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Super Turtle\2027\Q1'2027 (30.06.26)\SET\"/>
    </mc:Choice>
  </mc:AlternateContent>
  <xr:revisionPtr revIDLastSave="0" documentId="13_ncr:1_{01D10E06-657D-435E-BC0F-89BE0BB70BB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BS" sheetId="1" r:id="rId1"/>
    <sheet name="PL" sheetId="5" r:id="rId2"/>
    <sheet name="CE (Conso)" sheetId="8" r:id="rId3"/>
    <sheet name="CE (Separate)" sheetId="9" r:id="rId4"/>
    <sheet name="CF" sheetId="7" r:id="rId5"/>
  </sheets>
  <definedNames>
    <definedName name="_xlnm._FilterDatabase" localSheetId="0" hidden="1">BS!#REF!</definedName>
    <definedName name="_xlnm._FilterDatabase" localSheetId="4" hidden="1">CF!#REF!</definedName>
    <definedName name="_xlnm._FilterDatabase" localSheetId="1" hidden="1">PL!#REF!</definedName>
    <definedName name="_xlnm.Print_Area" localSheetId="0">BS!$A$1:$K$71</definedName>
    <definedName name="_xlnm.Print_Area" localSheetId="2">'CE (Conso)'!$A$1:$Q$26</definedName>
    <definedName name="_xlnm.Print_Area" localSheetId="3">'CE (Separate)'!$A$1:$Q$26</definedName>
    <definedName name="_xlnm.Print_Area" localSheetId="4">CF!$A$1:$I$83</definedName>
    <definedName name="_xlnm.Print_Area" localSheetId="1">PL!$A$1:$J$48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0" i="5" l="1"/>
  <c r="J13" i="8"/>
  <c r="J17" i="9"/>
  <c r="I60" i="1"/>
  <c r="I58" i="1"/>
  <c r="I57" i="1"/>
  <c r="G60" i="1"/>
  <c r="G58" i="1"/>
  <c r="G57" i="1"/>
  <c r="E60" i="1"/>
  <c r="E58" i="1"/>
  <c r="E57" i="1"/>
  <c r="H17" i="9" l="1"/>
  <c r="F17" i="9"/>
  <c r="D17" i="9"/>
  <c r="P16" i="9"/>
  <c r="L16" i="9"/>
  <c r="N16" i="9" s="1"/>
  <c r="H17" i="8"/>
  <c r="F17" i="8"/>
  <c r="D17" i="8"/>
  <c r="N16" i="8"/>
  <c r="P16" i="8"/>
  <c r="L16" i="8"/>
  <c r="D16" i="5"/>
  <c r="F16" i="5"/>
  <c r="H16" i="5"/>
  <c r="J16" i="5"/>
  <c r="D15" i="9"/>
  <c r="F15" i="9"/>
  <c r="H15" i="9"/>
  <c r="L23" i="8" l="1"/>
  <c r="L23" i="9"/>
  <c r="D15" i="8" l="1"/>
  <c r="F15" i="8"/>
  <c r="H15" i="8"/>
  <c r="J38" i="5"/>
  <c r="L14" i="9" s="1"/>
  <c r="H38" i="5"/>
  <c r="D38" i="5"/>
  <c r="F38" i="5"/>
  <c r="N14" i="9" l="1"/>
  <c r="L15" i="9"/>
  <c r="L17" i="9" s="1"/>
  <c r="L14" i="8"/>
  <c r="I67" i="7"/>
  <c r="E67" i="7"/>
  <c r="N14" i="8" l="1"/>
  <c r="P14" i="8" s="1"/>
  <c r="L15" i="8"/>
  <c r="L17" i="8" s="1"/>
  <c r="P14" i="9"/>
  <c r="G67" i="7"/>
  <c r="C67" i="7"/>
  <c r="N23" i="8" l="1"/>
  <c r="P23" i="8" s="1"/>
  <c r="N23" i="9"/>
  <c r="P23" i="9" s="1"/>
  <c r="K61" i="1" l="1"/>
  <c r="G61" i="1"/>
  <c r="L21" i="9"/>
  <c r="L22" i="9" s="1"/>
  <c r="L24" i="9" s="1"/>
  <c r="H22" i="9"/>
  <c r="H24" i="9" s="1"/>
  <c r="F22" i="9"/>
  <c r="F24" i="9" s="1"/>
  <c r="D22" i="9"/>
  <c r="D24" i="9" s="1"/>
  <c r="N20" i="9"/>
  <c r="N19" i="9"/>
  <c r="N13" i="9"/>
  <c r="N15" i="9" s="1"/>
  <c r="N17" i="9" s="1"/>
  <c r="N12" i="9"/>
  <c r="P12" i="9" s="1"/>
  <c r="H22" i="8"/>
  <c r="H24" i="8" s="1"/>
  <c r="F22" i="8"/>
  <c r="F24" i="8" s="1"/>
  <c r="D22" i="8"/>
  <c r="D24" i="8" s="1"/>
  <c r="N20" i="8"/>
  <c r="N13" i="8"/>
  <c r="N15" i="8" s="1"/>
  <c r="N17" i="8" s="1"/>
  <c r="N12" i="8"/>
  <c r="P12" i="8" s="1"/>
  <c r="P19" i="9" l="1"/>
  <c r="K62" i="1"/>
  <c r="N19" i="8"/>
  <c r="G62" i="1" s="1"/>
  <c r="N21" i="9"/>
  <c r="P21" i="9" s="1"/>
  <c r="N22" i="9" l="1"/>
  <c r="N24" i="9" s="1"/>
  <c r="P19" i="8"/>
  <c r="I62" i="1" l="1"/>
  <c r="N25" i="9" s="1"/>
  <c r="K26" i="1"/>
  <c r="I26" i="1"/>
  <c r="G26" i="1"/>
  <c r="E26" i="1"/>
  <c r="L21" i="8" l="1"/>
  <c r="N21" i="8" l="1"/>
  <c r="L22" i="8"/>
  <c r="L24" i="8" s="1"/>
  <c r="K63" i="1"/>
  <c r="G63" i="1"/>
  <c r="P21" i="8" l="1"/>
  <c r="N22" i="8"/>
  <c r="N24" i="8" s="1"/>
  <c r="I45" i="1"/>
  <c r="E62" i="1" l="1"/>
  <c r="N25" i="8" s="1"/>
  <c r="G72" i="7"/>
  <c r="C72" i="7"/>
  <c r="D21" i="5" l="1"/>
  <c r="I70" i="7"/>
  <c r="G70" i="7"/>
  <c r="E70" i="7"/>
  <c r="C70" i="7"/>
  <c r="F21" i="5"/>
  <c r="J21" i="5" l="1"/>
  <c r="E17" i="1" l="1"/>
  <c r="K50" i="1" l="1"/>
  <c r="K45" i="1"/>
  <c r="G50" i="1"/>
  <c r="G45" i="1"/>
  <c r="K17" i="1"/>
  <c r="G17" i="1"/>
  <c r="K51" i="1" l="1"/>
  <c r="G27" i="1"/>
  <c r="G51" i="1"/>
  <c r="K27" i="1"/>
  <c r="F22" i="5" l="1"/>
  <c r="F26" i="5" s="1"/>
  <c r="E9" i="7" s="1"/>
  <c r="E11" i="7" s="1"/>
  <c r="J22" i="5"/>
  <c r="J26" i="5" s="1"/>
  <c r="I9" i="7" s="1"/>
  <c r="I11" i="7" s="1"/>
  <c r="J28" i="5" l="1"/>
  <c r="F28" i="5"/>
  <c r="H21" i="5"/>
  <c r="J31" i="5" l="1"/>
  <c r="J43" i="5" s="1"/>
  <c r="J46" i="5"/>
  <c r="F31" i="5"/>
  <c r="F43" i="5" s="1"/>
  <c r="F46" i="5"/>
  <c r="J15" i="8"/>
  <c r="J17" i="8" s="1"/>
  <c r="J13" i="9"/>
  <c r="J15" i="9" s="1"/>
  <c r="E28" i="7"/>
  <c r="E42" i="7" s="1"/>
  <c r="J40" i="5"/>
  <c r="I28" i="7"/>
  <c r="I42" i="7" s="1"/>
  <c r="P15" i="9" l="1"/>
  <c r="P17" i="9" s="1"/>
  <c r="P13" i="8"/>
  <c r="P13" i="9"/>
  <c r="I45" i="7"/>
  <c r="I71" i="7" s="1"/>
  <c r="I73" i="7" s="1"/>
  <c r="E45" i="7"/>
  <c r="E71" i="7" s="1"/>
  <c r="E73" i="7" s="1"/>
  <c r="P15" i="8"/>
  <c r="P17" i="8" s="1"/>
  <c r="D22" i="5" l="1"/>
  <c r="D26" i="5" s="1"/>
  <c r="C9" i="7" s="1"/>
  <c r="C11" i="7" s="1"/>
  <c r="E50" i="1"/>
  <c r="I50" i="1"/>
  <c r="E45" i="1"/>
  <c r="I17" i="1"/>
  <c r="H22" i="5" l="1"/>
  <c r="E51" i="1"/>
  <c r="I51" i="1"/>
  <c r="E27" i="1"/>
  <c r="I27" i="1"/>
  <c r="H26" i="5" l="1"/>
  <c r="G9" i="7" s="1"/>
  <c r="G11" i="7" s="1"/>
  <c r="G28" i="7" s="1"/>
  <c r="G42" i="7" s="1"/>
  <c r="C28" i="7"/>
  <c r="C42" i="7" s="1"/>
  <c r="D28" i="5"/>
  <c r="K64" i="1"/>
  <c r="K65" i="1" s="1"/>
  <c r="G64" i="1"/>
  <c r="G65" i="1" s="1"/>
  <c r="H28" i="5" l="1"/>
  <c r="H31" i="5" s="1"/>
  <c r="H43" i="5" s="1"/>
  <c r="D31" i="5"/>
  <c r="D43" i="5" s="1"/>
  <c r="D46" i="5"/>
  <c r="G45" i="7"/>
  <c r="C45" i="7"/>
  <c r="J20" i="8"/>
  <c r="D40" i="5"/>
  <c r="J20" i="9" l="1"/>
  <c r="J22" i="9" s="1"/>
  <c r="J24" i="9" s="1"/>
  <c r="I61" i="1" s="1"/>
  <c r="H46" i="5"/>
  <c r="G71" i="7"/>
  <c r="G73" i="7" s="1"/>
  <c r="C71" i="7"/>
  <c r="P20" i="9"/>
  <c r="P22" i="9" s="1"/>
  <c r="P24" i="9" s="1"/>
  <c r="J22" i="8"/>
  <c r="P20" i="8"/>
  <c r="P22" i="8" s="1"/>
  <c r="P24" i="8" s="1"/>
  <c r="I63" i="1"/>
  <c r="J25" i="9"/>
  <c r="H40" i="5"/>
  <c r="C73" i="7" l="1"/>
  <c r="C74" i="7" s="1"/>
  <c r="G74" i="7"/>
  <c r="P25" i="9"/>
  <c r="J24" i="8"/>
  <c r="E61" i="1" s="1"/>
  <c r="I64" i="1"/>
  <c r="I65" i="1" s="1"/>
  <c r="J25" i="8" l="1"/>
  <c r="E63" i="1" l="1"/>
  <c r="P25" i="8" s="1"/>
  <c r="E64" i="1" l="1"/>
  <c r="E65" i="1" s="1"/>
</calcChain>
</file>

<file path=xl/sharedStrings.xml><?xml version="1.0" encoding="utf-8"?>
<sst xmlns="http://schemas.openxmlformats.org/spreadsheetml/2006/main" count="278" uniqueCount="184">
  <si>
    <t>บริษัท ซุปเปอร์ เทอร์เทิล จำกัด (มหาชน) และบริษัทย่อย</t>
  </si>
  <si>
    <t>งบฐานะการเงิน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</si>
  <si>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</si>
  <si>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</si>
  <si>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</si>
  <si>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</si>
  <si>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</si>
  <si>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</si>
  <si>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</si>
  <si>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</si>
  <si>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</si>
  <si>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</si>
  <si>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</si>
  <si>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สินทรัพย์หมุนเวียนที่เกิดจากสัญญา</t>
  </si>
  <si>
    <t>สินค้าคงเหลือ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</si>
  <si>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</si>
  <si>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</si>
  <si>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</si>
  <si>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</si>
  <si>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</si>
  <si>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เงินลงทุนในบริษัทย่อย</t>
  </si>
  <si>
    <t>เงินลงทุนในการร่วมค้า</t>
  </si>
  <si>
    <t>ส่วนปรับปรุงอาคารและอุปกรณ์</t>
  </si>
  <si>
    <t>สินทรัพย์สิทธิการใช้</t>
  </si>
  <si>
    <t>สินทรัพย์ไม่มีตัวตนอื่น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</si>
  <si>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</si>
  <si>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</si>
  <si>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</si>
  <si>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หมายเหตุประกอบงบการเงินเป็นส่วนหนึ่งของงบการเงินระหว่างกาลนี้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</si>
  <si>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</si>
  <si>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</si>
  <si>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</si>
  <si>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</si>
  <si>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ส่วนของหนี้สินตามสัญญาเช่าที่ถึงกำหนดชำระภายในหนึ่งปี</t>
  </si>
  <si>
    <t>รายได้รับล่วงหน้า</t>
  </si>
  <si>
    <t>เงินมัดจำรับจากการให้เช่าพื้นที่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</si>
  <si>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</si>
  <si>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</si>
  <si>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</si>
  <si>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สุทธิจากส่วนที่ถึงกำหนดชำระภายในหนึ่งปี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</si>
  <si>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</si>
  <si>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</si>
  <si>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</si>
  <si>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</si>
  <si>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</si>
  <si>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</si>
  <si>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 </t>
  </si>
  <si>
    <t xml:space="preserve">      หุ้นสามัญ 1,589,549,286 หุ้น มูลค่าหุ้นละ 1 บาท</t>
  </si>
  <si>
    <t xml:space="preserve">   ทุนออกจำหน่ายและชำระเต็มมูลค่าแล้ว</t>
  </si>
  <si>
    <t>ส่วนเกินมูลค่าหุ้นสามัญ</t>
  </si>
  <si>
    <t xml:space="preserve">กำไร (ขาดทุน) สะสม </t>
  </si>
  <si>
    <t xml:space="preserve">   จัดสรรแล้ว - สำรองตามกฎหมาย</t>
  </si>
  <si>
    <t xml:space="preserve">   ขาดทุนสะสม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</si>
  <si>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</si>
  <si>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</si>
  <si>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</si>
  <si>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</si>
  <si>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</si>
  <si>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</si>
  <si>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(หน่วย: พันบาท ยกเว้นขาดทุนต่อหุ้นแสดงเป็นบาท)</t>
  </si>
  <si>
    <t>กำไรหรือขาดทุน:</t>
  </si>
  <si>
    <t>รายได้</t>
  </si>
  <si>
    <t>รายได้จากการขายและบริการ</t>
  </si>
  <si>
    <t>รายได้จากการให้เช่า</t>
  </si>
  <si>
    <t>รายได้อื่น</t>
  </si>
  <si>
    <t xml:space="preserve">    รายได้เงินปันผล</t>
  </si>
  <si>
    <t xml:space="preserve">    อื่น ๆ</t>
  </si>
  <si>
    <t>รวมรายได้</t>
  </si>
  <si>
    <t>ค่าใช้จ่าย</t>
  </si>
  <si>
    <t>ต้นทุนขาย, บริการและจากการให้เช่า</t>
  </si>
  <si>
    <t>ค่าใช้จ่ายในการขายและจัดจำหน่าย</t>
  </si>
  <si>
    <t>ค่าใช้จ่ายในการบริหาร</t>
  </si>
  <si>
    <t>รวมค่าใช้จ่าย</t>
  </si>
  <si>
    <t>ขาดทุนจากการดำเนินงาน</t>
  </si>
  <si>
    <t>รายได้ทางการเงิน</t>
  </si>
  <si>
    <t>ต้นทุนทางการเงิน</t>
  </si>
  <si>
    <t>ขาดทุนก่อนภาษีเงินได้</t>
  </si>
  <si>
    <t>ภาษีเงินได้</t>
  </si>
  <si>
    <t>ขาดทุนสำหรับงวด</t>
  </si>
  <si>
    <t>กำไรขาดทุนเบ็ดเสร็จอื่น:</t>
  </si>
  <si>
    <t>รายการที่จะไม่ถูกบันทึกในส่วนของกำไรหรือขาดทุนในภายหลัง</t>
  </si>
  <si>
    <t>กำไร (ขาดทุน) จากการวัดมูลค่าของเงินลงทุนในตราสารทุน</t>
  </si>
  <si>
    <t xml:space="preserve">    ที่กำหนดให้วัดมูลค่าด้วยมูลค่ายุติธรรมผ่านกำไรขาดทุนเบ็ดเสร็จอื่น</t>
  </si>
  <si>
    <t xml:space="preserve">    - สุทธิจากภาษีเงินได้</t>
  </si>
  <si>
    <t>กำไรขาดทุนเบ็ดเสร็จอื่นสำหรับงวด</t>
  </si>
  <si>
    <t>กำไรขาดทุนเบ็ดเสร็จรวมสำหรับงวด</t>
  </si>
  <si>
    <t xml:space="preserve">ขาดทุนต่อหุ้น </t>
  </si>
  <si>
    <t xml:space="preserve">ขาดทุนต่อหุ้นขั้นพื้นฐาน </t>
  </si>
  <si>
    <t>งบการเปลี่ยนแปลงส่วนของผู้ถือหุ้น</t>
  </si>
  <si>
    <t>กำไรขาดทุนเบ็ดเสร็จอื่น</t>
  </si>
  <si>
    <t>สำรองสำหรับ</t>
  </si>
  <si>
    <t>รวม</t>
  </si>
  <si>
    <t>ทุนเรือนหุ้นที่ออกและ</t>
  </si>
  <si>
    <t>กำไร (ขาดทุน) สะสม</t>
  </si>
  <si>
    <t>มูลค่ายุติธรรม</t>
  </si>
  <si>
    <t>องค์ประกอบอื่น</t>
  </si>
  <si>
    <t>ชำระเต็มมูลค่าแล้ว</t>
  </si>
  <si>
    <t>จัดสรรแล้ว</t>
  </si>
  <si>
    <t>ขาดทุนสะสม</t>
  </si>
  <si>
    <t>ของเงินลงทุน</t>
  </si>
  <si>
    <t>ของส่วนของผู้ถือหุ้น</t>
  </si>
  <si>
    <t>ยอดคงเหลือ ณ วันที่ 1 เมษายน 2568</t>
  </si>
  <si>
    <t>ยอดคงเหลือ ณ วันที่ 30 มิถุนายน 2568</t>
  </si>
  <si>
    <t>งบการเปลี่ยนแปลงส่วนของผู้ถือหุ้น (ต่อ)</t>
  </si>
  <si>
    <t>งบกระแสเงินสด</t>
  </si>
  <si>
    <t xml:space="preserve"> </t>
  </si>
  <si>
    <t>กระแสเงินสดจากกิจกรรมดำเนินงาน</t>
  </si>
  <si>
    <t>ขาดทุนก่อนภาษี</t>
  </si>
  <si>
    <t xml:space="preserve">รายการปรับกระทบยอดขาดทุนก่อนภาษีเป็นเงินสดรับ (จ่าย) 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</si>
  <si>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</si>
  <si>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</si>
  <si>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ค่าเผื่อผลขาดทุนด้านเครดิตที่คาดว่าจะเกิดขึ้น</t>
  </si>
  <si>
    <t xml:space="preserve">   การปรับลดสินค้าคงเหลือเป็นมูลค่าสุทธิที่จะได้รับ</t>
  </si>
  <si>
    <t xml:space="preserve">   ขาดทุนจากการจำหน่ายสินทรัพย์อื่น</t>
  </si>
  <si>
    <t xml:space="preserve">   ประมาณการหนี้สินไม่หมุนเวียนสำหรับผลประโยชน์พนักงาน</t>
  </si>
  <si>
    <t xml:space="preserve">   รายได้เงินปันผล</t>
  </si>
  <si>
    <t xml:space="preserve">   รายได้ทางการเงิน</t>
  </si>
  <si>
    <t xml:space="preserve">   ต้นทุนทางการเงิน</t>
  </si>
  <si>
    <t xml:space="preserve">ขาดทุนจากการดำเนินงานก่อนการเปลี่ยนแปลงใน   </t>
  </si>
  <si>
    <t xml:space="preserve">   สินทรัพย์และหนี้สินดำเนินงาน</t>
  </si>
  <si>
    <t>สินทรัพย์ดำเนินงาน (เพิ่มขึ้น) ลดลง</t>
  </si>
  <si>
    <t xml:space="preserve">   ลูกหนี้การค้าและลูกหนี้หมุนเวียนอื่น</t>
  </si>
  <si>
    <t xml:space="preserve">   สินทรัพย์หมุนเวียนที่เกิดจากสัญญา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</si>
  <si>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</si>
  <si>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</si>
  <si>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</si>
  <si>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 xml:space="preserve">หนี้สินดำเนินงานเพิ่มขึ้น (ลดลง) </t>
  </si>
  <si>
    <t xml:space="preserve">   เจ้าหนี้การค้าและเจ้าหนี้หมุนเวียนอื่น</t>
  </si>
  <si>
    <t xml:space="preserve">   รายได้รับล่วงหน้า</t>
  </si>
  <si>
    <t xml:space="preserve">   เงินมัดจำรับจากการให้เช่าพื้นที่</t>
  </si>
  <si>
    <t xml:space="preserve">   หนี้สินหมุนเวียนอื่น</t>
  </si>
  <si>
    <t xml:space="preserve">   จ่ายผลประโยชน์ระยะยาวของพนักงาน</t>
  </si>
  <si>
    <t xml:space="preserve">   หนี้สินไม่หมุนเวียนอื่น</t>
  </si>
  <si>
    <t>เงินสดใช้ไปในกิจกรรมดำเนินงาน</t>
  </si>
  <si>
    <t xml:space="preserve">   จ่ายดอกเบี้ย</t>
  </si>
  <si>
    <t xml:space="preserve">   จ่ายภาษีเงินได้</t>
  </si>
  <si>
    <t>เงินสดสุทธิใช้ไปในกิจกรรมดำเนินงาน</t>
  </si>
  <si>
    <t>งบกระแสเงินสด (ต่อ)</t>
  </si>
  <si>
    <t>กระแสเงินสดจากกิจกรรมลงทุน</t>
  </si>
  <si>
    <t>ซื้อสินทรัพย์ทางการเงินอื่น</t>
  </si>
  <si>
    <t>เงินสดรับจากการจำหน่ายสินทรัพย์ทางการเงินอื่น</t>
  </si>
  <si>
    <t>ซื้อส่วนปรับปรุงอาคารและอุปกรณ์</t>
  </si>
  <si>
    <t>เงินสดจ่ายชำระเจ้าหนี้ค่าซื้อส่วนปรับปรุงอาคารและอุปกรณ์</t>
  </si>
  <si>
    <t>ซื้อสินทรัพย์ไม่มีตัวตนอื่น</t>
  </si>
  <si>
    <t>เงินสดจ่ายชำระเจ้าหนี้ค่าซื้อสินทรัพย์ไม่มีตัวตนอื่น</t>
  </si>
  <si>
    <t>เงินสดจ่ายล่วงหน้าค่าก่อสร้าง</t>
  </si>
  <si>
    <t>เงินปันผลรับ</t>
  </si>
  <si>
    <t>ดอกเบี้ยรับ</t>
  </si>
  <si>
    <t>กระแสเงินสดจากกิจกรรมจัดหาเงิน</t>
  </si>
  <si>
    <t>จ่ายชำระหนี้สินตามสัญญาเช่า</t>
  </si>
  <si>
    <t>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</si>
  <si>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</si>
  <si>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</si>
  <si>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</si>
  <si>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ข้อมูลกระแสเงินสดเปิดเผยเพิ่มเติม</t>
  </si>
  <si>
    <t>รายการที่ไม่ใช่เงินสด</t>
  </si>
  <si>
    <t xml:space="preserve">   ซื้อสินทรัพย์ทางการเงินอื่นยังไม่ได้จ่ายชำระ</t>
  </si>
  <si>
    <t xml:space="preserve">   โอนเงินจ่ายล่วงหน้าค่าก่อสร้างเป็นส่วนปรับปรุงอาคารและอุปกรณ์</t>
  </si>
  <si>
    <t xml:space="preserve">   ซื้อส่วนปรับปรุงอาคารและอุปกรณ์ยังไม่ได้จ่ายชำระ</t>
  </si>
  <si>
    <t xml:space="preserve">   ซื้อสินทรัพย์ไม่มีตัวตนอื่นยังไม่ได้จ่ายชำระ</t>
  </si>
  <si>
    <t xml:space="preserve">   สินทรัพย์สิทธิการใช้เพิ่มขึ้นจากหนี้สินตามสัญญาเช่า</t>
  </si>
  <si>
    <t xml:space="preserve">   ขาดทุนจากการตัดจำหน่ายภาษีเงินได้หัก ณ ที่จ่าย</t>
  </si>
  <si>
    <t>เงินให้กู้ยืมระยะสั้นแก่บริษัทย่อยลดลง</t>
  </si>
  <si>
    <t>เงินสดรับจากการจำหน่ายส่วนปรับปรุงอาคารและอุปกรณ์</t>
  </si>
  <si>
    <t>ณ วันที่ 30 มิถุนายน 2569</t>
  </si>
  <si>
    <t>30 มิถุนายน 2569</t>
  </si>
  <si>
    <t>31 มีนาคม 2569</t>
  </si>
  <si>
    <t>สำหรับงวดสามเดือนสิ้นสุดวันที่ 30 มิถุนายน 2569</t>
  </si>
  <si>
    <t>ยอดคงเหลือ ณ วันที่ 1 เมษายน 2569</t>
  </si>
  <si>
    <t>ยอดคงเหลือ ณ วันที่ 30 มิถุนายน 2569</t>
  </si>
  <si>
    <t>การดำเนินงานต่อเนื่อง</t>
  </si>
  <si>
    <t>การดำเนินงานที่ยกเลิก</t>
  </si>
  <si>
    <t>ขาดทุนต่อหุ้นจากการดำเนินงานต่อเนื่อง</t>
  </si>
  <si>
    <t>ขาดทุนก่อนภาษีจากการดำเนินงานต่อเนื่อง</t>
  </si>
  <si>
    <t>ขาดทุนก่อนภาษีจากการดำเนินงานที่ยกเลิก</t>
  </si>
  <si>
    <t>ขาดทุนสำหรับงวดจากการดำเนินงานต่อเนื่อง</t>
  </si>
  <si>
    <t>ขาดทุนสำหรับงวดจากการดำเนินงานที่ยกเลิก</t>
  </si>
  <si>
    <t>ส่วนแบ่งขาดทุนจากเงินลงทุนในการร่วมค้า</t>
  </si>
  <si>
    <t xml:space="preserve">   สิทธิในการได้รับผลิตภัณฑ์คืน</t>
  </si>
  <si>
    <t xml:space="preserve">   ส่วนแบ่งขาดทุนจากเงินลงทุนในการร่วมค้า</t>
  </si>
  <si>
    <t xml:space="preserve">   ขาดทุน (กำไร) จากการจำหน่ายส่วนปรับปรุงอาคารและอุปกรณ์</t>
  </si>
  <si>
    <t xml:space="preserve">   โอนกลับประมาณการหนี้สินจากการรับคืนสินค้า</t>
  </si>
  <si>
    <t>เงินสดสุทธิจากกิจกรรมลงทุน</t>
  </si>
  <si>
    <t xml:space="preserve">ขายเงินลงทุนในตราสารทุน (หมายเหตุ 4)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</si>
</sst>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2">
    <numFmt numFmtId="41" formatCode="_(* #,##0_);_(* \(#,##0\);_(* &quot;-&quot;_);_(@_)"/>
    <numFmt numFmtId="43" formatCode="_(* #,##0.00_);_(* \(#,##0.00\);_(* &quot;-&quot;??_);_(@_)"/>
    <numFmt numFmtId="164" formatCode="_-* #,##0_-;\-* #,##0_-;_-* &quot;-&quot;_-;_-@_-"/>
    <numFmt numFmtId="165" formatCode="_-&quot;฿&quot;* #,##0.00_-;\-&quot;฿&quot;* #,##0.00_-;_-&quot;฿&quot;* &quot;-&quot;??_-;_-@_-"/>
    <numFmt numFmtId="166" formatCode="_-* #,##0.00_-;\-* #,##0.00_-;_-* &quot;-&quot;??_-;_-@_-"/>
    <numFmt numFmtId="167" formatCode="_(* #,##0_);_(* \(#,##0\);_(* &quot;-&quot;??_);_(@_)"/>
    <numFmt numFmtId="168" formatCode="_([$€-2]\ * #,##0.00_);_([$€-2]\ * \(#,##0.00\);_([$€-2]\ * &quot;-&quot;??_);_(@_)"/>
    <numFmt numFmtId="169" formatCode="&quot;£&quot;#,##0;\-&quot;£&quot;#,##0"/>
    <numFmt numFmtId="170" formatCode="&quot;£&quot;#,##0.00;[Red]\-&quot;£&quot;#,##0.00"/>
    <numFmt numFmtId="171" formatCode="_-&quot;£&quot;* #,##0_-;\-&quot;£&quot;* #,##0_-;_-&quot;£&quot;* &quot;-&quot;_-;_-@_-"/>
    <numFmt numFmtId="172" formatCode="_-&quot;£&quot;* #,##0.00_-;\-&quot;£&quot;* #,##0.00_-;_-&quot;£&quot;* &quot;-&quot;??_-;_-@_-"/>
    <numFmt numFmtId="173" formatCode="#,##0.00;[Red]\(#,##0.00\)"/>
    <numFmt numFmtId="174" formatCode="&quot;DM&quot;#,##0.00_);\(&quot;DM&quot;#,##0.00\)"/>
    <numFmt numFmtId="175" formatCode="#,##0;[Red]\(#,##0\)"/>
    <numFmt numFmtId="176" formatCode="0.0%"/>
    <numFmt numFmtId="177" formatCode="&quot;฿&quot;#,##0.00"/>
    <numFmt numFmtId="178" formatCode="[$-409]d\-mmm\-yyyy;@"/>
    <numFmt numFmtId="179" formatCode="#,##0.00\ &quot;F&quot;;\-#,##0.00\ &quot;F&quot;"/>
    <numFmt numFmtId="180" formatCode="_-&quot;฿&quot;* #,##0.00_-;\-&quot;฿&quot;* #,##0.00_-;_-&quot;฿&quot;* &quot;-&quot;&quot; &quot;&quot; &quot;_-;_-@_-"/>
    <numFmt numFmtId="181" formatCode="dd\-mmm\-yy_)"/>
    <numFmt numFmtId="182" formatCode="0.00_)"/>
    <numFmt numFmtId="183" formatCode="[$-409]mmm\-yy;@"/>
    <numFmt numFmtId="184" formatCode="_(* #,##0.0_);_(* \(#,##0.0\);_(* &quot;-&quot;??_);_(@_)"/>
    <numFmt numFmtId="185" formatCode="\t&quot;฿&quot;#,##0.00_);[Red]\(\t&quot;฿&quot;#,##0.00\)"/>
    <numFmt numFmtId="186" formatCode="#,##0.00&quot; $&quot;;\-#,##0.00&quot; $&quot;"/>
    <numFmt numFmtId="187" formatCode="#,##0.00&quot; $&quot;;[Red]\-#,##0.00&quot; $&quot;"/>
    <numFmt numFmtId="188" formatCode="d\.m\.yy"/>
    <numFmt numFmtId="189" formatCode="d\.mmm\.yy"/>
    <numFmt numFmtId="190" formatCode="d\.mmm"/>
    <numFmt numFmtId="191" formatCode="mmm\.yy"/>
    <numFmt numFmtId="192" formatCode="#,##0_);[Red]\(#,##0\);"/>
    <numFmt numFmtId="193" formatCode="_(&quot;£&quot;* #,##0.0_);_(&quot;£&quot;* \(#,##0.0\);_(&quot;£&quot;* &quot;0.0&quot;_);_(@_)"/>
    <numFmt numFmtId="194" formatCode="_(* #,##0.00_);_(* \(#,##0.00\);_(* \-??_);_(@_)"/>
    <numFmt numFmtId="195" formatCode="0%_);\(0%\)"/>
    <numFmt numFmtId="196" formatCode="&quot;ฃค&quot;#,##0;&quot;ฃค&quot;\-#,##0"/>
    <numFmt numFmtId="197" formatCode="0&quot;  &quot;"/>
    <numFmt numFmtId="198" formatCode="#,##0.0_);[Red]\(#,##0.0\)"/>
    <numFmt numFmtId="199" formatCode="d\.m\.yy\ h:mm"/>
    <numFmt numFmtId="200" formatCode="_-* #,##0.00\ &quot;F&quot;_-;\-* #,##0.00\ &quot;F&quot;_-;_-* &quot;-&quot;??\ &quot;F&quot;_-;_-@_-"/>
    <numFmt numFmtId="201" formatCode="0.00&quot;  &quot;"/>
    <numFmt numFmtId="202" formatCode="General_)"/>
    <numFmt numFmtId="203" formatCode="&quot;฿&quot;#,###,##0.00"/>
  </numFmts>
  <fonts count="139">
    <font>
      <sz val="10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1"/>
      <color theme="1"/>
      <name val="Calibri"/>
      <family val="2"/>
      <charset val="222"/>
      <scheme val="minor"/>
    </font>
    <font>
      <sz val="16"/>
      <color theme="1"/>
      <name val="Angsana New"/>
      <family val="1"/>
    </font>
    <font>
      <i/>
      <sz val="16"/>
      <color theme="1"/>
      <name val="Angsana New"/>
      <family val="1"/>
    </font>
    <font>
      <sz val="15"/>
      <name val="Angsana New"/>
      <family val="1"/>
    </font>
    <font>
      <sz val="10"/>
      <color theme="1"/>
      <name val="Arial"/>
      <family val="2"/>
    </font>
    <font>
      <u val="singleAccounting"/>
      <sz val="16"/>
      <name val="Angsana New"/>
      <family val="1"/>
    </font>
    <font>
      <sz val="10"/>
      <name val="ApFont"/>
    </font>
    <font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57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2"/>
      <name val="Tms Rmn"/>
    </font>
    <font>
      <sz val="11"/>
      <color rgb="FF000000"/>
      <name val="Calibri"/>
      <family val="2"/>
    </font>
    <font>
      <sz val="11"/>
      <color theme="1"/>
      <name val="Tahoma"/>
      <family val="2"/>
      <charset val="222"/>
    </font>
    <font>
      <sz val="14"/>
      <name val="AngsanaUPC"/>
      <family val="1"/>
    </font>
    <font>
      <sz val="14"/>
      <name val="AngsanaUPC"/>
      <family val="1"/>
      <charset val="222"/>
    </font>
    <font>
      <sz val="10"/>
      <name val="Arial"/>
      <family val="2"/>
    </font>
    <font>
      <b/>
      <sz val="10"/>
      <name val="Arial"/>
      <family val="2"/>
    </font>
    <font>
      <sz val="14"/>
      <name val="Cordia New"/>
      <family val="2"/>
    </font>
    <font>
      <sz val="10"/>
      <color indexed="8"/>
      <name val="Tahoma"/>
      <family val="2"/>
    </font>
    <font>
      <sz val="10"/>
      <color indexed="64"/>
      <name val="Arial"/>
      <family val="2"/>
    </font>
    <font>
      <sz val="10"/>
      <color theme="1"/>
      <name val="Tahoma"/>
      <family val="2"/>
    </font>
    <font>
      <sz val="10"/>
      <color indexed="8"/>
      <name val="Arial"/>
      <family val="2"/>
    </font>
    <font>
      <sz val="10"/>
      <color theme="1"/>
      <name val="Calibri"/>
      <family val="2"/>
      <scheme val="minor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0"/>
      <name val="Arial TUR"/>
      <family val="2"/>
      <charset val="162"/>
    </font>
    <font>
      <sz val="10"/>
      <name val="MS Sans Serif"/>
      <family val="2"/>
      <charset val="222"/>
    </font>
    <font>
      <sz val="9"/>
      <name val="Arial"/>
      <family val="2"/>
    </font>
    <font>
      <b/>
      <sz val="12"/>
      <name val="Arial"/>
      <family val="2"/>
    </font>
    <font>
      <b/>
      <i/>
      <sz val="10"/>
      <name val="Arial"/>
      <family val="2"/>
    </font>
    <font>
      <sz val="12"/>
      <name val="Times New Roman"/>
      <family val="1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rgb="FF9C6500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sz val="11"/>
      <color theme="1"/>
      <name val="Calibri"/>
      <family val="2"/>
    </font>
    <font>
      <sz val="11"/>
      <color theme="1"/>
      <name val="Tahoma"/>
      <family val="2"/>
    </font>
    <font>
      <b/>
      <sz val="12"/>
      <name val="Calibri"/>
      <family val="2"/>
    </font>
    <font>
      <sz val="12"/>
      <name val="Calibri"/>
      <family val="2"/>
    </font>
    <font>
      <u/>
      <sz val="11"/>
      <color theme="10"/>
      <name val="Calibri"/>
      <family val="2"/>
      <charset val="222"/>
      <scheme val="minor"/>
    </font>
    <font>
      <sz val="11"/>
      <name val="Calibri"/>
      <family val="2"/>
    </font>
    <font>
      <sz val="11"/>
      <color theme="1"/>
      <name val="Arial"/>
      <family val="2"/>
      <charset val="128"/>
    </font>
    <font>
      <sz val="8"/>
      <name val="EYInterstate Light"/>
    </font>
    <font>
      <sz val="11"/>
      <color rgb="FF006100"/>
      <name val="Calibri"/>
      <family val="2"/>
      <scheme val="minor"/>
    </font>
    <font>
      <sz val="8"/>
      <name val="Arial"/>
      <family val="2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8"/>
      <name val="Angsana New"/>
      <family val="1"/>
    </font>
    <font>
      <sz val="14"/>
      <name val="CordiaUPC"/>
      <family val="2"/>
    </font>
    <font>
      <sz val="10"/>
      <name val="Microsoft Sans Serif"/>
      <family val="2"/>
    </font>
    <font>
      <sz val="11"/>
      <color indexed="8"/>
      <name val="Calibri"/>
      <family val="2"/>
    </font>
    <font>
      <sz val="11"/>
      <color theme="1"/>
      <name val="Cambria"/>
      <family val="2"/>
      <charset val="222"/>
      <scheme val="major"/>
    </font>
    <font>
      <sz val="11"/>
      <color rgb="FF000000"/>
      <name val="Calibri"/>
      <family val="2"/>
      <scheme val="minor"/>
    </font>
    <font>
      <sz val="14"/>
      <name val="Angsana New"/>
      <family val="1"/>
    </font>
    <font>
      <u/>
      <sz val="14"/>
      <color indexed="12"/>
      <name val="AngsanaUPC"/>
      <family val="1"/>
    </font>
    <font>
      <u/>
      <sz val="14"/>
      <color indexed="12"/>
      <name val="CordiaUPC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  <scheme val="minor"/>
    </font>
    <font>
      <u/>
      <sz val="10"/>
      <color indexed="12"/>
      <name val="Microsoft Sans Serif"/>
      <family val="2"/>
    </font>
    <font>
      <u/>
      <sz val="9.9"/>
      <color theme="10"/>
      <name val="Tahoma"/>
      <family val="2"/>
    </font>
    <font>
      <sz val="7"/>
      <name val="Small Fonts"/>
      <family val="2"/>
    </font>
    <font>
      <b/>
      <i/>
      <sz val="16"/>
      <name val="Helv"/>
    </font>
    <font>
      <u/>
      <sz val="11.2"/>
      <color indexed="12"/>
      <name val="AngsanaUPC"/>
      <family val="1"/>
    </font>
    <font>
      <u/>
      <sz val="14"/>
      <color indexed="12"/>
      <name val="AngsanaUPC"/>
      <family val="1"/>
      <charset val="222"/>
    </font>
    <font>
      <u/>
      <sz val="11.2"/>
      <color indexed="36"/>
      <name val="AngsanaUPC"/>
      <family val="1"/>
    </font>
    <font>
      <u/>
      <sz val="11.9"/>
      <color indexed="36"/>
      <name val="CordiaUPC"/>
      <family val="2"/>
      <charset val="222"/>
    </font>
    <font>
      <b/>
      <sz val="12"/>
      <color rgb="FF000000"/>
      <name val="Calibri"/>
      <family val="2"/>
    </font>
    <font>
      <sz val="10"/>
      <name val="ApFont"/>
      <charset val="222"/>
    </font>
    <font>
      <sz val="11"/>
      <color theme="1"/>
      <name val="Calibri"/>
      <family val="2"/>
      <charset val="222"/>
    </font>
    <font>
      <sz val="12"/>
      <name val="Helv"/>
      <charset val="222"/>
    </font>
    <font>
      <sz val="12"/>
      <name val="Arial"/>
      <family val="2"/>
    </font>
    <font>
      <b/>
      <sz val="10"/>
      <name val="Helv"/>
    </font>
    <font>
      <sz val="11"/>
      <color indexed="8"/>
      <name val="Calibri"/>
      <family val="2"/>
      <charset val="222"/>
    </font>
    <font>
      <sz val="10"/>
      <name val="SimSun"/>
      <family val="2"/>
      <charset val="222"/>
    </font>
    <font>
      <sz val="11"/>
      <color indexed="8"/>
      <name val="Calibri"/>
      <family val="2"/>
      <scheme val="minor"/>
    </font>
    <font>
      <b/>
      <sz val="7"/>
      <name val="Helv"/>
    </font>
    <font>
      <sz val="12"/>
      <name val="Arial"/>
      <family val="2"/>
      <charset val="222"/>
    </font>
    <font>
      <sz val="12"/>
      <name val="Tms Rmn"/>
      <charset val="222"/>
    </font>
    <font>
      <b/>
      <sz val="12"/>
      <name val="Helv"/>
    </font>
    <font>
      <b/>
      <sz val="12"/>
      <name val="Arial"/>
      <family val="2"/>
      <charset val="222"/>
    </font>
    <font>
      <b/>
      <sz val="24"/>
      <color theme="3"/>
      <name val="Cambria"/>
      <family val="2"/>
      <scheme val="major"/>
    </font>
    <font>
      <b/>
      <sz val="12"/>
      <color theme="5"/>
      <name val="Cambria"/>
      <family val="2"/>
      <scheme val="major"/>
    </font>
    <font>
      <b/>
      <sz val="9"/>
      <color theme="3"/>
      <name val="Calibri"/>
      <family val="2"/>
      <scheme val="minor"/>
    </font>
    <font>
      <b/>
      <sz val="18"/>
      <name val="Arial"/>
      <family val="2"/>
    </font>
    <font>
      <b/>
      <sz val="11"/>
      <name val="Helv"/>
    </font>
    <font>
      <sz val="12"/>
      <name val="Times New Roman"/>
      <family val="1"/>
      <charset val="222"/>
    </font>
    <font>
      <sz val="10"/>
      <name val="MS Sans Serif"/>
      <family val="2"/>
    </font>
    <font>
      <sz val="16"/>
      <name val="EucrosiaUPC"/>
      <family val="1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sz val="10"/>
      <name val="Helv"/>
    </font>
    <font>
      <sz val="12"/>
      <name val="Helv"/>
    </font>
    <font>
      <sz val="14"/>
      <name val="CordiaUPC"/>
      <family val="2"/>
      <charset val="222"/>
    </font>
    <font>
      <sz val="12"/>
      <name val="ทsฒำฉ๚ล้"/>
      <charset val="136"/>
    </font>
    <font>
      <sz val="10"/>
      <name val="Helv"/>
      <family val="2"/>
    </font>
    <font>
      <sz val="11"/>
      <name val="ＭＳ Ｐゴシック"/>
      <family val="2"/>
      <charset val="128"/>
    </font>
    <font>
      <sz val="10"/>
      <color rgb="FF000000"/>
      <name val="Arial"/>
      <family val="2"/>
    </font>
    <font>
      <sz val="11"/>
      <color theme="1"/>
      <name val="Calibri"/>
      <family val="2"/>
      <charset val="238"/>
      <scheme val="minor"/>
    </font>
    <font>
      <sz val="20"/>
      <name val="Calibri"/>
      <family val="2"/>
    </font>
    <font>
      <b/>
      <sz val="20"/>
      <name val="Calibri"/>
      <family val="2"/>
    </font>
    <font>
      <u/>
      <sz val="11"/>
      <color theme="10"/>
      <name val="Calibri"/>
      <family val="2"/>
    </font>
    <font>
      <sz val="8"/>
      <color theme="1"/>
      <name val="Calibri"/>
      <family val="2"/>
      <scheme val="minor"/>
    </font>
    <font>
      <sz val="11"/>
      <color indexed="8"/>
      <name val="Tahoma"/>
      <family val="2"/>
    </font>
    <font>
      <sz val="11"/>
      <color indexed="8"/>
      <name val="Tahoma"/>
      <family val="2"/>
      <charset val="238"/>
    </font>
    <font>
      <sz val="14"/>
      <name val="Cordia New"/>
      <family val="2"/>
      <charset val="222"/>
    </font>
    <font>
      <sz val="10"/>
      <color theme="1"/>
      <name val="EYInterstate Light"/>
      <family val="2"/>
    </font>
  </fonts>
  <fills count="6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  <bgColor indexed="64"/>
      </patternFill>
    </fill>
    <fill>
      <patternFill patternType="solid">
        <fgColor rgb="FFD3D3D3"/>
      </patternFill>
    </fill>
    <fill>
      <patternFill patternType="solid">
        <fgColor indexed="26"/>
        <bgColor indexed="64"/>
      </patternFill>
    </fill>
    <fill>
      <patternFill patternType="solid">
        <fgColor indexed="35"/>
        <bgColor indexed="64"/>
      </patternFill>
    </fill>
    <fill>
      <patternFill patternType="gray125">
        <fgColor indexed="8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42"/>
      </patternFill>
    </fill>
  </fills>
  <borders count="4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ck">
        <color theme="5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indexed="64"/>
      </top>
      <bottom/>
      <diagonal/>
    </border>
  </borders>
  <cellStyleXfs count="47576">
    <xf numFmtId="0" fontId="0" fillId="0" borderId="0"/>
    <xf numFmtId="0" fontId="6" fillId="0" borderId="0"/>
    <xf numFmtId="0" fontId="9" fillId="0" borderId="0"/>
    <xf numFmtId="0" fontId="10" fillId="0" borderId="0"/>
    <xf numFmtId="0" fontId="12" fillId="0" borderId="0"/>
    <xf numFmtId="0" fontId="14" fillId="0" borderId="6" applyNumberFormat="0" applyFill="0" applyAlignment="0" applyProtection="0"/>
    <xf numFmtId="0" fontId="15" fillId="0" borderId="7" applyNumberFormat="0" applyFill="0" applyAlignment="0" applyProtection="0"/>
    <xf numFmtId="0" fontId="16" fillId="0" borderId="8" applyNumberFormat="0" applyFill="0" applyAlignment="0" applyProtection="0"/>
    <xf numFmtId="0" fontId="16" fillId="0" borderId="0" applyNumberFormat="0" applyFill="0" applyBorder="0" applyAlignment="0" applyProtection="0"/>
    <xf numFmtId="0" fontId="17" fillId="3" borderId="0" applyNumberFormat="0" applyBorder="0" applyAlignment="0" applyProtection="0"/>
    <xf numFmtId="0" fontId="18" fillId="4" borderId="0" applyNumberFormat="0" applyBorder="0" applyAlignment="0" applyProtection="0"/>
    <xf numFmtId="0" fontId="20" fillId="6" borderId="9" applyNumberFormat="0" applyAlignment="0" applyProtection="0"/>
    <xf numFmtId="0" fontId="21" fillId="7" borderId="10" applyNumberFormat="0" applyAlignment="0" applyProtection="0"/>
    <xf numFmtId="0" fontId="22" fillId="7" borderId="9" applyNumberFormat="0" applyAlignment="0" applyProtection="0"/>
    <xf numFmtId="0" fontId="23" fillId="0" borderId="11" applyNumberFormat="0" applyFill="0" applyAlignment="0" applyProtection="0"/>
    <xf numFmtId="0" fontId="24" fillId="8" borderId="12" applyNumberFormat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14" applyNumberFormat="0" applyFill="0" applyAlignment="0" applyProtection="0"/>
    <xf numFmtId="0" fontId="28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28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28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28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28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28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9" fillId="0" borderId="0"/>
    <xf numFmtId="166" fontId="29" fillId="0" borderId="0" applyFont="0" applyFill="0" applyBorder="0" applyAlignment="0" applyProtection="0"/>
    <xf numFmtId="0" fontId="30" fillId="0" borderId="0" applyNumberFormat="0" applyFill="0" applyBorder="0" applyAlignment="0" applyProtection="0"/>
    <xf numFmtId="9" fontId="29" fillId="0" borderId="0" applyFont="0" applyFill="0" applyBorder="0" applyAlignment="0" applyProtection="0"/>
    <xf numFmtId="0" fontId="33" fillId="0" borderId="0"/>
    <xf numFmtId="166" fontId="34" fillId="0" borderId="0" applyFont="0" applyFill="0" applyBorder="0" applyAlignment="0" applyProtection="0"/>
    <xf numFmtId="0" fontId="3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35" fillId="0" borderId="0" applyFont="0" applyFill="0" applyBorder="0" applyAlignment="0" applyProtection="0"/>
    <xf numFmtId="167" fontId="37" fillId="0" borderId="0" applyFont="0" applyFill="0" applyBorder="0" applyAlignment="0" applyProtection="0"/>
    <xf numFmtId="0" fontId="38" fillId="0" borderId="0"/>
    <xf numFmtId="0" fontId="1" fillId="0" borderId="0"/>
    <xf numFmtId="0" fontId="29" fillId="0" borderId="0"/>
    <xf numFmtId="0" fontId="37" fillId="0" borderId="0"/>
    <xf numFmtId="0" fontId="39" fillId="0" borderId="0"/>
    <xf numFmtId="0" fontId="37" fillId="0" borderId="0"/>
    <xf numFmtId="0" fontId="37" fillId="0" borderId="0"/>
    <xf numFmtId="0" fontId="33" fillId="0" borderId="0"/>
    <xf numFmtId="9" fontId="34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1" fillId="0" borderId="0"/>
    <xf numFmtId="0" fontId="4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9" fillId="0" borderId="0"/>
    <xf numFmtId="0" fontId="29" fillId="0" borderId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7" fillId="0" borderId="0" applyFont="0" applyFill="0" applyBorder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7" fillId="0" borderId="0"/>
    <xf numFmtId="0" fontId="29" fillId="0" borderId="0"/>
    <xf numFmtId="0" fontId="1" fillId="9" borderId="13" applyNumberFormat="0" applyFont="0" applyAlignment="0" applyProtection="0"/>
    <xf numFmtId="0" fontId="43" fillId="34" borderId="0" applyNumberFormat="0" applyBorder="0" applyAlignment="0" applyProtection="0"/>
    <xf numFmtId="0" fontId="43" fillId="35" borderId="0" applyNumberFormat="0" applyBorder="0" applyAlignment="0" applyProtection="0"/>
    <xf numFmtId="0" fontId="43" fillId="36" borderId="0" applyNumberFormat="0" applyBorder="0" applyAlignment="0" applyProtection="0"/>
    <xf numFmtId="0" fontId="43" fillId="37" borderId="0" applyNumberFormat="0" applyBorder="0" applyAlignment="0" applyProtection="0"/>
    <xf numFmtId="0" fontId="43" fillId="38" borderId="0" applyNumberFormat="0" applyBorder="0" applyAlignment="0" applyProtection="0"/>
    <xf numFmtId="0" fontId="43" fillId="39" borderId="0" applyNumberFormat="0" applyBorder="0" applyAlignment="0" applyProtection="0"/>
    <xf numFmtId="0" fontId="43" fillId="40" borderId="0" applyNumberFormat="0" applyBorder="0" applyAlignment="0" applyProtection="0"/>
    <xf numFmtId="0" fontId="43" fillId="41" borderId="0" applyNumberFormat="0" applyBorder="0" applyAlignment="0" applyProtection="0"/>
    <xf numFmtId="0" fontId="43" fillId="42" borderId="0" applyNumberFormat="0" applyBorder="0" applyAlignment="0" applyProtection="0"/>
    <xf numFmtId="0" fontId="43" fillId="37" borderId="0" applyNumberFormat="0" applyBorder="0" applyAlignment="0" applyProtection="0"/>
    <xf numFmtId="0" fontId="43" fillId="40" borderId="0" applyNumberFormat="0" applyBorder="0" applyAlignment="0" applyProtection="0"/>
    <xf numFmtId="0" fontId="43" fillId="43" borderId="0" applyNumberFormat="0" applyBorder="0" applyAlignment="0" applyProtection="0"/>
    <xf numFmtId="0" fontId="28" fillId="13" borderId="0" applyNumberFormat="0" applyBorder="0" applyAlignment="0" applyProtection="0"/>
    <xf numFmtId="0" fontId="28" fillId="17" borderId="0" applyNumberFormat="0" applyBorder="0" applyAlignment="0" applyProtection="0"/>
    <xf numFmtId="0" fontId="28" fillId="21" borderId="0" applyNumberFormat="0" applyBorder="0" applyAlignment="0" applyProtection="0"/>
    <xf numFmtId="0" fontId="28" fillId="25" borderId="0" applyNumberFormat="0" applyBorder="0" applyAlignment="0" applyProtection="0"/>
    <xf numFmtId="0" fontId="28" fillId="29" borderId="0" applyNumberFormat="0" applyBorder="0" applyAlignment="0" applyProtection="0"/>
    <xf numFmtId="0" fontId="28" fillId="33" borderId="0" applyNumberFormat="0" applyBorder="0" applyAlignment="0" applyProtection="0"/>
    <xf numFmtId="0" fontId="44" fillId="44" borderId="0" applyNumberFormat="0" applyBorder="0" applyAlignment="0" applyProtection="0"/>
    <xf numFmtId="0" fontId="44" fillId="41" borderId="0" applyNumberFormat="0" applyBorder="0" applyAlignment="0" applyProtection="0"/>
    <xf numFmtId="0" fontId="44" fillId="42" borderId="0" applyNumberFormat="0" applyBorder="0" applyAlignment="0" applyProtection="0"/>
    <xf numFmtId="0" fontId="44" fillId="45" borderId="0" applyNumberFormat="0" applyBorder="0" applyAlignment="0" applyProtection="0"/>
    <xf numFmtId="0" fontId="44" fillId="46" borderId="0" applyNumberFormat="0" applyBorder="0" applyAlignment="0" applyProtection="0"/>
    <xf numFmtId="0" fontId="44" fillId="47" borderId="0" applyNumberFormat="0" applyBorder="0" applyAlignment="0" applyProtection="0"/>
    <xf numFmtId="0" fontId="45" fillId="0" borderId="0" applyNumberFormat="0" applyFont="0" applyFill="0" applyBorder="0"/>
    <xf numFmtId="166" fontId="1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35" fillId="0" borderId="0" applyFont="0" applyFill="0" applyBorder="0" applyAlignment="0" applyProtection="0"/>
    <xf numFmtId="174" fontId="47" fillId="0" borderId="0" applyFill="0" applyBorder="0"/>
    <xf numFmtId="0" fontId="48" fillId="0" borderId="0"/>
    <xf numFmtId="0" fontId="49" fillId="0" borderId="0"/>
    <xf numFmtId="0" fontId="66" fillId="5" borderId="0" applyNumberFormat="0" applyBorder="0" applyAlignment="0" applyProtection="0"/>
    <xf numFmtId="0" fontId="46" fillId="0" borderId="0"/>
    <xf numFmtId="0" fontId="1" fillId="0" borderId="0"/>
    <xf numFmtId="9" fontId="46" fillId="0" borderId="0" applyFont="0" applyFill="0" applyBorder="0" applyAlignment="0" applyProtection="0"/>
    <xf numFmtId="0" fontId="50" fillId="0" borderId="0"/>
    <xf numFmtId="0" fontId="67" fillId="0" borderId="0" applyNumberFormat="0" applyFill="0" applyBorder="0" applyAlignment="0" applyProtection="0"/>
    <xf numFmtId="0" fontId="51" fillId="52" borderId="20" applyNumberFormat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53" borderId="21" applyNumberFormat="0" applyAlignment="0" applyProtection="0"/>
    <xf numFmtId="0" fontId="56" fillId="0" borderId="25" applyNumberFormat="0" applyFill="0" applyAlignment="0" applyProtection="0"/>
    <xf numFmtId="0" fontId="57" fillId="36" borderId="0" applyNumberFormat="0" applyBorder="0" applyAlignment="0" applyProtection="0"/>
    <xf numFmtId="0" fontId="58" fillId="39" borderId="20" applyNumberFormat="0" applyAlignment="0" applyProtection="0"/>
    <xf numFmtId="0" fontId="59" fillId="54" borderId="0" applyNumberFormat="0" applyBorder="0" applyAlignment="0" applyProtection="0"/>
    <xf numFmtId="0" fontId="60" fillId="0" borderId="28" applyNumberFormat="0" applyFill="0" applyAlignment="0" applyProtection="0"/>
    <xf numFmtId="0" fontId="61" fillId="35" borderId="0" applyNumberFormat="0" applyBorder="0" applyAlignment="0" applyProtection="0"/>
    <xf numFmtId="0" fontId="44" fillId="48" borderId="0" applyNumberFormat="0" applyBorder="0" applyAlignment="0" applyProtection="0"/>
    <xf numFmtId="0" fontId="44" fillId="49" borderId="0" applyNumberFormat="0" applyBorder="0" applyAlignment="0" applyProtection="0"/>
    <xf numFmtId="0" fontId="44" fillId="50" borderId="0" applyNumberFormat="0" applyBorder="0" applyAlignment="0" applyProtection="0"/>
    <xf numFmtId="0" fontId="44" fillId="45" borderId="0" applyNumberFormat="0" applyBorder="0" applyAlignment="0" applyProtection="0"/>
    <xf numFmtId="0" fontId="44" fillId="46" borderId="0" applyNumberFormat="0" applyBorder="0" applyAlignment="0" applyProtection="0"/>
    <xf numFmtId="0" fontId="44" fillId="51" borderId="0" applyNumberFormat="0" applyBorder="0" applyAlignment="0" applyProtection="0"/>
    <xf numFmtId="0" fontId="62" fillId="52" borderId="27" applyNumberFormat="0" applyAlignment="0" applyProtection="0"/>
    <xf numFmtId="0" fontId="35" fillId="55" borderId="26" applyNumberFormat="0" applyFont="0" applyAlignment="0" applyProtection="0"/>
    <xf numFmtId="0" fontId="63" fillId="0" borderId="22" applyNumberFormat="0" applyFill="0" applyAlignment="0" applyProtection="0"/>
    <xf numFmtId="0" fontId="64" fillId="0" borderId="23" applyNumberFormat="0" applyFill="0" applyAlignment="0" applyProtection="0"/>
    <xf numFmtId="0" fontId="65" fillId="0" borderId="24" applyNumberFormat="0" applyFill="0" applyAlignment="0" applyProtection="0"/>
    <xf numFmtId="0" fontId="65" fillId="0" borderId="0" applyNumberFormat="0" applyFill="0" applyBorder="0" applyAlignment="0" applyProtection="0"/>
    <xf numFmtId="0" fontId="35" fillId="0" borderId="0"/>
    <xf numFmtId="0" fontId="32" fillId="0" borderId="0"/>
    <xf numFmtId="166" fontId="1" fillId="0" borderId="0" applyFont="0" applyFill="0" applyBorder="0" applyAlignment="0" applyProtection="0"/>
    <xf numFmtId="0" fontId="1" fillId="0" borderId="0"/>
    <xf numFmtId="0" fontId="68" fillId="0" borderId="0"/>
    <xf numFmtId="166" fontId="35" fillId="0" borderId="0" applyFont="0" applyFill="0" applyBorder="0" applyAlignment="0" applyProtection="0"/>
    <xf numFmtId="0" fontId="29" fillId="0" borderId="0"/>
    <xf numFmtId="166" fontId="29" fillId="0" borderId="0" applyFont="0" applyFill="0" applyBorder="0" applyAlignment="0" applyProtection="0"/>
    <xf numFmtId="166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0" fontId="37" fillId="0" borderId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0" fontId="33" fillId="0" borderId="0"/>
    <xf numFmtId="166" fontId="3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8" fillId="0" borderId="0"/>
    <xf numFmtId="0" fontId="1" fillId="0" borderId="0"/>
    <xf numFmtId="0" fontId="29" fillId="0" borderId="0"/>
    <xf numFmtId="9" fontId="3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9" fillId="0" borderId="0"/>
    <xf numFmtId="0" fontId="29" fillId="0" borderId="0"/>
    <xf numFmtId="0" fontId="14" fillId="0" borderId="6" applyNumberFormat="0" applyFill="0" applyAlignment="0" applyProtection="0"/>
    <xf numFmtId="0" fontId="15" fillId="0" borderId="7" applyNumberFormat="0" applyFill="0" applyAlignment="0" applyProtection="0"/>
    <xf numFmtId="0" fontId="16" fillId="0" borderId="8" applyNumberFormat="0" applyFill="0" applyAlignment="0" applyProtection="0"/>
    <xf numFmtId="0" fontId="16" fillId="0" borderId="0" applyNumberFormat="0" applyFill="0" applyBorder="0" applyAlignment="0" applyProtection="0"/>
    <xf numFmtId="0" fontId="17" fillId="3" borderId="0" applyNumberFormat="0" applyBorder="0" applyAlignment="0" applyProtection="0"/>
    <xf numFmtId="0" fontId="18" fillId="4" borderId="0" applyNumberFormat="0" applyBorder="0" applyAlignment="0" applyProtection="0"/>
    <xf numFmtId="0" fontId="20" fillId="6" borderId="9" applyNumberFormat="0" applyAlignment="0" applyProtection="0"/>
    <xf numFmtId="0" fontId="21" fillId="7" borderId="10" applyNumberFormat="0" applyAlignment="0" applyProtection="0"/>
    <xf numFmtId="0" fontId="22" fillId="7" borderId="9" applyNumberFormat="0" applyAlignment="0" applyProtection="0"/>
    <xf numFmtId="0" fontId="23" fillId="0" borderId="11" applyNumberFormat="0" applyFill="0" applyAlignment="0" applyProtection="0"/>
    <xf numFmtId="0" fontId="24" fillId="8" borderId="12" applyNumberFormat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14" applyNumberFormat="0" applyFill="0" applyAlignment="0" applyProtection="0"/>
    <xf numFmtId="0" fontId="28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28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28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28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28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28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9" fillId="0" borderId="0"/>
    <xf numFmtId="0" fontId="1" fillId="0" borderId="0"/>
    <xf numFmtId="0" fontId="29" fillId="0" borderId="0"/>
    <xf numFmtId="166" fontId="29" fillId="0" borderId="0" applyFont="0" applyFill="0" applyBorder="0" applyAlignment="0" applyProtection="0"/>
    <xf numFmtId="0" fontId="33" fillId="0" borderId="0"/>
    <xf numFmtId="0" fontId="29" fillId="0" borderId="0"/>
    <xf numFmtId="166" fontId="37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29" fillId="0" borderId="0"/>
    <xf numFmtId="166" fontId="35" fillId="0" borderId="0" applyFont="0" applyFill="0" applyBorder="0" applyAlignment="0" applyProtection="0"/>
    <xf numFmtId="0" fontId="70" fillId="57" borderId="15">
      <alignment horizontal="center"/>
    </xf>
    <xf numFmtId="0" fontId="71" fillId="0" borderId="29">
      <alignment horizontal="center"/>
    </xf>
    <xf numFmtId="0" fontId="35" fillId="0" borderId="0"/>
    <xf numFmtId="166" fontId="35" fillId="0" borderId="0" applyFont="0" applyFill="0" applyBorder="0" applyAlignment="0" applyProtection="0"/>
    <xf numFmtId="0" fontId="35" fillId="0" borderId="0"/>
    <xf numFmtId="166" fontId="35" fillId="0" borderId="0" applyFont="0" applyFill="0" applyBorder="0" applyAlignment="0" applyProtection="0"/>
    <xf numFmtId="0" fontId="72" fillId="0" borderId="0" applyNumberFormat="0" applyFill="0" applyBorder="0" applyAlignment="0" applyProtection="0"/>
    <xf numFmtId="166" fontId="1" fillId="0" borderId="0" applyFont="0" applyFill="0" applyBorder="0" applyAlignment="0" applyProtection="0"/>
    <xf numFmtId="0" fontId="29" fillId="0" borderId="0"/>
    <xf numFmtId="166" fontId="29" fillId="0" borderId="0" applyFont="0" applyFill="0" applyBorder="0" applyAlignment="0" applyProtection="0"/>
    <xf numFmtId="0" fontId="73" fillId="0" borderId="0"/>
    <xf numFmtId="39" fontId="71" fillId="0" borderId="15">
      <alignment horizontal="right"/>
    </xf>
    <xf numFmtId="0" fontId="29" fillId="0" borderId="0"/>
    <xf numFmtId="166" fontId="29" fillId="0" borderId="0" applyFont="0" applyFill="0" applyBorder="0" applyAlignment="0" applyProtection="0"/>
    <xf numFmtId="0" fontId="29" fillId="0" borderId="0"/>
    <xf numFmtId="166" fontId="29" fillId="0" borderId="0" applyFont="0" applyFill="0" applyBorder="0" applyAlignment="0" applyProtection="0"/>
    <xf numFmtId="0" fontId="65" fillId="0" borderId="24" applyNumberFormat="0" applyFill="0" applyAlignment="0" applyProtection="0"/>
    <xf numFmtId="0" fontId="74" fillId="0" borderId="0">
      <alignment vertical="center"/>
    </xf>
    <xf numFmtId="166" fontId="74" fillId="0" borderId="0" applyFont="0" applyFill="0" applyBorder="0" applyAlignment="0" applyProtection="0"/>
    <xf numFmtId="0" fontId="75" fillId="0" borderId="0">
      <alignment vertical="center"/>
    </xf>
    <xf numFmtId="0" fontId="9" fillId="0" borderId="0"/>
    <xf numFmtId="0" fontId="29" fillId="0" borderId="0"/>
    <xf numFmtId="166" fontId="29" fillId="0" borderId="0" applyFont="0" applyFill="0" applyBorder="0" applyAlignment="0" applyProtection="0"/>
    <xf numFmtId="0" fontId="41" fillId="0" borderId="0">
      <alignment vertical="top"/>
    </xf>
    <xf numFmtId="0" fontId="37" fillId="0" borderId="0"/>
    <xf numFmtId="0" fontId="76" fillId="3" borderId="0" applyNumberFormat="0" applyBorder="0" applyAlignment="0" applyProtection="0"/>
    <xf numFmtId="0" fontId="41" fillId="0" borderId="0">
      <alignment vertical="top"/>
    </xf>
    <xf numFmtId="0" fontId="29" fillId="0" borderId="0"/>
    <xf numFmtId="0" fontId="35" fillId="0" borderId="0"/>
    <xf numFmtId="166" fontId="35" fillId="0" borderId="0" applyFont="0" applyFill="0" applyBorder="0" applyAlignment="0" applyProtection="0"/>
    <xf numFmtId="0" fontId="35" fillId="0" borderId="0"/>
    <xf numFmtId="0" fontId="43" fillId="37" borderId="0" applyNumberFormat="0" applyBorder="0" applyAlignment="0" applyProtection="0"/>
    <xf numFmtId="0" fontId="43" fillId="36" borderId="0" applyNumberFormat="0" applyBorder="0" applyAlignment="0" applyProtection="0"/>
    <xf numFmtId="0" fontId="43" fillId="39" borderId="0" applyNumberFormat="0" applyBorder="0" applyAlignment="0" applyProtection="0"/>
    <xf numFmtId="0" fontId="29" fillId="11" borderId="0" applyNumberFormat="0" applyBorder="0" applyAlignment="0" applyProtection="0"/>
    <xf numFmtId="0" fontId="43" fillId="35" borderId="0" applyNumberFormat="0" applyBorder="0" applyAlignment="0" applyProtection="0"/>
    <xf numFmtId="0" fontId="43" fillId="38" borderId="0" applyNumberFormat="0" applyBorder="0" applyAlignment="0" applyProtection="0"/>
    <xf numFmtId="0" fontId="37" fillId="0" borderId="0"/>
    <xf numFmtId="0" fontId="43" fillId="40" borderId="0" applyNumberFormat="0" applyBorder="0" applyAlignment="0" applyProtection="0"/>
    <xf numFmtId="0" fontId="43" fillId="41" borderId="0" applyNumberFormat="0" applyBorder="0" applyAlignment="0" applyProtection="0"/>
    <xf numFmtId="0" fontId="43" fillId="42" borderId="0" applyNumberFormat="0" applyBorder="0" applyAlignment="0" applyProtection="0"/>
    <xf numFmtId="0" fontId="43" fillId="37" borderId="0" applyNumberFormat="0" applyBorder="0" applyAlignment="0" applyProtection="0"/>
    <xf numFmtId="0" fontId="43" fillId="40" borderId="0" applyNumberFormat="0" applyBorder="0" applyAlignment="0" applyProtection="0"/>
    <xf numFmtId="0" fontId="43" fillId="43" borderId="0" applyNumberFormat="0" applyBorder="0" applyAlignment="0" applyProtection="0"/>
    <xf numFmtId="0" fontId="78" fillId="13" borderId="0" applyNumberFormat="0" applyBorder="0" applyAlignment="0" applyProtection="0"/>
    <xf numFmtId="0" fontId="44" fillId="41" borderId="0" applyNumberFormat="0" applyBorder="0" applyAlignment="0" applyProtection="0"/>
    <xf numFmtId="0" fontId="44" fillId="42" borderId="0" applyNumberFormat="0" applyBorder="0" applyAlignment="0" applyProtection="0"/>
    <xf numFmtId="0" fontId="44" fillId="45" borderId="0" applyNumberFormat="0" applyBorder="0" applyAlignment="0" applyProtection="0"/>
    <xf numFmtId="0" fontId="44" fillId="46" borderId="0" applyNumberFormat="0" applyBorder="0" applyAlignment="0" applyProtection="0"/>
    <xf numFmtId="0" fontId="44" fillId="47" borderId="0" applyNumberFormat="0" applyBorder="0" applyAlignment="0" applyProtection="0"/>
    <xf numFmtId="173" fontId="80" fillId="0" borderId="0" applyFont="0" applyFill="0" applyBorder="0" applyAlignment="0">
      <alignment horizontal="left"/>
    </xf>
    <xf numFmtId="0" fontId="44" fillId="48" borderId="0" applyNumberFormat="0" applyBorder="0" applyAlignment="0" applyProtection="0"/>
    <xf numFmtId="0" fontId="44" fillId="49" borderId="0" applyNumberFormat="0" applyBorder="0" applyAlignment="0" applyProtection="0"/>
    <xf numFmtId="0" fontId="44" fillId="50" borderId="0" applyNumberFormat="0" applyBorder="0" applyAlignment="0" applyProtection="0"/>
    <xf numFmtId="0" fontId="44" fillId="45" borderId="0" applyNumberFormat="0" applyBorder="0" applyAlignment="0" applyProtection="0"/>
    <xf numFmtId="0" fontId="44" fillId="46" borderId="0" applyNumberFormat="0" applyBorder="0" applyAlignment="0" applyProtection="0"/>
    <xf numFmtId="0" fontId="44" fillId="51" borderId="0" applyNumberFormat="0" applyBorder="0" applyAlignment="0" applyProtection="0"/>
    <xf numFmtId="0" fontId="35" fillId="0" borderId="0"/>
    <xf numFmtId="0" fontId="35" fillId="0" borderId="0"/>
    <xf numFmtId="0" fontId="61" fillId="35" borderId="0" applyNumberFormat="0" applyBorder="0" applyAlignment="0" applyProtection="0"/>
    <xf numFmtId="0" fontId="79" fillId="4" borderId="0" applyNumberFormat="0" applyBorder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3" fontId="46" fillId="0" borderId="16"/>
    <xf numFmtId="0" fontId="55" fillId="53" borderId="21" applyNumberFormat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8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8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8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8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8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8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77" fontId="83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3" fillId="0" borderId="0" applyFont="0" applyFill="0" applyBorder="0" applyAlignment="0" applyProtection="0"/>
    <xf numFmtId="177" fontId="83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84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6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81" fillId="0" borderId="0" applyFont="0" applyFill="0" applyBorder="0" applyAlignment="0" applyProtection="0"/>
    <xf numFmtId="166" fontId="69" fillId="0" borderId="0" applyFont="0" applyFill="0" applyBorder="0" applyAlignment="0" applyProtection="0"/>
    <xf numFmtId="0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6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84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8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8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66" fontId="8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8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8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9" fontId="33" fillId="0" borderId="0"/>
    <xf numFmtId="172" fontId="37" fillId="0" borderId="0" applyFont="0" applyFill="0" applyBorder="0" applyAlignment="0" applyProtection="0"/>
    <xf numFmtId="172" fontId="37" fillId="0" borderId="0" applyFont="0" applyFill="0" applyBorder="0" applyAlignment="0" applyProtection="0"/>
    <xf numFmtId="172" fontId="35" fillId="0" borderId="0" applyFont="0" applyFill="0" applyBorder="0" applyAlignment="0" applyProtection="0"/>
    <xf numFmtId="180" fontId="33" fillId="0" borderId="0" applyFont="0" applyFill="0" applyBorder="0" applyAlignment="0" applyProtection="0"/>
    <xf numFmtId="180" fontId="33" fillId="0" borderId="0" applyFont="0" applyFill="0" applyBorder="0" applyAlignment="0" applyProtection="0"/>
    <xf numFmtId="172" fontId="37" fillId="0" borderId="0" applyFont="0" applyFill="0" applyBorder="0" applyAlignment="0" applyProtection="0"/>
    <xf numFmtId="180" fontId="33" fillId="0" borderId="0" applyFont="0" applyFill="0" applyBorder="0" applyAlignment="0" applyProtection="0"/>
    <xf numFmtId="172" fontId="81" fillId="0" borderId="0" applyFont="0" applyFill="0" applyBorder="0" applyAlignment="0" applyProtection="0"/>
    <xf numFmtId="172" fontId="81" fillId="0" borderId="0" applyFont="0" applyFill="0" applyBorder="0" applyAlignment="0" applyProtection="0"/>
    <xf numFmtId="181" fontId="33" fillId="0" borderId="0"/>
    <xf numFmtId="0" fontId="86" fillId="0" borderId="17"/>
    <xf numFmtId="176" fontId="33" fillId="0" borderId="0"/>
    <xf numFmtId="0" fontId="53" fillId="0" borderId="0" applyNumberFormat="0" applyFill="0" applyBorder="0" applyAlignment="0" applyProtection="0"/>
    <xf numFmtId="0" fontId="57" fillId="36" borderId="0" applyNumberFormat="0" applyBorder="0" applyAlignment="0" applyProtection="0"/>
    <xf numFmtId="38" fontId="77" fillId="56" borderId="0" applyNumberFormat="0" applyBorder="0" applyAlignment="0" applyProtection="0"/>
    <xf numFmtId="0" fontId="63" fillId="0" borderId="22" applyNumberFormat="0" applyFill="0" applyAlignment="0" applyProtection="0"/>
    <xf numFmtId="0" fontId="64" fillId="0" borderId="23" applyNumberFormat="0" applyFill="0" applyAlignment="0" applyProtection="0"/>
    <xf numFmtId="0" fontId="65" fillId="0" borderId="24" applyNumberFormat="0" applyFill="0" applyAlignment="0" applyProtection="0"/>
    <xf numFmtId="0" fontId="65" fillId="0" borderId="0" applyNumberFormat="0" applyFill="0" applyBorder="0" applyAlignment="0" applyProtection="0"/>
    <xf numFmtId="0" fontId="87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10" fontId="77" fillId="58" borderId="16" applyNumberFormat="0" applyBorder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6" fillId="0" borderId="25" applyNumberFormat="0" applyFill="0" applyAlignment="0" applyProtection="0"/>
    <xf numFmtId="0" fontId="59" fillId="54" borderId="0" applyNumberFormat="0" applyBorder="0" applyAlignment="0" applyProtection="0"/>
    <xf numFmtId="37" fontId="93" fillId="0" borderId="0"/>
    <xf numFmtId="182" fontId="94" fillId="0" borderId="0"/>
    <xf numFmtId="0" fontId="35" fillId="0" borderId="0"/>
    <xf numFmtId="0" fontId="35" fillId="0" borderId="0"/>
    <xf numFmtId="0" fontId="29" fillId="0" borderId="0"/>
    <xf numFmtId="0" fontId="29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29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5" fillId="0" borderId="0"/>
    <xf numFmtId="0" fontId="85" fillId="0" borderId="0"/>
    <xf numFmtId="0" fontId="29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29" fillId="0" borderId="0"/>
    <xf numFmtId="0" fontId="35" fillId="0" borderId="0"/>
    <xf numFmtId="0" fontId="3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5" fillId="0" borderId="0"/>
    <xf numFmtId="0" fontId="35" fillId="0" borderId="0"/>
    <xf numFmtId="0" fontId="29" fillId="0" borderId="0"/>
    <xf numFmtId="0" fontId="29" fillId="0" borderId="0"/>
    <xf numFmtId="0" fontId="3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2" fillId="0" borderId="0"/>
    <xf numFmtId="0" fontId="29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3" fillId="0" borderId="0"/>
    <xf numFmtId="0" fontId="29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5" fillId="0" borderId="0"/>
    <xf numFmtId="0" fontId="29" fillId="0" borderId="0"/>
    <xf numFmtId="0" fontId="29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5" fillId="0" borderId="0"/>
    <xf numFmtId="0" fontId="35" fillId="0" borderId="0"/>
    <xf numFmtId="0" fontId="3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3" fillId="0" borderId="0"/>
    <xf numFmtId="0" fontId="33" fillId="0" borderId="0"/>
    <xf numFmtId="0" fontId="37" fillId="0" borderId="0"/>
    <xf numFmtId="0" fontId="81" fillId="0" borderId="0"/>
    <xf numFmtId="0" fontId="37" fillId="0" borderId="0"/>
    <xf numFmtId="0" fontId="81" fillId="0" borderId="0"/>
    <xf numFmtId="0" fontId="37" fillId="0" borderId="0"/>
    <xf numFmtId="0" fontId="37" fillId="0" borderId="0"/>
    <xf numFmtId="0" fontId="81" fillId="0" borderId="0"/>
    <xf numFmtId="0" fontId="35" fillId="0" borderId="0"/>
    <xf numFmtId="0" fontId="37" fillId="0" borderId="0"/>
    <xf numFmtId="0" fontId="37" fillId="0" borderId="0"/>
    <xf numFmtId="0" fontId="37" fillId="0" borderId="0"/>
    <xf numFmtId="0" fontId="81" fillId="0" borderId="0"/>
    <xf numFmtId="0" fontId="35" fillId="0" borderId="0"/>
    <xf numFmtId="0" fontId="68" fillId="0" borderId="0"/>
    <xf numFmtId="0" fontId="37" fillId="0" borderId="0"/>
    <xf numFmtId="0" fontId="35" fillId="0" borderId="0"/>
    <xf numFmtId="0" fontId="29" fillId="0" borderId="0"/>
    <xf numFmtId="0" fontId="85" fillId="0" borderId="0"/>
    <xf numFmtId="0" fontId="82" fillId="0" borderId="0"/>
    <xf numFmtId="0" fontId="29" fillId="0" borderId="0"/>
    <xf numFmtId="0" fontId="35" fillId="0" borderId="0"/>
    <xf numFmtId="0" fontId="37" fillId="0" borderId="0"/>
    <xf numFmtId="0" fontId="37" fillId="0" borderId="0"/>
    <xf numFmtId="0" fontId="37" fillId="0" borderId="0"/>
    <xf numFmtId="0" fontId="8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9" fillId="0" borderId="0"/>
    <xf numFmtId="0" fontId="35" fillId="0" borderId="0"/>
    <xf numFmtId="0" fontId="29" fillId="0" borderId="0"/>
    <xf numFmtId="0" fontId="29" fillId="0" borderId="0"/>
    <xf numFmtId="0" fontId="29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5" fillId="0" borderId="0"/>
    <xf numFmtId="0" fontId="35" fillId="0" borderId="0"/>
    <xf numFmtId="0" fontId="29" fillId="0" borderId="0"/>
    <xf numFmtId="0" fontId="29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9" fillId="0" borderId="0"/>
    <xf numFmtId="0" fontId="29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5" fillId="0" borderId="0"/>
    <xf numFmtId="0" fontId="35" fillId="0" borderId="0"/>
    <xf numFmtId="0" fontId="3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9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68" fillId="0" borderId="0"/>
    <xf numFmtId="0" fontId="35" fillId="0" borderId="0"/>
    <xf numFmtId="0" fontId="33" fillId="0" borderId="0"/>
    <xf numFmtId="0" fontId="33" fillId="0" borderId="0"/>
    <xf numFmtId="0" fontId="33" fillId="0" borderId="0"/>
    <xf numFmtId="0" fontId="29" fillId="0" borderId="0"/>
    <xf numFmtId="0" fontId="69" fillId="0" borderId="0"/>
    <xf numFmtId="0" fontId="35" fillId="0" borderId="0"/>
    <xf numFmtId="0" fontId="29" fillId="0" borderId="0"/>
    <xf numFmtId="0" fontId="37" fillId="0" borderId="0"/>
    <xf numFmtId="0" fontId="35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35" fillId="0" borderId="0"/>
    <xf numFmtId="0" fontId="3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5" fillId="0" borderId="0"/>
    <xf numFmtId="0" fontId="85" fillId="0" borderId="0"/>
    <xf numFmtId="0" fontId="29" fillId="0" borderId="0"/>
    <xf numFmtId="0" fontId="35" fillId="0" borderId="0"/>
    <xf numFmtId="0" fontId="33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3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5" fillId="0" borderId="0"/>
    <xf numFmtId="0" fontId="29" fillId="0" borderId="0"/>
    <xf numFmtId="0" fontId="29" fillId="0" borderId="0"/>
    <xf numFmtId="0" fontId="35" fillId="0" borderId="0"/>
    <xf numFmtId="0" fontId="29" fillId="0" borderId="0"/>
    <xf numFmtId="0" fontId="1" fillId="0" borderId="0"/>
    <xf numFmtId="0" fontId="29" fillId="0" borderId="0"/>
    <xf numFmtId="0" fontId="35" fillId="0" borderId="0"/>
    <xf numFmtId="0" fontId="81" fillId="0" borderId="0"/>
    <xf numFmtId="0" fontId="33" fillId="0" borderId="0"/>
    <xf numFmtId="0" fontId="37" fillId="0" borderId="0"/>
    <xf numFmtId="0" fontId="69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35" fillId="0" borderId="0"/>
    <xf numFmtId="0" fontId="29" fillId="0" borderId="0"/>
    <xf numFmtId="0" fontId="1" fillId="0" borderId="0"/>
    <xf numFmtId="0" fontId="29" fillId="0" borderId="0"/>
    <xf numFmtId="0" fontId="35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35" fillId="0" borderId="0"/>
    <xf numFmtId="0" fontId="35" fillId="0" borderId="0"/>
    <xf numFmtId="0" fontId="33" fillId="0" borderId="0"/>
    <xf numFmtId="0" fontId="84" fillId="0" borderId="0"/>
    <xf numFmtId="0" fontId="29" fillId="0" borderId="0"/>
    <xf numFmtId="0" fontId="33" fillId="0" borderId="0"/>
    <xf numFmtId="0" fontId="33" fillId="0" borderId="0"/>
    <xf numFmtId="0" fontId="35" fillId="0" borderId="0"/>
    <xf numFmtId="0" fontId="33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3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3" fillId="0" borderId="0"/>
    <xf numFmtId="0" fontId="33" fillId="0" borderId="0"/>
    <xf numFmtId="0" fontId="35" fillId="0" borderId="0"/>
    <xf numFmtId="0" fontId="35" fillId="0" borderId="0"/>
    <xf numFmtId="0" fontId="35" fillId="0" borderId="0"/>
    <xf numFmtId="0" fontId="29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4" fillId="0" borderId="0"/>
    <xf numFmtId="0" fontId="33" fillId="0" borderId="0"/>
    <xf numFmtId="0" fontId="33" fillId="0" borderId="0"/>
    <xf numFmtId="0" fontId="37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29" fillId="0" borderId="0"/>
    <xf numFmtId="0" fontId="29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9" fillId="0" borderId="0"/>
    <xf numFmtId="0" fontId="29" fillId="0" borderId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10" fontId="35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" fontId="35" fillId="0" borderId="19" applyNumberFormat="0" applyFill="0" applyAlignment="0" applyProtection="0">
      <alignment horizontal="center" vertical="center"/>
    </xf>
    <xf numFmtId="0" fontId="50" fillId="0" borderId="0"/>
    <xf numFmtId="0" fontId="50" fillId="0" borderId="0"/>
    <xf numFmtId="0" fontId="54" fillId="0" borderId="0" applyNumberFormat="0" applyFill="0" applyBorder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52" fillId="0" borderId="0" applyNumberForma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5" fontId="37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95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9" fontId="35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97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37" fillId="0" borderId="0"/>
    <xf numFmtId="0" fontId="35" fillId="0" borderId="0"/>
    <xf numFmtId="0" fontId="3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7" fillId="0" borderId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50" fillId="0" borderId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65" fillId="0" borderId="24" applyNumberFormat="0" applyFill="0" applyAlignment="0" applyProtection="0"/>
    <xf numFmtId="0" fontId="35" fillId="0" borderId="0"/>
    <xf numFmtId="0" fontId="10" fillId="0" borderId="0"/>
    <xf numFmtId="166" fontId="10" fillId="0" borderId="0" applyFont="0" applyFill="0" applyBorder="0" applyAlignment="0" applyProtection="0"/>
    <xf numFmtId="0" fontId="12" fillId="0" borderId="0"/>
    <xf numFmtId="0" fontId="12" fillId="0" borderId="0"/>
    <xf numFmtId="0" fontId="10" fillId="0" borderId="0"/>
    <xf numFmtId="0" fontId="10" fillId="0" borderId="0"/>
    <xf numFmtId="0" fontId="74" fillId="0" borderId="0">
      <alignment vertical="center"/>
    </xf>
    <xf numFmtId="0" fontId="74" fillId="0" borderId="0">
      <alignment vertical="center"/>
    </xf>
    <xf numFmtId="0" fontId="29" fillId="0" borderId="0"/>
    <xf numFmtId="166" fontId="29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29" fillId="0" borderId="0"/>
    <xf numFmtId="166" fontId="29" fillId="0" borderId="0" applyFont="0" applyFill="0" applyBorder="0" applyAlignment="0" applyProtection="0"/>
    <xf numFmtId="166" fontId="73" fillId="0" borderId="0" applyFont="0" applyFill="0" applyBorder="0" applyAlignment="0" applyProtection="0"/>
    <xf numFmtId="0" fontId="70" fillId="0" borderId="0">
      <alignment horizontal="right"/>
    </xf>
    <xf numFmtId="0" fontId="99" fillId="0" borderId="0">
      <alignment horizontal="left"/>
    </xf>
    <xf numFmtId="0" fontId="29" fillId="0" borderId="0"/>
    <xf numFmtId="166" fontId="29" fillId="0" borderId="0" applyFont="0" applyFill="0" applyBorder="0" applyAlignment="0" applyProtection="0"/>
    <xf numFmtId="9" fontId="73" fillId="0" borderId="0" applyFont="0" applyFill="0" applyBorder="0" applyAlignment="0" applyProtection="0"/>
    <xf numFmtId="166" fontId="73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41" fillId="0" borderId="0">
      <alignment vertical="top"/>
    </xf>
    <xf numFmtId="166" fontId="29" fillId="0" borderId="0" applyFont="0" applyFill="0" applyBorder="0" applyAlignment="0" applyProtection="0"/>
    <xf numFmtId="0" fontId="41" fillId="0" borderId="0">
      <alignment vertical="top"/>
    </xf>
    <xf numFmtId="0" fontId="29" fillId="0" borderId="0"/>
    <xf numFmtId="166" fontId="29" fillId="0" borderId="0" applyFont="0" applyFill="0" applyBorder="0" applyAlignment="0" applyProtection="0"/>
    <xf numFmtId="0" fontId="29" fillId="0" borderId="0"/>
    <xf numFmtId="166" fontId="35" fillId="0" borderId="0" applyFont="0" applyFill="0" applyBorder="0" applyAlignment="0" applyProtection="0"/>
    <xf numFmtId="166" fontId="37" fillId="0" borderId="0" applyFont="0" applyFill="0" applyBorder="0" applyAlignment="0" applyProtection="0"/>
    <xf numFmtId="0" fontId="41" fillId="0" borderId="0">
      <alignment vertical="top"/>
    </xf>
    <xf numFmtId="166" fontId="1" fillId="0" borderId="0" applyFont="0" applyFill="0" applyBorder="0" applyAlignment="0" applyProtection="0"/>
    <xf numFmtId="0" fontId="1" fillId="0" borderId="0"/>
    <xf numFmtId="0" fontId="29" fillId="0" borderId="0"/>
    <xf numFmtId="166" fontId="1" fillId="0" borderId="0" applyFont="0" applyFill="0" applyBorder="0" applyAlignment="0" applyProtection="0"/>
    <xf numFmtId="0" fontId="33" fillId="0" borderId="0"/>
    <xf numFmtId="166" fontId="3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9" fillId="0" borderId="0"/>
    <xf numFmtId="0" fontId="29" fillId="0" borderId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7" fillId="0" borderId="0" applyFont="0" applyFill="0" applyBorder="0" applyAlignment="0" applyProtection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9" fillId="0" borderId="0"/>
    <xf numFmtId="0" fontId="1" fillId="9" borderId="13" applyNumberFormat="0" applyFont="0" applyAlignment="0" applyProtection="0"/>
    <xf numFmtId="166" fontId="1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35" fillId="0" borderId="0" applyFont="0" applyFill="0" applyBorder="0" applyAlignment="0" applyProtection="0"/>
    <xf numFmtId="0" fontId="29" fillId="0" borderId="0"/>
    <xf numFmtId="166" fontId="29" fillId="0" borderId="0" applyFont="0" applyFill="0" applyBorder="0" applyAlignment="0" applyProtection="0"/>
    <xf numFmtId="166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0" fontId="33" fillId="0" borderId="0"/>
    <xf numFmtId="166" fontId="3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1" fillId="0" borderId="0"/>
    <xf numFmtId="0" fontId="29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9" fillId="0" borderId="0"/>
    <xf numFmtId="0" fontId="29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9" fillId="0" borderId="0"/>
    <xf numFmtId="0" fontId="1" fillId="0" borderId="0"/>
    <xf numFmtId="0" fontId="29" fillId="0" borderId="0"/>
    <xf numFmtId="166" fontId="29" fillId="0" borderId="0" applyFont="0" applyFill="0" applyBorder="0" applyAlignment="0" applyProtection="0"/>
    <xf numFmtId="0" fontId="29" fillId="0" borderId="0"/>
    <xf numFmtId="166" fontId="29" fillId="0" borderId="0" applyFont="0" applyFill="0" applyBorder="0" applyAlignment="0" applyProtection="0"/>
    <xf numFmtId="0" fontId="29" fillId="0" borderId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9" fillId="0" borderId="0"/>
    <xf numFmtId="166" fontId="29" fillId="0" borderId="0" applyFont="0" applyFill="0" applyBorder="0" applyAlignment="0" applyProtection="0"/>
    <xf numFmtId="0" fontId="29" fillId="0" borderId="0"/>
    <xf numFmtId="166" fontId="29" fillId="0" borderId="0" applyFont="0" applyFill="0" applyBorder="0" applyAlignment="0" applyProtection="0"/>
    <xf numFmtId="0" fontId="29" fillId="0" borderId="0"/>
    <xf numFmtId="166" fontId="29" fillId="0" borderId="0" applyFont="0" applyFill="0" applyBorder="0" applyAlignment="0" applyProtection="0"/>
    <xf numFmtId="0" fontId="65" fillId="0" borderId="24" applyNumberFormat="0" applyFill="0" applyAlignment="0" applyProtection="0"/>
    <xf numFmtId="166" fontId="74" fillId="0" borderId="0" applyFont="0" applyFill="0" applyBorder="0" applyAlignment="0" applyProtection="0"/>
    <xf numFmtId="0" fontId="29" fillId="0" borderId="0"/>
    <xf numFmtId="166" fontId="29" fillId="0" borderId="0" applyFont="0" applyFill="0" applyBorder="0" applyAlignment="0" applyProtection="0"/>
    <xf numFmtId="0" fontId="29" fillId="0" borderId="0"/>
    <xf numFmtId="166" fontId="35" fillId="0" borderId="0" applyFont="0" applyFill="0" applyBorder="0" applyAlignment="0" applyProtection="0"/>
    <xf numFmtId="0" fontId="29" fillId="11" borderId="0" applyNumberFormat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8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8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8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8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8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8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84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6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81" fillId="0" borderId="0" applyFont="0" applyFill="0" applyBorder="0" applyAlignment="0" applyProtection="0"/>
    <xf numFmtId="166" fontId="69" fillId="0" borderId="0" applyFont="0" applyFill="0" applyBorder="0" applyAlignment="0" applyProtection="0"/>
    <xf numFmtId="0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6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84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81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8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66" fontId="8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8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8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29" fillId="0" borderId="0"/>
    <xf numFmtId="166" fontId="29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29" fillId="0" borderId="0"/>
    <xf numFmtId="166" fontId="29" fillId="0" borderId="0" applyFont="0" applyFill="0" applyBorder="0" applyAlignment="0" applyProtection="0"/>
    <xf numFmtId="166" fontId="7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7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29" fillId="0" borderId="0"/>
    <xf numFmtId="166" fontId="1" fillId="0" borderId="0" applyFont="0" applyFill="0" applyBorder="0" applyAlignment="0" applyProtection="0"/>
    <xf numFmtId="0" fontId="68" fillId="0" borderId="0"/>
    <xf numFmtId="166" fontId="40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100" fillId="0" borderId="0" applyFont="0" applyFill="0" applyBorder="0" applyAlignment="0" applyProtection="0"/>
    <xf numFmtId="0" fontId="100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41" fillId="0" borderId="0">
      <alignment vertical="top"/>
    </xf>
    <xf numFmtId="166" fontId="35" fillId="0" borderId="0" applyFont="0" applyFill="0" applyBorder="0" applyAlignment="0" applyProtection="0"/>
    <xf numFmtId="166" fontId="37" fillId="0" borderId="0" applyFont="0" applyFill="0" applyBorder="0" applyAlignment="0" applyProtection="0"/>
    <xf numFmtId="0" fontId="41" fillId="0" borderId="0">
      <alignment vertical="top"/>
    </xf>
    <xf numFmtId="0" fontId="41" fillId="0" borderId="0">
      <alignment vertical="top"/>
    </xf>
    <xf numFmtId="0" fontId="1" fillId="0" borderId="0"/>
    <xf numFmtId="166" fontId="1" fillId="0" borderId="0" applyFont="0" applyFill="0" applyBorder="0" applyAlignment="0" applyProtection="0"/>
    <xf numFmtId="0" fontId="29" fillId="0" borderId="0"/>
    <xf numFmtId="166" fontId="29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42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6" fontId="34" fillId="0" borderId="0" applyFont="0" applyFill="0" applyBorder="0" applyAlignment="0" applyProtection="0"/>
    <xf numFmtId="166" fontId="74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10" fillId="0" borderId="0"/>
    <xf numFmtId="166" fontId="100" fillId="0" borderId="0" applyFont="0" applyFill="0" applyBorder="0" applyAlignment="0" applyProtection="0"/>
    <xf numFmtId="0" fontId="35" fillId="0" borderId="0"/>
    <xf numFmtId="166" fontId="35" fillId="0" borderId="0" applyFont="0" applyFill="0" applyBorder="0" applyAlignment="0" applyProtection="0"/>
    <xf numFmtId="0" fontId="100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37" fillId="0" borderId="0"/>
    <xf numFmtId="166" fontId="37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33" fillId="0" borderId="0"/>
    <xf numFmtId="166" fontId="34" fillId="0" borderId="0" applyFont="0" applyFill="0" applyBorder="0" applyAlignment="0" applyProtection="0"/>
    <xf numFmtId="0" fontId="29" fillId="0" borderId="0"/>
    <xf numFmtId="166" fontId="29" fillId="0" borderId="0" applyFont="0" applyFill="0" applyBorder="0" applyAlignment="0" applyProtection="0"/>
    <xf numFmtId="0" fontId="29" fillId="0" borderId="0"/>
    <xf numFmtId="0" fontId="29" fillId="0" borderId="0" applyFont="0" applyFill="0" applyBorder="0" applyAlignment="0" applyProtection="0"/>
    <xf numFmtId="0" fontId="1" fillId="0" borderId="0"/>
    <xf numFmtId="0" fontId="41" fillId="0" borderId="0">
      <alignment vertical="top"/>
    </xf>
    <xf numFmtId="0" fontId="85" fillId="0" borderId="0"/>
    <xf numFmtId="166" fontId="33" fillId="0" borderId="0" applyFont="0" applyFill="0" applyBorder="0" applyAlignment="0" applyProtection="0"/>
    <xf numFmtId="0" fontId="29" fillId="0" borderId="0"/>
    <xf numFmtId="185" fontId="37" fillId="0" borderId="0"/>
    <xf numFmtId="166" fontId="37" fillId="0" borderId="0" applyFont="0" applyFill="0" applyBorder="0" applyAlignment="0" applyProtection="0"/>
    <xf numFmtId="0" fontId="29" fillId="0" borderId="0"/>
    <xf numFmtId="0" fontId="37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172" fontId="35" fillId="0" borderId="0" applyFont="0" applyFill="0" applyBorder="0" applyAlignment="0" applyProtection="0"/>
    <xf numFmtId="39" fontId="102" fillId="0" borderId="0"/>
    <xf numFmtId="39" fontId="102" fillId="0" borderId="0"/>
    <xf numFmtId="171" fontId="35" fillId="0" borderId="0" applyFont="0" applyFill="0" applyBorder="0" applyAlignment="0" applyProtection="0"/>
    <xf numFmtId="39" fontId="102" fillId="0" borderId="0"/>
    <xf numFmtId="39" fontId="102" fillId="0" borderId="0"/>
    <xf numFmtId="171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39" fontId="102" fillId="0" borderId="0"/>
    <xf numFmtId="39" fontId="102" fillId="0" borderId="0"/>
    <xf numFmtId="0" fontId="35" fillId="0" borderId="0"/>
    <xf numFmtId="0" fontId="37" fillId="0" borderId="0"/>
    <xf numFmtId="0" fontId="37" fillId="0" borderId="0"/>
    <xf numFmtId="0" fontId="35" fillId="0" borderId="0"/>
    <xf numFmtId="186" fontId="103" fillId="0" borderId="0" applyFill="0" applyBorder="0" applyAlignment="0"/>
    <xf numFmtId="187" fontId="103" fillId="0" borderId="0" applyFill="0" applyBorder="0" applyAlignment="0"/>
    <xf numFmtId="188" fontId="103" fillId="0" borderId="0" applyFill="0" applyBorder="0" applyAlignment="0"/>
    <xf numFmtId="189" fontId="103" fillId="0" borderId="0" applyFill="0" applyBorder="0" applyAlignment="0"/>
    <xf numFmtId="190" fontId="103" fillId="0" borderId="0" applyFill="0" applyBorder="0" applyAlignment="0"/>
    <xf numFmtId="186" fontId="103" fillId="0" borderId="0" applyFill="0" applyBorder="0" applyAlignment="0"/>
    <xf numFmtId="191" fontId="103" fillId="0" borderId="0" applyFill="0" applyBorder="0" applyAlignment="0"/>
    <xf numFmtId="187" fontId="103" fillId="0" borderId="0" applyFill="0" applyBorder="0" applyAlignment="0"/>
    <xf numFmtId="0" fontId="104" fillId="0" borderId="0"/>
    <xf numFmtId="39" fontId="102" fillId="0" borderId="0"/>
    <xf numFmtId="39" fontId="102" fillId="0" borderId="0"/>
    <xf numFmtId="186" fontId="103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1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1" fillId="0" borderId="0" applyFont="0" applyFill="0" applyBorder="0" applyAlignment="0" applyProtection="0">
      <alignment vertical="top"/>
    </xf>
    <xf numFmtId="166" fontId="37" fillId="0" borderId="0" applyFont="0" applyFill="0" applyBorder="0" applyAlignment="0" applyProtection="0"/>
    <xf numFmtId="166" fontId="41" fillId="0" borderId="0" applyFont="0" applyFill="0" applyBorder="0" applyAlignment="0" applyProtection="0">
      <alignment vertical="top"/>
    </xf>
    <xf numFmtId="176" fontId="3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5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76" fontId="35" fillId="0" borderId="0" applyFont="0" applyFill="0" applyBorder="0" applyAlignment="0" applyProtection="0"/>
    <xf numFmtId="166" fontId="10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84" fontId="35" fillId="0" borderId="0" applyFont="0" applyFill="0" applyBorder="0" applyAlignment="0" applyProtection="0"/>
    <xf numFmtId="166" fontId="10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1" fillId="0" borderId="0" applyFont="0" applyFill="0" applyBorder="0" applyAlignment="0" applyProtection="0">
      <alignment vertical="top"/>
    </xf>
    <xf numFmtId="166" fontId="37" fillId="0" borderId="0" applyFont="0" applyFill="0" applyBorder="0" applyAlignment="0" applyProtection="0"/>
    <xf numFmtId="172" fontId="106" fillId="0" borderId="0" applyFill="0" applyBorder="0" applyAlignment="0" applyProtection="0"/>
    <xf numFmtId="166" fontId="37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72" fontId="106" fillId="0" borderId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41" fillId="0" borderId="0" applyFont="0" applyFill="0" applyBorder="0" applyAlignment="0" applyProtection="0">
      <alignment vertical="top"/>
    </xf>
    <xf numFmtId="166" fontId="41" fillId="0" borderId="0" applyFont="0" applyFill="0" applyBorder="0" applyAlignment="0" applyProtection="0">
      <alignment vertical="top"/>
    </xf>
    <xf numFmtId="166" fontId="41" fillId="0" borderId="0" applyFont="0" applyFill="0" applyBorder="0" applyAlignment="0" applyProtection="0">
      <alignment vertical="top"/>
    </xf>
    <xf numFmtId="166" fontId="107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41" fillId="0" borderId="0" applyFont="0" applyFill="0" applyBorder="0" applyAlignment="0" applyProtection="0">
      <alignment vertical="top"/>
    </xf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29" fillId="0" borderId="0" applyFont="0" applyFill="0" applyBorder="0" applyAlignment="0" applyProtection="0"/>
    <xf numFmtId="187" fontId="103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92" fontId="108" fillId="59" borderId="0">
      <protection hidden="1"/>
    </xf>
    <xf numFmtId="0" fontId="109" fillId="0" borderId="0" applyNumberFormat="0" applyFill="0" applyBorder="0" applyProtection="0">
      <alignment horizontal="left"/>
    </xf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Protection="0">
      <alignment horizontal="left"/>
    </xf>
    <xf numFmtId="0" fontId="109" fillId="0" borderId="0" applyNumberFormat="0" applyFill="0" applyBorder="0" applyAlignment="0" applyProtection="0"/>
    <xf numFmtId="0" fontId="103" fillId="0" borderId="0" applyProtection="0"/>
    <xf numFmtId="14" fontId="41" fillId="0" borderId="0" applyFill="0" applyBorder="0" applyAlignment="0"/>
    <xf numFmtId="193" fontId="35" fillId="0" borderId="0" applyFont="0" applyFill="0" applyBorder="0" applyAlignment="0" applyProtection="0"/>
    <xf numFmtId="0" fontId="50" fillId="0" borderId="0"/>
    <xf numFmtId="0" fontId="3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186" fontId="103" fillId="0" borderId="0" applyFill="0" applyBorder="0" applyAlignment="0"/>
    <xf numFmtId="187" fontId="103" fillId="0" borderId="0" applyFill="0" applyBorder="0" applyAlignment="0"/>
    <xf numFmtId="186" fontId="103" fillId="0" borderId="0" applyFill="0" applyBorder="0" applyAlignment="0"/>
    <xf numFmtId="191" fontId="103" fillId="0" borderId="0" applyFill="0" applyBorder="0" applyAlignment="0"/>
    <xf numFmtId="187" fontId="103" fillId="0" borderId="0" applyFill="0" applyBorder="0" applyAlignment="0"/>
    <xf numFmtId="194" fontId="41" fillId="0" borderId="0"/>
    <xf numFmtId="0" fontId="41" fillId="0" borderId="0"/>
    <xf numFmtId="9" fontId="41" fillId="0" borderId="0"/>
    <xf numFmtId="2" fontId="103" fillId="0" borderId="0" applyProtection="0"/>
    <xf numFmtId="0" fontId="111" fillId="0" borderId="0">
      <alignment horizontal="left"/>
    </xf>
    <xf numFmtId="0" fontId="111" fillId="60" borderId="32"/>
    <xf numFmtId="0" fontId="48" fillId="0" borderId="31" applyNumberFormat="0" applyAlignment="0" applyProtection="0">
      <alignment horizontal="left" vertical="center"/>
    </xf>
    <xf numFmtId="0" fontId="48" fillId="0" borderId="2">
      <alignment horizontal="left" vertical="center"/>
    </xf>
    <xf numFmtId="0" fontId="112" fillId="0" borderId="2">
      <alignment horizontal="left" vertical="center"/>
    </xf>
    <xf numFmtId="14" fontId="36" fillId="61" borderId="30">
      <alignment horizontal="center" vertical="center" wrapText="1"/>
    </xf>
    <xf numFmtId="0" fontId="113" fillId="0" borderId="33" applyNumberFormat="0" applyFill="0" applyProtection="0">
      <alignment horizontal="left" vertical="center"/>
    </xf>
    <xf numFmtId="0" fontId="114" fillId="0" borderId="0" applyNumberFormat="0" applyFill="0" applyProtection="0">
      <alignment horizontal="left" vertical="center"/>
    </xf>
    <xf numFmtId="0" fontId="115" fillId="0" borderId="0" applyNumberFormat="0" applyFill="0" applyProtection="0">
      <alignment horizontal="left"/>
    </xf>
    <xf numFmtId="0" fontId="116" fillId="0" borderId="0" applyProtection="0"/>
    <xf numFmtId="0" fontId="48" fillId="0" borderId="0" applyProtection="0"/>
    <xf numFmtId="0" fontId="90" fillId="0" borderId="0" applyNumberFormat="0" applyFill="0" applyBorder="0" applyAlignment="0" applyProtection="0"/>
    <xf numFmtId="10" fontId="77" fillId="58" borderId="16" applyNumberFormat="0" applyBorder="0" applyAlignment="0" applyProtection="0"/>
    <xf numFmtId="186" fontId="103" fillId="0" borderId="0" applyFill="0" applyBorder="0" applyAlignment="0"/>
    <xf numFmtId="187" fontId="103" fillId="0" borderId="0" applyFill="0" applyBorder="0" applyAlignment="0"/>
    <xf numFmtId="186" fontId="103" fillId="0" borderId="0" applyFill="0" applyBorder="0" applyAlignment="0"/>
    <xf numFmtId="191" fontId="103" fillId="0" borderId="0" applyFill="0" applyBorder="0" applyAlignment="0"/>
    <xf numFmtId="187" fontId="103" fillId="0" borderId="0" applyFill="0" applyBorder="0" applyAlignment="0"/>
    <xf numFmtId="166" fontId="103" fillId="0" borderId="0" applyFont="0" applyFill="0" applyBorder="0" applyAlignment="0" applyProtection="0"/>
    <xf numFmtId="0" fontId="117" fillId="0" borderId="30"/>
    <xf numFmtId="172" fontId="103" fillId="0" borderId="0" applyFont="0" applyFill="0" applyBorder="0" applyAlignment="0" applyProtection="0"/>
    <xf numFmtId="37" fontId="118" fillId="0" borderId="0"/>
    <xf numFmtId="0" fontId="41" fillId="0" borderId="0">
      <alignment vertical="top"/>
    </xf>
    <xf numFmtId="185" fontId="1" fillId="0" borderId="0"/>
    <xf numFmtId="0" fontId="41" fillId="0" borderId="0">
      <alignment vertical="top"/>
    </xf>
    <xf numFmtId="0" fontId="1" fillId="0" borderId="0"/>
    <xf numFmtId="0" fontId="41" fillId="0" borderId="0">
      <alignment vertical="top"/>
    </xf>
    <xf numFmtId="0" fontId="35" fillId="0" borderId="0"/>
    <xf numFmtId="0" fontId="41" fillId="0" borderId="0">
      <alignment vertical="top"/>
    </xf>
    <xf numFmtId="0" fontId="29" fillId="0" borderId="0"/>
    <xf numFmtId="0" fontId="41" fillId="0" borderId="0">
      <alignment vertical="top"/>
    </xf>
    <xf numFmtId="0" fontId="41" fillId="0" borderId="0">
      <alignment vertical="top"/>
    </xf>
    <xf numFmtId="0" fontId="42" fillId="0" borderId="0"/>
    <xf numFmtId="0" fontId="29" fillId="0" borderId="0"/>
    <xf numFmtId="0" fontId="41" fillId="0" borderId="0">
      <alignment vertical="top"/>
    </xf>
    <xf numFmtId="0" fontId="41" fillId="0" borderId="0">
      <alignment vertical="top"/>
    </xf>
    <xf numFmtId="0" fontId="29" fillId="0" borderId="0"/>
    <xf numFmtId="0" fontId="41" fillId="0" borderId="0">
      <alignment vertical="top"/>
    </xf>
    <xf numFmtId="0" fontId="107" fillId="0" borderId="0">
      <alignment vertical="center"/>
    </xf>
    <xf numFmtId="0" fontId="41" fillId="0" borderId="0">
      <alignment vertical="top"/>
    </xf>
    <xf numFmtId="0" fontId="31" fillId="0" borderId="0"/>
    <xf numFmtId="0" fontId="41" fillId="0" borderId="0">
      <alignment vertical="top"/>
    </xf>
    <xf numFmtId="0" fontId="41" fillId="0" borderId="0">
      <alignment vertical="top"/>
    </xf>
    <xf numFmtId="37" fontId="118" fillId="0" borderId="0"/>
    <xf numFmtId="0" fontId="41" fillId="0" borderId="0">
      <alignment vertical="top"/>
    </xf>
    <xf numFmtId="37" fontId="118" fillId="0" borderId="0"/>
    <xf numFmtId="0" fontId="35" fillId="0" borderId="0"/>
    <xf numFmtId="0" fontId="29" fillId="0" borderId="0"/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29" fillId="0" borderId="0"/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5" fillId="0" borderId="0"/>
    <xf numFmtId="0" fontId="29" fillId="0" borderId="0"/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1" fillId="0" borderId="0"/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112" fillId="0" borderId="36">
      <alignment horizontal="left" vertical="center"/>
    </xf>
    <xf numFmtId="0" fontId="31" fillId="0" borderId="0"/>
    <xf numFmtId="0" fontId="29" fillId="0" borderId="0"/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1" fillId="0" borderId="0"/>
    <xf numFmtId="0" fontId="3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41" fillId="0" borderId="0">
      <alignment vertical="top"/>
    </xf>
    <xf numFmtId="0" fontId="107" fillId="0" borderId="0">
      <alignment vertical="center"/>
    </xf>
    <xf numFmtId="0" fontId="42" fillId="0" borderId="0"/>
    <xf numFmtId="0" fontId="42" fillId="0" borderId="0"/>
    <xf numFmtId="0" fontId="41" fillId="0" borderId="0">
      <alignment vertical="top"/>
    </xf>
    <xf numFmtId="0" fontId="37" fillId="0" borderId="0"/>
    <xf numFmtId="0" fontId="41" fillId="0" borderId="0">
      <alignment vertical="top"/>
    </xf>
    <xf numFmtId="185" fontId="37" fillId="0" borderId="0"/>
    <xf numFmtId="0" fontId="3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107" fillId="0" borderId="0"/>
    <xf numFmtId="166" fontId="29" fillId="0" borderId="0" applyFont="0" applyFill="0" applyBorder="0" applyAlignment="0" applyProtection="0"/>
    <xf numFmtId="0" fontId="41" fillId="0" borderId="0">
      <alignment vertical="top"/>
    </xf>
    <xf numFmtId="0" fontId="31" fillId="0" borderId="0"/>
    <xf numFmtId="0" fontId="29" fillId="0" borderId="0"/>
    <xf numFmtId="0" fontId="10" fillId="0" borderId="0"/>
    <xf numFmtId="0" fontId="1" fillId="0" borderId="0"/>
    <xf numFmtId="0" fontId="29" fillId="0" borderId="0"/>
    <xf numFmtId="0" fontId="35" fillId="0" borderId="0"/>
    <xf numFmtId="0" fontId="41" fillId="0" borderId="0">
      <alignment vertical="top"/>
    </xf>
    <xf numFmtId="0" fontId="35" fillId="0" borderId="0"/>
    <xf numFmtId="0" fontId="119" fillId="0" borderId="0"/>
    <xf numFmtId="195" fontId="35" fillId="0" borderId="0" applyFont="0" applyFill="0" applyBorder="0" applyAlignment="0" applyProtection="0"/>
    <xf numFmtId="190" fontId="103" fillId="0" borderId="0" applyFont="0" applyFill="0" applyBorder="0" applyAlignment="0" applyProtection="0"/>
    <xf numFmtId="196" fontId="120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07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05" fillId="0" borderId="0" applyFont="0" applyFill="0" applyBorder="0" applyAlignment="0" applyProtection="0"/>
    <xf numFmtId="9" fontId="10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86" fontId="103" fillId="0" borderId="0" applyFill="0" applyBorder="0" applyAlignment="0"/>
    <xf numFmtId="187" fontId="103" fillId="0" borderId="0" applyFill="0" applyBorder="0" applyAlignment="0"/>
    <xf numFmtId="186" fontId="103" fillId="0" borderId="0" applyFill="0" applyBorder="0" applyAlignment="0"/>
    <xf numFmtId="191" fontId="103" fillId="0" borderId="0" applyFill="0" applyBorder="0" applyAlignment="0"/>
    <xf numFmtId="187" fontId="103" fillId="0" borderId="0" applyFill="0" applyBorder="0" applyAlignment="0"/>
    <xf numFmtId="164" fontId="35" fillId="0" borderId="0" applyFont="0" applyFill="0" applyBorder="0" applyAlignment="0" applyProtection="0"/>
    <xf numFmtId="197" fontId="103" fillId="0" borderId="0" applyFont="0" applyFill="0" applyBorder="0" applyAlignment="0" applyProtection="0"/>
    <xf numFmtId="10" fontId="109" fillId="62" borderId="34" applyProtection="0">
      <alignment horizontal="center" vertical="center"/>
    </xf>
    <xf numFmtId="198" fontId="35" fillId="0" borderId="0"/>
    <xf numFmtId="183" fontId="50" fillId="0" borderId="0"/>
    <xf numFmtId="0" fontId="117" fillId="0" borderId="0"/>
    <xf numFmtId="3" fontId="35" fillId="0" borderId="16" applyNumberFormat="0" applyFont="0" applyFill="0" applyAlignment="0" applyProtection="0">
      <alignment vertical="center"/>
    </xf>
    <xf numFmtId="3" fontId="35" fillId="0" borderId="16" applyNumberFormat="0" applyFont="0" applyFill="0" applyAlignment="0" applyProtection="0">
      <alignment vertical="center"/>
    </xf>
    <xf numFmtId="49" fontId="41" fillId="0" borderId="0" applyFill="0" applyBorder="0" applyAlignment="0"/>
    <xf numFmtId="199" fontId="103" fillId="0" borderId="0" applyFill="0" applyBorder="0" applyAlignment="0"/>
    <xf numFmtId="200" fontId="103" fillId="0" borderId="0" applyFill="0" applyBorder="0" applyAlignment="0"/>
    <xf numFmtId="0" fontId="121" fillId="0" borderId="0" applyFill="0" applyBorder="0" applyProtection="0">
      <alignment horizontal="left" vertical="top"/>
    </xf>
    <xf numFmtId="40" fontId="122" fillId="0" borderId="0"/>
    <xf numFmtId="40" fontId="119" fillId="0" borderId="0" applyFont="0" applyFill="0" applyBorder="0" applyAlignment="0" applyProtection="0"/>
    <xf numFmtId="170" fontId="123" fillId="0" borderId="0" applyFont="0" applyFill="0" applyBorder="0" applyAlignment="0" applyProtection="0"/>
    <xf numFmtId="201" fontId="103" fillId="0" borderId="0" applyFont="0" applyFill="0" applyBorder="0" applyAlignment="0" applyProtection="0"/>
    <xf numFmtId="0" fontId="124" fillId="0" borderId="35"/>
    <xf numFmtId="0" fontId="124" fillId="0" borderId="35"/>
    <xf numFmtId="164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176" fontId="125" fillId="0" borderId="0" applyFont="0" applyFill="0" applyBorder="0" applyAlignment="0" applyProtection="0"/>
    <xf numFmtId="0" fontId="62" fillId="52" borderId="27" applyNumberFormat="0" applyAlignment="0" applyProtection="0"/>
    <xf numFmtId="0" fontId="51" fillId="52" borderId="20" applyNumberFormat="0" applyAlignment="0" applyProtection="0"/>
    <xf numFmtId="172" fontId="126" fillId="0" borderId="0" applyFont="0" applyFill="0" applyBorder="0" applyAlignment="0" applyProtection="0"/>
    <xf numFmtId="0" fontId="31" fillId="0" borderId="0"/>
    <xf numFmtId="0" fontId="41" fillId="0" borderId="0">
      <alignment vertical="top"/>
    </xf>
    <xf numFmtId="0" fontId="41" fillId="0" borderId="0">
      <alignment vertical="top"/>
    </xf>
    <xf numFmtId="0" fontId="58" fillId="39" borderId="20" applyNumberFormat="0" applyAlignment="0" applyProtection="0"/>
    <xf numFmtId="0" fontId="60" fillId="0" borderId="28" applyNumberFormat="0" applyFill="0" applyAlignment="0" applyProtection="0"/>
    <xf numFmtId="0" fontId="35" fillId="55" borderId="26" applyNumberFormat="0" applyFont="0" applyAlignment="0" applyProtection="0"/>
    <xf numFmtId="0" fontId="65" fillId="0" borderId="24" applyNumberFormat="0" applyFill="0" applyAlignment="0" applyProtection="0"/>
    <xf numFmtId="202" fontId="127" fillId="0" borderId="0"/>
    <xf numFmtId="0" fontId="128" fillId="0" borderId="0"/>
    <xf numFmtId="0" fontId="37" fillId="0" borderId="0"/>
    <xf numFmtId="0" fontId="85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" fillId="0" borderId="0"/>
    <xf numFmtId="0" fontId="29" fillId="0" borderId="0"/>
    <xf numFmtId="0" fontId="29" fillId="0" borderId="0"/>
    <xf numFmtId="0" fontId="29" fillId="0" borderId="0"/>
    <xf numFmtId="185" fontId="29" fillId="0" borderId="0"/>
    <xf numFmtId="185" fontId="29" fillId="0" borderId="0"/>
    <xf numFmtId="0" fontId="41" fillId="0" borderId="0">
      <alignment vertical="top"/>
    </xf>
    <xf numFmtId="0" fontId="37" fillId="0" borderId="0"/>
    <xf numFmtId="185" fontId="37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24" fillId="0" borderId="35"/>
    <xf numFmtId="0" fontId="48" fillId="0" borderId="36">
      <alignment horizontal="left" vertical="center"/>
    </xf>
    <xf numFmtId="0" fontId="62" fillId="52" borderId="27" applyNumberFormat="0" applyAlignment="0" applyProtection="0"/>
    <xf numFmtId="9" fontId="29" fillId="0" borderId="0" applyFont="0" applyFill="0" applyBorder="0" applyAlignment="0" applyProtection="0"/>
    <xf numFmtId="0" fontId="29" fillId="0" borderId="0"/>
    <xf numFmtId="166" fontId="29" fillId="0" borderId="0" applyFont="0" applyFill="0" applyBorder="0" applyAlignment="0" applyProtection="0"/>
    <xf numFmtId="0" fontId="124" fillId="0" borderId="35"/>
    <xf numFmtId="9" fontId="29" fillId="0" borderId="0" applyFont="0" applyFill="0" applyBorder="0" applyAlignment="0" applyProtection="0"/>
    <xf numFmtId="0" fontId="29" fillId="0" borderId="0"/>
    <xf numFmtId="166" fontId="29" fillId="0" borderId="0" applyFont="0" applyFill="0" applyBorder="0" applyAlignment="0" applyProtection="0"/>
    <xf numFmtId="0" fontId="35" fillId="55" borderId="26" applyNumberFormat="0" applyFont="0" applyAlignment="0" applyProtection="0"/>
    <xf numFmtId="0" fontId="60" fillId="0" borderId="28" applyNumberFormat="0" applyFill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62" fillId="52" borderId="27" applyNumberFormat="0" applyAlignment="0" applyProtection="0"/>
    <xf numFmtId="0" fontId="124" fillId="0" borderId="35"/>
    <xf numFmtId="0" fontId="124" fillId="0" borderId="35"/>
    <xf numFmtId="9" fontId="29" fillId="0" borderId="0" applyFont="0" applyFill="0" applyBorder="0" applyAlignment="0" applyProtection="0"/>
    <xf numFmtId="0" fontId="35" fillId="55" borderId="26" applyNumberFormat="0" applyFont="0" applyAlignment="0" applyProtection="0"/>
    <xf numFmtId="0" fontId="60" fillId="0" borderId="28" applyNumberFormat="0" applyFill="0" applyAlignment="0" applyProtection="0"/>
    <xf numFmtId="0" fontId="58" fillId="39" borderId="20" applyNumberFormat="0" applyAlignment="0" applyProtection="0"/>
    <xf numFmtId="0" fontId="48" fillId="0" borderId="36">
      <alignment horizontal="left" vertical="center"/>
    </xf>
    <xf numFmtId="0" fontId="112" fillId="0" borderId="36">
      <alignment horizontal="left" vertical="center"/>
    </xf>
    <xf numFmtId="14" fontId="36" fillId="61" borderId="18">
      <alignment horizontal="center" vertical="center" wrapText="1"/>
    </xf>
    <xf numFmtId="0" fontId="112" fillId="0" borderId="36">
      <alignment horizontal="left" vertical="center"/>
    </xf>
    <xf numFmtId="0" fontId="48" fillId="0" borderId="36">
      <alignment horizontal="left" vertical="center"/>
    </xf>
    <xf numFmtId="166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62" fillId="52" borderId="27" applyNumberFormat="0" applyAlignment="0" applyProtection="0"/>
    <xf numFmtId="0" fontId="58" fillId="39" borderId="20" applyNumberFormat="0" applyAlignment="0" applyProtection="0"/>
    <xf numFmtId="0" fontId="60" fillId="0" borderId="28" applyNumberFormat="0" applyFill="0" applyAlignment="0" applyProtection="0"/>
    <xf numFmtId="0" fontId="35" fillId="55" borderId="26" applyNumberFormat="0" applyFont="0" applyAlignment="0" applyProtection="0"/>
    <xf numFmtId="166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124" fillId="0" borderId="35"/>
    <xf numFmtId="0" fontId="124" fillId="0" borderId="35"/>
    <xf numFmtId="0" fontId="62" fillId="52" borderId="27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60" fillId="0" borderId="28" applyNumberFormat="0" applyFill="0" applyAlignment="0" applyProtection="0"/>
    <xf numFmtId="0" fontId="35" fillId="55" borderId="26" applyNumberFormat="0" applyFont="0" applyAlignment="0" applyProtection="0"/>
    <xf numFmtId="166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51" fillId="52" borderId="20" applyNumberFormat="0" applyAlignment="0" applyProtection="0"/>
    <xf numFmtId="0" fontId="117" fillId="0" borderId="18"/>
    <xf numFmtId="0" fontId="51" fillId="52" borderId="20" applyNumberFormat="0" applyAlignment="0" applyProtection="0"/>
    <xf numFmtId="0" fontId="29" fillId="0" borderId="0"/>
    <xf numFmtId="166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130" fillId="0" borderId="0"/>
    <xf numFmtId="166" fontId="130" fillId="0" borderId="0" applyFont="0" applyFill="0" applyBorder="0" applyAlignment="0" applyProtection="0"/>
    <xf numFmtId="0" fontId="73" fillId="0" borderId="0"/>
    <xf numFmtId="0" fontId="131" fillId="0" borderId="0"/>
    <xf numFmtId="0" fontId="132" fillId="0" borderId="0">
      <alignment horizontal="center"/>
    </xf>
    <xf numFmtId="0" fontId="73" fillId="0" borderId="0"/>
    <xf numFmtId="166" fontId="73" fillId="0" borderId="0" applyFont="0" applyFill="0" applyBorder="0" applyAlignment="0" applyProtection="0"/>
    <xf numFmtId="0" fontId="73" fillId="0" borderId="0"/>
    <xf numFmtId="0" fontId="131" fillId="0" borderId="0"/>
    <xf numFmtId="0" fontId="132" fillId="0" borderId="0">
      <alignment horizontal="center"/>
    </xf>
    <xf numFmtId="0" fontId="70" fillId="0" borderId="0">
      <alignment horizontal="right"/>
    </xf>
    <xf numFmtId="0" fontId="99" fillId="0" borderId="0">
      <alignment horizontal="left"/>
    </xf>
    <xf numFmtId="0" fontId="70" fillId="57" borderId="15">
      <alignment horizontal="center"/>
    </xf>
    <xf numFmtId="0" fontId="71" fillId="0" borderId="29">
      <alignment horizontal="center"/>
    </xf>
    <xf numFmtId="39" fontId="71" fillId="0" borderId="15">
      <alignment horizontal="right"/>
    </xf>
    <xf numFmtId="166" fontId="73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5" fillId="0" borderId="0"/>
    <xf numFmtId="166" fontId="29" fillId="0" borderId="0" applyFont="0" applyFill="0" applyBorder="0" applyAlignment="0" applyProtection="0"/>
    <xf numFmtId="0" fontId="37" fillId="0" borderId="0"/>
    <xf numFmtId="0" fontId="29" fillId="0" borderId="0"/>
    <xf numFmtId="166" fontId="33" fillId="0" borderId="0" applyFont="0" applyFill="0" applyBorder="0" applyAlignment="0" applyProtection="0"/>
    <xf numFmtId="166" fontId="125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35" fillId="0" borderId="0"/>
    <xf numFmtId="0" fontId="73" fillId="0" borderId="0"/>
    <xf numFmtId="169" fontId="35" fillId="0" borderId="0" applyFont="0" applyFill="0" applyBorder="0" applyAlignment="0" applyProtection="0"/>
    <xf numFmtId="0" fontId="35" fillId="0" borderId="0"/>
    <xf numFmtId="0" fontId="1" fillId="0" borderId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19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9" borderId="13" applyNumberFormat="0" applyFont="0" applyAlignment="0" applyProtection="0"/>
    <xf numFmtId="9" fontId="1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65" fillId="0" borderId="24" applyNumberFormat="0" applyFill="0" applyAlignment="0" applyProtection="0"/>
    <xf numFmtId="0" fontId="34" fillId="0" borderId="0"/>
    <xf numFmtId="166" fontId="3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58" fillId="39" borderId="20" applyNumberFormat="0" applyAlignment="0" applyProtection="0"/>
    <xf numFmtId="0" fontId="1" fillId="0" borderId="0"/>
    <xf numFmtId="0" fontId="51" fillId="52" borderId="20" applyNumberFormat="0" applyAlignment="0" applyProtection="0"/>
    <xf numFmtId="9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7" fillId="0" borderId="0" applyFont="0" applyFill="0" applyBorder="0" applyAlignment="0" applyProtection="0"/>
    <xf numFmtId="0" fontId="1" fillId="0" borderId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9" borderId="13" applyNumberFormat="0" applyFont="0" applyAlignment="0" applyProtection="0"/>
    <xf numFmtId="166" fontId="1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62" fillId="52" borderId="27" applyNumberFormat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35" fillId="0" borderId="0" applyFont="0" applyFill="0" applyBorder="0" applyAlignment="0" applyProtection="0"/>
    <xf numFmtId="0" fontId="62" fillId="52" borderId="27" applyNumberFormat="0" applyAlignment="0" applyProtection="0"/>
    <xf numFmtId="0" fontId="51" fillId="52" borderId="20" applyNumberFormat="0" applyAlignment="0" applyProtection="0"/>
    <xf numFmtId="166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58" fillId="39" borderId="20" applyNumberFormat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2" fillId="52" borderId="27" applyNumberForma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51" fillId="52" borderId="20" applyNumberFormat="0" applyAlignment="0" applyProtection="0"/>
    <xf numFmtId="0" fontId="37" fillId="55" borderId="26" applyNumberFormat="0" applyFont="0" applyAlignment="0" applyProtection="0"/>
    <xf numFmtId="0" fontId="60" fillId="0" borderId="28" applyNumberFormat="0" applyFill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62" fillId="52" borderId="27" applyNumberFormat="0" applyAlignment="0" applyProtection="0"/>
    <xf numFmtId="0" fontId="60" fillId="0" borderId="28" applyNumberFormat="0" applyFill="0" applyAlignment="0" applyProtection="0"/>
    <xf numFmtId="166" fontId="35" fillId="0" borderId="0" applyFont="0" applyFill="0" applyBorder="0" applyAlignment="0" applyProtection="0"/>
    <xf numFmtId="0" fontId="60" fillId="0" borderId="28" applyNumberFormat="0" applyFill="0" applyAlignment="0" applyProtection="0"/>
    <xf numFmtId="166" fontId="1" fillId="0" borderId="0" applyFont="0" applyFill="0" applyBorder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5" fillId="0" borderId="24" applyNumberFormat="0" applyFill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60" fillId="0" borderId="28" applyNumberFormat="0" applyFill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81" fillId="55" borderId="26" applyNumberFormat="0" applyFont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65" fillId="0" borderId="24" applyNumberFormat="0" applyFill="0" applyAlignment="0" applyProtection="0"/>
    <xf numFmtId="0" fontId="81" fillId="55" borderId="26" applyNumberFormat="0" applyFont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81" fillId="55" borderId="26" applyNumberFormat="0" applyFont="0" applyAlignment="0" applyProtection="0"/>
    <xf numFmtId="166" fontId="33" fillId="0" borderId="0" applyFont="0" applyFill="0" applyBorder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81" fillId="55" borderId="26" applyNumberFormat="0" applyFont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81" fillId="55" borderId="26" applyNumberFormat="0" applyFont="0" applyAlignment="0" applyProtection="0"/>
    <xf numFmtId="166" fontId="33" fillId="0" borderId="0" applyFont="0" applyFill="0" applyBorder="0" applyAlignment="0" applyProtection="0"/>
    <xf numFmtId="0" fontId="81" fillId="55" borderId="26" applyNumberFormat="0" applyFont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166" fontId="33" fillId="0" borderId="0" applyFont="0" applyFill="0" applyBorder="0" applyAlignment="0" applyProtection="0"/>
    <xf numFmtId="0" fontId="81" fillId="55" borderId="26" applyNumberFormat="0" applyFont="0" applyAlignment="0" applyProtection="0"/>
    <xf numFmtId="166" fontId="33" fillId="0" borderId="0" applyFont="0" applyFill="0" applyBorder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166" fontId="33" fillId="0" borderId="0" applyFont="0" applyFill="0" applyBorder="0" applyAlignment="0" applyProtection="0"/>
    <xf numFmtId="0" fontId="81" fillId="55" borderId="26" applyNumberFormat="0" applyFont="0" applyAlignment="0" applyProtection="0"/>
    <xf numFmtId="166" fontId="35" fillId="0" borderId="0" applyFont="0" applyFill="0" applyBorder="0" applyAlignment="0" applyProtection="0"/>
    <xf numFmtId="0" fontId="81" fillId="55" borderId="26" applyNumberFormat="0" applyFont="0" applyAlignment="0" applyProtection="0"/>
    <xf numFmtId="166" fontId="33" fillId="0" borderId="0" applyFont="0" applyFill="0" applyBorder="0" applyAlignment="0" applyProtection="0"/>
    <xf numFmtId="166" fontId="37" fillId="0" borderId="0" applyFont="0" applyFill="0" applyBorder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0" fontId="81" fillId="55" borderId="26" applyNumberFormat="0" applyFont="0" applyAlignment="0" applyProtection="0"/>
    <xf numFmtId="0" fontId="60" fillId="0" borderId="28" applyNumberFormat="0" applyFill="0" applyAlignment="0" applyProtection="0"/>
    <xf numFmtId="0" fontId="81" fillId="55" borderId="26" applyNumberFormat="0" applyFont="0" applyAlignment="0" applyProtection="0"/>
    <xf numFmtId="166" fontId="33" fillId="0" borderId="0" applyFont="0" applyFill="0" applyBorder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166" fontId="37" fillId="0" borderId="0" applyFont="0" applyFill="0" applyBorder="0" applyAlignment="0" applyProtection="0"/>
    <xf numFmtId="0" fontId="81" fillId="55" borderId="26" applyNumberFormat="0" applyFont="0" applyAlignment="0" applyProtection="0"/>
    <xf numFmtId="166" fontId="33" fillId="0" borderId="0" applyFont="0" applyFill="0" applyBorder="0" applyAlignment="0" applyProtection="0"/>
    <xf numFmtId="166" fontId="37" fillId="0" borderId="0" applyFont="0" applyFill="0" applyBorder="0" applyAlignment="0" applyProtection="0"/>
    <xf numFmtId="0" fontId="60" fillId="0" borderId="28" applyNumberFormat="0" applyFill="0" applyAlignment="0" applyProtection="0"/>
    <xf numFmtId="166" fontId="29" fillId="0" borderId="0" applyFont="0" applyFill="0" applyBorder="0" applyAlignment="0" applyProtection="0"/>
    <xf numFmtId="0" fontId="60" fillId="0" borderId="28" applyNumberFormat="0" applyFill="0" applyAlignment="0" applyProtection="0"/>
    <xf numFmtId="166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60" fillId="0" borderId="28" applyNumberFormat="0" applyFill="0" applyAlignment="0" applyProtection="0"/>
    <xf numFmtId="166" fontId="29" fillId="0" borderId="0" applyFont="0" applyFill="0" applyBorder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166" fontId="3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166" fontId="33" fillId="0" borderId="0" applyFont="0" applyFill="0" applyBorder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166" fontId="33" fillId="0" borderId="0" applyFont="0" applyFill="0" applyBorder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166" fontId="33" fillId="0" borderId="0" applyFont="0" applyFill="0" applyBorder="0" applyAlignment="0" applyProtection="0"/>
    <xf numFmtId="0" fontId="60" fillId="0" borderId="28" applyNumberFormat="0" applyFill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166" fontId="33" fillId="0" borderId="0" applyFont="0" applyFill="0" applyBorder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166" fontId="33" fillId="0" borderId="0" applyFont="0" applyFill="0" applyBorder="0" applyAlignment="0" applyProtection="0"/>
    <xf numFmtId="0" fontId="60" fillId="0" borderId="28" applyNumberFormat="0" applyFill="0" applyAlignment="0" applyProtection="0"/>
    <xf numFmtId="166" fontId="33" fillId="0" borderId="0" applyFont="0" applyFill="0" applyBorder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166" fontId="3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60" fillId="0" borderId="28" applyNumberFormat="0" applyFill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166" fontId="3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60" fillId="0" borderId="28" applyNumberFormat="0" applyFill="0" applyAlignment="0" applyProtection="0"/>
    <xf numFmtId="166" fontId="3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60" fillId="0" borderId="28" applyNumberFormat="0" applyFill="0" applyAlignment="0" applyProtection="0"/>
    <xf numFmtId="166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166" fontId="3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60" fillId="0" borderId="28" applyNumberFormat="0" applyFill="0" applyAlignment="0" applyProtection="0"/>
    <xf numFmtId="166" fontId="37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60" fillId="0" borderId="28" applyNumberFormat="0" applyFill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60" fillId="0" borderId="28" applyNumberFormat="0" applyFill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58" fillId="39" borderId="20" applyNumberFormat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58" fillId="39" borderId="20" applyNumberFormat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58" fillId="39" borderId="20" applyNumberFormat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166" fontId="85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58" fillId="39" borderId="20" applyNumberFormat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166" fontId="1" fillId="0" borderId="0" applyFont="0" applyFill="0" applyBorder="0" applyAlignment="0" applyProtection="0"/>
    <xf numFmtId="0" fontId="58" fillId="39" borderId="20" applyNumberFormat="0" applyAlignment="0" applyProtection="0"/>
    <xf numFmtId="166" fontId="37" fillId="0" borderId="0" applyFont="0" applyFill="0" applyBorder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166" fontId="37" fillId="0" borderId="0" applyFont="0" applyFill="0" applyBorder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166" fontId="33" fillId="0" borderId="0" applyFont="0" applyFill="0" applyBorder="0" applyAlignment="0" applyProtection="0"/>
    <xf numFmtId="0" fontId="58" fillId="39" borderId="20" applyNumberFormat="0" applyAlignment="0" applyProtection="0"/>
    <xf numFmtId="166" fontId="69" fillId="0" borderId="0" applyFont="0" applyFill="0" applyBorder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166" fontId="3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69" fillId="0" borderId="0" applyFont="0" applyFill="0" applyBorder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51" fillId="52" borderId="20" applyNumberFormat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166" fontId="33" fillId="0" borderId="0" applyFont="0" applyFill="0" applyBorder="0" applyAlignment="0" applyProtection="0"/>
    <xf numFmtId="0" fontId="51" fillId="52" borderId="20" applyNumberFormat="0" applyAlignment="0" applyProtection="0"/>
    <xf numFmtId="166" fontId="35" fillId="0" borderId="0" applyFont="0" applyFill="0" applyBorder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51" fillId="52" borderId="20" applyNumberFormat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51" fillId="52" borderId="20" applyNumberFormat="0" applyAlignment="0" applyProtection="0"/>
    <xf numFmtId="166" fontId="33" fillId="0" borderId="0" applyFont="0" applyFill="0" applyBorder="0" applyAlignment="0" applyProtection="0"/>
    <xf numFmtId="0" fontId="51" fillId="52" borderId="20" applyNumberFormat="0" applyAlignment="0" applyProtection="0"/>
    <xf numFmtId="166" fontId="33" fillId="0" borderId="0" applyFont="0" applyFill="0" applyBorder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166" fontId="1" fillId="0" borderId="0" applyFont="0" applyFill="0" applyBorder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166" fontId="33" fillId="0" borderId="0" applyFont="0" applyFill="0" applyBorder="0" applyAlignment="0" applyProtection="0"/>
    <xf numFmtId="0" fontId="51" fillId="52" borderId="20" applyNumberFormat="0" applyAlignment="0" applyProtection="0"/>
    <xf numFmtId="166" fontId="33" fillId="0" borderId="0" applyFont="0" applyFill="0" applyBorder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166" fontId="33" fillId="0" borderId="0" applyFont="0" applyFill="0" applyBorder="0" applyAlignment="0" applyProtection="0"/>
    <xf numFmtId="0" fontId="51" fillId="52" borderId="20" applyNumberFormat="0" applyAlignment="0" applyProtection="0"/>
    <xf numFmtId="166" fontId="33" fillId="0" borderId="0" applyFont="0" applyFill="0" applyBorder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62" fillId="52" borderId="27" applyNumberFormat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62" fillId="52" borderId="27" applyNumberFormat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62" fillId="52" borderId="27" applyNumberFormat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5" fillId="0" borderId="24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1" fillId="0" borderId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9" fontId="1" fillId="0" borderId="0" applyFont="0" applyFill="0" applyBorder="0" applyAlignment="0" applyProtection="0"/>
    <xf numFmtId="0" fontId="65" fillId="0" borderId="24" applyNumberFormat="0" applyFill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5" fillId="55" borderId="26" applyNumberFormat="0" applyFont="0" applyAlignment="0" applyProtection="0"/>
    <xf numFmtId="0" fontId="62" fillId="52" borderId="27" applyNumberFormat="0" applyAlignment="0" applyProtection="0"/>
    <xf numFmtId="0" fontId="60" fillId="0" borderId="28" applyNumberFormat="0" applyFill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65" fillId="0" borderId="24" applyNumberFormat="0" applyFill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1" fillId="0" borderId="0"/>
    <xf numFmtId="9" fontId="1" fillId="0" borderId="0" applyFont="0" applyFill="0" applyBorder="0" applyAlignment="0" applyProtection="0"/>
    <xf numFmtId="0" fontId="60" fillId="0" borderId="28" applyNumberFormat="0" applyFill="0" applyAlignment="0" applyProtection="0"/>
    <xf numFmtId="0" fontId="51" fillId="52" borderId="20" applyNumberFormat="0" applyAlignment="0" applyProtection="0"/>
    <xf numFmtId="0" fontId="81" fillId="55" borderId="26" applyNumberFormat="0" applyFon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7" fillId="0" borderId="0" applyFont="0" applyFill="0" applyBorder="0" applyAlignment="0" applyProtection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9" borderId="13" applyNumberFormat="0" applyFont="0" applyAlignment="0" applyProtection="0"/>
    <xf numFmtId="166" fontId="1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35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65" fillId="0" borderId="24" applyNumberFormat="0" applyFill="0" applyAlignment="0" applyProtection="0"/>
    <xf numFmtId="166" fontId="74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8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8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8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8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8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8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84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6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81" fillId="0" borderId="0" applyFont="0" applyFill="0" applyBorder="0" applyAlignment="0" applyProtection="0"/>
    <xf numFmtId="166" fontId="69" fillId="0" borderId="0" applyFont="0" applyFill="0" applyBorder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166" fontId="83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6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84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81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8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166" fontId="8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166" fontId="4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8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8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1" fillId="0" borderId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65" fillId="0" borderId="24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52" borderId="20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7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7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100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7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37" fillId="55" borderId="26" applyNumberFormat="0" applyFont="0" applyAlignment="0" applyProtection="0"/>
    <xf numFmtId="166" fontId="29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62" fillId="52" borderId="27" applyNumberFormat="0" applyAlignment="0" applyProtection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6" fontId="34" fillId="0" borderId="0" applyFont="0" applyFill="0" applyBorder="0" applyAlignment="0" applyProtection="0"/>
    <xf numFmtId="166" fontId="74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100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81" fillId="55" borderId="26" applyNumberFormat="0" applyFont="0" applyAlignment="0" applyProtection="0"/>
    <xf numFmtId="0" fontId="1" fillId="0" borderId="0"/>
    <xf numFmtId="166" fontId="33" fillId="0" borderId="0" applyFont="0" applyFill="0" applyBorder="0" applyAlignment="0" applyProtection="0"/>
    <xf numFmtId="166" fontId="37" fillId="0" borderId="0" applyFont="0" applyFill="0" applyBorder="0" applyAlignment="0" applyProtection="0"/>
    <xf numFmtId="0" fontId="65" fillId="0" borderId="24" applyNumberFormat="0" applyFill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1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1" fillId="0" borderId="0" applyFont="0" applyFill="0" applyBorder="0" applyAlignment="0" applyProtection="0">
      <alignment vertical="top"/>
    </xf>
    <xf numFmtId="166" fontId="37" fillId="0" borderId="0" applyFont="0" applyFill="0" applyBorder="0" applyAlignment="0" applyProtection="0"/>
    <xf numFmtId="166" fontId="41" fillId="0" borderId="0" applyFont="0" applyFill="0" applyBorder="0" applyAlignment="0" applyProtection="0">
      <alignment vertical="top"/>
    </xf>
    <xf numFmtId="0" fontId="81" fillId="55" borderId="26" applyNumberFormat="0" applyFont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81" fillId="55" borderId="26" applyNumberFormat="0" applyFont="0" applyAlignment="0" applyProtection="0"/>
    <xf numFmtId="166" fontId="29" fillId="0" borderId="0" applyFont="0" applyFill="0" applyBorder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60" fillId="0" borderId="28" applyNumberFormat="0" applyFill="0" applyAlignment="0" applyProtection="0"/>
    <xf numFmtId="166" fontId="10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60" fillId="0" borderId="28" applyNumberFormat="0" applyFill="0" applyAlignment="0" applyProtection="0"/>
    <xf numFmtId="166" fontId="1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1" fillId="0" borderId="0" applyFont="0" applyFill="0" applyBorder="0" applyAlignment="0" applyProtection="0">
      <alignment vertical="top"/>
    </xf>
    <xf numFmtId="166" fontId="37" fillId="0" borderId="0" applyFont="0" applyFill="0" applyBorder="0" applyAlignment="0" applyProtection="0"/>
    <xf numFmtId="0" fontId="58" fillId="39" borderId="20" applyNumberFormat="0" applyAlignment="0" applyProtection="0"/>
    <xf numFmtId="166" fontId="37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58" fillId="39" borderId="20" applyNumberFormat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41" fillId="0" borderId="0" applyFont="0" applyFill="0" applyBorder="0" applyAlignment="0" applyProtection="0">
      <alignment vertical="top"/>
    </xf>
    <xf numFmtId="166" fontId="41" fillId="0" borderId="0" applyFont="0" applyFill="0" applyBorder="0" applyAlignment="0" applyProtection="0">
      <alignment vertical="top"/>
    </xf>
    <xf numFmtId="166" fontId="41" fillId="0" borderId="0" applyFont="0" applyFill="0" applyBorder="0" applyAlignment="0" applyProtection="0">
      <alignment vertical="top"/>
    </xf>
    <xf numFmtId="166" fontId="107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41" fillId="0" borderId="0" applyFont="0" applyFill="0" applyBorder="0" applyAlignment="0" applyProtection="0">
      <alignment vertical="top"/>
    </xf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172" fontId="1" fillId="0" borderId="0" applyFont="0" applyFill="0" applyBorder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111" fillId="60" borderId="32"/>
    <xf numFmtId="14" fontId="36" fillId="61" borderId="18">
      <alignment horizontal="center" vertical="center" wrapText="1"/>
    </xf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185" fontId="1" fillId="0" borderId="0"/>
    <xf numFmtId="0" fontId="1" fillId="0" borderId="0"/>
    <xf numFmtId="0" fontId="37" fillId="55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2" fillId="0" borderId="36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29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62" fillId="52" borderId="27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60" fillId="0" borderId="28" applyNumberFormat="0" applyFill="0" applyAlignment="0" applyProtection="0"/>
    <xf numFmtId="0" fontId="35" fillId="55" borderId="26" applyNumberFormat="0" applyFont="0" applyAlignment="0" applyProtection="0"/>
    <xf numFmtId="0" fontId="65" fillId="0" borderId="24" applyNumberFormat="0" applyFill="0" applyAlignment="0" applyProtection="0"/>
    <xf numFmtId="166" fontId="34" fillId="0" borderId="0" applyFont="0" applyFill="0" applyBorder="0" applyAlignment="0" applyProtection="0"/>
    <xf numFmtId="0" fontId="34" fillId="0" borderId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1" fillId="0" borderId="0"/>
    <xf numFmtId="0" fontId="48" fillId="0" borderId="36">
      <alignment horizontal="left" vertical="center"/>
    </xf>
    <xf numFmtId="0" fontId="62" fillId="52" borderId="27" applyNumberFormat="0" applyAlignment="0" applyProtection="0"/>
    <xf numFmtId="0" fontId="51" fillId="52" borderId="20" applyNumberFormat="0" applyAlignment="0" applyProtection="0"/>
    <xf numFmtId="166" fontId="29" fillId="0" borderId="0" applyFont="0" applyFill="0" applyBorder="0" applyAlignment="0" applyProtection="0"/>
    <xf numFmtId="0" fontId="51" fillId="52" borderId="20" applyNumberFormat="0" applyAlignment="0" applyProtection="0"/>
    <xf numFmtId="166" fontId="29" fillId="0" borderId="0" applyFont="0" applyFill="0" applyBorder="0" applyAlignment="0" applyProtection="0"/>
    <xf numFmtId="0" fontId="35" fillId="55" borderId="26" applyNumberFormat="0" applyFont="0" applyAlignment="0" applyProtection="0"/>
    <xf numFmtId="0" fontId="60" fillId="0" borderId="28" applyNumberFormat="0" applyFill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62" fillId="52" borderId="27" applyNumberFormat="0" applyAlignment="0" applyProtection="0"/>
    <xf numFmtId="0" fontId="51" fillId="52" borderId="20" applyNumberFormat="0" applyAlignment="0" applyProtection="0"/>
    <xf numFmtId="0" fontId="35" fillId="55" borderId="26" applyNumberFormat="0" applyFont="0" applyAlignment="0" applyProtection="0"/>
    <xf numFmtId="0" fontId="60" fillId="0" borderId="28" applyNumberFormat="0" applyFill="0" applyAlignment="0" applyProtection="0"/>
    <xf numFmtId="0" fontId="58" fillId="39" borderId="20" applyNumberFormat="0" applyAlignment="0" applyProtection="0"/>
    <xf numFmtId="0" fontId="48" fillId="0" borderId="36">
      <alignment horizontal="left" vertical="center"/>
    </xf>
    <xf numFmtId="0" fontId="112" fillId="0" borderId="36">
      <alignment horizontal="left" vertical="center"/>
    </xf>
    <xf numFmtId="14" fontId="36" fillId="61" borderId="18">
      <alignment horizontal="center" vertical="center" wrapText="1"/>
    </xf>
    <xf numFmtId="0" fontId="112" fillId="0" borderId="36">
      <alignment horizontal="left" vertical="center"/>
    </xf>
    <xf numFmtId="0" fontId="48" fillId="0" borderId="36">
      <alignment horizontal="left" vertical="center"/>
    </xf>
    <xf numFmtId="166" fontId="29" fillId="0" borderId="0" applyFont="0" applyFill="0" applyBorder="0" applyAlignment="0" applyProtection="0"/>
    <xf numFmtId="0" fontId="51" fillId="52" borderId="20" applyNumberFormat="0" applyAlignment="0" applyProtection="0"/>
    <xf numFmtId="0" fontId="62" fillId="52" borderId="27" applyNumberFormat="0" applyAlignment="0" applyProtection="0"/>
    <xf numFmtId="0" fontId="58" fillId="39" borderId="20" applyNumberFormat="0" applyAlignment="0" applyProtection="0"/>
    <xf numFmtId="0" fontId="60" fillId="0" borderId="28" applyNumberFormat="0" applyFill="0" applyAlignment="0" applyProtection="0"/>
    <xf numFmtId="0" fontId="35" fillId="55" borderId="26" applyNumberFormat="0" applyFont="0" applyAlignment="0" applyProtection="0"/>
    <xf numFmtId="166" fontId="29" fillId="0" borderId="0" applyFont="0" applyFill="0" applyBorder="0" applyAlignment="0" applyProtection="0"/>
    <xf numFmtId="0" fontId="51" fillId="52" borderId="20" applyNumberFormat="0" applyAlignment="0" applyProtection="0"/>
    <xf numFmtId="0" fontId="62" fillId="52" borderId="27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60" fillId="0" borderId="28" applyNumberFormat="0" applyFill="0" applyAlignment="0" applyProtection="0"/>
    <xf numFmtId="0" fontId="35" fillId="55" borderId="26" applyNumberFormat="0" applyFont="0" applyAlignment="0" applyProtection="0"/>
    <xf numFmtId="166" fontId="29" fillId="0" borderId="0" applyFont="0" applyFill="0" applyBorder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117" fillId="0" borderId="18"/>
    <xf numFmtId="0" fontId="51" fillId="52" borderId="20" applyNumberFormat="0" applyAlignment="0" applyProtection="0"/>
    <xf numFmtId="166" fontId="29" fillId="0" borderId="0" applyFont="0" applyFill="0" applyBorder="0" applyAlignment="0" applyProtection="0"/>
    <xf numFmtId="0" fontId="51" fillId="52" borderId="20" applyNumberFormat="0" applyAlignment="0" applyProtection="0"/>
    <xf numFmtId="166" fontId="130" fillId="0" borderId="0" applyFont="0" applyFill="0" applyBorder="0" applyAlignment="0" applyProtection="0"/>
    <xf numFmtId="0" fontId="62" fillId="52" borderId="27" applyNumberFormat="0" applyAlignment="0" applyProtection="0"/>
    <xf numFmtId="166" fontId="73" fillId="0" borderId="0" applyFont="0" applyFill="0" applyBorder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166" fontId="7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125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60" fillId="0" borderId="28" applyNumberFormat="0" applyFill="0" applyAlignment="0" applyProtection="0"/>
    <xf numFmtId="0" fontId="1" fillId="0" borderId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9" borderId="13" applyNumberFormat="0" applyFont="0" applyAlignment="0" applyProtection="0"/>
    <xf numFmtId="9" fontId="1" fillId="0" borderId="0" applyFont="0" applyFill="0" applyBorder="0" applyAlignment="0" applyProtection="0"/>
    <xf numFmtId="0" fontId="65" fillId="0" borderId="24" applyNumberFormat="0" applyFill="0" applyAlignment="0" applyProtection="0"/>
    <xf numFmtId="0" fontId="112" fillId="0" borderId="36">
      <alignment horizontal="left" vertical="center"/>
    </xf>
    <xf numFmtId="0" fontId="62" fillId="52" borderId="27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60" fillId="0" borderId="28" applyNumberFormat="0" applyFill="0" applyAlignment="0" applyProtection="0"/>
    <xf numFmtId="0" fontId="35" fillId="55" borderId="26" applyNumberFormat="0" applyFont="0" applyAlignment="0" applyProtection="0"/>
    <xf numFmtId="0" fontId="65" fillId="0" borderId="24" applyNumberFormat="0" applyFill="0" applyAlignment="0" applyProtection="0"/>
    <xf numFmtId="0" fontId="48" fillId="0" borderId="36">
      <alignment horizontal="left" vertical="center"/>
    </xf>
    <xf numFmtId="0" fontId="62" fillId="52" borderId="27" applyNumberFormat="0" applyAlignment="0" applyProtection="0"/>
    <xf numFmtId="0" fontId="35" fillId="55" borderId="26" applyNumberFormat="0" applyFont="0" applyAlignment="0" applyProtection="0"/>
    <xf numFmtId="0" fontId="60" fillId="0" borderId="28" applyNumberFormat="0" applyFill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62" fillId="52" borderId="27" applyNumberFormat="0" applyAlignment="0" applyProtection="0"/>
    <xf numFmtId="0" fontId="35" fillId="55" borderId="26" applyNumberFormat="0" applyFont="0" applyAlignment="0" applyProtection="0"/>
    <xf numFmtId="0" fontId="60" fillId="0" borderId="28" applyNumberFormat="0" applyFill="0" applyAlignment="0" applyProtection="0"/>
    <xf numFmtId="0" fontId="58" fillId="39" borderId="20" applyNumberFormat="0" applyAlignment="0" applyProtection="0"/>
    <xf numFmtId="0" fontId="48" fillId="0" borderId="36">
      <alignment horizontal="left" vertical="center"/>
    </xf>
    <xf numFmtId="0" fontId="112" fillId="0" borderId="36">
      <alignment horizontal="left" vertical="center"/>
    </xf>
    <xf numFmtId="14" fontId="36" fillId="61" borderId="18">
      <alignment horizontal="center" vertical="center" wrapText="1"/>
    </xf>
    <xf numFmtId="0" fontId="112" fillId="0" borderId="36">
      <alignment horizontal="left" vertical="center"/>
    </xf>
    <xf numFmtId="0" fontId="48" fillId="0" borderId="36">
      <alignment horizontal="left" vertical="center"/>
    </xf>
    <xf numFmtId="0" fontId="62" fillId="52" borderId="27" applyNumberFormat="0" applyAlignment="0" applyProtection="0"/>
    <xf numFmtId="0" fontId="58" fillId="39" borderId="20" applyNumberFormat="0" applyAlignment="0" applyProtection="0"/>
    <xf numFmtId="0" fontId="60" fillId="0" borderId="28" applyNumberFormat="0" applyFill="0" applyAlignment="0" applyProtection="0"/>
    <xf numFmtId="0" fontId="35" fillId="55" borderId="26" applyNumberFormat="0" applyFont="0" applyAlignment="0" applyProtection="0"/>
    <xf numFmtId="0" fontId="62" fillId="52" borderId="27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60" fillId="0" borderId="28" applyNumberFormat="0" applyFill="0" applyAlignment="0" applyProtection="0"/>
    <xf numFmtId="0" fontId="35" fillId="55" borderId="26" applyNumberFormat="0" applyFont="0" applyAlignment="0" applyProtection="0"/>
    <xf numFmtId="0" fontId="51" fillId="52" borderId="20" applyNumberFormat="0" applyAlignment="0" applyProtection="0"/>
    <xf numFmtId="0" fontId="117" fillId="0" borderId="18"/>
    <xf numFmtId="0" fontId="51" fillId="52" borderId="20" applyNumberFormat="0" applyAlignment="0" applyProtection="0"/>
    <xf numFmtId="0" fontId="65" fillId="0" borderId="24" applyNumberFormat="0" applyFill="0" applyAlignment="0" applyProtection="0"/>
    <xf numFmtId="0" fontId="29" fillId="0" borderId="0"/>
    <xf numFmtId="166" fontId="35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7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100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35" fillId="0" borderId="0"/>
    <xf numFmtId="0" fontId="35" fillId="0" borderId="0"/>
    <xf numFmtId="0" fontId="1" fillId="0" borderId="0"/>
    <xf numFmtId="166" fontId="1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9" borderId="13" applyNumberFormat="0" applyFont="0" applyAlignment="0" applyProtection="0"/>
    <xf numFmtId="9" fontId="1" fillId="0" borderId="0" applyFont="0" applyFill="0" applyBorder="0" applyAlignment="0" applyProtection="0"/>
    <xf numFmtId="0" fontId="65" fillId="0" borderId="24" applyNumberFormat="0" applyFill="0" applyAlignment="0" applyProtection="0"/>
    <xf numFmtId="0" fontId="73" fillId="0" borderId="0"/>
    <xf numFmtId="166" fontId="73" fillId="0" borderId="0" applyFont="0" applyFill="0" applyBorder="0" applyAlignment="0" applyProtection="0"/>
    <xf numFmtId="0" fontId="62" fillId="52" borderId="27" applyNumberFormat="0" applyAlignment="0" applyProtection="0"/>
    <xf numFmtId="0" fontId="71" fillId="0" borderId="38">
      <alignment horizontal="center"/>
    </xf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3" fillId="0" borderId="0"/>
    <xf numFmtId="167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62" fillId="52" borderId="27" applyNumberFormat="0" applyAlignment="0" applyProtection="0"/>
    <xf numFmtId="0" fontId="38" fillId="0" borderId="0"/>
    <xf numFmtId="166" fontId="1" fillId="0" borderId="0" applyFont="0" applyFill="0" applyBorder="0" applyAlignment="0" applyProtection="0"/>
    <xf numFmtId="0" fontId="34" fillId="0" borderId="0"/>
    <xf numFmtId="166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4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70" fillId="57" borderId="15">
      <alignment horizontal="center"/>
    </xf>
    <xf numFmtId="0" fontId="73" fillId="0" borderId="0"/>
    <xf numFmtId="0" fontId="71" fillId="0" borderId="29">
      <alignment horizontal="center"/>
    </xf>
    <xf numFmtId="9" fontId="73" fillId="0" borderId="0" applyFont="0" applyFill="0" applyBorder="0" applyAlignment="0" applyProtection="0"/>
    <xf numFmtId="0" fontId="1" fillId="28" borderId="0" applyNumberFormat="0" applyBorder="0" applyAlignment="0" applyProtection="0"/>
    <xf numFmtId="166" fontId="1" fillId="0" borderId="0" applyFont="0" applyFill="0" applyBorder="0" applyAlignment="0" applyProtection="0"/>
    <xf numFmtId="0" fontId="133" fillId="0" borderId="0" applyNumberFormat="0" applyFill="0" applyBorder="0" applyAlignment="0" applyProtection="0"/>
    <xf numFmtId="0" fontId="34" fillId="0" borderId="0"/>
    <xf numFmtId="0" fontId="60" fillId="0" borderId="28" applyNumberFormat="0" applyFill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51" fillId="52" borderId="20" applyNumberForma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51" fillId="52" borderId="20" applyNumberFormat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51" fillId="52" borderId="20" applyNumberFormat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51" fillId="52" borderId="20" applyNumberFormat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62" fillId="52" borderId="27" applyNumberFormat="0" applyAlignment="0" applyProtection="0"/>
    <xf numFmtId="0" fontId="1" fillId="27" borderId="0" applyNumberFormat="0" applyBorder="0" applyAlignment="0" applyProtection="0"/>
    <xf numFmtId="0" fontId="62" fillId="52" borderId="27" applyNumberFormat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34" fillId="0" borderId="0"/>
    <xf numFmtId="0" fontId="62" fillId="52" borderId="27" applyNumberFormat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1" fillId="0" borderId="0"/>
    <xf numFmtId="0" fontId="39" fillId="0" borderId="0"/>
    <xf numFmtId="0" fontId="37" fillId="0" borderId="0"/>
    <xf numFmtId="0" fontId="37" fillId="0" borderId="0"/>
    <xf numFmtId="0" fontId="33" fillId="0" borderId="0"/>
    <xf numFmtId="9" fontId="34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7" fillId="0" borderId="0" applyFont="0" applyFill="0" applyBorder="0" applyAlignment="0" applyProtection="0"/>
    <xf numFmtId="0" fontId="1" fillId="0" borderId="0"/>
    <xf numFmtId="0" fontId="1" fillId="28" borderId="0" applyNumberFormat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9" fillId="0" borderId="0"/>
    <xf numFmtId="0" fontId="1" fillId="9" borderId="13" applyNumberFormat="0" applyFon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166" fontId="1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1" fillId="0" borderId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60" fillId="0" borderId="28" applyNumberFormat="0" applyFill="0" applyAlignment="0" applyProtection="0"/>
    <xf numFmtId="166" fontId="73" fillId="0" borderId="0" applyFont="0" applyFill="0" applyBorder="0" applyAlignment="0" applyProtection="0"/>
    <xf numFmtId="0" fontId="62" fillId="52" borderId="27" applyNumberFormat="0" applyAlignment="0" applyProtection="0"/>
    <xf numFmtId="0" fontId="35" fillId="55" borderId="26" applyNumberFormat="0" applyFont="0" applyAlignment="0" applyProtection="0"/>
    <xf numFmtId="0" fontId="35" fillId="0" borderId="0"/>
    <xf numFmtId="166" fontId="1" fillId="0" borderId="0" applyFont="0" applyFill="0" applyBorder="0" applyAlignment="0" applyProtection="0"/>
    <xf numFmtId="0" fontId="1" fillId="0" borderId="0"/>
    <xf numFmtId="166" fontId="35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62" fillId="52" borderId="27" applyNumberFormat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51" fillId="52" borderId="20" applyNumberForma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51" fillId="52" borderId="20" applyNumberFormat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51" fillId="52" borderId="20" applyNumberFormat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62" fillId="52" borderId="27" applyNumberFormat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62" fillId="52" borderId="27" applyNumberFormat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62" fillId="52" borderId="27" applyNumberFormat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66" fontId="29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72" fillId="0" borderId="0" applyNumberFormat="0" applyFill="0" applyBorder="0" applyAlignment="0" applyProtection="0"/>
    <xf numFmtId="166" fontId="1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29" fillId="0" borderId="0"/>
    <xf numFmtId="166" fontId="29" fillId="0" borderId="0" applyFont="0" applyFill="0" applyBorder="0" applyAlignment="0" applyProtection="0"/>
    <xf numFmtId="0" fontId="65" fillId="0" borderId="24" applyNumberFormat="0" applyFill="0" applyAlignment="0" applyProtection="0"/>
    <xf numFmtId="166" fontId="74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51" fillId="52" borderId="20" applyNumberFormat="0" applyAlignment="0" applyProtection="0"/>
    <xf numFmtId="166" fontId="35" fillId="0" borderId="0" applyFont="0" applyFill="0" applyBorder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8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8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8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8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8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8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62" fillId="52" borderId="27" applyNumberFormat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62" fillId="52" borderId="27" applyNumberFormat="0" applyAlignment="0" applyProtection="0"/>
    <xf numFmtId="166" fontId="37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84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6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81" fillId="0" borderId="0" applyFont="0" applyFill="0" applyBorder="0" applyAlignment="0" applyProtection="0"/>
    <xf numFmtId="166" fontId="69" fillId="0" borderId="0" applyFont="0" applyFill="0" applyBorder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166" fontId="83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6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84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8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8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8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166" fontId="4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8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8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86" fillId="0" borderId="37"/>
    <xf numFmtId="0" fontId="65" fillId="0" borderId="24" applyNumberFormat="0" applyFill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9" fontId="3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5" fillId="55" borderId="26" applyNumberFormat="0" applyFont="0" applyAlignment="0" applyProtection="0"/>
    <xf numFmtId="0" fontId="62" fillId="52" borderId="27" applyNumberFormat="0" applyAlignment="0" applyProtection="0"/>
    <xf numFmtId="9" fontId="1" fillId="0" borderId="0" applyFont="0" applyFill="0" applyBorder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65" fillId="0" borderId="24" applyNumberFormat="0" applyFill="0" applyAlignment="0" applyProtection="0"/>
    <xf numFmtId="166" fontId="10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73" fillId="0" borderId="0" applyFont="0" applyFill="0" applyBorder="0" applyAlignment="0" applyProtection="0"/>
    <xf numFmtId="166" fontId="7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7" fillId="0" borderId="0" applyFont="0" applyFill="0" applyBorder="0" applyAlignment="0" applyProtection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9" borderId="13" applyNumberFormat="0" applyFont="0" applyAlignment="0" applyProtection="0"/>
    <xf numFmtId="166" fontId="1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35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65" fillId="0" borderId="24" applyNumberFormat="0" applyFill="0" applyAlignment="0" applyProtection="0"/>
    <xf numFmtId="166" fontId="74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51" fillId="52" borderId="20" applyNumberFormat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8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8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8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8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8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8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84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6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81" fillId="0" borderId="0" applyFont="0" applyFill="0" applyBorder="0" applyAlignment="0" applyProtection="0"/>
    <xf numFmtId="166" fontId="69" fillId="0" borderId="0" applyFont="0" applyFill="0" applyBorder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166" fontId="83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6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84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81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8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8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166" fontId="4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8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8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9" fontId="1" fillId="0" borderId="0" applyFont="0" applyFill="0" applyBorder="0" applyAlignment="0" applyProtection="0"/>
    <xf numFmtId="0" fontId="60" fillId="0" borderId="28" applyNumberFormat="0" applyFill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7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7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100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7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6" fontId="34" fillId="0" borderId="0" applyFont="0" applyFill="0" applyBorder="0" applyAlignment="0" applyProtection="0"/>
    <xf numFmtId="166" fontId="74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100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62" fillId="52" borderId="27" applyNumberFormat="0" applyAlignment="0" applyProtection="0"/>
    <xf numFmtId="0" fontId="1" fillId="0" borderId="0"/>
    <xf numFmtId="166" fontId="33" fillId="0" borderId="0" applyFont="0" applyFill="0" applyBorder="0" applyAlignment="0" applyProtection="0"/>
    <xf numFmtId="166" fontId="37" fillId="0" borderId="0" applyFont="0" applyFill="0" applyBorder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1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1" fillId="0" borderId="0" applyFont="0" applyFill="0" applyBorder="0" applyAlignment="0" applyProtection="0">
      <alignment vertical="top"/>
    </xf>
    <xf numFmtId="166" fontId="37" fillId="0" borderId="0" applyFont="0" applyFill="0" applyBorder="0" applyAlignment="0" applyProtection="0"/>
    <xf numFmtId="166" fontId="41" fillId="0" borderId="0" applyFont="0" applyFill="0" applyBorder="0" applyAlignment="0" applyProtection="0">
      <alignment vertical="top"/>
    </xf>
    <xf numFmtId="0" fontId="62" fillId="52" borderId="27" applyNumberFormat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62" fillId="52" borderId="27" applyNumberFormat="0" applyAlignment="0" applyProtection="0"/>
    <xf numFmtId="166" fontId="29" fillId="0" borderId="0" applyFont="0" applyFill="0" applyBorder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62" fillId="52" borderId="27" applyNumberFormat="0" applyAlignment="0" applyProtection="0"/>
    <xf numFmtId="166" fontId="10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62" fillId="52" borderId="27" applyNumberFormat="0" applyAlignment="0" applyProtection="0"/>
    <xf numFmtId="166" fontId="1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1" fillId="0" borderId="0" applyFont="0" applyFill="0" applyBorder="0" applyAlignment="0" applyProtection="0">
      <alignment vertical="top"/>
    </xf>
    <xf numFmtId="166" fontId="37" fillId="0" borderId="0" applyFont="0" applyFill="0" applyBorder="0" applyAlignment="0" applyProtection="0"/>
    <xf numFmtId="0" fontId="62" fillId="52" borderId="27" applyNumberFormat="0" applyAlignment="0" applyProtection="0"/>
    <xf numFmtId="166" fontId="37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62" fillId="52" borderId="27" applyNumberFormat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41" fillId="0" borderId="0" applyFont="0" applyFill="0" applyBorder="0" applyAlignment="0" applyProtection="0">
      <alignment vertical="top"/>
    </xf>
    <xf numFmtId="166" fontId="41" fillId="0" borderId="0" applyFont="0" applyFill="0" applyBorder="0" applyAlignment="0" applyProtection="0">
      <alignment vertical="top"/>
    </xf>
    <xf numFmtId="166" fontId="41" fillId="0" borderId="0" applyFont="0" applyFill="0" applyBorder="0" applyAlignment="0" applyProtection="0">
      <alignment vertical="top"/>
    </xf>
    <xf numFmtId="166" fontId="107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41" fillId="0" borderId="0" applyFont="0" applyFill="0" applyBorder="0" applyAlignment="0" applyProtection="0">
      <alignment vertical="top"/>
    </xf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172" fontId="1" fillId="0" borderId="0" applyFont="0" applyFill="0" applyBorder="0" applyAlignment="0" applyProtection="0"/>
    <xf numFmtId="0" fontId="60" fillId="0" borderId="28" applyNumberFormat="0" applyFill="0" applyAlignment="0" applyProtection="0"/>
    <xf numFmtId="185" fontId="1" fillId="0" borderId="0"/>
    <xf numFmtId="0" fontId="1" fillId="0" borderId="0"/>
    <xf numFmtId="0" fontId="62" fillId="52" borderId="27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2" fillId="0" borderId="36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29" fillId="0" borderId="0" applyFont="0" applyFill="0" applyBorder="0" applyAlignment="0" applyProtection="0"/>
    <xf numFmtId="0" fontId="1" fillId="0" borderId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0" fontId="109" fillId="62" borderId="34" applyProtection="0">
      <alignment horizontal="center" vertical="center"/>
    </xf>
    <xf numFmtId="9" fontId="73" fillId="0" borderId="0" applyFont="0" applyFill="0" applyBorder="0" applyAlignment="0" applyProtection="0"/>
    <xf numFmtId="0" fontId="124" fillId="0" borderId="35"/>
    <xf numFmtId="0" fontId="124" fillId="0" borderId="35"/>
    <xf numFmtId="0" fontId="62" fillId="52" borderId="27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60" fillId="0" borderId="28" applyNumberFormat="0" applyFill="0" applyAlignment="0" applyProtection="0"/>
    <xf numFmtId="0" fontId="35" fillId="55" borderId="26" applyNumberFormat="0" applyFont="0" applyAlignment="0" applyProtection="0"/>
    <xf numFmtId="0" fontId="65" fillId="0" borderId="24" applyNumberFormat="0" applyFill="0" applyAlignment="0" applyProtection="0"/>
    <xf numFmtId="0" fontId="73" fillId="0" borderId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1" fillId="0" borderId="0"/>
    <xf numFmtId="0" fontId="124" fillId="0" borderId="35"/>
    <xf numFmtId="0" fontId="48" fillId="0" borderId="36">
      <alignment horizontal="left" vertical="center"/>
    </xf>
    <xf numFmtId="0" fontId="62" fillId="52" borderId="27" applyNumberFormat="0" applyAlignment="0" applyProtection="0"/>
    <xf numFmtId="166" fontId="29" fillId="0" borderId="0" applyFont="0" applyFill="0" applyBorder="0" applyAlignment="0" applyProtection="0"/>
    <xf numFmtId="0" fontId="124" fillId="0" borderId="35"/>
    <xf numFmtId="166" fontId="29" fillId="0" borderId="0" applyFont="0" applyFill="0" applyBorder="0" applyAlignment="0" applyProtection="0"/>
    <xf numFmtId="0" fontId="35" fillId="55" borderId="26" applyNumberFormat="0" applyFont="0" applyAlignment="0" applyProtection="0"/>
    <xf numFmtId="0" fontId="60" fillId="0" borderId="28" applyNumberFormat="0" applyFill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62" fillId="52" borderId="27" applyNumberFormat="0" applyAlignment="0" applyProtection="0"/>
    <xf numFmtId="0" fontId="124" fillId="0" borderId="35"/>
    <xf numFmtId="0" fontId="124" fillId="0" borderId="35"/>
    <xf numFmtId="0" fontId="35" fillId="55" borderId="26" applyNumberFormat="0" applyFont="0" applyAlignment="0" applyProtection="0"/>
    <xf numFmtId="0" fontId="60" fillId="0" borderId="28" applyNumberFormat="0" applyFill="0" applyAlignment="0" applyProtection="0"/>
    <xf numFmtId="0" fontId="58" fillId="39" borderId="20" applyNumberFormat="0" applyAlignment="0" applyProtection="0"/>
    <xf numFmtId="0" fontId="48" fillId="0" borderId="36">
      <alignment horizontal="left" vertical="center"/>
    </xf>
    <xf numFmtId="0" fontId="112" fillId="0" borderId="36">
      <alignment horizontal="left" vertical="center"/>
    </xf>
    <xf numFmtId="0" fontId="112" fillId="0" borderId="36">
      <alignment horizontal="left" vertical="center"/>
    </xf>
    <xf numFmtId="0" fontId="48" fillId="0" borderId="36">
      <alignment horizontal="left" vertical="center"/>
    </xf>
    <xf numFmtId="166" fontId="29" fillId="0" borderId="0" applyFont="0" applyFill="0" applyBorder="0" applyAlignment="0" applyProtection="0"/>
    <xf numFmtId="0" fontId="62" fillId="52" borderId="27" applyNumberFormat="0" applyAlignment="0" applyProtection="0"/>
    <xf numFmtId="0" fontId="58" fillId="39" borderId="20" applyNumberFormat="0" applyAlignment="0" applyProtection="0"/>
    <xf numFmtId="0" fontId="60" fillId="0" borderId="28" applyNumberFormat="0" applyFill="0" applyAlignment="0" applyProtection="0"/>
    <xf numFmtId="0" fontId="35" fillId="55" borderId="26" applyNumberFormat="0" applyFont="0" applyAlignment="0" applyProtection="0"/>
    <xf numFmtId="166" fontId="29" fillId="0" borderId="0" applyFont="0" applyFill="0" applyBorder="0" applyAlignment="0" applyProtection="0"/>
    <xf numFmtId="0" fontId="124" fillId="0" borderId="35"/>
    <xf numFmtId="0" fontId="124" fillId="0" borderId="35"/>
    <xf numFmtId="0" fontId="62" fillId="52" borderId="27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60" fillId="0" borderId="28" applyNumberFormat="0" applyFill="0" applyAlignment="0" applyProtection="0"/>
    <xf numFmtId="0" fontId="35" fillId="55" borderId="26" applyNumberFormat="0" applyFont="0" applyAlignment="0" applyProtection="0"/>
    <xf numFmtId="166" fontId="29" fillId="0" borderId="0" applyFont="0" applyFill="0" applyBorder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166" fontId="29" fillId="0" borderId="0" applyFont="0" applyFill="0" applyBorder="0" applyAlignment="0" applyProtection="0"/>
    <xf numFmtId="166" fontId="130" fillId="0" borderId="0" applyFont="0" applyFill="0" applyBorder="0" applyAlignment="0" applyProtection="0"/>
    <xf numFmtId="166" fontId="73" fillId="0" borderId="0" applyFont="0" applyFill="0" applyBorder="0" applyAlignment="0" applyProtection="0"/>
    <xf numFmtId="0" fontId="71" fillId="0" borderId="29">
      <alignment horizontal="center"/>
    </xf>
    <xf numFmtId="166" fontId="7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125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62" fillId="52" borderId="27" applyNumberFormat="0" applyAlignment="0" applyProtection="0"/>
    <xf numFmtId="0" fontId="1" fillId="0" borderId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9" borderId="13" applyNumberFormat="0" applyFont="0" applyAlignment="0" applyProtection="0"/>
    <xf numFmtId="9" fontId="1" fillId="0" borderId="0" applyFont="0" applyFill="0" applyBorder="0" applyAlignment="0" applyProtection="0"/>
    <xf numFmtId="0" fontId="65" fillId="0" borderId="24" applyNumberFormat="0" applyFill="0" applyAlignment="0" applyProtection="0"/>
    <xf numFmtId="166" fontId="3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58" fillId="39" borderId="20" applyNumberFormat="0" applyAlignment="0" applyProtection="0"/>
    <xf numFmtId="0" fontId="1" fillId="0" borderId="0"/>
    <xf numFmtId="0" fontId="51" fillId="52" borderId="20" applyNumberFormat="0" applyAlignment="0" applyProtection="0"/>
    <xf numFmtId="9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7" fillId="0" borderId="0" applyFont="0" applyFill="0" applyBorder="0" applyAlignment="0" applyProtection="0"/>
    <xf numFmtId="0" fontId="1" fillId="0" borderId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9" borderId="13" applyNumberFormat="0" applyFont="0" applyAlignment="0" applyProtection="0"/>
    <xf numFmtId="166" fontId="1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62" fillId="52" borderId="27" applyNumberFormat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35" fillId="0" borderId="0" applyFont="0" applyFill="0" applyBorder="0" applyAlignment="0" applyProtection="0"/>
    <xf numFmtId="0" fontId="62" fillId="52" borderId="27" applyNumberFormat="0" applyAlignment="0" applyProtection="0"/>
    <xf numFmtId="0" fontId="51" fillId="52" borderId="20" applyNumberFormat="0" applyAlignment="0" applyProtection="0"/>
    <xf numFmtId="166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58" fillId="39" borderId="20" applyNumberFormat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2" fillId="52" borderId="27" applyNumberForma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51" fillId="52" borderId="20" applyNumberFormat="0" applyAlignment="0" applyProtection="0"/>
    <xf numFmtId="0" fontId="37" fillId="55" borderId="26" applyNumberFormat="0" applyFont="0" applyAlignment="0" applyProtection="0"/>
    <xf numFmtId="0" fontId="60" fillId="0" borderId="28" applyNumberFormat="0" applyFill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62" fillId="52" borderId="27" applyNumberFormat="0" applyAlignment="0" applyProtection="0"/>
    <xf numFmtId="0" fontId="60" fillId="0" borderId="28" applyNumberFormat="0" applyFill="0" applyAlignment="0" applyProtection="0"/>
    <xf numFmtId="166" fontId="35" fillId="0" borderId="0" applyFont="0" applyFill="0" applyBorder="0" applyAlignment="0" applyProtection="0"/>
    <xf numFmtId="0" fontId="60" fillId="0" borderId="28" applyNumberFormat="0" applyFill="0" applyAlignment="0" applyProtection="0"/>
    <xf numFmtId="166" fontId="1" fillId="0" borderId="0" applyFont="0" applyFill="0" applyBorder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5" fillId="0" borderId="24" applyNumberFormat="0" applyFill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60" fillId="0" borderId="28" applyNumberFormat="0" applyFill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81" fillId="55" borderId="26" applyNumberFormat="0" applyFont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65" fillId="0" borderId="24" applyNumberFormat="0" applyFill="0" applyAlignment="0" applyProtection="0"/>
    <xf numFmtId="0" fontId="81" fillId="55" borderId="26" applyNumberFormat="0" applyFont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81" fillId="55" borderId="26" applyNumberFormat="0" applyFont="0" applyAlignment="0" applyProtection="0"/>
    <xf numFmtId="166" fontId="33" fillId="0" borderId="0" applyFont="0" applyFill="0" applyBorder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81" fillId="55" borderId="26" applyNumberFormat="0" applyFont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81" fillId="55" borderId="26" applyNumberFormat="0" applyFont="0" applyAlignment="0" applyProtection="0"/>
    <xf numFmtId="166" fontId="33" fillId="0" borderId="0" applyFont="0" applyFill="0" applyBorder="0" applyAlignment="0" applyProtection="0"/>
    <xf numFmtId="0" fontId="81" fillId="55" borderId="26" applyNumberFormat="0" applyFont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166" fontId="33" fillId="0" borderId="0" applyFont="0" applyFill="0" applyBorder="0" applyAlignment="0" applyProtection="0"/>
    <xf numFmtId="0" fontId="81" fillId="55" borderId="26" applyNumberFormat="0" applyFont="0" applyAlignment="0" applyProtection="0"/>
    <xf numFmtId="166" fontId="33" fillId="0" borderId="0" applyFont="0" applyFill="0" applyBorder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166" fontId="33" fillId="0" borderId="0" applyFont="0" applyFill="0" applyBorder="0" applyAlignment="0" applyProtection="0"/>
    <xf numFmtId="0" fontId="81" fillId="55" borderId="26" applyNumberFormat="0" applyFont="0" applyAlignment="0" applyProtection="0"/>
    <xf numFmtId="166" fontId="35" fillId="0" borderId="0" applyFont="0" applyFill="0" applyBorder="0" applyAlignment="0" applyProtection="0"/>
    <xf numFmtId="0" fontId="81" fillId="55" borderId="26" applyNumberFormat="0" applyFont="0" applyAlignment="0" applyProtection="0"/>
    <xf numFmtId="166" fontId="33" fillId="0" borderId="0" applyFont="0" applyFill="0" applyBorder="0" applyAlignment="0" applyProtection="0"/>
    <xf numFmtId="166" fontId="37" fillId="0" borderId="0" applyFont="0" applyFill="0" applyBorder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0" fontId="81" fillId="55" borderId="26" applyNumberFormat="0" applyFont="0" applyAlignment="0" applyProtection="0"/>
    <xf numFmtId="0" fontId="60" fillId="0" borderId="28" applyNumberFormat="0" applyFill="0" applyAlignment="0" applyProtection="0"/>
    <xf numFmtId="0" fontId="81" fillId="55" borderId="26" applyNumberFormat="0" applyFont="0" applyAlignment="0" applyProtection="0"/>
    <xf numFmtId="166" fontId="33" fillId="0" borderId="0" applyFont="0" applyFill="0" applyBorder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166" fontId="37" fillId="0" borderId="0" applyFont="0" applyFill="0" applyBorder="0" applyAlignment="0" applyProtection="0"/>
    <xf numFmtId="0" fontId="81" fillId="55" borderId="26" applyNumberFormat="0" applyFont="0" applyAlignment="0" applyProtection="0"/>
    <xf numFmtId="166" fontId="33" fillId="0" borderId="0" applyFont="0" applyFill="0" applyBorder="0" applyAlignment="0" applyProtection="0"/>
    <xf numFmtId="166" fontId="37" fillId="0" borderId="0" applyFont="0" applyFill="0" applyBorder="0" applyAlignment="0" applyProtection="0"/>
    <xf numFmtId="0" fontId="60" fillId="0" borderId="28" applyNumberFormat="0" applyFill="0" applyAlignment="0" applyProtection="0"/>
    <xf numFmtId="166" fontId="29" fillId="0" borderId="0" applyFont="0" applyFill="0" applyBorder="0" applyAlignment="0" applyProtection="0"/>
    <xf numFmtId="0" fontId="60" fillId="0" borderId="28" applyNumberFormat="0" applyFill="0" applyAlignment="0" applyProtection="0"/>
    <xf numFmtId="166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60" fillId="0" borderId="28" applyNumberFormat="0" applyFill="0" applyAlignment="0" applyProtection="0"/>
    <xf numFmtId="166" fontId="29" fillId="0" borderId="0" applyFont="0" applyFill="0" applyBorder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166" fontId="3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166" fontId="33" fillId="0" borderId="0" applyFont="0" applyFill="0" applyBorder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166" fontId="33" fillId="0" borderId="0" applyFont="0" applyFill="0" applyBorder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166" fontId="33" fillId="0" borderId="0" applyFont="0" applyFill="0" applyBorder="0" applyAlignment="0" applyProtection="0"/>
    <xf numFmtId="0" fontId="60" fillId="0" borderId="28" applyNumberFormat="0" applyFill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166" fontId="33" fillId="0" borderId="0" applyFont="0" applyFill="0" applyBorder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166" fontId="33" fillId="0" borderId="0" applyFont="0" applyFill="0" applyBorder="0" applyAlignment="0" applyProtection="0"/>
    <xf numFmtId="0" fontId="60" fillId="0" borderId="28" applyNumberFormat="0" applyFill="0" applyAlignment="0" applyProtection="0"/>
    <xf numFmtId="166" fontId="33" fillId="0" borderId="0" applyFont="0" applyFill="0" applyBorder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166" fontId="3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60" fillId="0" borderId="28" applyNumberFormat="0" applyFill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166" fontId="3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60" fillId="0" borderId="28" applyNumberFormat="0" applyFill="0" applyAlignment="0" applyProtection="0"/>
    <xf numFmtId="166" fontId="3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60" fillId="0" borderId="28" applyNumberFormat="0" applyFill="0" applyAlignment="0" applyProtection="0"/>
    <xf numFmtId="166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166" fontId="3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60" fillId="0" borderId="28" applyNumberFormat="0" applyFill="0" applyAlignment="0" applyProtection="0"/>
    <xf numFmtId="166" fontId="37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60" fillId="0" borderId="28" applyNumberFormat="0" applyFill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60" fillId="0" borderId="28" applyNumberFormat="0" applyFill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58" fillId="39" borderId="20" applyNumberFormat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58" fillId="39" borderId="20" applyNumberFormat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58" fillId="39" borderId="20" applyNumberFormat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166" fontId="85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58" fillId="39" borderId="20" applyNumberFormat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166" fontId="1" fillId="0" borderId="0" applyFont="0" applyFill="0" applyBorder="0" applyAlignment="0" applyProtection="0"/>
    <xf numFmtId="0" fontId="58" fillId="39" borderId="20" applyNumberFormat="0" applyAlignment="0" applyProtection="0"/>
    <xf numFmtId="166" fontId="37" fillId="0" borderId="0" applyFont="0" applyFill="0" applyBorder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166" fontId="37" fillId="0" borderId="0" applyFont="0" applyFill="0" applyBorder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166" fontId="33" fillId="0" borderId="0" applyFont="0" applyFill="0" applyBorder="0" applyAlignment="0" applyProtection="0"/>
    <xf numFmtId="0" fontId="58" fillId="39" borderId="20" applyNumberFormat="0" applyAlignment="0" applyProtection="0"/>
    <xf numFmtId="166" fontId="69" fillId="0" borderId="0" applyFont="0" applyFill="0" applyBorder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166" fontId="3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69" fillId="0" borderId="0" applyFont="0" applyFill="0" applyBorder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51" fillId="52" borderId="20" applyNumberFormat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166" fontId="33" fillId="0" borderId="0" applyFont="0" applyFill="0" applyBorder="0" applyAlignment="0" applyProtection="0"/>
    <xf numFmtId="0" fontId="51" fillId="52" borderId="20" applyNumberFormat="0" applyAlignment="0" applyProtection="0"/>
    <xf numFmtId="166" fontId="35" fillId="0" borderId="0" applyFont="0" applyFill="0" applyBorder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51" fillId="52" borderId="20" applyNumberFormat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51" fillId="52" borderId="20" applyNumberFormat="0" applyAlignment="0" applyProtection="0"/>
    <xf numFmtId="166" fontId="33" fillId="0" borderId="0" applyFont="0" applyFill="0" applyBorder="0" applyAlignment="0" applyProtection="0"/>
    <xf numFmtId="0" fontId="51" fillId="52" borderId="20" applyNumberFormat="0" applyAlignment="0" applyProtection="0"/>
    <xf numFmtId="166" fontId="33" fillId="0" borderId="0" applyFont="0" applyFill="0" applyBorder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166" fontId="1" fillId="0" borderId="0" applyFont="0" applyFill="0" applyBorder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166" fontId="33" fillId="0" borderId="0" applyFont="0" applyFill="0" applyBorder="0" applyAlignment="0" applyProtection="0"/>
    <xf numFmtId="0" fontId="51" fillId="52" borderId="20" applyNumberFormat="0" applyAlignment="0" applyProtection="0"/>
    <xf numFmtId="166" fontId="33" fillId="0" borderId="0" applyFont="0" applyFill="0" applyBorder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166" fontId="33" fillId="0" borderId="0" applyFont="0" applyFill="0" applyBorder="0" applyAlignment="0" applyProtection="0"/>
    <xf numFmtId="0" fontId="51" fillId="52" borderId="20" applyNumberFormat="0" applyAlignment="0" applyProtection="0"/>
    <xf numFmtId="166" fontId="33" fillId="0" borderId="0" applyFont="0" applyFill="0" applyBorder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62" fillId="52" borderId="27" applyNumberFormat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62" fillId="52" borderId="27" applyNumberFormat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62" fillId="52" borderId="27" applyNumberFormat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5" fillId="0" borderId="24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1" fillId="0" borderId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9" fontId="1" fillId="0" borderId="0" applyFont="0" applyFill="0" applyBorder="0" applyAlignment="0" applyProtection="0"/>
    <xf numFmtId="0" fontId="65" fillId="0" borderId="24" applyNumberFormat="0" applyFill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5" fillId="55" borderId="26" applyNumberFormat="0" applyFont="0" applyAlignment="0" applyProtection="0"/>
    <xf numFmtId="0" fontId="62" fillId="52" borderId="27" applyNumberFormat="0" applyAlignment="0" applyProtection="0"/>
    <xf numFmtId="0" fontId="60" fillId="0" borderId="28" applyNumberFormat="0" applyFill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65" fillId="0" borderId="24" applyNumberFormat="0" applyFill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1" fillId="0" borderId="0"/>
    <xf numFmtId="9" fontId="1" fillId="0" borderId="0" applyFont="0" applyFill="0" applyBorder="0" applyAlignment="0" applyProtection="0"/>
    <xf numFmtId="0" fontId="60" fillId="0" borderId="28" applyNumberFormat="0" applyFill="0" applyAlignment="0" applyProtection="0"/>
    <xf numFmtId="0" fontId="51" fillId="52" borderId="20" applyNumberFormat="0" applyAlignment="0" applyProtection="0"/>
    <xf numFmtId="0" fontId="81" fillId="55" borderId="26" applyNumberFormat="0" applyFon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7" fillId="0" borderId="0" applyFont="0" applyFill="0" applyBorder="0" applyAlignment="0" applyProtection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9" borderId="13" applyNumberFormat="0" applyFont="0" applyAlignment="0" applyProtection="0"/>
    <xf numFmtId="166" fontId="1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35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65" fillId="0" borderId="24" applyNumberFormat="0" applyFill="0" applyAlignment="0" applyProtection="0"/>
    <xf numFmtId="166" fontId="74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8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8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8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8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8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8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84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6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81" fillId="0" borderId="0" applyFont="0" applyFill="0" applyBorder="0" applyAlignment="0" applyProtection="0"/>
    <xf numFmtId="166" fontId="69" fillId="0" borderId="0" applyFont="0" applyFill="0" applyBorder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166" fontId="83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6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84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81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8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166" fontId="8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166" fontId="4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8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8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1" fillId="0" borderId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65" fillId="0" borderId="24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52" borderId="20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7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7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100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7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37" fillId="55" borderId="26" applyNumberFormat="0" applyFont="0" applyAlignment="0" applyProtection="0"/>
    <xf numFmtId="166" fontId="29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62" fillId="52" borderId="27" applyNumberFormat="0" applyAlignment="0" applyProtection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6" fontId="34" fillId="0" borderId="0" applyFont="0" applyFill="0" applyBorder="0" applyAlignment="0" applyProtection="0"/>
    <xf numFmtId="166" fontId="74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100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81" fillId="55" borderId="26" applyNumberFormat="0" applyFont="0" applyAlignment="0" applyProtection="0"/>
    <xf numFmtId="0" fontId="1" fillId="0" borderId="0"/>
    <xf numFmtId="166" fontId="33" fillId="0" borderId="0" applyFont="0" applyFill="0" applyBorder="0" applyAlignment="0" applyProtection="0"/>
    <xf numFmtId="166" fontId="37" fillId="0" borderId="0" applyFont="0" applyFill="0" applyBorder="0" applyAlignment="0" applyProtection="0"/>
    <xf numFmtId="0" fontId="65" fillId="0" borderId="24" applyNumberFormat="0" applyFill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1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1" fillId="0" borderId="0" applyFont="0" applyFill="0" applyBorder="0" applyAlignment="0" applyProtection="0">
      <alignment vertical="top"/>
    </xf>
    <xf numFmtId="166" fontId="37" fillId="0" borderId="0" applyFont="0" applyFill="0" applyBorder="0" applyAlignment="0" applyProtection="0"/>
    <xf numFmtId="166" fontId="41" fillId="0" borderId="0" applyFont="0" applyFill="0" applyBorder="0" applyAlignment="0" applyProtection="0">
      <alignment vertical="top"/>
    </xf>
    <xf numFmtId="0" fontId="81" fillId="55" borderId="26" applyNumberFormat="0" applyFont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81" fillId="55" borderId="26" applyNumberFormat="0" applyFont="0" applyAlignment="0" applyProtection="0"/>
    <xf numFmtId="166" fontId="29" fillId="0" borderId="0" applyFont="0" applyFill="0" applyBorder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60" fillId="0" borderId="28" applyNumberFormat="0" applyFill="0" applyAlignment="0" applyProtection="0"/>
    <xf numFmtId="166" fontId="10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60" fillId="0" borderId="28" applyNumberFormat="0" applyFill="0" applyAlignment="0" applyProtection="0"/>
    <xf numFmtId="166" fontId="1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1" fillId="0" borderId="0" applyFont="0" applyFill="0" applyBorder="0" applyAlignment="0" applyProtection="0">
      <alignment vertical="top"/>
    </xf>
    <xf numFmtId="166" fontId="37" fillId="0" borderId="0" applyFont="0" applyFill="0" applyBorder="0" applyAlignment="0" applyProtection="0"/>
    <xf numFmtId="0" fontId="58" fillId="39" borderId="20" applyNumberFormat="0" applyAlignment="0" applyProtection="0"/>
    <xf numFmtId="166" fontId="37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58" fillId="39" borderId="20" applyNumberFormat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41" fillId="0" borderId="0" applyFont="0" applyFill="0" applyBorder="0" applyAlignment="0" applyProtection="0">
      <alignment vertical="top"/>
    </xf>
    <xf numFmtId="166" fontId="41" fillId="0" borderId="0" applyFont="0" applyFill="0" applyBorder="0" applyAlignment="0" applyProtection="0">
      <alignment vertical="top"/>
    </xf>
    <xf numFmtId="166" fontId="41" fillId="0" borderId="0" applyFont="0" applyFill="0" applyBorder="0" applyAlignment="0" applyProtection="0">
      <alignment vertical="top"/>
    </xf>
    <xf numFmtId="166" fontId="107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41" fillId="0" borderId="0" applyFont="0" applyFill="0" applyBorder="0" applyAlignment="0" applyProtection="0">
      <alignment vertical="top"/>
    </xf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172" fontId="1" fillId="0" borderId="0" applyFont="0" applyFill="0" applyBorder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14" fontId="36" fillId="61" borderId="18">
      <alignment horizontal="center" vertical="center" wrapText="1"/>
    </xf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185" fontId="1" fillId="0" borderId="0"/>
    <xf numFmtId="0" fontId="1" fillId="0" borderId="0"/>
    <xf numFmtId="0" fontId="37" fillId="55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2" fillId="0" borderId="36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29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62" fillId="52" borderId="27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60" fillId="0" borderId="28" applyNumberFormat="0" applyFill="0" applyAlignment="0" applyProtection="0"/>
    <xf numFmtId="0" fontId="35" fillId="55" borderId="26" applyNumberFormat="0" applyFont="0" applyAlignment="0" applyProtection="0"/>
    <xf numFmtId="0" fontId="65" fillId="0" borderId="24" applyNumberFormat="0" applyFill="0" applyAlignment="0" applyProtection="0"/>
    <xf numFmtId="166" fontId="34" fillId="0" borderId="0" applyFont="0" applyFill="0" applyBorder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1" fillId="0" borderId="0"/>
    <xf numFmtId="0" fontId="48" fillId="0" borderId="36">
      <alignment horizontal="left" vertical="center"/>
    </xf>
    <xf numFmtId="0" fontId="62" fillId="52" borderId="27" applyNumberFormat="0" applyAlignment="0" applyProtection="0"/>
    <xf numFmtId="0" fontId="51" fillId="52" borderId="20" applyNumberFormat="0" applyAlignment="0" applyProtection="0"/>
    <xf numFmtId="166" fontId="29" fillId="0" borderId="0" applyFont="0" applyFill="0" applyBorder="0" applyAlignment="0" applyProtection="0"/>
    <xf numFmtId="0" fontId="51" fillId="52" borderId="20" applyNumberFormat="0" applyAlignment="0" applyProtection="0"/>
    <xf numFmtId="166" fontId="29" fillId="0" borderId="0" applyFont="0" applyFill="0" applyBorder="0" applyAlignment="0" applyProtection="0"/>
    <xf numFmtId="0" fontId="35" fillId="55" borderId="26" applyNumberFormat="0" applyFont="0" applyAlignment="0" applyProtection="0"/>
    <xf numFmtId="0" fontId="60" fillId="0" borderId="28" applyNumberFormat="0" applyFill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62" fillId="52" borderId="27" applyNumberFormat="0" applyAlignment="0" applyProtection="0"/>
    <xf numFmtId="0" fontId="51" fillId="52" borderId="20" applyNumberFormat="0" applyAlignment="0" applyProtection="0"/>
    <xf numFmtId="0" fontId="35" fillId="55" borderId="26" applyNumberFormat="0" applyFont="0" applyAlignment="0" applyProtection="0"/>
    <xf numFmtId="0" fontId="60" fillId="0" borderId="28" applyNumberFormat="0" applyFill="0" applyAlignment="0" applyProtection="0"/>
    <xf numFmtId="0" fontId="58" fillId="39" borderId="20" applyNumberFormat="0" applyAlignment="0" applyProtection="0"/>
    <xf numFmtId="0" fontId="48" fillId="0" borderId="36">
      <alignment horizontal="left" vertical="center"/>
    </xf>
    <xf numFmtId="0" fontId="112" fillId="0" borderId="36">
      <alignment horizontal="left" vertical="center"/>
    </xf>
    <xf numFmtId="14" fontId="36" fillId="61" borderId="18">
      <alignment horizontal="center" vertical="center" wrapText="1"/>
    </xf>
    <xf numFmtId="0" fontId="112" fillId="0" borderId="36">
      <alignment horizontal="left" vertical="center"/>
    </xf>
    <xf numFmtId="0" fontId="48" fillId="0" borderId="36">
      <alignment horizontal="left" vertical="center"/>
    </xf>
    <xf numFmtId="166" fontId="29" fillId="0" borderId="0" applyFont="0" applyFill="0" applyBorder="0" applyAlignment="0" applyProtection="0"/>
    <xf numFmtId="0" fontId="51" fillId="52" borderId="20" applyNumberFormat="0" applyAlignment="0" applyProtection="0"/>
    <xf numFmtId="0" fontId="62" fillId="52" borderId="27" applyNumberFormat="0" applyAlignment="0" applyProtection="0"/>
    <xf numFmtId="0" fontId="58" fillId="39" borderId="20" applyNumberFormat="0" applyAlignment="0" applyProtection="0"/>
    <xf numFmtId="0" fontId="60" fillId="0" borderId="28" applyNumberFormat="0" applyFill="0" applyAlignment="0" applyProtection="0"/>
    <xf numFmtId="0" fontId="35" fillId="55" borderId="26" applyNumberFormat="0" applyFont="0" applyAlignment="0" applyProtection="0"/>
    <xf numFmtId="166" fontId="29" fillId="0" borderId="0" applyFont="0" applyFill="0" applyBorder="0" applyAlignment="0" applyProtection="0"/>
    <xf numFmtId="0" fontId="51" fillId="52" borderId="20" applyNumberFormat="0" applyAlignment="0" applyProtection="0"/>
    <xf numFmtId="0" fontId="62" fillId="52" borderId="27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60" fillId="0" borderId="28" applyNumberFormat="0" applyFill="0" applyAlignment="0" applyProtection="0"/>
    <xf numFmtId="0" fontId="35" fillId="55" borderId="26" applyNumberFormat="0" applyFont="0" applyAlignment="0" applyProtection="0"/>
    <xf numFmtId="166" fontId="29" fillId="0" borderId="0" applyFont="0" applyFill="0" applyBorder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117" fillId="0" borderId="18"/>
    <xf numFmtId="0" fontId="51" fillId="52" borderId="20" applyNumberFormat="0" applyAlignment="0" applyProtection="0"/>
    <xf numFmtId="166" fontId="29" fillId="0" borderId="0" applyFont="0" applyFill="0" applyBorder="0" applyAlignment="0" applyProtection="0"/>
    <xf numFmtId="0" fontId="51" fillId="52" borderId="20" applyNumberFormat="0" applyAlignment="0" applyProtection="0"/>
    <xf numFmtId="166" fontId="130" fillId="0" borderId="0" applyFont="0" applyFill="0" applyBorder="0" applyAlignment="0" applyProtection="0"/>
    <xf numFmtId="0" fontId="62" fillId="52" borderId="27" applyNumberFormat="0" applyAlignment="0" applyProtection="0"/>
    <xf numFmtId="166" fontId="73" fillId="0" borderId="0" applyFont="0" applyFill="0" applyBorder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166" fontId="7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125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60" fillId="0" borderId="28" applyNumberFormat="0" applyFill="0" applyAlignment="0" applyProtection="0"/>
    <xf numFmtId="0" fontId="1" fillId="0" borderId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9" borderId="13" applyNumberFormat="0" applyFont="0" applyAlignment="0" applyProtection="0"/>
    <xf numFmtId="9" fontId="1" fillId="0" borderId="0" applyFont="0" applyFill="0" applyBorder="0" applyAlignment="0" applyProtection="0"/>
    <xf numFmtId="0" fontId="65" fillId="0" borderId="24" applyNumberFormat="0" applyFill="0" applyAlignment="0" applyProtection="0"/>
    <xf numFmtId="0" fontId="112" fillId="0" borderId="36">
      <alignment horizontal="left" vertical="center"/>
    </xf>
    <xf numFmtId="0" fontId="62" fillId="52" borderId="27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60" fillId="0" borderId="28" applyNumberFormat="0" applyFill="0" applyAlignment="0" applyProtection="0"/>
    <xf numFmtId="0" fontId="35" fillId="55" borderId="26" applyNumberFormat="0" applyFont="0" applyAlignment="0" applyProtection="0"/>
    <xf numFmtId="0" fontId="65" fillId="0" borderId="24" applyNumberFormat="0" applyFill="0" applyAlignment="0" applyProtection="0"/>
    <xf numFmtId="0" fontId="48" fillId="0" borderId="36">
      <alignment horizontal="left" vertical="center"/>
    </xf>
    <xf numFmtId="0" fontId="62" fillId="52" borderId="27" applyNumberFormat="0" applyAlignment="0" applyProtection="0"/>
    <xf numFmtId="0" fontId="35" fillId="55" borderId="26" applyNumberFormat="0" applyFont="0" applyAlignment="0" applyProtection="0"/>
    <xf numFmtId="0" fontId="60" fillId="0" borderId="28" applyNumberFormat="0" applyFill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62" fillId="52" borderId="27" applyNumberFormat="0" applyAlignment="0" applyProtection="0"/>
    <xf numFmtId="0" fontId="35" fillId="55" borderId="26" applyNumberFormat="0" applyFont="0" applyAlignment="0" applyProtection="0"/>
    <xf numFmtId="0" fontId="60" fillId="0" borderId="28" applyNumberFormat="0" applyFill="0" applyAlignment="0" applyProtection="0"/>
    <xf numFmtId="0" fontId="58" fillId="39" borderId="20" applyNumberFormat="0" applyAlignment="0" applyProtection="0"/>
    <xf numFmtId="0" fontId="48" fillId="0" borderId="36">
      <alignment horizontal="left" vertical="center"/>
    </xf>
    <xf numFmtId="0" fontId="112" fillId="0" borderId="36">
      <alignment horizontal="left" vertical="center"/>
    </xf>
    <xf numFmtId="0" fontId="112" fillId="0" borderId="36">
      <alignment horizontal="left" vertical="center"/>
    </xf>
    <xf numFmtId="0" fontId="48" fillId="0" borderId="36">
      <alignment horizontal="left" vertical="center"/>
    </xf>
    <xf numFmtId="0" fontId="62" fillId="52" borderId="27" applyNumberFormat="0" applyAlignment="0" applyProtection="0"/>
    <xf numFmtId="0" fontId="58" fillId="39" borderId="20" applyNumberFormat="0" applyAlignment="0" applyProtection="0"/>
    <xf numFmtId="0" fontId="60" fillId="0" borderId="28" applyNumberFormat="0" applyFill="0" applyAlignment="0" applyProtection="0"/>
    <xf numFmtId="0" fontId="35" fillId="55" borderId="26" applyNumberFormat="0" applyFont="0" applyAlignment="0" applyProtection="0"/>
    <xf numFmtId="0" fontId="62" fillId="52" borderId="27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60" fillId="0" borderId="28" applyNumberFormat="0" applyFill="0" applyAlignment="0" applyProtection="0"/>
    <xf numFmtId="0" fontId="35" fillId="55" borderId="26" applyNumberFormat="0" applyFon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65" fillId="0" borderId="24" applyNumberFormat="0" applyFill="0" applyAlignment="0" applyProtection="0"/>
    <xf numFmtId="166" fontId="35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7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100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9" borderId="13" applyNumberFormat="0" applyFont="0" applyAlignment="0" applyProtection="0"/>
    <xf numFmtId="9" fontId="1" fillId="0" borderId="0" applyFont="0" applyFill="0" applyBorder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112" fillId="0" borderId="36">
      <alignment horizontal="left" vertical="center"/>
    </xf>
    <xf numFmtId="0" fontId="62" fillId="52" borderId="27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60" fillId="0" borderId="28" applyNumberFormat="0" applyFill="0" applyAlignment="0" applyProtection="0"/>
    <xf numFmtId="0" fontId="35" fillId="55" borderId="26" applyNumberFormat="0" applyFont="0" applyAlignment="0" applyProtection="0"/>
    <xf numFmtId="0" fontId="48" fillId="0" borderId="36">
      <alignment horizontal="left" vertical="center"/>
    </xf>
    <xf numFmtId="0" fontId="62" fillId="52" borderId="27" applyNumberFormat="0" applyAlignment="0" applyProtection="0"/>
    <xf numFmtId="0" fontId="35" fillId="55" borderId="26" applyNumberFormat="0" applyFont="0" applyAlignment="0" applyProtection="0"/>
    <xf numFmtId="0" fontId="60" fillId="0" borderId="28" applyNumberFormat="0" applyFill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62" fillId="52" borderId="27" applyNumberFormat="0" applyAlignment="0" applyProtection="0"/>
    <xf numFmtId="0" fontId="35" fillId="55" borderId="26" applyNumberFormat="0" applyFont="0" applyAlignment="0" applyProtection="0"/>
    <xf numFmtId="0" fontId="60" fillId="0" borderId="28" applyNumberFormat="0" applyFill="0" applyAlignment="0" applyProtection="0"/>
    <xf numFmtId="0" fontId="58" fillId="39" borderId="20" applyNumberFormat="0" applyAlignment="0" applyProtection="0"/>
    <xf numFmtId="0" fontId="48" fillId="0" borderId="36">
      <alignment horizontal="left" vertical="center"/>
    </xf>
    <xf numFmtId="0" fontId="112" fillId="0" borderId="36">
      <alignment horizontal="left" vertical="center"/>
    </xf>
    <xf numFmtId="0" fontId="112" fillId="0" borderId="36">
      <alignment horizontal="left" vertical="center"/>
    </xf>
    <xf numFmtId="0" fontId="48" fillId="0" borderId="36">
      <alignment horizontal="left" vertical="center"/>
    </xf>
    <xf numFmtId="0" fontId="62" fillId="52" borderId="27" applyNumberFormat="0" applyAlignment="0" applyProtection="0"/>
    <xf numFmtId="0" fontId="58" fillId="39" borderId="20" applyNumberFormat="0" applyAlignment="0" applyProtection="0"/>
    <xf numFmtId="0" fontId="60" fillId="0" borderId="28" applyNumberFormat="0" applyFill="0" applyAlignment="0" applyProtection="0"/>
    <xf numFmtId="0" fontId="35" fillId="55" borderId="26" applyNumberFormat="0" applyFont="0" applyAlignment="0" applyProtection="0"/>
    <xf numFmtId="0" fontId="62" fillId="52" borderId="27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60" fillId="0" borderId="28" applyNumberFormat="0" applyFill="0" applyAlignment="0" applyProtection="0"/>
    <xf numFmtId="0" fontId="35" fillId="55" borderId="26" applyNumberFormat="0" applyFon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2" fillId="52" borderId="27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2" fillId="52" borderId="27" applyNumberFormat="0" applyAlignment="0" applyProtection="0"/>
    <xf numFmtId="0" fontId="51" fillId="52" borderId="20" applyNumberFormat="0" applyAlignment="0" applyProtection="0"/>
    <xf numFmtId="0" fontId="37" fillId="55" borderId="26" applyNumberFormat="0" applyFont="0" applyAlignment="0" applyProtection="0"/>
    <xf numFmtId="0" fontId="60" fillId="0" borderId="28" applyNumberFormat="0" applyFill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62" fillId="52" borderId="27" applyNumberFormat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60" fillId="0" borderId="28" applyNumberFormat="0" applyFill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60" fillId="0" borderId="28" applyNumberFormat="0" applyFill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35" fillId="55" borderId="26" applyNumberFormat="0" applyFont="0" applyAlignment="0" applyProtection="0"/>
    <xf numFmtId="0" fontId="62" fillId="52" borderId="27" applyNumberFormat="0" applyAlignment="0" applyProtection="0"/>
    <xf numFmtId="0" fontId="60" fillId="0" borderId="28" applyNumberFormat="0" applyFill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60" fillId="0" borderId="28" applyNumberFormat="0" applyFill="0" applyAlignment="0" applyProtection="0"/>
    <xf numFmtId="0" fontId="51" fillId="52" borderId="20" applyNumberFormat="0" applyAlignment="0" applyProtection="0"/>
    <xf numFmtId="0" fontId="81" fillId="55" borderId="26" applyNumberFormat="0" applyFon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37" fillId="55" borderId="26" applyNumberFormat="0" applyFont="0" applyAlignment="0" applyProtection="0"/>
    <xf numFmtId="0" fontId="62" fillId="52" borderId="27" applyNumberForma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37" fillId="55" borderId="26" applyNumberFormat="0" applyFont="0" applyAlignment="0" applyProtection="0"/>
    <xf numFmtId="0" fontId="112" fillId="0" borderId="36">
      <alignment horizontal="left" vertical="center"/>
    </xf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62" fillId="52" borderId="27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60" fillId="0" borderId="28" applyNumberFormat="0" applyFill="0" applyAlignment="0" applyProtection="0"/>
    <xf numFmtId="0" fontId="35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48" fillId="0" borderId="36">
      <alignment horizontal="left" vertical="center"/>
    </xf>
    <xf numFmtId="0" fontId="62" fillId="52" borderId="27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35" fillId="55" borderId="26" applyNumberFormat="0" applyFont="0" applyAlignment="0" applyProtection="0"/>
    <xf numFmtId="0" fontId="60" fillId="0" borderId="28" applyNumberFormat="0" applyFill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62" fillId="52" borderId="27" applyNumberFormat="0" applyAlignment="0" applyProtection="0"/>
    <xf numFmtId="0" fontId="51" fillId="52" borderId="20" applyNumberFormat="0" applyAlignment="0" applyProtection="0"/>
    <xf numFmtId="0" fontId="35" fillId="55" borderId="26" applyNumberFormat="0" applyFont="0" applyAlignment="0" applyProtection="0"/>
    <xf numFmtId="0" fontId="60" fillId="0" borderId="28" applyNumberFormat="0" applyFill="0" applyAlignment="0" applyProtection="0"/>
    <xf numFmtId="0" fontId="58" fillId="39" borderId="20" applyNumberFormat="0" applyAlignment="0" applyProtection="0"/>
    <xf numFmtId="0" fontId="48" fillId="0" borderId="36">
      <alignment horizontal="left" vertical="center"/>
    </xf>
    <xf numFmtId="0" fontId="112" fillId="0" borderId="36">
      <alignment horizontal="left" vertical="center"/>
    </xf>
    <xf numFmtId="0" fontId="112" fillId="0" borderId="36">
      <alignment horizontal="left" vertical="center"/>
    </xf>
    <xf numFmtId="0" fontId="48" fillId="0" borderId="36">
      <alignment horizontal="left" vertical="center"/>
    </xf>
    <xf numFmtId="0" fontId="51" fillId="52" borderId="20" applyNumberFormat="0" applyAlignment="0" applyProtection="0"/>
    <xf numFmtId="0" fontId="62" fillId="52" borderId="27" applyNumberFormat="0" applyAlignment="0" applyProtection="0"/>
    <xf numFmtId="0" fontId="58" fillId="39" borderId="20" applyNumberFormat="0" applyAlignment="0" applyProtection="0"/>
    <xf numFmtId="0" fontId="60" fillId="0" borderId="28" applyNumberFormat="0" applyFill="0" applyAlignment="0" applyProtection="0"/>
    <xf numFmtId="0" fontId="35" fillId="55" borderId="26" applyNumberFormat="0" applyFont="0" applyAlignment="0" applyProtection="0"/>
    <xf numFmtId="0" fontId="51" fillId="52" borderId="20" applyNumberFormat="0" applyAlignment="0" applyProtection="0"/>
    <xf numFmtId="0" fontId="62" fillId="52" borderId="27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60" fillId="0" borderId="28" applyNumberFormat="0" applyFill="0" applyAlignment="0" applyProtection="0"/>
    <xf numFmtId="0" fontId="35" fillId="55" borderId="26" applyNumberFormat="0" applyFon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0" fillId="0" borderId="28" applyNumberFormat="0" applyFill="0" applyAlignment="0" applyProtection="0"/>
    <xf numFmtId="0" fontId="112" fillId="0" borderId="36">
      <alignment horizontal="left" vertical="center"/>
    </xf>
    <xf numFmtId="0" fontId="62" fillId="52" borderId="27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60" fillId="0" borderId="28" applyNumberFormat="0" applyFill="0" applyAlignment="0" applyProtection="0"/>
    <xf numFmtId="0" fontId="35" fillId="55" borderId="26" applyNumberFormat="0" applyFont="0" applyAlignment="0" applyProtection="0"/>
    <xf numFmtId="0" fontId="48" fillId="0" borderId="36">
      <alignment horizontal="left" vertical="center"/>
    </xf>
    <xf numFmtId="0" fontId="62" fillId="52" borderId="27" applyNumberFormat="0" applyAlignment="0" applyProtection="0"/>
    <xf numFmtId="0" fontId="35" fillId="55" borderId="26" applyNumberFormat="0" applyFont="0" applyAlignment="0" applyProtection="0"/>
    <xf numFmtId="0" fontId="60" fillId="0" borderId="28" applyNumberFormat="0" applyFill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62" fillId="52" borderId="27" applyNumberFormat="0" applyAlignment="0" applyProtection="0"/>
    <xf numFmtId="0" fontId="35" fillId="55" borderId="26" applyNumberFormat="0" applyFont="0" applyAlignment="0" applyProtection="0"/>
    <xf numFmtId="0" fontId="60" fillId="0" borderId="28" applyNumberFormat="0" applyFill="0" applyAlignment="0" applyProtection="0"/>
    <xf numFmtId="0" fontId="58" fillId="39" borderId="20" applyNumberFormat="0" applyAlignment="0" applyProtection="0"/>
    <xf numFmtId="0" fontId="48" fillId="0" borderId="36">
      <alignment horizontal="left" vertical="center"/>
    </xf>
    <xf numFmtId="0" fontId="112" fillId="0" borderId="36">
      <alignment horizontal="left" vertical="center"/>
    </xf>
    <xf numFmtId="0" fontId="112" fillId="0" borderId="36">
      <alignment horizontal="left" vertical="center"/>
    </xf>
    <xf numFmtId="0" fontId="48" fillId="0" borderId="36">
      <alignment horizontal="left" vertical="center"/>
    </xf>
    <xf numFmtId="0" fontId="62" fillId="52" borderId="27" applyNumberFormat="0" applyAlignment="0" applyProtection="0"/>
    <xf numFmtId="0" fontId="58" fillId="39" borderId="20" applyNumberFormat="0" applyAlignment="0" applyProtection="0"/>
    <xf numFmtId="0" fontId="60" fillId="0" borderId="28" applyNumberFormat="0" applyFill="0" applyAlignment="0" applyProtection="0"/>
    <xf numFmtId="0" fontId="35" fillId="55" borderId="26" applyNumberFormat="0" applyFont="0" applyAlignment="0" applyProtection="0"/>
    <xf numFmtId="0" fontId="62" fillId="52" borderId="27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60" fillId="0" borderId="28" applyNumberFormat="0" applyFill="0" applyAlignment="0" applyProtection="0"/>
    <xf numFmtId="0" fontId="35" fillId="55" borderId="26" applyNumberFormat="0" applyFon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34" fillId="0" borderId="0"/>
    <xf numFmtId="166" fontId="3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7" fillId="0" borderId="0" applyFont="0" applyFill="0" applyBorder="0" applyAlignment="0" applyProtection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9" borderId="13" applyNumberFormat="0" applyFont="0" applyAlignment="0" applyProtection="0"/>
    <xf numFmtId="166" fontId="1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1" fillId="0" borderId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60" fillId="0" borderId="28" applyNumberFormat="0" applyFill="0" applyAlignment="0" applyProtection="0"/>
    <xf numFmtId="0" fontId="62" fillId="52" borderId="27" applyNumberFormat="0" applyAlignment="0" applyProtection="0"/>
    <xf numFmtId="0" fontId="35" fillId="55" borderId="26" applyNumberFormat="0" applyFont="0" applyAlignment="0" applyProtection="0"/>
    <xf numFmtId="166" fontId="1" fillId="0" borderId="0" applyFont="0" applyFill="0" applyBorder="0" applyAlignment="0" applyProtection="0"/>
    <xf numFmtId="0" fontId="1" fillId="0" borderId="0"/>
    <xf numFmtId="166" fontId="35" fillId="0" borderId="0" applyFont="0" applyFill="0" applyBorder="0" applyAlignment="0" applyProtection="0"/>
    <xf numFmtId="166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66" fontId="35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69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69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86" fillId="0" borderId="37"/>
    <xf numFmtId="0" fontId="65" fillId="0" borderId="24" applyNumberFormat="0" applyFill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65" fillId="0" borderId="24" applyNumberFormat="0" applyFill="0" applyAlignment="0" applyProtection="0"/>
    <xf numFmtId="0" fontId="29" fillId="0" borderId="0"/>
    <xf numFmtId="0" fontId="33" fillId="0" borderId="0"/>
    <xf numFmtId="166" fontId="34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29" fillId="0" borderId="0"/>
    <xf numFmtId="9" fontId="34" fillId="0" borderId="0" applyFont="0" applyFill="0" applyBorder="0" applyAlignment="0" applyProtection="0"/>
    <xf numFmtId="0" fontId="14" fillId="0" borderId="6" applyNumberFormat="0" applyFill="0" applyAlignment="0" applyProtection="0"/>
    <xf numFmtId="0" fontId="15" fillId="0" borderId="7" applyNumberFormat="0" applyFill="0" applyAlignment="0" applyProtection="0"/>
    <xf numFmtId="0" fontId="16" fillId="0" borderId="8" applyNumberFormat="0" applyFill="0" applyAlignment="0" applyProtection="0"/>
    <xf numFmtId="0" fontId="16" fillId="0" borderId="0" applyNumberFormat="0" applyFill="0" applyBorder="0" applyAlignment="0" applyProtection="0"/>
    <xf numFmtId="0" fontId="17" fillId="3" borderId="0" applyNumberFormat="0" applyBorder="0" applyAlignment="0" applyProtection="0"/>
    <xf numFmtId="0" fontId="18" fillId="4" borderId="0" applyNumberFormat="0" applyBorder="0" applyAlignment="0" applyProtection="0"/>
    <xf numFmtId="0" fontId="20" fillId="6" borderId="9" applyNumberFormat="0" applyAlignment="0" applyProtection="0"/>
    <xf numFmtId="0" fontId="21" fillId="7" borderId="10" applyNumberFormat="0" applyAlignment="0" applyProtection="0"/>
    <xf numFmtId="0" fontId="22" fillId="7" borderId="9" applyNumberFormat="0" applyAlignment="0" applyProtection="0"/>
    <xf numFmtId="0" fontId="23" fillId="0" borderId="11" applyNumberFormat="0" applyFill="0" applyAlignment="0" applyProtection="0"/>
    <xf numFmtId="0" fontId="24" fillId="8" borderId="12" applyNumberFormat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14" applyNumberFormat="0" applyFill="0" applyAlignment="0" applyProtection="0"/>
    <xf numFmtId="0" fontId="28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28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28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28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28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28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166" fontId="29" fillId="0" borderId="0" applyFont="0" applyFill="0" applyBorder="0" applyAlignment="0" applyProtection="0"/>
    <xf numFmtId="0" fontId="65" fillId="0" borderId="24" applyNumberFormat="0" applyFill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4" fillId="0" borderId="0"/>
    <xf numFmtId="166" fontId="134" fillId="0" borderId="0" applyFont="0" applyFill="0" applyBorder="0" applyAlignment="0" applyProtection="0"/>
    <xf numFmtId="0" fontId="34" fillId="0" borderId="0"/>
    <xf numFmtId="166" fontId="34" fillId="0" borderId="0" applyFont="0" applyFill="0" applyBorder="0" applyAlignment="0" applyProtection="0"/>
    <xf numFmtId="0" fontId="1" fillId="0" borderId="0"/>
    <xf numFmtId="166" fontId="43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69" fillId="0" borderId="0"/>
    <xf numFmtId="166" fontId="10" fillId="0" borderId="0" applyFont="0" applyFill="0" applyBorder="0" applyAlignment="0" applyProtection="0"/>
    <xf numFmtId="0" fontId="1" fillId="0" borderId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166" fontId="43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41" fillId="0" borderId="0" applyFont="0" applyFill="0" applyBorder="0" applyAlignment="0" applyProtection="0">
      <alignment vertical="top"/>
    </xf>
    <xf numFmtId="166" fontId="33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1" fillId="0" borderId="0" applyFont="0" applyFill="0" applyBorder="0" applyAlignment="0" applyProtection="0">
      <alignment vertical="top"/>
    </xf>
    <xf numFmtId="166" fontId="37" fillId="0" borderId="0" applyFont="0" applyFill="0" applyBorder="0" applyAlignment="0" applyProtection="0"/>
    <xf numFmtId="166" fontId="41" fillId="0" borderId="0" applyFont="0" applyFill="0" applyBorder="0" applyAlignment="0" applyProtection="0">
      <alignment vertical="top"/>
    </xf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76" fontId="35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1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135" fillId="0" borderId="0" applyFont="0" applyFill="0" applyBorder="0" applyAlignment="0" applyProtection="0"/>
    <xf numFmtId="0" fontId="135" fillId="0" borderId="0" applyFont="0" applyFill="0" applyBorder="0" applyAlignment="0" applyProtection="0"/>
    <xf numFmtId="0" fontId="135" fillId="0" borderId="0" applyFont="0" applyFill="0" applyBorder="0" applyAlignment="0" applyProtection="0"/>
    <xf numFmtId="0" fontId="135" fillId="0" borderId="0" applyFont="0" applyFill="0" applyBorder="0" applyAlignment="0" applyProtection="0"/>
    <xf numFmtId="0" fontId="135" fillId="0" borderId="0" applyFont="0" applyFill="0" applyBorder="0" applyAlignment="0" applyProtection="0"/>
    <xf numFmtId="0" fontId="135" fillId="0" borderId="0" applyFont="0" applyFill="0" applyBorder="0" applyAlignment="0" applyProtection="0"/>
    <xf numFmtId="0" fontId="135" fillId="0" borderId="0" applyFont="0" applyFill="0" applyBorder="0" applyAlignment="0" applyProtection="0"/>
    <xf numFmtId="0" fontId="135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105" fillId="0" borderId="0" applyFont="0" applyFill="0" applyBorder="0" applyAlignment="0" applyProtection="0"/>
    <xf numFmtId="166" fontId="35" fillId="0" borderId="0" applyFont="0" applyFill="0" applyBorder="0" applyAlignment="0" applyProtection="0"/>
    <xf numFmtId="184" fontId="35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1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135" fillId="0" borderId="0" applyFont="0" applyFill="0" applyBorder="0" applyAlignment="0" applyProtection="0"/>
    <xf numFmtId="172" fontId="106" fillId="0" borderId="0" applyFill="0" applyBorder="0" applyAlignment="0" applyProtection="0"/>
    <xf numFmtId="166" fontId="135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125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41" fillId="0" borderId="0" applyFont="0" applyFill="0" applyBorder="0" applyAlignment="0" applyProtection="0">
      <alignment vertical="top"/>
    </xf>
    <xf numFmtId="166" fontId="41" fillId="0" borderId="0" applyFont="0" applyFill="0" applyBorder="0" applyAlignment="0" applyProtection="0">
      <alignment vertical="top"/>
    </xf>
    <xf numFmtId="166" fontId="41" fillId="0" borderId="0" applyFont="0" applyFill="0" applyBorder="0" applyAlignment="0" applyProtection="0">
      <alignment vertical="top"/>
    </xf>
    <xf numFmtId="166" fontId="135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1" fillId="0" borderId="0" applyFont="0" applyFill="0" applyBorder="0" applyAlignment="0" applyProtection="0">
      <alignment vertical="top"/>
    </xf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136" fillId="0" borderId="0" applyFont="0" applyFill="0" applyBorder="0" applyAlignment="0" applyProtection="0"/>
    <xf numFmtId="166" fontId="73" fillId="0" borderId="0" applyFont="0" applyFill="0" applyBorder="0" applyAlignment="0" applyProtection="0"/>
    <xf numFmtId="166" fontId="7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4" fillId="0" borderId="0" applyFont="0" applyFill="0" applyBorder="0" applyAlignment="0" applyProtection="0"/>
    <xf numFmtId="172" fontId="43" fillId="0" borderId="0" applyFont="0" applyFill="0" applyBorder="0" applyAlignment="0" applyProtection="0"/>
    <xf numFmtId="0" fontId="1" fillId="0" borderId="0"/>
    <xf numFmtId="0" fontId="1" fillId="0" borderId="0"/>
    <xf numFmtId="185" fontId="1" fillId="0" borderId="0"/>
    <xf numFmtId="0" fontId="42" fillId="0" borderId="0"/>
    <xf numFmtId="0" fontId="1" fillId="0" borderId="0"/>
    <xf numFmtId="0" fontId="29" fillId="0" borderId="0"/>
    <xf numFmtId="0" fontId="1" fillId="0" borderId="0"/>
    <xf numFmtId="0" fontId="135" fillId="0" borderId="0">
      <alignment vertical="center"/>
    </xf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5" fillId="0" borderId="0">
      <alignment vertical="center"/>
    </xf>
    <xf numFmtId="0" fontId="37" fillId="0" borderId="0"/>
    <xf numFmtId="0" fontId="135" fillId="0" borderId="0"/>
    <xf numFmtId="0" fontId="29" fillId="0" borderId="0"/>
    <xf numFmtId="0" fontId="41" fillId="0" borderId="0">
      <alignment vertical="top"/>
    </xf>
    <xf numFmtId="0" fontId="35" fillId="0" borderId="0"/>
    <xf numFmtId="0" fontId="1" fillId="0" borderId="0"/>
    <xf numFmtId="0" fontId="34" fillId="0" borderId="0"/>
    <xf numFmtId="0" fontId="35" fillId="0" borderId="0"/>
    <xf numFmtId="0" fontId="1" fillId="0" borderId="0"/>
    <xf numFmtId="0" fontId="33" fillId="0" borderId="0"/>
    <xf numFmtId="0" fontId="137" fillId="0" borderId="0"/>
    <xf numFmtId="0" fontId="43" fillId="9" borderId="13" applyNumberFormat="0" applyFont="0" applyAlignment="0" applyProtection="0"/>
    <xf numFmtId="9" fontId="43" fillId="0" borderId="0" applyFont="0" applyFill="0" applyBorder="0" applyAlignment="0" applyProtection="0"/>
    <xf numFmtId="9" fontId="135" fillId="0" borderId="0" applyFont="0" applyFill="0" applyBorder="0" applyAlignment="0" applyProtection="0">
      <alignment vertical="center"/>
    </xf>
    <xf numFmtId="9" fontId="43" fillId="0" borderId="0" applyFont="0" applyFill="0" applyBorder="0" applyAlignment="0" applyProtection="0"/>
    <xf numFmtId="9" fontId="135" fillId="0" borderId="0" applyFont="0" applyFill="0" applyBorder="0" applyAlignment="0" applyProtection="0"/>
    <xf numFmtId="9" fontId="135" fillId="0" borderId="0" applyFont="0" applyFill="0" applyBorder="0" applyAlignment="0" applyProtection="0"/>
    <xf numFmtId="9" fontId="135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35" fillId="0" borderId="0" applyFont="0" applyFill="0" applyBorder="0" applyAlignment="0" applyProtection="0"/>
    <xf numFmtId="9" fontId="135" fillId="0" borderId="0" applyFont="0" applyFill="0" applyBorder="0" applyAlignment="0" applyProtection="0"/>
    <xf numFmtId="9" fontId="135" fillId="0" borderId="0" applyFont="0" applyFill="0" applyBorder="0" applyAlignment="0" applyProtection="0"/>
    <xf numFmtId="9" fontId="135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35" fillId="0" borderId="0" applyFont="0" applyFill="0" applyBorder="0" applyAlignment="0" applyProtection="0"/>
    <xf numFmtId="9" fontId="135" fillId="0" borderId="0" applyFont="0" applyFill="0" applyBorder="0" applyAlignment="0" applyProtection="0"/>
    <xf numFmtId="9" fontId="135" fillId="0" borderId="0" applyFont="0" applyFill="0" applyBorder="0" applyAlignment="0" applyProtection="0"/>
    <xf numFmtId="9" fontId="135" fillId="0" borderId="0" applyFont="0" applyFill="0" applyBorder="0" applyAlignment="0" applyProtection="0"/>
    <xf numFmtId="9" fontId="135" fillId="0" borderId="0" applyFont="0" applyFill="0" applyBorder="0" applyAlignment="0" applyProtection="0"/>
    <xf numFmtId="9" fontId="135" fillId="0" borderId="0" applyFont="0" applyFill="0" applyBorder="0" applyAlignment="0" applyProtection="0"/>
    <xf numFmtId="9" fontId="135" fillId="0" borderId="0" applyFont="0" applyFill="0" applyBorder="0" applyAlignment="0" applyProtection="0"/>
    <xf numFmtId="10" fontId="109" fillId="62" borderId="34" applyProtection="0">
      <alignment horizontal="center" vertical="center"/>
    </xf>
    <xf numFmtId="10" fontId="109" fillId="62" borderId="34" applyProtection="0">
      <alignment horizontal="center" vertical="center"/>
    </xf>
    <xf numFmtId="0" fontId="35" fillId="55" borderId="26" applyNumberFormat="0" applyFont="0" applyAlignment="0" applyProtection="0"/>
    <xf numFmtId="0" fontId="35" fillId="55" borderId="26" applyNumberFormat="0" applyFont="0" applyAlignment="0" applyProtection="0"/>
    <xf numFmtId="0" fontId="35" fillId="55" borderId="26" applyNumberFormat="0" applyFont="0" applyAlignment="0" applyProtection="0"/>
    <xf numFmtId="0" fontId="35" fillId="55" borderId="26" applyNumberFormat="0" applyFont="0" applyAlignment="0" applyProtection="0"/>
    <xf numFmtId="166" fontId="29" fillId="0" borderId="0" applyFont="0" applyFill="0" applyBorder="0" applyAlignment="0" applyProtection="0"/>
    <xf numFmtId="0" fontId="29" fillId="0" borderId="0"/>
    <xf numFmtId="166" fontId="29" fillId="0" borderId="0" applyFont="0" applyFill="0" applyBorder="0" applyAlignment="0" applyProtection="0"/>
    <xf numFmtId="0" fontId="29" fillId="0" borderId="0"/>
    <xf numFmtId="166" fontId="29" fillId="0" borderId="0" applyFont="0" applyFill="0" applyBorder="0" applyAlignment="0" applyProtection="0"/>
    <xf numFmtId="0" fontId="29" fillId="0" borderId="0"/>
    <xf numFmtId="166" fontId="29" fillId="0" borderId="0" applyFont="0" applyFill="0" applyBorder="0" applyAlignment="0" applyProtection="0"/>
    <xf numFmtId="0" fontId="29" fillId="0" borderId="0"/>
    <xf numFmtId="166" fontId="29" fillId="0" borderId="0" applyFont="0" applyFill="0" applyBorder="0" applyAlignment="0" applyProtection="0"/>
    <xf numFmtId="0" fontId="1" fillId="0" borderId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166" fontId="43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41" fillId="0" borderId="0" applyFont="0" applyFill="0" applyBorder="0" applyAlignment="0" applyProtection="0">
      <alignment vertical="top"/>
    </xf>
    <xf numFmtId="166" fontId="33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1" fillId="0" borderId="0" applyFont="0" applyFill="0" applyBorder="0" applyAlignment="0" applyProtection="0">
      <alignment vertical="top"/>
    </xf>
    <xf numFmtId="166" fontId="37" fillId="0" borderId="0" applyFont="0" applyFill="0" applyBorder="0" applyAlignment="0" applyProtection="0"/>
    <xf numFmtId="166" fontId="41" fillId="0" borderId="0" applyFont="0" applyFill="0" applyBorder="0" applyAlignment="0" applyProtection="0">
      <alignment vertical="top"/>
    </xf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10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1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125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41" fillId="0" borderId="0" applyFont="0" applyFill="0" applyBorder="0" applyAlignment="0" applyProtection="0">
      <alignment vertical="top"/>
    </xf>
    <xf numFmtId="166" fontId="41" fillId="0" borderId="0" applyFont="0" applyFill="0" applyBorder="0" applyAlignment="0" applyProtection="0">
      <alignment vertical="top"/>
    </xf>
    <xf numFmtId="166" fontId="41" fillId="0" borderId="0" applyFont="0" applyFill="0" applyBorder="0" applyAlignment="0" applyProtection="0">
      <alignment vertical="top"/>
    </xf>
    <xf numFmtId="166" fontId="135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1" fillId="0" borderId="0" applyFont="0" applyFill="0" applyBorder="0" applyAlignment="0" applyProtection="0">
      <alignment vertical="top"/>
    </xf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136" fillId="0" borderId="0" applyFont="0" applyFill="0" applyBorder="0" applyAlignment="0" applyProtection="0"/>
    <xf numFmtId="166" fontId="73" fillId="0" borderId="0" applyFont="0" applyFill="0" applyBorder="0" applyAlignment="0" applyProtection="0"/>
    <xf numFmtId="166" fontId="7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112" fillId="0" borderId="2">
      <alignment horizontal="left" vertical="center"/>
    </xf>
    <xf numFmtId="0" fontId="112" fillId="0" borderId="2">
      <alignment horizontal="left" vertical="center"/>
    </xf>
    <xf numFmtId="0" fontId="112" fillId="0" borderId="2">
      <alignment horizontal="left" vertical="center"/>
    </xf>
    <xf numFmtId="0" fontId="48" fillId="0" borderId="2">
      <alignment horizontal="left" vertical="center"/>
    </xf>
    <xf numFmtId="0" fontId="48" fillId="0" borderId="2">
      <alignment horizontal="left" vertical="center"/>
    </xf>
    <xf numFmtId="0" fontId="48" fillId="0" borderId="2">
      <alignment horizontal="left" vertical="center"/>
    </xf>
    <xf numFmtId="0" fontId="1" fillId="0" borderId="0"/>
    <xf numFmtId="0" fontId="1" fillId="0" borderId="0"/>
    <xf numFmtId="185" fontId="1" fillId="0" borderId="0"/>
    <xf numFmtId="0" fontId="1" fillId="0" borderId="0"/>
    <xf numFmtId="0" fontId="117" fillId="0" borderId="18"/>
    <xf numFmtId="0" fontId="117" fillId="0" borderId="18"/>
    <xf numFmtId="0" fontId="1" fillId="0" borderId="0"/>
    <xf numFmtId="14" fontId="36" fillId="61" borderId="18">
      <alignment horizontal="center" vertical="center" wrapText="1"/>
    </xf>
    <xf numFmtId="14" fontId="36" fillId="61" borderId="18">
      <alignment horizontal="center" vertical="center" wrapText="1"/>
    </xf>
    <xf numFmtId="0" fontId="48" fillId="0" borderId="2">
      <alignment horizontal="left" vertical="center"/>
    </xf>
    <xf numFmtId="0" fontId="48" fillId="0" borderId="2">
      <alignment horizontal="left" vertical="center"/>
    </xf>
    <xf numFmtId="0" fontId="48" fillId="0" borderId="2">
      <alignment horizontal="left" vertical="center"/>
    </xf>
    <xf numFmtId="0" fontId="112" fillId="0" borderId="2">
      <alignment horizontal="left" vertical="center"/>
    </xf>
    <xf numFmtId="0" fontId="112" fillId="0" borderId="2">
      <alignment horizontal="left" vertical="center"/>
    </xf>
    <xf numFmtId="0" fontId="112" fillId="0" borderId="2">
      <alignment horizontal="left" vertical="center"/>
    </xf>
    <xf numFmtId="0" fontId="112" fillId="0" borderId="2">
      <alignment horizontal="left" vertical="center"/>
    </xf>
    <xf numFmtId="0" fontId="48" fillId="0" borderId="2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0" fontId="35" fillId="55" borderId="26" applyNumberFormat="0" applyFont="0" applyAlignment="0" applyProtection="0"/>
    <xf numFmtId="0" fontId="35" fillId="55" borderId="26" applyNumberFormat="0" applyFont="0" applyAlignment="0" applyProtection="0"/>
    <xf numFmtId="0" fontId="35" fillId="55" borderId="26" applyNumberFormat="0" applyFont="0" applyAlignment="0" applyProtection="0"/>
    <xf numFmtId="0" fontId="35" fillId="55" borderId="26" applyNumberFormat="0" applyFont="0" applyAlignment="0" applyProtection="0"/>
    <xf numFmtId="0" fontId="1" fillId="0" borderId="0"/>
    <xf numFmtId="9" fontId="43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1" fillId="0" borderId="0"/>
    <xf numFmtId="166" fontId="33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41" fillId="0" borderId="0" applyFont="0" applyFill="0" applyBorder="0" applyAlignment="0" applyProtection="0">
      <alignment vertical="top"/>
    </xf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0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41" fillId="0" borderId="0" applyFont="0" applyFill="0" applyBorder="0" applyAlignment="0" applyProtection="0"/>
    <xf numFmtId="172" fontId="1" fillId="0" borderId="0" applyFont="0" applyFill="0" applyBorder="0" applyAlignment="0" applyProtection="0"/>
    <xf numFmtId="18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29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73" fillId="0" borderId="0" applyFont="0" applyFill="0" applyBorder="0" applyAlignment="0" applyProtection="0"/>
    <xf numFmtId="166" fontId="7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25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1" fillId="9" borderId="13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37" fillId="0" borderId="0"/>
    <xf numFmtId="0" fontId="28" fillId="13" borderId="0" applyNumberFormat="0" applyBorder="0" applyAlignment="0" applyProtection="0"/>
    <xf numFmtId="0" fontId="28" fillId="17" borderId="0" applyNumberFormat="0" applyBorder="0" applyAlignment="0" applyProtection="0"/>
    <xf numFmtId="0" fontId="28" fillId="21" borderId="0" applyNumberFormat="0" applyBorder="0" applyAlignment="0" applyProtection="0"/>
    <xf numFmtId="0" fontId="28" fillId="25" borderId="0" applyNumberFormat="0" applyBorder="0" applyAlignment="0" applyProtection="0"/>
    <xf numFmtId="0" fontId="28" fillId="29" borderId="0" applyNumberFormat="0" applyBorder="0" applyAlignment="0" applyProtection="0"/>
    <xf numFmtId="0" fontId="28" fillId="33" borderId="0" applyNumberFormat="0" applyBorder="0" applyAlignment="0" applyProtection="0"/>
    <xf numFmtId="166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66" fillId="5" borderId="0" applyNumberFormat="0" applyBorder="0" applyAlignment="0" applyProtection="0"/>
    <xf numFmtId="0" fontId="1" fillId="0" borderId="0"/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13" fillId="0" borderId="0" applyNumberFormat="0" applyFill="0" applyBorder="0" applyAlignment="0" applyProtection="0"/>
    <xf numFmtId="166" fontId="35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8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8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8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8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8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8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84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6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81" fillId="0" borderId="0" applyFont="0" applyFill="0" applyBorder="0" applyAlignment="0" applyProtection="0"/>
    <xf numFmtId="166" fontId="69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6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84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8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8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8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8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8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80" fontId="33" fillId="0" borderId="0" applyFont="0" applyFill="0" applyBorder="0" applyAlignment="0" applyProtection="0"/>
    <xf numFmtId="180" fontId="33" fillId="0" borderId="0" applyFont="0" applyFill="0" applyBorder="0" applyAlignment="0" applyProtection="0"/>
    <xf numFmtId="0" fontId="86" fillId="0" borderId="37"/>
    <xf numFmtId="0" fontId="29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33" fillId="0" borderId="0"/>
    <xf numFmtId="0" fontId="35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9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9" fillId="0" borderId="0"/>
    <xf numFmtId="0" fontId="35" fillId="0" borderId="0"/>
    <xf numFmtId="0" fontId="37" fillId="0" borderId="0"/>
    <xf numFmtId="0" fontId="68" fillId="0" borderId="0"/>
    <xf numFmtId="0" fontId="35" fillId="0" borderId="0"/>
    <xf numFmtId="0" fontId="37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85" fillId="0" borderId="0"/>
    <xf numFmtId="0" fontId="35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50" fillId="0" borderId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95" fillId="0" borderId="0" applyNumberFormat="0" applyFill="0" applyBorder="0" applyAlignment="0" applyProtection="0">
      <alignment vertical="top"/>
      <protection locked="0"/>
    </xf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97" fillId="0" borderId="0" applyNumberFormat="0" applyFill="0" applyBorder="0" applyAlignment="0" applyProtection="0">
      <alignment vertical="top"/>
      <protection locked="0"/>
    </xf>
    <xf numFmtId="0" fontId="37" fillId="0" borderId="0"/>
    <xf numFmtId="0" fontId="35" fillId="0" borderId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1" fillId="0" borderId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166" fontId="43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41" fillId="0" borderId="0" applyFont="0" applyFill="0" applyBorder="0" applyAlignment="0" applyProtection="0">
      <alignment vertical="top"/>
    </xf>
    <xf numFmtId="166" fontId="33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1" fillId="0" borderId="0" applyFont="0" applyFill="0" applyBorder="0" applyAlignment="0" applyProtection="0">
      <alignment vertical="top"/>
    </xf>
    <xf numFmtId="166" fontId="37" fillId="0" borderId="0" applyFont="0" applyFill="0" applyBorder="0" applyAlignment="0" applyProtection="0"/>
    <xf numFmtId="166" fontId="41" fillId="0" borderId="0" applyFont="0" applyFill="0" applyBorder="0" applyAlignment="0" applyProtection="0">
      <alignment vertical="top"/>
    </xf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10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1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125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41" fillId="0" borderId="0" applyFont="0" applyFill="0" applyBorder="0" applyAlignment="0" applyProtection="0">
      <alignment vertical="top"/>
    </xf>
    <xf numFmtId="166" fontId="41" fillId="0" borderId="0" applyFont="0" applyFill="0" applyBorder="0" applyAlignment="0" applyProtection="0">
      <alignment vertical="top"/>
    </xf>
    <xf numFmtId="166" fontId="41" fillId="0" borderId="0" applyFont="0" applyFill="0" applyBorder="0" applyAlignment="0" applyProtection="0">
      <alignment vertical="top"/>
    </xf>
    <xf numFmtId="166" fontId="135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1" fillId="0" borderId="0" applyFont="0" applyFill="0" applyBorder="0" applyAlignment="0" applyProtection="0">
      <alignment vertical="top"/>
    </xf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136" fillId="0" borderId="0" applyFont="0" applyFill="0" applyBorder="0" applyAlignment="0" applyProtection="0"/>
    <xf numFmtId="166" fontId="73" fillId="0" borderId="0" applyFont="0" applyFill="0" applyBorder="0" applyAlignment="0" applyProtection="0"/>
    <xf numFmtId="166" fontId="7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1" fillId="0" borderId="0"/>
    <xf numFmtId="0" fontId="1" fillId="0" borderId="0"/>
    <xf numFmtId="18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43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58" fillId="39" borderId="20" applyNumberFormat="0" applyAlignment="0" applyProtection="0"/>
    <xf numFmtId="166" fontId="35" fillId="0" borderId="0" applyFont="0" applyFill="0" applyBorder="0" applyAlignment="0" applyProtection="0"/>
    <xf numFmtId="0" fontId="81" fillId="55" borderId="26" applyNumberFormat="0" applyFont="0" applyAlignment="0" applyProtection="0"/>
    <xf numFmtId="0" fontId="62" fillId="52" borderId="27" applyNumberFormat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51" fillId="52" borderId="20" applyNumberFormat="0" applyAlignment="0" applyProtection="0"/>
    <xf numFmtId="166" fontId="37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60" fillId="0" borderId="28" applyNumberFormat="0" applyFill="0" applyAlignment="0" applyProtection="0"/>
    <xf numFmtId="0" fontId="1" fillId="0" borderId="0"/>
    <xf numFmtId="166" fontId="33" fillId="0" borderId="0" applyFont="0" applyFill="0" applyBorder="0" applyAlignment="0" applyProtection="0"/>
    <xf numFmtId="0" fontId="58" fillId="39" borderId="20" applyNumberFormat="0" applyAlignment="0" applyProtection="0"/>
    <xf numFmtId="166" fontId="37" fillId="0" borderId="0" applyFont="0" applyFill="0" applyBorder="0" applyAlignment="0" applyProtection="0"/>
    <xf numFmtId="0" fontId="58" fillId="39" borderId="20" applyNumberFormat="0" applyAlignment="0" applyProtection="0"/>
    <xf numFmtId="0" fontId="35" fillId="55" borderId="26" applyNumberFormat="0" applyFont="0" applyAlignment="0" applyProtection="0"/>
    <xf numFmtId="0" fontId="62" fillId="52" borderId="27" applyNumberFormat="0" applyAlignment="0" applyProtection="0"/>
    <xf numFmtId="0" fontId="51" fillId="52" borderId="20" applyNumberFormat="0" applyAlignment="0" applyProtection="0"/>
    <xf numFmtId="0" fontId="117" fillId="0" borderId="30"/>
    <xf numFmtId="0" fontId="51" fillId="52" borderId="20" applyNumberFormat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41" fillId="0" borderId="0" applyFont="0" applyFill="0" applyBorder="0" applyAlignment="0" applyProtection="0">
      <alignment vertical="top"/>
    </xf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0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4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185" fontId="1" fillId="0" borderId="0"/>
    <xf numFmtId="0" fontId="1" fillId="0" borderId="0"/>
    <xf numFmtId="0" fontId="51" fillId="52" borderId="20" applyNumberFormat="0" applyAlignment="0" applyProtection="0"/>
    <xf numFmtId="0" fontId="62" fillId="52" borderId="27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1" fillId="55" borderId="26" applyNumberFormat="0" applyFont="0" applyAlignment="0" applyProtection="0"/>
    <xf numFmtId="0" fontId="60" fillId="0" borderId="28" applyNumberFormat="0" applyFill="0" applyAlignment="0" applyProtection="0"/>
    <xf numFmtId="0" fontId="81" fillId="55" borderId="26" applyNumberFormat="0" applyFont="0" applyAlignment="0" applyProtection="0"/>
    <xf numFmtId="0" fontId="58" fillId="39" borderId="20" applyNumberFormat="0" applyAlignment="0" applyProtection="0"/>
    <xf numFmtId="0" fontId="1" fillId="0" borderId="0"/>
    <xf numFmtId="0" fontId="1" fillId="0" borderId="0"/>
    <xf numFmtId="0" fontId="1" fillId="0" borderId="0"/>
    <xf numFmtId="0" fontId="51" fillId="52" borderId="2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52" borderId="2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2" fillId="0" borderId="36">
      <alignment horizontal="left" vertical="center"/>
    </xf>
    <xf numFmtId="0" fontId="1" fillId="0" borderId="0"/>
    <xf numFmtId="0" fontId="1" fillId="0" borderId="0"/>
    <xf numFmtId="0" fontId="1" fillId="0" borderId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60" fillId="0" borderId="28" applyNumberFormat="0" applyFill="0" applyAlignment="0" applyProtection="0"/>
    <xf numFmtId="0" fontId="58" fillId="39" borderId="20" applyNumberFormat="0" applyAlignment="0" applyProtection="0"/>
    <xf numFmtId="0" fontId="60" fillId="0" borderId="28" applyNumberFormat="0" applyFill="0" applyAlignment="0" applyProtection="0"/>
    <xf numFmtId="0" fontId="1" fillId="0" borderId="0"/>
    <xf numFmtId="0" fontId="1" fillId="0" borderId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166" fontId="29" fillId="0" borderId="0" applyFont="0" applyFill="0" applyBorder="0" applyAlignment="0" applyProtection="0"/>
    <xf numFmtId="0" fontId="1" fillId="0" borderId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5" fillId="55" borderId="26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24" fillId="0" borderId="35"/>
    <xf numFmtId="1" fontId="35" fillId="0" borderId="39" applyNumberFormat="0" applyFill="0" applyAlignment="0" applyProtection="0">
      <alignment horizontal="center" vertical="center"/>
    </xf>
    <xf numFmtId="0" fontId="48" fillId="0" borderId="36">
      <alignment horizontal="left" vertical="center"/>
    </xf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81" fillId="55" borderId="26" applyNumberFormat="0" applyFont="0" applyAlignment="0" applyProtection="0"/>
    <xf numFmtId="0" fontId="62" fillId="52" borderId="27" applyNumberFormat="0" applyAlignment="0" applyProtection="0"/>
    <xf numFmtId="0" fontId="58" fillId="39" borderId="20" applyNumberFormat="0" applyAlignment="0" applyProtection="0"/>
    <xf numFmtId="0" fontId="81" fillId="55" borderId="26" applyNumberFormat="0" applyFont="0" applyAlignment="0" applyProtection="0"/>
    <xf numFmtId="0" fontId="62" fillId="52" borderId="27" applyNumberFormat="0" applyAlignment="0" applyProtection="0"/>
    <xf numFmtId="0" fontId="51" fillId="52" borderId="20" applyNumberFormat="0" applyAlignment="0" applyProtection="0"/>
    <xf numFmtId="0" fontId="48" fillId="0" borderId="36">
      <alignment horizontal="left" vertical="center"/>
    </xf>
    <xf numFmtId="0" fontId="60" fillId="0" borderId="28" applyNumberFormat="0" applyFill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62" fillId="52" borderId="27" applyNumberFormat="0" applyAlignment="0" applyProtection="0"/>
    <xf numFmtId="0" fontId="60" fillId="0" borderId="28" applyNumberFormat="0" applyFill="0" applyAlignment="0" applyProtection="0"/>
    <xf numFmtId="0" fontId="48" fillId="0" borderId="36">
      <alignment horizontal="left" vertical="center"/>
    </xf>
    <xf numFmtId="0" fontId="112" fillId="0" borderId="36">
      <alignment horizontal="left" vertical="center"/>
    </xf>
    <xf numFmtId="0" fontId="58" fillId="39" borderId="20" applyNumberFormat="0" applyAlignment="0" applyProtection="0"/>
    <xf numFmtId="0" fontId="112" fillId="0" borderId="36">
      <alignment horizontal="left" vertical="center"/>
    </xf>
    <xf numFmtId="0" fontId="48" fillId="0" borderId="36">
      <alignment horizontal="left" vertical="center"/>
    </xf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51" fillId="52" borderId="20" applyNumberFormat="0" applyAlignment="0" applyProtection="0"/>
    <xf numFmtId="0" fontId="1" fillId="0" borderId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73" fillId="0" borderId="0" applyFont="0" applyFill="0" applyBorder="0" applyAlignment="0" applyProtection="0"/>
    <xf numFmtId="166" fontId="7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25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81" fillId="55" borderId="26" applyNumberFormat="0" applyFont="0" applyAlignment="0" applyProtection="0"/>
    <xf numFmtId="0" fontId="60" fillId="0" borderId="28" applyNumberFormat="0" applyFill="0" applyAlignment="0" applyProtection="0"/>
    <xf numFmtId="166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1" fillId="9" borderId="13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166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60" fillId="0" borderId="28" applyNumberFormat="0" applyFill="0" applyAlignment="0" applyProtection="0"/>
    <xf numFmtId="166" fontId="35" fillId="0" borderId="0" applyFont="0" applyFill="0" applyBorder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8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8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8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8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8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8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84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6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81" fillId="0" borderId="0" applyFont="0" applyFill="0" applyBorder="0" applyAlignment="0" applyProtection="0"/>
    <xf numFmtId="166" fontId="69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6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84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8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8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8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8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8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86" fillId="0" borderId="37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2" fillId="52" borderId="27" applyNumberFormat="0" applyAlignment="0" applyProtection="0"/>
    <xf numFmtId="0" fontId="1" fillId="0" borderId="0"/>
    <xf numFmtId="0" fontId="1" fillId="0" borderId="0"/>
    <xf numFmtId="0" fontId="1" fillId="0" borderId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1" fillId="0" borderId="0"/>
    <xf numFmtId="0" fontId="37" fillId="55" borderId="26" applyNumberFormat="0" applyFon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51" fillId="52" borderId="20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60" fillId="0" borderId="28" applyNumberFormat="0" applyFill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51" fillId="52" borderId="20" applyNumberForma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51" fillId="52" borderId="20" applyNumberFormat="0" applyAlignment="0" applyProtection="0"/>
    <xf numFmtId="0" fontId="81" fillId="55" borderId="26" applyNumberFormat="0" applyFont="0" applyAlignment="0" applyProtection="0"/>
    <xf numFmtId="0" fontId="60" fillId="0" borderId="28" applyNumberFormat="0" applyFill="0" applyAlignment="0" applyProtection="0"/>
    <xf numFmtId="0" fontId="81" fillId="55" borderId="26" applyNumberFormat="0" applyFont="0" applyAlignment="0" applyProtection="0"/>
    <xf numFmtId="0" fontId="62" fillId="52" borderId="27" applyNumberFormat="0" applyAlignment="0" applyProtection="0"/>
    <xf numFmtId="0" fontId="58" fillId="39" borderId="2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52" borderId="20" applyNumberFormat="0" applyAlignment="0" applyProtection="0"/>
    <xf numFmtId="0" fontId="62" fillId="52" borderId="27" applyNumberFormat="0" applyAlignment="0" applyProtection="0"/>
    <xf numFmtId="166" fontId="1" fillId="0" borderId="0" applyFont="0" applyFill="0" applyBorder="0" applyAlignment="0" applyProtection="0"/>
    <xf numFmtId="0" fontId="62" fillId="52" borderId="27" applyNumberFormat="0" applyAlignment="0" applyProtection="0"/>
    <xf numFmtId="0" fontId="1" fillId="0" borderId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35" fillId="55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0" borderId="28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39" borderId="2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39" borderId="2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81" fillId="55" borderId="26" applyNumberFormat="0" applyFont="0" applyAlignment="0" applyProtection="0"/>
    <xf numFmtId="0" fontId="60" fillId="0" borderId="28" applyNumberFormat="0" applyFill="0" applyAlignment="0" applyProtection="0"/>
    <xf numFmtId="0" fontId="1" fillId="0" borderId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1" fillId="0" borderId="0"/>
    <xf numFmtId="0" fontId="51" fillId="52" borderId="20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81" fillId="55" borderId="26" applyNumberFormat="0" applyFont="0" applyAlignment="0" applyProtection="0"/>
    <xf numFmtId="0" fontId="51" fillId="52" borderId="20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2" fillId="52" borderId="27" applyNumberFormat="0" applyAlignment="0" applyProtection="0"/>
    <xf numFmtId="0" fontId="81" fillId="55" borderId="26" applyNumberFormat="0" applyFont="0" applyAlignment="0" applyProtection="0"/>
    <xf numFmtId="0" fontId="60" fillId="0" borderId="28" applyNumberFormat="0" applyFill="0" applyAlignment="0" applyProtection="0"/>
    <xf numFmtId="0" fontId="81" fillId="55" borderId="26" applyNumberFormat="0" applyFont="0" applyAlignment="0" applyProtection="0"/>
    <xf numFmtId="166" fontId="1" fillId="0" borderId="0" applyFont="0" applyFill="0" applyBorder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37" fillId="55" borderId="26" applyNumberFormat="0" applyFon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62" fillId="52" borderId="27" applyNumberFormat="0" applyAlignment="0" applyProtection="0"/>
    <xf numFmtId="0" fontId="81" fillId="55" borderId="26" applyNumberFormat="0" applyFont="0" applyAlignment="0" applyProtection="0"/>
    <xf numFmtId="9" fontId="1" fillId="0" borderId="0" applyFont="0" applyFill="0" applyBorder="0" applyAlignment="0" applyProtection="0"/>
    <xf numFmtId="0" fontId="62" fillId="52" borderId="27" applyNumberFormat="0" applyAlignment="0" applyProtection="0"/>
    <xf numFmtId="0" fontId="81" fillId="55" borderId="26" applyNumberFormat="0" applyFont="0" applyAlignment="0" applyProtection="0"/>
    <xf numFmtId="0" fontId="60" fillId="0" borderId="28" applyNumberFormat="0" applyFill="0" applyAlignment="0" applyProtection="0"/>
    <xf numFmtId="0" fontId="58" fillId="39" borderId="20" applyNumberFormat="0" applyAlignment="0" applyProtection="0"/>
    <xf numFmtId="0" fontId="60" fillId="0" borderId="28" applyNumberFormat="0" applyFill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51" fillId="52" borderId="20" applyNumberFormat="0" applyAlignment="0" applyProtection="0"/>
    <xf numFmtId="0" fontId="62" fillId="52" borderId="27" applyNumberFormat="0" applyAlignment="0" applyProtection="0"/>
    <xf numFmtId="0" fontId="51" fillId="52" borderId="20" applyNumberFormat="0" applyAlignment="0" applyProtection="0"/>
    <xf numFmtId="0" fontId="81" fillId="55" borderId="26" applyNumberFormat="0" applyFont="0" applyAlignment="0" applyProtection="0"/>
    <xf numFmtId="0" fontId="60" fillId="0" borderId="28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60" fillId="0" borderId="28" applyNumberFormat="0" applyFill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60" fillId="0" borderId="28" applyNumberFormat="0" applyFill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60" fillId="0" borderId="28" applyNumberFormat="0" applyFill="0" applyAlignment="0" applyProtection="0"/>
    <xf numFmtId="0" fontId="81" fillId="55" borderId="26" applyNumberFormat="0" applyFont="0" applyAlignment="0" applyProtection="0"/>
    <xf numFmtId="0" fontId="51" fillId="52" borderId="20" applyNumberFormat="0" applyAlignment="0" applyProtection="0"/>
    <xf numFmtId="0" fontId="60" fillId="0" borderId="28" applyNumberFormat="0" applyFill="0" applyAlignment="0" applyProtection="0"/>
    <xf numFmtId="0" fontId="62" fillId="52" borderId="27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124" fillId="0" borderId="35"/>
    <xf numFmtId="0" fontId="124" fillId="0" borderId="35"/>
    <xf numFmtId="0" fontId="62" fillId="52" borderId="27" applyNumberFormat="0" applyAlignment="0" applyProtection="0"/>
    <xf numFmtId="0" fontId="124" fillId="0" borderId="35"/>
    <xf numFmtId="0" fontId="124" fillId="0" borderId="35"/>
    <xf numFmtId="0" fontId="62" fillId="52" borderId="27" applyNumberFormat="0" applyAlignment="0" applyProtection="0"/>
    <xf numFmtId="0" fontId="124" fillId="0" borderId="35"/>
    <xf numFmtId="0" fontId="124" fillId="0" borderId="35"/>
    <xf numFmtId="0" fontId="1" fillId="0" borderId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60" fillId="0" borderId="28" applyNumberFormat="0" applyFill="0" applyAlignment="0" applyProtection="0"/>
    <xf numFmtId="0" fontId="48" fillId="0" borderId="36">
      <alignment horizontal="left" vertical="center"/>
    </xf>
    <xf numFmtId="0" fontId="51" fillId="52" borderId="20" applyNumberFormat="0" applyAlignment="0" applyProtection="0"/>
    <xf numFmtId="0" fontId="51" fillId="52" borderId="20" applyNumberFormat="0" applyAlignment="0" applyProtection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24" fillId="0" borderId="35"/>
    <xf numFmtId="0" fontId="51" fillId="52" borderId="20" applyNumberFormat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81" fillId="55" borderId="26" applyNumberFormat="0" applyFont="0" applyAlignment="0" applyProtection="0"/>
    <xf numFmtId="9" fontId="1" fillId="0" borderId="0" applyFont="0" applyFill="0" applyBorder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1" fillId="55" borderId="26" applyNumberFormat="0" applyFont="0" applyAlignment="0" applyProtection="0"/>
    <xf numFmtId="9" fontId="1" fillId="0" borderId="0" applyFont="0" applyFill="0" applyBorder="0" applyAlignment="0" applyProtection="0"/>
    <xf numFmtId="0" fontId="51" fillId="52" borderId="20" applyNumberFormat="0" applyAlignment="0" applyProtection="0"/>
    <xf numFmtId="9" fontId="1" fillId="0" borderId="0" applyFont="0" applyFill="0" applyBorder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62" fillId="52" borderId="27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62" fillId="52" borderId="27" applyNumberFormat="0" applyAlignment="0" applyProtection="0"/>
    <xf numFmtId="0" fontId="37" fillId="55" borderId="26" applyNumberFormat="0" applyFon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51" fillId="52" borderId="20" applyNumberFormat="0" applyAlignment="0" applyProtection="0"/>
    <xf numFmtId="0" fontId="62" fillId="52" borderId="27" applyNumberFormat="0" applyAlignment="0" applyProtection="0"/>
    <xf numFmtId="0" fontId="60" fillId="0" borderId="28" applyNumberFormat="0" applyFill="0" applyAlignment="0" applyProtection="0"/>
    <xf numFmtId="0" fontId="81" fillId="55" borderId="26" applyNumberFormat="0" applyFon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62" fillId="52" borderId="27" applyNumberFormat="0" applyAlignment="0" applyProtection="0"/>
    <xf numFmtId="0" fontId="51" fillId="52" borderId="20" applyNumberFormat="0" applyAlignment="0" applyProtection="0"/>
    <xf numFmtId="0" fontId="62" fillId="52" borderId="27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62" fillId="52" borderId="27" applyNumberFormat="0" applyAlignment="0" applyProtection="0"/>
    <xf numFmtId="0" fontId="51" fillId="52" borderId="20" applyNumberFormat="0" applyAlignment="0" applyProtection="0"/>
    <xf numFmtId="0" fontId="62" fillId="52" borderId="27" applyNumberFormat="0" applyAlignment="0" applyProtection="0"/>
    <xf numFmtId="0" fontId="51" fillId="52" borderId="20" applyNumberFormat="0" applyAlignment="0" applyProtection="0"/>
    <xf numFmtId="0" fontId="81" fillId="55" borderId="26" applyNumberFormat="0" applyFont="0" applyAlignment="0" applyProtection="0"/>
    <xf numFmtId="0" fontId="35" fillId="55" borderId="26" applyNumberFormat="0" applyFon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48" fillId="0" borderId="36">
      <alignment horizontal="left" vertical="center"/>
    </xf>
    <xf numFmtId="0" fontId="112" fillId="0" borderId="36">
      <alignment horizontal="left" vertical="center"/>
    </xf>
    <xf numFmtId="0" fontId="112" fillId="0" borderId="36">
      <alignment horizontal="left" vertical="center"/>
    </xf>
    <xf numFmtId="0" fontId="60" fillId="0" borderId="28" applyNumberFormat="0" applyFill="0" applyAlignment="0" applyProtection="0"/>
    <xf numFmtId="0" fontId="62" fillId="52" borderId="27" applyNumberFormat="0" applyAlignment="0" applyProtection="0"/>
    <xf numFmtId="0" fontId="112" fillId="0" borderId="36">
      <alignment horizontal="left" vertical="center"/>
    </xf>
    <xf numFmtId="0" fontId="60" fillId="0" borderId="28" applyNumberFormat="0" applyFill="0" applyAlignment="0" applyProtection="0"/>
    <xf numFmtId="0" fontId="51" fillId="52" borderId="20" applyNumberFormat="0" applyAlignment="0" applyProtection="0"/>
    <xf numFmtId="0" fontId="60" fillId="0" borderId="28" applyNumberFormat="0" applyFill="0" applyAlignment="0" applyProtection="0"/>
    <xf numFmtId="9" fontId="1" fillId="0" borderId="0" applyFont="0" applyFill="0" applyBorder="0" applyAlignment="0" applyProtection="0"/>
    <xf numFmtId="0" fontId="60" fillId="0" borderId="28" applyNumberFormat="0" applyFill="0" applyAlignment="0" applyProtection="0"/>
    <xf numFmtId="0" fontId="58" fillId="39" borderId="20" applyNumberFormat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81" fillId="55" borderId="26" applyNumberFormat="0" applyFon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60" fillId="0" borderId="28" applyNumberFormat="0" applyFill="0" applyAlignment="0" applyProtection="0"/>
    <xf numFmtId="0" fontId="62" fillId="52" borderId="27" applyNumberFormat="0" applyAlignment="0" applyProtection="0"/>
    <xf numFmtId="0" fontId="81" fillId="55" borderId="26" applyNumberFormat="0" applyFont="0" applyAlignment="0" applyProtection="0"/>
    <xf numFmtId="0" fontId="62" fillId="52" borderId="27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81" fillId="55" borderId="26" applyNumberFormat="0" applyFon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166" fontId="1" fillId="0" borderId="0" applyFont="0" applyFill="0" applyBorder="0" applyAlignment="0" applyProtection="0"/>
    <xf numFmtId="0" fontId="60" fillId="0" borderId="28" applyNumberFormat="0" applyFill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1" fillId="0" borderId="0"/>
    <xf numFmtId="9" fontId="1" fillId="0" borderId="0" applyFont="0" applyFill="0" applyBorder="0" applyAlignment="0" applyProtection="0"/>
    <xf numFmtId="0" fontId="62" fillId="52" borderId="27" applyNumberFormat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81" fillId="55" borderId="26" applyNumberFormat="0" applyFon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81" fillId="55" borderId="26" applyNumberFormat="0" applyFon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62" fillId="52" borderId="27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37" fillId="55" borderId="26" applyNumberFormat="0" applyFont="0" applyAlignment="0" applyProtection="0"/>
    <xf numFmtId="0" fontId="58" fillId="39" borderId="20" applyNumberFormat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2" fillId="52" borderId="27" applyNumberFormat="0" applyAlignment="0" applyProtection="0"/>
    <xf numFmtId="0" fontId="60" fillId="0" borderId="28" applyNumberFormat="0" applyFill="0" applyAlignment="0" applyProtection="0"/>
    <xf numFmtId="0" fontId="62" fillId="52" borderId="27" applyNumberFormat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0" fillId="0" borderId="28" applyNumberFormat="0" applyFill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166" fontId="1" fillId="0" borderId="0" applyFont="0" applyFill="0" applyBorder="0" applyAlignment="0" applyProtection="0"/>
    <xf numFmtId="0" fontId="1" fillId="0" borderId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60" fillId="0" borderId="28" applyNumberFormat="0" applyFill="0" applyAlignment="0" applyProtection="0"/>
    <xf numFmtId="0" fontId="58" fillId="39" borderId="20" applyNumberFormat="0" applyAlignment="0" applyProtection="0"/>
    <xf numFmtId="0" fontId="60" fillId="0" borderId="28" applyNumberFormat="0" applyFill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37" fillId="55" borderId="26" applyNumberFormat="0" applyFont="0" applyAlignment="0" applyProtection="0"/>
    <xf numFmtId="0" fontId="62" fillId="52" borderId="27" applyNumberForma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58" fillId="39" borderId="20" applyNumberFormat="0" applyAlignment="0" applyProtection="0"/>
    <xf numFmtId="0" fontId="62" fillId="52" borderId="27" applyNumberFormat="0" applyAlignment="0" applyProtection="0"/>
    <xf numFmtId="0" fontId="58" fillId="39" borderId="20" applyNumberFormat="0" applyAlignment="0" applyProtection="0"/>
    <xf numFmtId="0" fontId="35" fillId="55" borderId="26" applyNumberFormat="0" applyFont="0" applyAlignment="0" applyProtection="0"/>
    <xf numFmtId="0" fontId="60" fillId="0" borderId="28" applyNumberFormat="0" applyFill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62" fillId="52" borderId="27" applyNumberFormat="0" applyAlignment="0" applyProtection="0"/>
    <xf numFmtId="14" fontId="36" fillId="61" borderId="30">
      <alignment horizontal="center" vertical="center" wrapText="1"/>
    </xf>
    <xf numFmtId="0" fontId="58" fillId="39" borderId="20" applyNumberFormat="0" applyAlignment="0" applyProtection="0"/>
    <xf numFmtId="0" fontId="62" fillId="52" borderId="27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60" fillId="0" borderId="28" applyNumberFormat="0" applyFill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62" fillId="52" borderId="27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62" fillId="52" borderId="27" applyNumberForma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58" fillId="39" borderId="20" applyNumberForma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4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73" fillId="0" borderId="0"/>
    <xf numFmtId="0" fontId="73" fillId="0" borderId="0"/>
    <xf numFmtId="0" fontId="73" fillId="0" borderId="0"/>
    <xf numFmtId="166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73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9" fontId="7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73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4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34" fillId="0" borderId="0"/>
    <xf numFmtId="166" fontId="134" fillId="0" borderId="0" applyFont="0" applyFill="0" applyBorder="0" applyAlignment="0" applyProtection="0"/>
    <xf numFmtId="0" fontId="34" fillId="0" borderId="0"/>
    <xf numFmtId="166" fontId="34" fillId="0" borderId="0" applyFont="0" applyFill="0" applyBorder="0" applyAlignment="0" applyProtection="0"/>
    <xf numFmtId="0" fontId="1" fillId="0" borderId="0"/>
    <xf numFmtId="166" fontId="43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5" fillId="0" borderId="0" applyFont="0" applyFill="0" applyBorder="0" applyAlignment="0" applyProtection="0"/>
    <xf numFmtId="166" fontId="73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28" borderId="0" applyNumberFormat="0" applyBorder="0" applyAlignment="0" applyProtection="0"/>
    <xf numFmtId="166" fontId="73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9" fillId="0" borderId="0"/>
    <xf numFmtId="166" fontId="1" fillId="0" borderId="0" applyFont="0" applyFill="0" applyBorder="0" applyAlignment="0" applyProtection="0"/>
    <xf numFmtId="166" fontId="73" fillId="0" borderId="0" applyFont="0" applyFill="0" applyBorder="0" applyAlignment="0" applyProtection="0"/>
    <xf numFmtId="166" fontId="73" fillId="0" borderId="0" applyFont="0" applyFill="0" applyBorder="0" applyAlignment="0" applyProtection="0"/>
    <xf numFmtId="166" fontId="7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73" fillId="0" borderId="0"/>
    <xf numFmtId="0" fontId="70" fillId="57" borderId="31">
      <alignment horizontal="center"/>
    </xf>
    <xf numFmtId="0" fontId="71" fillId="0" borderId="0">
      <alignment horizontal="center"/>
    </xf>
    <xf numFmtId="0" fontId="29" fillId="0" borderId="0"/>
    <xf numFmtId="0" fontId="73" fillId="0" borderId="0"/>
    <xf numFmtId="0" fontId="1" fillId="0" borderId="0"/>
    <xf numFmtId="164" fontId="73" fillId="0" borderId="0" applyFont="0" applyFill="0" applyBorder="0" applyAlignment="0" applyProtection="0"/>
    <xf numFmtId="0" fontId="41" fillId="0" borderId="0"/>
    <xf numFmtId="203" fontId="41" fillId="0" borderId="0" applyBorder="0" applyProtection="0"/>
    <xf numFmtId="0" fontId="68" fillId="0" borderId="0"/>
    <xf numFmtId="166" fontId="83" fillId="0" borderId="0" applyFont="0" applyFill="0" applyBorder="0" applyAlignment="0" applyProtection="0"/>
    <xf numFmtId="0" fontId="29" fillId="0" borderId="0"/>
    <xf numFmtId="0" fontId="1" fillId="0" borderId="0"/>
    <xf numFmtId="166" fontId="34" fillId="0" borderId="0" applyFont="0" applyFill="0" applyBorder="0" applyAlignment="0" applyProtection="0"/>
    <xf numFmtId="0" fontId="68" fillId="0" borderId="0"/>
    <xf numFmtId="164" fontId="73" fillId="0" borderId="0" applyFont="0" applyFill="0" applyBorder="0" applyAlignment="0" applyProtection="0"/>
    <xf numFmtId="0" fontId="29" fillId="0" borderId="0"/>
    <xf numFmtId="164" fontId="29" fillId="0" borderId="0" applyFont="0" applyFill="0" applyBorder="0" applyAlignment="0" applyProtection="0"/>
    <xf numFmtId="166" fontId="73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71" fillId="0" borderId="38">
      <alignment horizontal="center"/>
    </xf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7" fillId="0" borderId="0"/>
    <xf numFmtId="0" fontId="73" fillId="0" borderId="0"/>
    <xf numFmtId="166" fontId="7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0" borderId="0"/>
    <xf numFmtId="166" fontId="73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4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70" fillId="57" borderId="15">
      <alignment horizontal="center"/>
    </xf>
    <xf numFmtId="0" fontId="71" fillId="0" borderId="29">
      <alignment horizontal="center"/>
    </xf>
    <xf numFmtId="9" fontId="73" fillId="0" borderId="0" applyFont="0" applyFill="0" applyBorder="0" applyAlignment="0" applyProtection="0"/>
    <xf numFmtId="0" fontId="134" fillId="0" borderId="0"/>
    <xf numFmtId="166" fontId="134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1" fillId="0" borderId="0"/>
    <xf numFmtId="166" fontId="4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9" fillId="0" borderId="0"/>
    <xf numFmtId="166" fontId="1" fillId="0" borderId="0" applyFont="0" applyFill="0" applyBorder="0" applyAlignment="0" applyProtection="0"/>
    <xf numFmtId="166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0" fontId="70" fillId="57" borderId="15">
      <alignment horizontal="center"/>
    </xf>
    <xf numFmtId="0" fontId="29" fillId="0" borderId="0"/>
    <xf numFmtId="166" fontId="73" fillId="0" borderId="0" applyFont="0" applyFill="0" applyBorder="0" applyAlignment="0" applyProtection="0"/>
    <xf numFmtId="166" fontId="73" fillId="0" borderId="0" applyFont="0" applyFill="0" applyBorder="0" applyAlignment="0" applyProtection="0"/>
    <xf numFmtId="166" fontId="73" fillId="0" borderId="0" applyFont="0" applyFill="0" applyBorder="0" applyAlignment="0" applyProtection="0"/>
    <xf numFmtId="166" fontId="73" fillId="0" borderId="0" applyFont="0" applyFill="0" applyBorder="0" applyAlignment="0" applyProtection="0"/>
    <xf numFmtId="166" fontId="73" fillId="0" borderId="0" applyFont="0" applyFill="0" applyBorder="0" applyAlignment="0" applyProtection="0"/>
    <xf numFmtId="166" fontId="73" fillId="0" borderId="0" applyFont="0" applyFill="0" applyBorder="0" applyAlignment="0" applyProtection="0"/>
    <xf numFmtId="166" fontId="73" fillId="0" borderId="0" applyFont="0" applyFill="0" applyBorder="0" applyAlignment="0" applyProtection="0"/>
    <xf numFmtId="166" fontId="73" fillId="0" borderId="0" applyFont="0" applyFill="0" applyBorder="0" applyAlignment="0" applyProtection="0"/>
    <xf numFmtId="166" fontId="73" fillId="0" borderId="0" applyFont="0" applyFill="0" applyBorder="0" applyAlignment="0" applyProtection="0"/>
    <xf numFmtId="166" fontId="73" fillId="0" borderId="0" applyFont="0" applyFill="0" applyBorder="0" applyAlignment="0" applyProtection="0"/>
    <xf numFmtId="166" fontId="73" fillId="0" borderId="0" applyFont="0" applyFill="0" applyBorder="0" applyAlignment="0" applyProtection="0"/>
    <xf numFmtId="166" fontId="73" fillId="0" borderId="0" applyFont="0" applyFill="0" applyBorder="0" applyAlignment="0" applyProtection="0"/>
    <xf numFmtId="0" fontId="73" fillId="0" borderId="0"/>
    <xf numFmtId="9" fontId="73" fillId="0" borderId="0" applyFont="0" applyFill="0" applyBorder="0" applyAlignment="0" applyProtection="0"/>
    <xf numFmtId="166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166" fontId="73" fillId="0" borderId="0" applyFont="0" applyFill="0" applyBorder="0" applyAlignment="0" applyProtection="0"/>
    <xf numFmtId="0" fontId="73" fillId="0" borderId="0"/>
    <xf numFmtId="9" fontId="73" fillId="0" borderId="0" applyFont="0" applyFill="0" applyBorder="0" applyAlignment="0" applyProtection="0"/>
    <xf numFmtId="166" fontId="73" fillId="0" borderId="0" applyFont="0" applyFill="0" applyBorder="0" applyAlignment="0" applyProtection="0"/>
    <xf numFmtId="0" fontId="73" fillId="0" borderId="0"/>
    <xf numFmtId="9" fontId="73" fillId="0" borderId="0" applyFont="0" applyFill="0" applyBorder="0" applyAlignment="0" applyProtection="0"/>
    <xf numFmtId="0" fontId="73" fillId="0" borderId="0"/>
    <xf numFmtId="0" fontId="73" fillId="0" borderId="0"/>
    <xf numFmtId="166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166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29" fillId="0" borderId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4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07" fillId="0" borderId="0"/>
    <xf numFmtId="166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4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4" fillId="0" borderId="6" applyNumberFormat="0" applyFill="0" applyAlignment="0" applyProtection="0"/>
    <xf numFmtId="0" fontId="15" fillId="0" borderId="7" applyNumberFormat="0" applyFill="0" applyAlignment="0" applyProtection="0"/>
    <xf numFmtId="0" fontId="16" fillId="0" borderId="8" applyNumberFormat="0" applyFill="0" applyAlignment="0" applyProtection="0"/>
    <xf numFmtId="0" fontId="16" fillId="0" borderId="0" applyNumberFormat="0" applyFill="0" applyBorder="0" applyAlignment="0" applyProtection="0"/>
    <xf numFmtId="0" fontId="17" fillId="3" borderId="0" applyNumberFormat="0" applyBorder="0" applyAlignment="0" applyProtection="0"/>
    <xf numFmtId="0" fontId="18" fillId="4" borderId="0" applyNumberFormat="0" applyBorder="0" applyAlignment="0" applyProtection="0"/>
    <xf numFmtId="0" fontId="20" fillId="6" borderId="9" applyNumberFormat="0" applyAlignment="0" applyProtection="0"/>
    <xf numFmtId="0" fontId="21" fillId="7" borderId="10" applyNumberFormat="0" applyAlignment="0" applyProtection="0"/>
    <xf numFmtId="0" fontId="22" fillId="7" borderId="9" applyNumberFormat="0" applyAlignment="0" applyProtection="0"/>
    <xf numFmtId="0" fontId="23" fillId="0" borderId="11" applyNumberFormat="0" applyFill="0" applyAlignment="0" applyProtection="0"/>
    <xf numFmtId="0" fontId="24" fillId="8" borderId="12" applyNumberFormat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14" applyNumberFormat="0" applyFill="0" applyAlignment="0" applyProtection="0"/>
    <xf numFmtId="0" fontId="28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28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28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28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28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28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166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34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4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38" fillId="0" borderId="0"/>
    <xf numFmtId="0" fontId="35" fillId="0" borderId="0" applyFont="0" applyFill="0" applyBorder="0" applyAlignment="0" applyProtection="0"/>
    <xf numFmtId="0" fontId="29" fillId="0" borderId="0"/>
    <xf numFmtId="0" fontId="34" fillId="0" borderId="0"/>
    <xf numFmtId="167" fontId="37" fillId="0" borderId="0" applyFont="0" applyFill="0" applyBorder="0" applyAlignment="0" applyProtection="0"/>
    <xf numFmtId="0" fontId="1" fillId="0" borderId="0"/>
    <xf numFmtId="166" fontId="2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9" fillId="0" borderId="0"/>
    <xf numFmtId="0" fontId="29" fillId="0" borderId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7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9" fillId="0" borderId="0"/>
    <xf numFmtId="0" fontId="1" fillId="9" borderId="13" applyNumberFormat="0" applyFont="0" applyAlignment="0" applyProtection="0"/>
    <xf numFmtId="166" fontId="1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29" fillId="0" borderId="0"/>
    <xf numFmtId="166" fontId="29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1" fillId="0" borderId="0"/>
    <xf numFmtId="0" fontId="29" fillId="0" borderId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9" fillId="0" borderId="0"/>
    <xf numFmtId="0" fontId="29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9" fillId="0" borderId="0"/>
    <xf numFmtId="0" fontId="1" fillId="0" borderId="0"/>
    <xf numFmtId="0" fontId="29" fillId="0" borderId="0"/>
    <xf numFmtId="166" fontId="29" fillId="0" borderId="0" applyFont="0" applyFill="0" applyBorder="0" applyAlignment="0" applyProtection="0"/>
    <xf numFmtId="0" fontId="29" fillId="0" borderId="0"/>
    <xf numFmtId="166" fontId="37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29" fillId="0" borderId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9" fillId="0" borderId="0"/>
    <xf numFmtId="166" fontId="29" fillId="0" borderId="0" applyFont="0" applyFill="0" applyBorder="0" applyAlignment="0" applyProtection="0"/>
    <xf numFmtId="0" fontId="29" fillId="0" borderId="0"/>
    <xf numFmtId="166" fontId="29" fillId="0" borderId="0" applyFont="0" applyFill="0" applyBorder="0" applyAlignment="0" applyProtection="0"/>
    <xf numFmtId="0" fontId="29" fillId="0" borderId="0"/>
    <xf numFmtId="166" fontId="29" fillId="0" borderId="0" applyFont="0" applyFill="0" applyBorder="0" applyAlignment="0" applyProtection="0"/>
    <xf numFmtId="166" fontId="74" fillId="0" borderId="0" applyFont="0" applyFill="0" applyBorder="0" applyAlignment="0" applyProtection="0"/>
    <xf numFmtId="0" fontId="29" fillId="0" borderId="0"/>
    <xf numFmtId="166" fontId="29" fillId="0" borderId="0" applyFont="0" applyFill="0" applyBorder="0" applyAlignment="0" applyProtection="0"/>
    <xf numFmtId="0" fontId="29" fillId="0" borderId="0"/>
    <xf numFmtId="166" fontId="35" fillId="0" borderId="0" applyFont="0" applyFill="0" applyBorder="0" applyAlignment="0" applyProtection="0"/>
    <xf numFmtId="0" fontId="29" fillId="11" borderId="0" applyNumberFormat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8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8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8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8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8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8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84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6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81" fillId="0" borderId="0" applyFont="0" applyFill="0" applyBorder="0" applyAlignment="0" applyProtection="0"/>
    <xf numFmtId="166" fontId="69" fillId="0" borderId="0" applyFont="0" applyFill="0" applyBorder="0" applyAlignment="0" applyProtection="0"/>
    <xf numFmtId="0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6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84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8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8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66" fontId="8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8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8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2" fontId="37" fillId="0" borderId="0" applyFont="0" applyFill="0" applyBorder="0" applyAlignment="0" applyProtection="0"/>
    <xf numFmtId="172" fontId="37" fillId="0" borderId="0" applyFont="0" applyFill="0" applyBorder="0" applyAlignment="0" applyProtection="0"/>
    <xf numFmtId="172" fontId="37" fillId="0" borderId="0" applyFont="0" applyFill="0" applyBorder="0" applyAlignment="0" applyProtection="0"/>
    <xf numFmtId="172" fontId="81" fillId="0" borderId="0" applyFont="0" applyFill="0" applyBorder="0" applyAlignment="0" applyProtection="0"/>
    <xf numFmtId="172" fontId="81" fillId="0" borderId="0" applyFont="0" applyFill="0" applyBorder="0" applyAlignment="0" applyProtection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7" fillId="55" borderId="26" applyNumberFormat="0" applyFont="0" applyAlignment="0" applyProtection="0"/>
    <xf numFmtId="0" fontId="62" fillId="52" borderId="27" applyNumberFormat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60" fillId="0" borderId="28" applyNumberFormat="0" applyFill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29" fillId="0" borderId="0"/>
    <xf numFmtId="166" fontId="29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29" fillId="0" borderId="0"/>
    <xf numFmtId="166" fontId="29" fillId="0" borderId="0" applyFont="0" applyFill="0" applyBorder="0" applyAlignment="0" applyProtection="0"/>
    <xf numFmtId="166" fontId="73" fillId="0" borderId="0" applyFont="0" applyFill="0" applyBorder="0" applyAlignment="0" applyProtection="0"/>
    <xf numFmtId="0" fontId="29" fillId="0" borderId="0"/>
    <xf numFmtId="166" fontId="29" fillId="0" borderId="0" applyFont="0" applyFill="0" applyBorder="0" applyAlignment="0" applyProtection="0"/>
    <xf numFmtId="166" fontId="73" fillId="0" borderId="0" applyFont="0" applyFill="0" applyBorder="0" applyAlignment="0" applyProtection="0"/>
    <xf numFmtId="9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29" fillId="0" borderId="0"/>
    <xf numFmtId="166" fontId="29" fillId="0" borderId="0" applyFont="0" applyFill="0" applyBorder="0" applyAlignment="0" applyProtection="0"/>
    <xf numFmtId="0" fontId="29" fillId="0" borderId="0"/>
    <xf numFmtId="166" fontId="3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29" fillId="0" borderId="0"/>
    <xf numFmtId="166" fontId="1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9" fillId="0" borderId="0"/>
    <xf numFmtId="0" fontId="29" fillId="0" borderId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7" fillId="0" borderId="0" applyFont="0" applyFill="0" applyBorder="0" applyAlignment="0" applyProtection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9" fillId="0" borderId="0"/>
    <xf numFmtId="0" fontId="1" fillId="9" borderId="13" applyNumberFormat="0" applyFont="0" applyAlignment="0" applyProtection="0"/>
    <xf numFmtId="166" fontId="1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35" fillId="0" borderId="0" applyFont="0" applyFill="0" applyBorder="0" applyAlignment="0" applyProtection="0"/>
    <xf numFmtId="0" fontId="29" fillId="0" borderId="0"/>
    <xf numFmtId="166" fontId="29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1" fillId="0" borderId="0"/>
    <xf numFmtId="0" fontId="29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9" fillId="0" borderId="0"/>
    <xf numFmtId="0" fontId="29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9" fillId="0" borderId="0"/>
    <xf numFmtId="0" fontId="1" fillId="0" borderId="0"/>
    <xf numFmtId="0" fontId="29" fillId="0" borderId="0"/>
    <xf numFmtId="166" fontId="29" fillId="0" borderId="0" applyFont="0" applyFill="0" applyBorder="0" applyAlignment="0" applyProtection="0"/>
    <xf numFmtId="0" fontId="29" fillId="0" borderId="0"/>
    <xf numFmtId="166" fontId="29" fillId="0" borderId="0" applyFont="0" applyFill="0" applyBorder="0" applyAlignment="0" applyProtection="0"/>
    <xf numFmtId="0" fontId="29" fillId="0" borderId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9" fillId="0" borderId="0"/>
    <xf numFmtId="166" fontId="29" fillId="0" borderId="0" applyFont="0" applyFill="0" applyBorder="0" applyAlignment="0" applyProtection="0"/>
    <xf numFmtId="0" fontId="29" fillId="0" borderId="0"/>
    <xf numFmtId="166" fontId="29" fillId="0" borderId="0" applyFont="0" applyFill="0" applyBorder="0" applyAlignment="0" applyProtection="0"/>
    <xf numFmtId="0" fontId="29" fillId="0" borderId="0"/>
    <xf numFmtId="166" fontId="29" fillId="0" borderId="0" applyFont="0" applyFill="0" applyBorder="0" applyAlignment="0" applyProtection="0"/>
    <xf numFmtId="166" fontId="74" fillId="0" borderId="0" applyFont="0" applyFill="0" applyBorder="0" applyAlignment="0" applyProtection="0"/>
    <xf numFmtId="0" fontId="29" fillId="0" borderId="0"/>
    <xf numFmtId="166" fontId="29" fillId="0" borderId="0" applyFont="0" applyFill="0" applyBorder="0" applyAlignment="0" applyProtection="0"/>
    <xf numFmtId="0" fontId="29" fillId="0" borderId="0"/>
    <xf numFmtId="166" fontId="35" fillId="0" borderId="0" applyFont="0" applyFill="0" applyBorder="0" applyAlignment="0" applyProtection="0"/>
    <xf numFmtId="0" fontId="29" fillId="11" borderId="0" applyNumberFormat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8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8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8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8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8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8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84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6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81" fillId="0" borderId="0" applyFont="0" applyFill="0" applyBorder="0" applyAlignment="0" applyProtection="0"/>
    <xf numFmtId="166" fontId="69" fillId="0" borderId="0" applyFont="0" applyFill="0" applyBorder="0" applyAlignment="0" applyProtection="0"/>
    <xf numFmtId="0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6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84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81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8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66" fontId="8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8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8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29" fillId="0" borderId="0"/>
    <xf numFmtId="166" fontId="29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29" fillId="0" borderId="0"/>
    <xf numFmtId="166" fontId="29" fillId="0" borderId="0" applyFont="0" applyFill="0" applyBorder="0" applyAlignment="0" applyProtection="0"/>
    <xf numFmtId="166" fontId="7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7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29" fillId="0" borderId="0"/>
    <xf numFmtId="166" fontId="1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100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7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29" fillId="0" borderId="0"/>
    <xf numFmtId="166" fontId="29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6" fontId="34" fillId="0" borderId="0" applyFont="0" applyFill="0" applyBorder="0" applyAlignment="0" applyProtection="0"/>
    <xf numFmtId="166" fontId="74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100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29" fillId="0" borderId="0"/>
    <xf numFmtId="166" fontId="29" fillId="0" borderId="0" applyFont="0" applyFill="0" applyBorder="0" applyAlignment="0" applyProtection="0"/>
    <xf numFmtId="0" fontId="29" fillId="0" borderId="0"/>
    <xf numFmtId="0" fontId="29" fillId="0" borderId="0" applyFont="0" applyFill="0" applyBorder="0" applyAlignment="0" applyProtection="0"/>
    <xf numFmtId="0" fontId="1" fillId="0" borderId="0"/>
    <xf numFmtId="166" fontId="33" fillId="0" borderId="0" applyFont="0" applyFill="0" applyBorder="0" applyAlignment="0" applyProtection="0"/>
    <xf numFmtId="0" fontId="29" fillId="0" borderId="0"/>
    <xf numFmtId="166" fontId="37" fillId="0" borderId="0" applyFont="0" applyFill="0" applyBorder="0" applyAlignment="0" applyProtection="0"/>
    <xf numFmtId="0" fontId="29" fillId="0" borderId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1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1" fillId="0" borderId="0" applyFont="0" applyFill="0" applyBorder="0" applyAlignment="0" applyProtection="0">
      <alignment vertical="top"/>
    </xf>
    <xf numFmtId="166" fontId="37" fillId="0" borderId="0" applyFont="0" applyFill="0" applyBorder="0" applyAlignment="0" applyProtection="0"/>
    <xf numFmtId="166" fontId="41" fillId="0" borderId="0" applyFont="0" applyFill="0" applyBorder="0" applyAlignment="0" applyProtection="0">
      <alignment vertical="top"/>
    </xf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10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1" fillId="0" borderId="0" applyFont="0" applyFill="0" applyBorder="0" applyAlignment="0" applyProtection="0">
      <alignment vertical="top"/>
    </xf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41" fillId="0" borderId="0" applyFont="0" applyFill="0" applyBorder="0" applyAlignment="0" applyProtection="0">
      <alignment vertical="top"/>
    </xf>
    <xf numFmtId="166" fontId="41" fillId="0" borderId="0" applyFont="0" applyFill="0" applyBorder="0" applyAlignment="0" applyProtection="0">
      <alignment vertical="top"/>
    </xf>
    <xf numFmtId="166" fontId="41" fillId="0" borderId="0" applyFont="0" applyFill="0" applyBorder="0" applyAlignment="0" applyProtection="0">
      <alignment vertical="top"/>
    </xf>
    <xf numFmtId="166" fontId="107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41" fillId="0" borderId="0" applyFont="0" applyFill="0" applyBorder="0" applyAlignment="0" applyProtection="0">
      <alignment vertical="top"/>
    </xf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29" fillId="0" borderId="0" applyFont="0" applyFill="0" applyBorder="0" applyAlignment="0" applyProtection="0"/>
    <xf numFmtId="172" fontId="1" fillId="0" borderId="0" applyFont="0" applyFill="0" applyBorder="0" applyAlignment="0" applyProtection="0"/>
    <xf numFmtId="185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166" fontId="29" fillId="0" borderId="0" applyFont="0" applyFill="0" applyBorder="0" applyAlignment="0" applyProtection="0"/>
    <xf numFmtId="0" fontId="29" fillId="0" borderId="0"/>
    <xf numFmtId="0" fontId="1" fillId="0" borderId="0"/>
    <xf numFmtId="0" fontId="29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62" fillId="52" borderId="27" applyNumberFormat="0" applyAlignment="0" applyProtection="0"/>
    <xf numFmtId="0" fontId="60" fillId="0" borderId="28" applyNumberFormat="0" applyFill="0" applyAlignment="0" applyProtection="0"/>
    <xf numFmtId="0" fontId="35" fillId="55" borderId="26" applyNumberFormat="0" applyFont="0" applyAlignment="0" applyProtection="0"/>
    <xf numFmtId="0" fontId="65" fillId="0" borderId="24" applyNumberFormat="0" applyFill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" fillId="0" borderId="0"/>
    <xf numFmtId="0" fontId="29" fillId="0" borderId="0"/>
    <xf numFmtId="0" fontId="29" fillId="0" borderId="0"/>
    <xf numFmtId="0" fontId="29" fillId="0" borderId="0"/>
    <xf numFmtId="185" fontId="29" fillId="0" borderId="0"/>
    <xf numFmtId="185" fontId="29" fillId="0" borderId="0"/>
    <xf numFmtId="0" fontId="62" fillId="52" borderId="27" applyNumberFormat="0" applyAlignment="0" applyProtection="0"/>
    <xf numFmtId="9" fontId="29" fillId="0" borderId="0" applyFont="0" applyFill="0" applyBorder="0" applyAlignment="0" applyProtection="0"/>
    <xf numFmtId="0" fontId="29" fillId="0" borderId="0"/>
    <xf numFmtId="166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0" borderId="0"/>
    <xf numFmtId="166" fontId="29" fillId="0" borderId="0" applyFont="0" applyFill="0" applyBorder="0" applyAlignment="0" applyProtection="0"/>
    <xf numFmtId="0" fontId="35" fillId="55" borderId="26" applyNumberFormat="0" applyFont="0" applyAlignment="0" applyProtection="0"/>
    <xf numFmtId="9" fontId="29" fillId="0" borderId="0" applyFont="0" applyFill="0" applyBorder="0" applyAlignment="0" applyProtection="0"/>
    <xf numFmtId="0" fontId="35" fillId="55" borderId="26" applyNumberFormat="0" applyFont="0" applyAlignment="0" applyProtection="0"/>
    <xf numFmtId="0" fontId="60" fillId="0" borderId="28" applyNumberFormat="0" applyFill="0" applyAlignment="0" applyProtection="0"/>
    <xf numFmtId="166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35" fillId="55" borderId="26" applyNumberFormat="0" applyFont="0" applyAlignment="0" applyProtection="0"/>
    <xf numFmtId="166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35" fillId="55" borderId="26" applyNumberFormat="0" applyFont="0" applyAlignment="0" applyProtection="0"/>
    <xf numFmtId="166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0" borderId="0"/>
    <xf numFmtId="166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6" fontId="130" fillId="0" borderId="0" applyFont="0" applyFill="0" applyBorder="0" applyAlignment="0" applyProtection="0"/>
    <xf numFmtId="166" fontId="73" fillId="0" borderId="0" applyFont="0" applyFill="0" applyBorder="0" applyAlignment="0" applyProtection="0"/>
    <xf numFmtId="166" fontId="7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29" fillId="0" borderId="0"/>
    <xf numFmtId="166" fontId="33" fillId="0" borderId="0" applyFont="0" applyFill="0" applyBorder="0" applyAlignment="0" applyProtection="0"/>
    <xf numFmtId="166" fontId="125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1" fillId="0" borderId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9" borderId="13" applyNumberFormat="0" applyFont="0" applyAlignment="0" applyProtection="0"/>
    <xf numFmtId="9" fontId="1" fillId="0" borderId="0" applyFont="0" applyFill="0" applyBorder="0" applyAlignment="0" applyProtection="0"/>
    <xf numFmtId="0" fontId="65" fillId="0" borderId="24" applyNumberFormat="0" applyFill="0" applyAlignment="0" applyProtection="0"/>
    <xf numFmtId="166" fontId="3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7" fillId="0" borderId="0" applyFont="0" applyFill="0" applyBorder="0" applyAlignment="0" applyProtection="0"/>
    <xf numFmtId="0" fontId="1" fillId="0" borderId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9" borderId="13" applyNumberFormat="0" applyFont="0" applyAlignment="0" applyProtection="0"/>
    <xf numFmtId="166" fontId="1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62" fillId="52" borderId="27" applyNumberFormat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35" fillId="0" borderId="0" applyFont="0" applyFill="0" applyBorder="0" applyAlignment="0" applyProtection="0"/>
    <xf numFmtId="0" fontId="62" fillId="52" borderId="27" applyNumberFormat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2" fillId="52" borderId="27" applyNumberForma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37" fillId="55" borderId="26" applyNumberFormat="0" applyFont="0" applyAlignment="0" applyProtection="0"/>
    <xf numFmtId="0" fontId="60" fillId="0" borderId="28" applyNumberFormat="0" applyFill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62" fillId="52" borderId="27" applyNumberFormat="0" applyAlignment="0" applyProtection="0"/>
    <xf numFmtId="0" fontId="60" fillId="0" borderId="28" applyNumberFormat="0" applyFill="0" applyAlignment="0" applyProtection="0"/>
    <xf numFmtId="166" fontId="35" fillId="0" borderId="0" applyFont="0" applyFill="0" applyBorder="0" applyAlignment="0" applyProtection="0"/>
    <xf numFmtId="0" fontId="60" fillId="0" borderId="28" applyNumberFormat="0" applyFill="0" applyAlignment="0" applyProtection="0"/>
    <xf numFmtId="166" fontId="1" fillId="0" borderId="0" applyFont="0" applyFill="0" applyBorder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5" fillId="0" borderId="24" applyNumberFormat="0" applyFill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60" fillId="0" borderId="28" applyNumberFormat="0" applyFill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81" fillId="55" borderId="26" applyNumberFormat="0" applyFont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65" fillId="0" borderId="24" applyNumberFormat="0" applyFill="0" applyAlignment="0" applyProtection="0"/>
    <xf numFmtId="0" fontId="81" fillId="55" borderId="26" applyNumberFormat="0" applyFont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81" fillId="55" borderId="26" applyNumberFormat="0" applyFont="0" applyAlignment="0" applyProtection="0"/>
    <xf numFmtId="166" fontId="33" fillId="0" borderId="0" applyFont="0" applyFill="0" applyBorder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81" fillId="55" borderId="26" applyNumberFormat="0" applyFont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81" fillId="55" borderId="26" applyNumberFormat="0" applyFont="0" applyAlignment="0" applyProtection="0"/>
    <xf numFmtId="166" fontId="33" fillId="0" borderId="0" applyFont="0" applyFill="0" applyBorder="0" applyAlignment="0" applyProtection="0"/>
    <xf numFmtId="0" fontId="81" fillId="55" borderId="26" applyNumberFormat="0" applyFont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166" fontId="33" fillId="0" borderId="0" applyFont="0" applyFill="0" applyBorder="0" applyAlignment="0" applyProtection="0"/>
    <xf numFmtId="0" fontId="81" fillId="55" borderId="26" applyNumberFormat="0" applyFont="0" applyAlignment="0" applyProtection="0"/>
    <xf numFmtId="166" fontId="33" fillId="0" borderId="0" applyFont="0" applyFill="0" applyBorder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166" fontId="33" fillId="0" borderId="0" applyFont="0" applyFill="0" applyBorder="0" applyAlignment="0" applyProtection="0"/>
    <xf numFmtId="0" fontId="81" fillId="55" borderId="26" applyNumberFormat="0" applyFont="0" applyAlignment="0" applyProtection="0"/>
    <xf numFmtId="166" fontId="35" fillId="0" borderId="0" applyFont="0" applyFill="0" applyBorder="0" applyAlignment="0" applyProtection="0"/>
    <xf numFmtId="0" fontId="81" fillId="55" borderId="26" applyNumberFormat="0" applyFont="0" applyAlignment="0" applyProtection="0"/>
    <xf numFmtId="166" fontId="33" fillId="0" borderId="0" applyFont="0" applyFill="0" applyBorder="0" applyAlignment="0" applyProtection="0"/>
    <xf numFmtId="166" fontId="37" fillId="0" borderId="0" applyFont="0" applyFill="0" applyBorder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0" fontId="81" fillId="55" borderId="26" applyNumberFormat="0" applyFont="0" applyAlignment="0" applyProtection="0"/>
    <xf numFmtId="0" fontId="60" fillId="0" borderId="28" applyNumberFormat="0" applyFill="0" applyAlignment="0" applyProtection="0"/>
    <xf numFmtId="0" fontId="81" fillId="55" borderId="26" applyNumberFormat="0" applyFont="0" applyAlignment="0" applyProtection="0"/>
    <xf numFmtId="166" fontId="33" fillId="0" borderId="0" applyFont="0" applyFill="0" applyBorder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166" fontId="37" fillId="0" borderId="0" applyFont="0" applyFill="0" applyBorder="0" applyAlignment="0" applyProtection="0"/>
    <xf numFmtId="0" fontId="81" fillId="55" borderId="26" applyNumberFormat="0" applyFont="0" applyAlignment="0" applyProtection="0"/>
    <xf numFmtId="166" fontId="33" fillId="0" borderId="0" applyFont="0" applyFill="0" applyBorder="0" applyAlignment="0" applyProtection="0"/>
    <xf numFmtId="166" fontId="37" fillId="0" borderId="0" applyFont="0" applyFill="0" applyBorder="0" applyAlignment="0" applyProtection="0"/>
    <xf numFmtId="0" fontId="60" fillId="0" borderId="28" applyNumberFormat="0" applyFill="0" applyAlignment="0" applyProtection="0"/>
    <xf numFmtId="166" fontId="29" fillId="0" borderId="0" applyFont="0" applyFill="0" applyBorder="0" applyAlignment="0" applyProtection="0"/>
    <xf numFmtId="0" fontId="60" fillId="0" borderId="28" applyNumberFormat="0" applyFill="0" applyAlignment="0" applyProtection="0"/>
    <xf numFmtId="166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60" fillId="0" borderId="28" applyNumberFormat="0" applyFill="0" applyAlignment="0" applyProtection="0"/>
    <xf numFmtId="166" fontId="29" fillId="0" borderId="0" applyFont="0" applyFill="0" applyBorder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166" fontId="3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166" fontId="33" fillId="0" borderId="0" applyFont="0" applyFill="0" applyBorder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166" fontId="33" fillId="0" borderId="0" applyFont="0" applyFill="0" applyBorder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166" fontId="33" fillId="0" borderId="0" applyFont="0" applyFill="0" applyBorder="0" applyAlignment="0" applyProtection="0"/>
    <xf numFmtId="0" fontId="60" fillId="0" borderId="28" applyNumberFormat="0" applyFill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166" fontId="33" fillId="0" borderId="0" applyFont="0" applyFill="0" applyBorder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166" fontId="33" fillId="0" borderId="0" applyFont="0" applyFill="0" applyBorder="0" applyAlignment="0" applyProtection="0"/>
    <xf numFmtId="0" fontId="60" fillId="0" borderId="28" applyNumberFormat="0" applyFill="0" applyAlignment="0" applyProtection="0"/>
    <xf numFmtId="166" fontId="33" fillId="0" borderId="0" applyFont="0" applyFill="0" applyBorder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166" fontId="3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60" fillId="0" borderId="28" applyNumberFormat="0" applyFill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166" fontId="3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60" fillId="0" borderId="28" applyNumberFormat="0" applyFill="0" applyAlignment="0" applyProtection="0"/>
    <xf numFmtId="166" fontId="3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60" fillId="0" borderId="28" applyNumberFormat="0" applyFill="0" applyAlignment="0" applyProtection="0"/>
    <xf numFmtId="166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166" fontId="3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60" fillId="0" borderId="28" applyNumberFormat="0" applyFill="0" applyAlignment="0" applyProtection="0"/>
    <xf numFmtId="166" fontId="37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60" fillId="0" borderId="28" applyNumberFormat="0" applyFill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60" fillId="0" borderId="28" applyNumberFormat="0" applyFill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69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69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62" fillId="52" borderId="27" applyNumberFormat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62" fillId="52" borderId="27" applyNumberFormat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62" fillId="52" borderId="27" applyNumberFormat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5" fillId="0" borderId="24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1" fillId="0" borderId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9" fontId="1" fillId="0" borderId="0" applyFont="0" applyFill="0" applyBorder="0" applyAlignment="0" applyProtection="0"/>
    <xf numFmtId="0" fontId="65" fillId="0" borderId="24" applyNumberFormat="0" applyFill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5" fillId="55" borderId="26" applyNumberFormat="0" applyFont="0" applyAlignment="0" applyProtection="0"/>
    <xf numFmtId="0" fontId="62" fillId="52" borderId="27" applyNumberFormat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65" fillId="0" borderId="24" applyNumberFormat="0" applyFill="0" applyAlignment="0" applyProtection="0"/>
    <xf numFmtId="0" fontId="1" fillId="0" borderId="0"/>
    <xf numFmtId="9" fontId="1" fillId="0" borderId="0" applyFont="0" applyFill="0" applyBorder="0" applyAlignment="0" applyProtection="0"/>
    <xf numFmtId="0" fontId="60" fillId="0" borderId="28" applyNumberFormat="0" applyFill="0" applyAlignment="0" applyProtection="0"/>
    <xf numFmtId="0" fontId="81" fillId="55" borderId="26" applyNumberFormat="0" applyFont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7" fillId="0" borderId="0" applyFont="0" applyFill="0" applyBorder="0" applyAlignment="0" applyProtection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9" borderId="13" applyNumberFormat="0" applyFont="0" applyAlignment="0" applyProtection="0"/>
    <xf numFmtId="166" fontId="1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35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65" fillId="0" borderId="24" applyNumberFormat="0" applyFill="0" applyAlignment="0" applyProtection="0"/>
    <xf numFmtId="166" fontId="74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8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8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8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8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8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8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84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6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81" fillId="0" borderId="0" applyFont="0" applyFill="0" applyBorder="0" applyAlignment="0" applyProtection="0"/>
    <xf numFmtId="166" fontId="69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6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84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81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8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8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8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8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1" fillId="0" borderId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5" fillId="0" borderId="24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7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7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100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7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37" fillId="55" borderId="26" applyNumberFormat="0" applyFont="0" applyAlignment="0" applyProtection="0"/>
    <xf numFmtId="166" fontId="29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62" fillId="52" borderId="27" applyNumberFormat="0" applyAlignment="0" applyProtection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6" fontId="34" fillId="0" borderId="0" applyFont="0" applyFill="0" applyBorder="0" applyAlignment="0" applyProtection="0"/>
    <xf numFmtId="166" fontId="74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100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81" fillId="55" borderId="26" applyNumberFormat="0" applyFont="0" applyAlignment="0" applyProtection="0"/>
    <xf numFmtId="0" fontId="1" fillId="0" borderId="0"/>
    <xf numFmtId="166" fontId="33" fillId="0" borderId="0" applyFont="0" applyFill="0" applyBorder="0" applyAlignment="0" applyProtection="0"/>
    <xf numFmtId="166" fontId="37" fillId="0" borderId="0" applyFont="0" applyFill="0" applyBorder="0" applyAlignment="0" applyProtection="0"/>
    <xf numFmtId="0" fontId="65" fillId="0" borderId="24" applyNumberFormat="0" applyFill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1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1" fillId="0" borderId="0" applyFont="0" applyFill="0" applyBorder="0" applyAlignment="0" applyProtection="0">
      <alignment vertical="top"/>
    </xf>
    <xf numFmtId="166" fontId="37" fillId="0" borderId="0" applyFont="0" applyFill="0" applyBorder="0" applyAlignment="0" applyProtection="0"/>
    <xf numFmtId="166" fontId="41" fillId="0" borderId="0" applyFont="0" applyFill="0" applyBorder="0" applyAlignment="0" applyProtection="0">
      <alignment vertical="top"/>
    </xf>
    <xf numFmtId="0" fontId="81" fillId="55" borderId="26" applyNumberFormat="0" applyFont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81" fillId="55" borderId="26" applyNumberFormat="0" applyFont="0" applyAlignment="0" applyProtection="0"/>
    <xf numFmtId="166" fontId="29" fillId="0" borderId="0" applyFont="0" applyFill="0" applyBorder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60" fillId="0" borderId="28" applyNumberFormat="0" applyFill="0" applyAlignment="0" applyProtection="0"/>
    <xf numFmtId="166" fontId="10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60" fillId="0" borderId="28" applyNumberFormat="0" applyFill="0" applyAlignment="0" applyProtection="0"/>
    <xf numFmtId="166" fontId="1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1" fillId="0" borderId="0" applyFont="0" applyFill="0" applyBorder="0" applyAlignment="0" applyProtection="0">
      <alignment vertical="top"/>
    </xf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41" fillId="0" borderId="0" applyFont="0" applyFill="0" applyBorder="0" applyAlignment="0" applyProtection="0">
      <alignment vertical="top"/>
    </xf>
    <xf numFmtId="166" fontId="41" fillId="0" borderId="0" applyFont="0" applyFill="0" applyBorder="0" applyAlignment="0" applyProtection="0">
      <alignment vertical="top"/>
    </xf>
    <xf numFmtId="166" fontId="41" fillId="0" borderId="0" applyFont="0" applyFill="0" applyBorder="0" applyAlignment="0" applyProtection="0">
      <alignment vertical="top"/>
    </xf>
    <xf numFmtId="166" fontId="107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41" fillId="0" borderId="0" applyFont="0" applyFill="0" applyBorder="0" applyAlignment="0" applyProtection="0">
      <alignment vertical="top"/>
    </xf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172" fontId="1" fillId="0" borderId="0" applyFont="0" applyFill="0" applyBorder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14" fontId="36" fillId="61" borderId="18">
      <alignment horizontal="center" vertical="center" wrapText="1"/>
    </xf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185" fontId="1" fillId="0" borderId="0"/>
    <xf numFmtId="0" fontId="1" fillId="0" borderId="0"/>
    <xf numFmtId="0" fontId="37" fillId="55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2" fillId="0" borderId="36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29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2" fillId="52" borderId="27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60" fillId="0" borderId="28" applyNumberFormat="0" applyFill="0" applyAlignment="0" applyProtection="0"/>
    <xf numFmtId="0" fontId="35" fillId="55" borderId="26" applyNumberFormat="0" applyFont="0" applyAlignment="0" applyProtection="0"/>
    <xf numFmtId="0" fontId="65" fillId="0" borderId="24" applyNumberFormat="0" applyFill="0" applyAlignment="0" applyProtection="0"/>
    <xf numFmtId="166" fontId="34" fillId="0" borderId="0" applyFont="0" applyFill="0" applyBorder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1" fillId="0" borderId="0"/>
    <xf numFmtId="0" fontId="48" fillId="0" borderId="36">
      <alignment horizontal="left" vertical="center"/>
    </xf>
    <xf numFmtId="0" fontId="62" fillId="52" borderId="27" applyNumberFormat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35" fillId="55" borderId="26" applyNumberFormat="0" applyFont="0" applyAlignment="0" applyProtection="0"/>
    <xf numFmtId="0" fontId="60" fillId="0" borderId="28" applyNumberFormat="0" applyFill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62" fillId="52" borderId="27" applyNumberFormat="0" applyAlignment="0" applyProtection="0"/>
    <xf numFmtId="0" fontId="35" fillId="55" borderId="26" applyNumberFormat="0" applyFont="0" applyAlignment="0" applyProtection="0"/>
    <xf numFmtId="0" fontId="60" fillId="0" borderId="28" applyNumberFormat="0" applyFill="0" applyAlignment="0" applyProtection="0"/>
    <xf numFmtId="0" fontId="58" fillId="39" borderId="20" applyNumberFormat="0" applyAlignment="0" applyProtection="0"/>
    <xf numFmtId="0" fontId="48" fillId="0" borderId="36">
      <alignment horizontal="left" vertical="center"/>
    </xf>
    <xf numFmtId="0" fontId="112" fillId="0" borderId="36">
      <alignment horizontal="left" vertical="center"/>
    </xf>
    <xf numFmtId="14" fontId="36" fillId="61" borderId="18">
      <alignment horizontal="center" vertical="center" wrapText="1"/>
    </xf>
    <xf numFmtId="0" fontId="112" fillId="0" borderId="36">
      <alignment horizontal="left" vertical="center"/>
    </xf>
    <xf numFmtId="0" fontId="48" fillId="0" borderId="36">
      <alignment horizontal="left" vertical="center"/>
    </xf>
    <xf numFmtId="166" fontId="29" fillId="0" borderId="0" applyFont="0" applyFill="0" applyBorder="0" applyAlignment="0" applyProtection="0"/>
    <xf numFmtId="0" fontId="62" fillId="52" borderId="27" applyNumberFormat="0" applyAlignment="0" applyProtection="0"/>
    <xf numFmtId="0" fontId="58" fillId="39" borderId="20" applyNumberFormat="0" applyAlignment="0" applyProtection="0"/>
    <xf numFmtId="0" fontId="60" fillId="0" borderId="28" applyNumberFormat="0" applyFill="0" applyAlignment="0" applyProtection="0"/>
    <xf numFmtId="0" fontId="35" fillId="55" borderId="26" applyNumberFormat="0" applyFont="0" applyAlignment="0" applyProtection="0"/>
    <xf numFmtId="166" fontId="29" fillId="0" borderId="0" applyFont="0" applyFill="0" applyBorder="0" applyAlignment="0" applyProtection="0"/>
    <xf numFmtId="0" fontId="62" fillId="52" borderId="27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60" fillId="0" borderId="28" applyNumberFormat="0" applyFill="0" applyAlignment="0" applyProtection="0"/>
    <xf numFmtId="0" fontId="35" fillId="55" borderId="26" applyNumberFormat="0" applyFont="0" applyAlignment="0" applyProtection="0"/>
    <xf numFmtId="166" fontId="29" fillId="0" borderId="0" applyFont="0" applyFill="0" applyBorder="0" applyAlignment="0" applyProtection="0"/>
    <xf numFmtId="0" fontId="51" fillId="52" borderId="20" applyNumberFormat="0" applyAlignment="0" applyProtection="0"/>
    <xf numFmtId="0" fontId="117" fillId="0" borderId="18"/>
    <xf numFmtId="0" fontId="51" fillId="52" borderId="20" applyNumberFormat="0" applyAlignment="0" applyProtection="0"/>
    <xf numFmtId="166" fontId="29" fillId="0" borderId="0" applyFont="0" applyFill="0" applyBorder="0" applyAlignment="0" applyProtection="0"/>
    <xf numFmtId="166" fontId="130" fillId="0" borderId="0" applyFont="0" applyFill="0" applyBorder="0" applyAlignment="0" applyProtection="0"/>
    <xf numFmtId="0" fontId="62" fillId="52" borderId="27" applyNumberFormat="0" applyAlignment="0" applyProtection="0"/>
    <xf numFmtId="166" fontId="73" fillId="0" borderId="0" applyFont="0" applyFill="0" applyBorder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166" fontId="7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125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60" fillId="0" borderId="28" applyNumberFormat="0" applyFill="0" applyAlignment="0" applyProtection="0"/>
    <xf numFmtId="0" fontId="1" fillId="0" borderId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9" borderId="13" applyNumberFormat="0" applyFont="0" applyAlignment="0" applyProtection="0"/>
    <xf numFmtId="9" fontId="1" fillId="0" borderId="0" applyFont="0" applyFill="0" applyBorder="0" applyAlignment="0" applyProtection="0"/>
    <xf numFmtId="0" fontId="65" fillId="0" borderId="24" applyNumberFormat="0" applyFill="0" applyAlignment="0" applyProtection="0"/>
    <xf numFmtId="0" fontId="112" fillId="0" borderId="36">
      <alignment horizontal="left" vertical="center"/>
    </xf>
    <xf numFmtId="0" fontId="62" fillId="52" borderId="27" applyNumberFormat="0" applyAlignment="0" applyProtection="0"/>
    <xf numFmtId="0" fontId="60" fillId="0" borderId="28" applyNumberFormat="0" applyFill="0" applyAlignment="0" applyProtection="0"/>
    <xf numFmtId="0" fontId="35" fillId="55" borderId="26" applyNumberFormat="0" applyFont="0" applyAlignment="0" applyProtection="0"/>
    <xf numFmtId="0" fontId="65" fillId="0" borderId="24" applyNumberFormat="0" applyFill="0" applyAlignment="0" applyProtection="0"/>
    <xf numFmtId="0" fontId="48" fillId="0" borderId="36">
      <alignment horizontal="left" vertical="center"/>
    </xf>
    <xf numFmtId="0" fontId="62" fillId="52" borderId="27" applyNumberFormat="0" applyAlignment="0" applyProtection="0"/>
    <xf numFmtId="0" fontId="35" fillId="55" borderId="26" applyNumberFormat="0" applyFont="0" applyAlignment="0" applyProtection="0"/>
    <xf numFmtId="0" fontId="60" fillId="0" borderId="28" applyNumberFormat="0" applyFill="0" applyAlignment="0" applyProtection="0"/>
    <xf numFmtId="0" fontId="62" fillId="52" borderId="27" applyNumberFormat="0" applyAlignment="0" applyProtection="0"/>
    <xf numFmtId="0" fontId="35" fillId="55" borderId="26" applyNumberFormat="0" applyFont="0" applyAlignment="0" applyProtection="0"/>
    <xf numFmtId="0" fontId="60" fillId="0" borderId="28" applyNumberFormat="0" applyFill="0" applyAlignment="0" applyProtection="0"/>
    <xf numFmtId="0" fontId="48" fillId="0" borderId="36">
      <alignment horizontal="left" vertical="center"/>
    </xf>
    <xf numFmtId="0" fontId="112" fillId="0" borderId="36">
      <alignment horizontal="left" vertical="center"/>
    </xf>
    <xf numFmtId="14" fontId="36" fillId="61" borderId="18">
      <alignment horizontal="center" vertical="center" wrapText="1"/>
    </xf>
    <xf numFmtId="0" fontId="112" fillId="0" borderId="36">
      <alignment horizontal="left" vertical="center"/>
    </xf>
    <xf numFmtId="0" fontId="48" fillId="0" borderId="36">
      <alignment horizontal="left" vertical="center"/>
    </xf>
    <xf numFmtId="0" fontId="62" fillId="52" borderId="27" applyNumberFormat="0" applyAlignment="0" applyProtection="0"/>
    <xf numFmtId="0" fontId="60" fillId="0" borderId="28" applyNumberFormat="0" applyFill="0" applyAlignment="0" applyProtection="0"/>
    <xf numFmtId="0" fontId="35" fillId="55" borderId="26" applyNumberFormat="0" applyFont="0" applyAlignment="0" applyProtection="0"/>
    <xf numFmtId="0" fontId="62" fillId="52" borderId="27" applyNumberFormat="0" applyAlignment="0" applyProtection="0"/>
    <xf numFmtId="0" fontId="60" fillId="0" borderId="28" applyNumberFormat="0" applyFill="0" applyAlignment="0" applyProtection="0"/>
    <xf numFmtId="0" fontId="35" fillId="55" borderId="26" applyNumberFormat="0" applyFont="0" applyAlignment="0" applyProtection="0"/>
    <xf numFmtId="0" fontId="117" fillId="0" borderId="18"/>
    <xf numFmtId="0" fontId="65" fillId="0" borderId="24" applyNumberFormat="0" applyFill="0" applyAlignment="0" applyProtection="0"/>
    <xf numFmtId="0" fontId="29" fillId="0" borderId="0"/>
    <xf numFmtId="166" fontId="35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7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100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9" borderId="13" applyNumberFormat="0" applyFont="0" applyAlignment="0" applyProtection="0"/>
    <xf numFmtId="9" fontId="1" fillId="0" borderId="0" applyFont="0" applyFill="0" applyBorder="0" applyAlignment="0" applyProtection="0"/>
    <xf numFmtId="0" fontId="65" fillId="0" borderId="24" applyNumberFormat="0" applyFill="0" applyAlignment="0" applyProtection="0"/>
    <xf numFmtId="166" fontId="73" fillId="0" borderId="0" applyFont="0" applyFill="0" applyBorder="0" applyAlignment="0" applyProtection="0"/>
    <xf numFmtId="0" fontId="62" fillId="52" borderId="27" applyNumberFormat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4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62" fillId="52" borderId="27" applyNumberFormat="0" applyAlignment="0" applyProtection="0"/>
    <xf numFmtId="166" fontId="1" fillId="0" borderId="0" applyFont="0" applyFill="0" applyBorder="0" applyAlignment="0" applyProtection="0"/>
    <xf numFmtId="166" fontId="73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4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28" borderId="0" applyNumberFormat="0" applyBorder="0" applyAlignment="0" applyProtection="0"/>
    <xf numFmtId="166" fontId="1" fillId="0" borderId="0" applyFont="0" applyFill="0" applyBorder="0" applyAlignment="0" applyProtection="0"/>
    <xf numFmtId="0" fontId="60" fillId="0" borderId="28" applyNumberFormat="0" applyFill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51" fillId="52" borderId="20" applyNumberForma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51" fillId="52" borderId="20" applyNumberFormat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51" fillId="52" borderId="20" applyNumberFormat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51" fillId="52" borderId="20" applyNumberFormat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62" fillId="52" borderId="27" applyNumberFormat="0" applyAlignment="0" applyProtection="0"/>
    <xf numFmtId="0" fontId="1" fillId="27" borderId="0" applyNumberFormat="0" applyBorder="0" applyAlignment="0" applyProtection="0"/>
    <xf numFmtId="0" fontId="62" fillId="52" borderId="27" applyNumberFormat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62" fillId="52" borderId="27" applyNumberFormat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7" fillId="0" borderId="0" applyFont="0" applyFill="0" applyBorder="0" applyAlignment="0" applyProtection="0"/>
    <xf numFmtId="0" fontId="1" fillId="0" borderId="0"/>
    <xf numFmtId="0" fontId="1" fillId="28" borderId="0" applyNumberFormat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9" fillId="0" borderId="0"/>
    <xf numFmtId="0" fontId="1" fillId="9" borderId="13" applyNumberFormat="0" applyFon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166" fontId="1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1" fillId="0" borderId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60" fillId="0" borderId="28" applyNumberFormat="0" applyFill="0" applyAlignment="0" applyProtection="0"/>
    <xf numFmtId="166" fontId="73" fillId="0" borderId="0" applyFont="0" applyFill="0" applyBorder="0" applyAlignment="0" applyProtection="0"/>
    <xf numFmtId="0" fontId="62" fillId="52" borderId="27" applyNumberFormat="0" applyAlignment="0" applyProtection="0"/>
    <xf numFmtId="0" fontId="35" fillId="55" borderId="26" applyNumberFormat="0" applyFont="0" applyAlignment="0" applyProtection="0"/>
    <xf numFmtId="166" fontId="1" fillId="0" borderId="0" applyFont="0" applyFill="0" applyBorder="0" applyAlignment="0" applyProtection="0"/>
    <xf numFmtId="0" fontId="1" fillId="0" borderId="0"/>
    <xf numFmtId="166" fontId="35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62" fillId="52" borderId="27" applyNumberFormat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51" fillId="52" borderId="20" applyNumberForma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51" fillId="52" borderId="20" applyNumberFormat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51" fillId="52" borderId="20" applyNumberFormat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62" fillId="52" borderId="27" applyNumberFormat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62" fillId="52" borderId="27" applyNumberFormat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62" fillId="52" borderId="27" applyNumberFormat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66" fontId="29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29" fillId="0" borderId="0"/>
    <xf numFmtId="166" fontId="29" fillId="0" borderId="0" applyFont="0" applyFill="0" applyBorder="0" applyAlignment="0" applyProtection="0"/>
    <xf numFmtId="0" fontId="65" fillId="0" borderId="24" applyNumberFormat="0" applyFill="0" applyAlignment="0" applyProtection="0"/>
    <xf numFmtId="166" fontId="74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51" fillId="52" borderId="20" applyNumberFormat="0" applyAlignment="0" applyProtection="0"/>
    <xf numFmtId="166" fontId="35" fillId="0" borderId="0" applyFont="0" applyFill="0" applyBorder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8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8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8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8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8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8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62" fillId="52" borderId="27" applyNumberFormat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62" fillId="52" borderId="27" applyNumberFormat="0" applyAlignment="0" applyProtection="0"/>
    <xf numFmtId="166" fontId="37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84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6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81" fillId="0" borderId="0" applyFont="0" applyFill="0" applyBorder="0" applyAlignment="0" applyProtection="0"/>
    <xf numFmtId="166" fontId="69" fillId="0" borderId="0" applyFont="0" applyFill="0" applyBorder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166" fontId="83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6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84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8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8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8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166" fontId="4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8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8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86" fillId="0" borderId="37"/>
    <xf numFmtId="0" fontId="65" fillId="0" borderId="24" applyNumberFormat="0" applyFill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9" fontId="1" fillId="0" borderId="0" applyFont="0" applyFill="0" applyBorder="0" applyAlignment="0" applyProtection="0"/>
    <xf numFmtId="0" fontId="35" fillId="55" borderId="26" applyNumberFormat="0" applyFont="0" applyAlignment="0" applyProtection="0"/>
    <xf numFmtId="0" fontId="62" fillId="52" borderId="27" applyNumberFormat="0" applyAlignment="0" applyProtection="0"/>
    <xf numFmtId="9" fontId="1" fillId="0" borderId="0" applyFont="0" applyFill="0" applyBorder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65" fillId="0" borderId="24" applyNumberFormat="0" applyFill="0" applyAlignment="0" applyProtection="0"/>
    <xf numFmtId="166" fontId="10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73" fillId="0" borderId="0" applyFont="0" applyFill="0" applyBorder="0" applyAlignment="0" applyProtection="0"/>
    <xf numFmtId="166" fontId="7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7" fillId="0" borderId="0" applyFont="0" applyFill="0" applyBorder="0" applyAlignment="0" applyProtection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9" borderId="13" applyNumberFormat="0" applyFont="0" applyAlignment="0" applyProtection="0"/>
    <xf numFmtId="166" fontId="1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35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65" fillId="0" borderId="24" applyNumberFormat="0" applyFill="0" applyAlignment="0" applyProtection="0"/>
    <xf numFmtId="166" fontId="74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51" fillId="52" borderId="20" applyNumberFormat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8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8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8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8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8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8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84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6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81" fillId="0" borderId="0" applyFont="0" applyFill="0" applyBorder="0" applyAlignment="0" applyProtection="0"/>
    <xf numFmtId="166" fontId="69" fillId="0" borderId="0" applyFont="0" applyFill="0" applyBorder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166" fontId="83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6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84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81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8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8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166" fontId="4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8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8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9" fontId="1" fillId="0" borderId="0" applyFont="0" applyFill="0" applyBorder="0" applyAlignment="0" applyProtection="0"/>
    <xf numFmtId="0" fontId="60" fillId="0" borderId="28" applyNumberFormat="0" applyFill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7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7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100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7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6" fontId="34" fillId="0" borderId="0" applyFont="0" applyFill="0" applyBorder="0" applyAlignment="0" applyProtection="0"/>
    <xf numFmtId="166" fontId="74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100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62" fillId="52" borderId="27" applyNumberFormat="0" applyAlignment="0" applyProtection="0"/>
    <xf numFmtId="0" fontId="1" fillId="0" borderId="0"/>
    <xf numFmtId="166" fontId="33" fillId="0" borderId="0" applyFont="0" applyFill="0" applyBorder="0" applyAlignment="0" applyProtection="0"/>
    <xf numFmtId="166" fontId="37" fillId="0" borderId="0" applyFont="0" applyFill="0" applyBorder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1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1" fillId="0" borderId="0" applyFont="0" applyFill="0" applyBorder="0" applyAlignment="0" applyProtection="0">
      <alignment vertical="top"/>
    </xf>
    <xf numFmtId="166" fontId="37" fillId="0" borderId="0" applyFont="0" applyFill="0" applyBorder="0" applyAlignment="0" applyProtection="0"/>
    <xf numFmtId="166" fontId="41" fillId="0" borderId="0" applyFont="0" applyFill="0" applyBorder="0" applyAlignment="0" applyProtection="0">
      <alignment vertical="top"/>
    </xf>
    <xf numFmtId="0" fontId="62" fillId="52" borderId="27" applyNumberFormat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62" fillId="52" borderId="27" applyNumberFormat="0" applyAlignment="0" applyProtection="0"/>
    <xf numFmtId="166" fontId="29" fillId="0" borderId="0" applyFont="0" applyFill="0" applyBorder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62" fillId="52" borderId="27" applyNumberFormat="0" applyAlignment="0" applyProtection="0"/>
    <xf numFmtId="166" fontId="10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62" fillId="52" borderId="27" applyNumberFormat="0" applyAlignment="0" applyProtection="0"/>
    <xf numFmtId="166" fontId="1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1" fillId="0" borderId="0" applyFont="0" applyFill="0" applyBorder="0" applyAlignment="0" applyProtection="0">
      <alignment vertical="top"/>
    </xf>
    <xf numFmtId="166" fontId="37" fillId="0" borderId="0" applyFont="0" applyFill="0" applyBorder="0" applyAlignment="0" applyProtection="0"/>
    <xf numFmtId="0" fontId="62" fillId="52" borderId="27" applyNumberFormat="0" applyAlignment="0" applyProtection="0"/>
    <xf numFmtId="166" fontId="37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62" fillId="52" borderId="27" applyNumberFormat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41" fillId="0" borderId="0" applyFont="0" applyFill="0" applyBorder="0" applyAlignment="0" applyProtection="0">
      <alignment vertical="top"/>
    </xf>
    <xf numFmtId="166" fontId="41" fillId="0" borderId="0" applyFont="0" applyFill="0" applyBorder="0" applyAlignment="0" applyProtection="0">
      <alignment vertical="top"/>
    </xf>
    <xf numFmtId="166" fontId="41" fillId="0" borderId="0" applyFont="0" applyFill="0" applyBorder="0" applyAlignment="0" applyProtection="0">
      <alignment vertical="top"/>
    </xf>
    <xf numFmtId="166" fontId="107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41" fillId="0" borderId="0" applyFont="0" applyFill="0" applyBorder="0" applyAlignment="0" applyProtection="0">
      <alignment vertical="top"/>
    </xf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172" fontId="1" fillId="0" borderId="0" applyFont="0" applyFill="0" applyBorder="0" applyAlignment="0" applyProtection="0"/>
    <xf numFmtId="0" fontId="60" fillId="0" borderId="28" applyNumberFormat="0" applyFill="0" applyAlignment="0" applyProtection="0"/>
    <xf numFmtId="185" fontId="1" fillId="0" borderId="0"/>
    <xf numFmtId="0" fontId="1" fillId="0" borderId="0"/>
    <xf numFmtId="0" fontId="62" fillId="52" borderId="27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2" fillId="0" borderId="36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29" fillId="0" borderId="0" applyFont="0" applyFill="0" applyBorder="0" applyAlignment="0" applyProtection="0"/>
    <xf numFmtId="0" fontId="1" fillId="0" borderId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24" fillId="0" borderId="35"/>
    <xf numFmtId="0" fontId="124" fillId="0" borderId="35"/>
    <xf numFmtId="0" fontId="62" fillId="52" borderId="27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60" fillId="0" borderId="28" applyNumberFormat="0" applyFill="0" applyAlignment="0" applyProtection="0"/>
    <xf numFmtId="0" fontId="35" fillId="55" borderId="26" applyNumberFormat="0" applyFont="0" applyAlignment="0" applyProtection="0"/>
    <xf numFmtId="0" fontId="65" fillId="0" borderId="24" applyNumberFormat="0" applyFill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1" fillId="0" borderId="0"/>
    <xf numFmtId="0" fontId="124" fillId="0" borderId="35"/>
    <xf numFmtId="0" fontId="48" fillId="0" borderId="36">
      <alignment horizontal="left" vertical="center"/>
    </xf>
    <xf numFmtId="0" fontId="62" fillId="52" borderId="27" applyNumberFormat="0" applyAlignment="0" applyProtection="0"/>
    <xf numFmtId="166" fontId="29" fillId="0" borderId="0" applyFont="0" applyFill="0" applyBorder="0" applyAlignment="0" applyProtection="0"/>
    <xf numFmtId="0" fontId="124" fillId="0" borderId="35"/>
    <xf numFmtId="166" fontId="29" fillId="0" borderId="0" applyFont="0" applyFill="0" applyBorder="0" applyAlignment="0" applyProtection="0"/>
    <xf numFmtId="0" fontId="35" fillId="55" borderId="26" applyNumberFormat="0" applyFont="0" applyAlignment="0" applyProtection="0"/>
    <xf numFmtId="0" fontId="60" fillId="0" borderId="28" applyNumberFormat="0" applyFill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62" fillId="52" borderId="27" applyNumberFormat="0" applyAlignment="0" applyProtection="0"/>
    <xf numFmtId="0" fontId="124" fillId="0" borderId="35"/>
    <xf numFmtId="0" fontId="124" fillId="0" borderId="35"/>
    <xf numFmtId="0" fontId="35" fillId="55" borderId="26" applyNumberFormat="0" applyFont="0" applyAlignment="0" applyProtection="0"/>
    <xf numFmtId="0" fontId="60" fillId="0" borderId="28" applyNumberFormat="0" applyFill="0" applyAlignment="0" applyProtection="0"/>
    <xf numFmtId="0" fontId="58" fillId="39" borderId="20" applyNumberFormat="0" applyAlignment="0" applyProtection="0"/>
    <xf numFmtId="0" fontId="48" fillId="0" borderId="36">
      <alignment horizontal="left" vertical="center"/>
    </xf>
    <xf numFmtId="0" fontId="112" fillId="0" borderId="36">
      <alignment horizontal="left" vertical="center"/>
    </xf>
    <xf numFmtId="0" fontId="112" fillId="0" borderId="36">
      <alignment horizontal="left" vertical="center"/>
    </xf>
    <xf numFmtId="0" fontId="48" fillId="0" borderId="36">
      <alignment horizontal="left" vertical="center"/>
    </xf>
    <xf numFmtId="166" fontId="29" fillId="0" borderId="0" applyFont="0" applyFill="0" applyBorder="0" applyAlignment="0" applyProtection="0"/>
    <xf numFmtId="0" fontId="62" fillId="52" borderId="27" applyNumberFormat="0" applyAlignment="0" applyProtection="0"/>
    <xf numFmtId="0" fontId="58" fillId="39" borderId="20" applyNumberFormat="0" applyAlignment="0" applyProtection="0"/>
    <xf numFmtId="0" fontId="60" fillId="0" borderId="28" applyNumberFormat="0" applyFill="0" applyAlignment="0" applyProtection="0"/>
    <xf numFmtId="0" fontId="35" fillId="55" borderId="26" applyNumberFormat="0" applyFont="0" applyAlignment="0" applyProtection="0"/>
    <xf numFmtId="166" fontId="29" fillId="0" borderId="0" applyFont="0" applyFill="0" applyBorder="0" applyAlignment="0" applyProtection="0"/>
    <xf numFmtId="0" fontId="124" fillId="0" borderId="35"/>
    <xf numFmtId="0" fontId="124" fillId="0" borderId="35"/>
    <xf numFmtId="0" fontId="62" fillId="52" borderId="27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60" fillId="0" borderId="28" applyNumberFormat="0" applyFill="0" applyAlignment="0" applyProtection="0"/>
    <xf numFmtId="0" fontId="35" fillId="55" borderId="26" applyNumberFormat="0" applyFont="0" applyAlignment="0" applyProtection="0"/>
    <xf numFmtId="166" fontId="29" fillId="0" borderId="0" applyFont="0" applyFill="0" applyBorder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166" fontId="29" fillId="0" borderId="0" applyFont="0" applyFill="0" applyBorder="0" applyAlignment="0" applyProtection="0"/>
    <xf numFmtId="166" fontId="130" fillId="0" borderId="0" applyFont="0" applyFill="0" applyBorder="0" applyAlignment="0" applyProtection="0"/>
    <xf numFmtId="166" fontId="73" fillId="0" borderId="0" applyFont="0" applyFill="0" applyBorder="0" applyAlignment="0" applyProtection="0"/>
    <xf numFmtId="166" fontId="7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125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62" fillId="52" borderId="27" applyNumberFormat="0" applyAlignment="0" applyProtection="0"/>
    <xf numFmtId="0" fontId="1" fillId="0" borderId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9" borderId="13" applyNumberFormat="0" applyFont="0" applyAlignment="0" applyProtection="0"/>
    <xf numFmtId="9" fontId="1" fillId="0" borderId="0" applyFont="0" applyFill="0" applyBorder="0" applyAlignment="0" applyProtection="0"/>
    <xf numFmtId="0" fontId="65" fillId="0" borderId="24" applyNumberFormat="0" applyFill="0" applyAlignment="0" applyProtection="0"/>
    <xf numFmtId="166" fontId="3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58" fillId="39" borderId="20" applyNumberFormat="0" applyAlignment="0" applyProtection="0"/>
    <xf numFmtId="0" fontId="1" fillId="0" borderId="0"/>
    <xf numFmtId="0" fontId="51" fillId="52" borderId="20" applyNumberFormat="0" applyAlignment="0" applyProtection="0"/>
    <xf numFmtId="9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7" fillId="0" borderId="0" applyFont="0" applyFill="0" applyBorder="0" applyAlignment="0" applyProtection="0"/>
    <xf numFmtId="0" fontId="1" fillId="0" borderId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9" borderId="13" applyNumberFormat="0" applyFont="0" applyAlignment="0" applyProtection="0"/>
    <xf numFmtId="166" fontId="1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62" fillId="52" borderId="27" applyNumberFormat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35" fillId="0" borderId="0" applyFont="0" applyFill="0" applyBorder="0" applyAlignment="0" applyProtection="0"/>
    <xf numFmtId="0" fontId="62" fillId="52" borderId="27" applyNumberFormat="0" applyAlignment="0" applyProtection="0"/>
    <xf numFmtId="0" fontId="51" fillId="52" borderId="20" applyNumberFormat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58" fillId="39" borderId="20" applyNumberFormat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2" fillId="52" borderId="27" applyNumberForma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51" fillId="52" borderId="20" applyNumberFormat="0" applyAlignment="0" applyProtection="0"/>
    <xf numFmtId="0" fontId="37" fillId="55" borderId="26" applyNumberFormat="0" applyFont="0" applyAlignment="0" applyProtection="0"/>
    <xf numFmtId="0" fontId="60" fillId="0" borderId="28" applyNumberFormat="0" applyFill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62" fillId="52" borderId="27" applyNumberFormat="0" applyAlignment="0" applyProtection="0"/>
    <xf numFmtId="0" fontId="60" fillId="0" borderId="28" applyNumberFormat="0" applyFill="0" applyAlignment="0" applyProtection="0"/>
    <xf numFmtId="166" fontId="35" fillId="0" borderId="0" applyFont="0" applyFill="0" applyBorder="0" applyAlignment="0" applyProtection="0"/>
    <xf numFmtId="0" fontId="60" fillId="0" borderId="28" applyNumberFormat="0" applyFill="0" applyAlignment="0" applyProtection="0"/>
    <xf numFmtId="166" fontId="1" fillId="0" borderId="0" applyFont="0" applyFill="0" applyBorder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5" fillId="0" borderId="24" applyNumberFormat="0" applyFill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60" fillId="0" borderId="28" applyNumberFormat="0" applyFill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81" fillId="55" borderId="26" applyNumberFormat="0" applyFont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65" fillId="0" borderId="24" applyNumberFormat="0" applyFill="0" applyAlignment="0" applyProtection="0"/>
    <xf numFmtId="0" fontId="81" fillId="55" borderId="26" applyNumberFormat="0" applyFont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81" fillId="55" borderId="26" applyNumberFormat="0" applyFont="0" applyAlignment="0" applyProtection="0"/>
    <xf numFmtId="166" fontId="33" fillId="0" borderId="0" applyFont="0" applyFill="0" applyBorder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81" fillId="55" borderId="26" applyNumberFormat="0" applyFont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81" fillId="55" borderId="26" applyNumberFormat="0" applyFont="0" applyAlignment="0" applyProtection="0"/>
    <xf numFmtId="166" fontId="33" fillId="0" borderId="0" applyFont="0" applyFill="0" applyBorder="0" applyAlignment="0" applyProtection="0"/>
    <xf numFmtId="0" fontId="81" fillId="55" borderId="26" applyNumberFormat="0" applyFont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166" fontId="33" fillId="0" borderId="0" applyFont="0" applyFill="0" applyBorder="0" applyAlignment="0" applyProtection="0"/>
    <xf numFmtId="0" fontId="81" fillId="55" borderId="26" applyNumberFormat="0" applyFont="0" applyAlignment="0" applyProtection="0"/>
    <xf numFmtId="166" fontId="33" fillId="0" borderId="0" applyFont="0" applyFill="0" applyBorder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166" fontId="33" fillId="0" borderId="0" applyFont="0" applyFill="0" applyBorder="0" applyAlignment="0" applyProtection="0"/>
    <xf numFmtId="0" fontId="81" fillId="55" borderId="26" applyNumberFormat="0" applyFont="0" applyAlignment="0" applyProtection="0"/>
    <xf numFmtId="166" fontId="35" fillId="0" borderId="0" applyFont="0" applyFill="0" applyBorder="0" applyAlignment="0" applyProtection="0"/>
    <xf numFmtId="0" fontId="81" fillId="55" borderId="26" applyNumberFormat="0" applyFont="0" applyAlignment="0" applyProtection="0"/>
    <xf numFmtId="166" fontId="33" fillId="0" borderId="0" applyFont="0" applyFill="0" applyBorder="0" applyAlignment="0" applyProtection="0"/>
    <xf numFmtId="166" fontId="37" fillId="0" borderId="0" applyFont="0" applyFill="0" applyBorder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0" fontId="81" fillId="55" borderId="26" applyNumberFormat="0" applyFont="0" applyAlignment="0" applyProtection="0"/>
    <xf numFmtId="0" fontId="60" fillId="0" borderId="28" applyNumberFormat="0" applyFill="0" applyAlignment="0" applyProtection="0"/>
    <xf numFmtId="0" fontId="81" fillId="55" borderId="26" applyNumberFormat="0" applyFont="0" applyAlignment="0" applyProtection="0"/>
    <xf numFmtId="166" fontId="33" fillId="0" borderId="0" applyFont="0" applyFill="0" applyBorder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166" fontId="37" fillId="0" borderId="0" applyFont="0" applyFill="0" applyBorder="0" applyAlignment="0" applyProtection="0"/>
    <xf numFmtId="0" fontId="81" fillId="55" borderId="26" applyNumberFormat="0" applyFont="0" applyAlignment="0" applyProtection="0"/>
    <xf numFmtId="166" fontId="33" fillId="0" borderId="0" applyFont="0" applyFill="0" applyBorder="0" applyAlignment="0" applyProtection="0"/>
    <xf numFmtId="166" fontId="37" fillId="0" borderId="0" applyFont="0" applyFill="0" applyBorder="0" applyAlignment="0" applyProtection="0"/>
    <xf numFmtId="0" fontId="60" fillId="0" borderId="28" applyNumberFormat="0" applyFill="0" applyAlignment="0" applyProtection="0"/>
    <xf numFmtId="166" fontId="29" fillId="0" borderId="0" applyFont="0" applyFill="0" applyBorder="0" applyAlignment="0" applyProtection="0"/>
    <xf numFmtId="0" fontId="60" fillId="0" borderId="28" applyNumberFormat="0" applyFill="0" applyAlignment="0" applyProtection="0"/>
    <xf numFmtId="166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60" fillId="0" borderId="28" applyNumberFormat="0" applyFill="0" applyAlignment="0" applyProtection="0"/>
    <xf numFmtId="166" fontId="29" fillId="0" borderId="0" applyFont="0" applyFill="0" applyBorder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166" fontId="3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166" fontId="33" fillId="0" borderId="0" applyFont="0" applyFill="0" applyBorder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166" fontId="33" fillId="0" borderId="0" applyFont="0" applyFill="0" applyBorder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166" fontId="33" fillId="0" borderId="0" applyFont="0" applyFill="0" applyBorder="0" applyAlignment="0" applyProtection="0"/>
    <xf numFmtId="0" fontId="60" fillId="0" borderId="28" applyNumberFormat="0" applyFill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166" fontId="33" fillId="0" borderId="0" applyFont="0" applyFill="0" applyBorder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166" fontId="33" fillId="0" borderId="0" applyFont="0" applyFill="0" applyBorder="0" applyAlignment="0" applyProtection="0"/>
    <xf numFmtId="0" fontId="60" fillId="0" borderId="28" applyNumberFormat="0" applyFill="0" applyAlignment="0" applyProtection="0"/>
    <xf numFmtId="166" fontId="33" fillId="0" borderId="0" applyFont="0" applyFill="0" applyBorder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166" fontId="3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60" fillId="0" borderId="28" applyNumberFormat="0" applyFill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166" fontId="3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60" fillId="0" borderId="28" applyNumberFormat="0" applyFill="0" applyAlignment="0" applyProtection="0"/>
    <xf numFmtId="166" fontId="3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60" fillId="0" borderId="28" applyNumberFormat="0" applyFill="0" applyAlignment="0" applyProtection="0"/>
    <xf numFmtId="166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166" fontId="3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60" fillId="0" borderId="28" applyNumberFormat="0" applyFill="0" applyAlignment="0" applyProtection="0"/>
    <xf numFmtId="166" fontId="37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60" fillId="0" borderId="28" applyNumberFormat="0" applyFill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60" fillId="0" borderId="28" applyNumberFormat="0" applyFill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58" fillId="39" borderId="20" applyNumberFormat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58" fillId="39" borderId="20" applyNumberFormat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58" fillId="39" borderId="20" applyNumberFormat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166" fontId="85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58" fillId="39" borderId="20" applyNumberFormat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166" fontId="1" fillId="0" borderId="0" applyFont="0" applyFill="0" applyBorder="0" applyAlignment="0" applyProtection="0"/>
    <xf numFmtId="0" fontId="58" fillId="39" borderId="20" applyNumberFormat="0" applyAlignment="0" applyProtection="0"/>
    <xf numFmtId="166" fontId="37" fillId="0" borderId="0" applyFont="0" applyFill="0" applyBorder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166" fontId="37" fillId="0" borderId="0" applyFont="0" applyFill="0" applyBorder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166" fontId="33" fillId="0" borderId="0" applyFont="0" applyFill="0" applyBorder="0" applyAlignment="0" applyProtection="0"/>
    <xf numFmtId="0" fontId="58" fillId="39" borderId="20" applyNumberFormat="0" applyAlignment="0" applyProtection="0"/>
    <xf numFmtId="166" fontId="69" fillId="0" borderId="0" applyFont="0" applyFill="0" applyBorder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166" fontId="3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69" fillId="0" borderId="0" applyFont="0" applyFill="0" applyBorder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51" fillId="52" borderId="20" applyNumberFormat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166" fontId="33" fillId="0" borderId="0" applyFont="0" applyFill="0" applyBorder="0" applyAlignment="0" applyProtection="0"/>
    <xf numFmtId="0" fontId="51" fillId="52" borderId="20" applyNumberFormat="0" applyAlignment="0" applyProtection="0"/>
    <xf numFmtId="166" fontId="35" fillId="0" borderId="0" applyFont="0" applyFill="0" applyBorder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51" fillId="52" borderId="20" applyNumberFormat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51" fillId="52" borderId="20" applyNumberFormat="0" applyAlignment="0" applyProtection="0"/>
    <xf numFmtId="166" fontId="33" fillId="0" borderId="0" applyFont="0" applyFill="0" applyBorder="0" applyAlignment="0" applyProtection="0"/>
    <xf numFmtId="0" fontId="51" fillId="52" borderId="20" applyNumberFormat="0" applyAlignment="0" applyProtection="0"/>
    <xf numFmtId="166" fontId="33" fillId="0" borderId="0" applyFont="0" applyFill="0" applyBorder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166" fontId="1" fillId="0" borderId="0" applyFont="0" applyFill="0" applyBorder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166" fontId="33" fillId="0" borderId="0" applyFont="0" applyFill="0" applyBorder="0" applyAlignment="0" applyProtection="0"/>
    <xf numFmtId="0" fontId="51" fillId="52" borderId="20" applyNumberFormat="0" applyAlignment="0" applyProtection="0"/>
    <xf numFmtId="166" fontId="33" fillId="0" borderId="0" applyFont="0" applyFill="0" applyBorder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166" fontId="33" fillId="0" borderId="0" applyFont="0" applyFill="0" applyBorder="0" applyAlignment="0" applyProtection="0"/>
    <xf numFmtId="0" fontId="51" fillId="52" borderId="20" applyNumberFormat="0" applyAlignment="0" applyProtection="0"/>
    <xf numFmtId="166" fontId="33" fillId="0" borderId="0" applyFont="0" applyFill="0" applyBorder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62" fillId="52" borderId="27" applyNumberFormat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62" fillId="52" borderId="27" applyNumberFormat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62" fillId="52" borderId="27" applyNumberFormat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5" fillId="0" borderId="24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1" fillId="0" borderId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9" fontId="1" fillId="0" borderId="0" applyFont="0" applyFill="0" applyBorder="0" applyAlignment="0" applyProtection="0"/>
    <xf numFmtId="0" fontId="65" fillId="0" borderId="24" applyNumberFormat="0" applyFill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5" fillId="55" borderId="26" applyNumberFormat="0" applyFont="0" applyAlignment="0" applyProtection="0"/>
    <xf numFmtId="0" fontId="62" fillId="52" borderId="27" applyNumberFormat="0" applyAlignment="0" applyProtection="0"/>
    <xf numFmtId="0" fontId="60" fillId="0" borderId="28" applyNumberFormat="0" applyFill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65" fillId="0" borderId="24" applyNumberFormat="0" applyFill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1" fillId="0" borderId="0"/>
    <xf numFmtId="9" fontId="1" fillId="0" borderId="0" applyFont="0" applyFill="0" applyBorder="0" applyAlignment="0" applyProtection="0"/>
    <xf numFmtId="0" fontId="60" fillId="0" borderId="28" applyNumberFormat="0" applyFill="0" applyAlignment="0" applyProtection="0"/>
    <xf numFmtId="0" fontId="51" fillId="52" borderId="20" applyNumberFormat="0" applyAlignment="0" applyProtection="0"/>
    <xf numFmtId="0" fontId="81" fillId="55" borderId="26" applyNumberFormat="0" applyFon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7" fillId="0" borderId="0" applyFont="0" applyFill="0" applyBorder="0" applyAlignment="0" applyProtection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9" borderId="13" applyNumberFormat="0" applyFont="0" applyAlignment="0" applyProtection="0"/>
    <xf numFmtId="166" fontId="1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35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65" fillId="0" borderId="24" applyNumberFormat="0" applyFill="0" applyAlignment="0" applyProtection="0"/>
    <xf numFmtId="166" fontId="74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8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8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8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8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8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8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84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6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81" fillId="0" borderId="0" applyFont="0" applyFill="0" applyBorder="0" applyAlignment="0" applyProtection="0"/>
    <xf numFmtId="166" fontId="69" fillId="0" borderId="0" applyFont="0" applyFill="0" applyBorder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166" fontId="83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6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84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81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8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166" fontId="8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166" fontId="4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8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8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1" fillId="0" borderId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65" fillId="0" borderId="24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52" borderId="20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7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7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100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7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37" fillId="55" borderId="26" applyNumberFormat="0" applyFont="0" applyAlignment="0" applyProtection="0"/>
    <xf numFmtId="166" fontId="29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62" fillId="52" borderId="27" applyNumberFormat="0" applyAlignment="0" applyProtection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6" fontId="34" fillId="0" borderId="0" applyFont="0" applyFill="0" applyBorder="0" applyAlignment="0" applyProtection="0"/>
    <xf numFmtId="166" fontId="74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100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81" fillId="55" borderId="26" applyNumberFormat="0" applyFont="0" applyAlignment="0" applyProtection="0"/>
    <xf numFmtId="0" fontId="1" fillId="0" borderId="0"/>
    <xf numFmtId="166" fontId="33" fillId="0" borderId="0" applyFont="0" applyFill="0" applyBorder="0" applyAlignment="0" applyProtection="0"/>
    <xf numFmtId="166" fontId="37" fillId="0" borderId="0" applyFont="0" applyFill="0" applyBorder="0" applyAlignment="0" applyProtection="0"/>
    <xf numFmtId="0" fontId="65" fillId="0" borderId="24" applyNumberFormat="0" applyFill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1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1" fillId="0" borderId="0" applyFont="0" applyFill="0" applyBorder="0" applyAlignment="0" applyProtection="0">
      <alignment vertical="top"/>
    </xf>
    <xf numFmtId="166" fontId="37" fillId="0" borderId="0" applyFont="0" applyFill="0" applyBorder="0" applyAlignment="0" applyProtection="0"/>
    <xf numFmtId="166" fontId="41" fillId="0" borderId="0" applyFont="0" applyFill="0" applyBorder="0" applyAlignment="0" applyProtection="0">
      <alignment vertical="top"/>
    </xf>
    <xf numFmtId="0" fontId="81" fillId="55" borderId="26" applyNumberFormat="0" applyFont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81" fillId="55" borderId="26" applyNumberFormat="0" applyFont="0" applyAlignment="0" applyProtection="0"/>
    <xf numFmtId="166" fontId="29" fillId="0" borderId="0" applyFont="0" applyFill="0" applyBorder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60" fillId="0" borderId="28" applyNumberFormat="0" applyFill="0" applyAlignment="0" applyProtection="0"/>
    <xf numFmtId="166" fontId="10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60" fillId="0" borderId="28" applyNumberFormat="0" applyFill="0" applyAlignment="0" applyProtection="0"/>
    <xf numFmtId="166" fontId="1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1" fillId="0" borderId="0" applyFont="0" applyFill="0" applyBorder="0" applyAlignment="0" applyProtection="0">
      <alignment vertical="top"/>
    </xf>
    <xf numFmtId="166" fontId="37" fillId="0" borderId="0" applyFont="0" applyFill="0" applyBorder="0" applyAlignment="0" applyProtection="0"/>
    <xf numFmtId="0" fontId="58" fillId="39" borderId="20" applyNumberFormat="0" applyAlignment="0" applyProtection="0"/>
    <xf numFmtId="166" fontId="37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58" fillId="39" borderId="20" applyNumberFormat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41" fillId="0" borderId="0" applyFont="0" applyFill="0" applyBorder="0" applyAlignment="0" applyProtection="0">
      <alignment vertical="top"/>
    </xf>
    <xf numFmtId="166" fontId="41" fillId="0" borderId="0" applyFont="0" applyFill="0" applyBorder="0" applyAlignment="0" applyProtection="0">
      <alignment vertical="top"/>
    </xf>
    <xf numFmtId="166" fontId="41" fillId="0" borderId="0" applyFont="0" applyFill="0" applyBorder="0" applyAlignment="0" applyProtection="0">
      <alignment vertical="top"/>
    </xf>
    <xf numFmtId="166" fontId="107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41" fillId="0" borderId="0" applyFont="0" applyFill="0" applyBorder="0" applyAlignment="0" applyProtection="0">
      <alignment vertical="top"/>
    </xf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172" fontId="1" fillId="0" borderId="0" applyFont="0" applyFill="0" applyBorder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14" fontId="36" fillId="61" borderId="18">
      <alignment horizontal="center" vertical="center" wrapText="1"/>
    </xf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185" fontId="1" fillId="0" borderId="0"/>
    <xf numFmtId="0" fontId="1" fillId="0" borderId="0"/>
    <xf numFmtId="0" fontId="37" fillId="55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2" fillId="0" borderId="36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29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62" fillId="52" borderId="27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60" fillId="0" borderId="28" applyNumberFormat="0" applyFill="0" applyAlignment="0" applyProtection="0"/>
    <xf numFmtId="0" fontId="35" fillId="55" borderId="26" applyNumberFormat="0" applyFont="0" applyAlignment="0" applyProtection="0"/>
    <xf numFmtId="0" fontId="65" fillId="0" borderId="24" applyNumberFormat="0" applyFill="0" applyAlignment="0" applyProtection="0"/>
    <xf numFmtId="166" fontId="34" fillId="0" borderId="0" applyFont="0" applyFill="0" applyBorder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1" fillId="0" borderId="0"/>
    <xf numFmtId="0" fontId="48" fillId="0" borderId="36">
      <alignment horizontal="left" vertical="center"/>
    </xf>
    <xf numFmtId="0" fontId="62" fillId="52" borderId="27" applyNumberFormat="0" applyAlignment="0" applyProtection="0"/>
    <xf numFmtId="0" fontId="51" fillId="52" borderId="20" applyNumberFormat="0" applyAlignment="0" applyProtection="0"/>
    <xf numFmtId="166" fontId="29" fillId="0" borderId="0" applyFont="0" applyFill="0" applyBorder="0" applyAlignment="0" applyProtection="0"/>
    <xf numFmtId="0" fontId="51" fillId="52" borderId="20" applyNumberFormat="0" applyAlignment="0" applyProtection="0"/>
    <xf numFmtId="166" fontId="29" fillId="0" borderId="0" applyFont="0" applyFill="0" applyBorder="0" applyAlignment="0" applyProtection="0"/>
    <xf numFmtId="0" fontId="35" fillId="55" borderId="26" applyNumberFormat="0" applyFont="0" applyAlignment="0" applyProtection="0"/>
    <xf numFmtId="0" fontId="60" fillId="0" borderId="28" applyNumberFormat="0" applyFill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62" fillId="52" borderId="27" applyNumberFormat="0" applyAlignment="0" applyProtection="0"/>
    <xf numFmtId="0" fontId="51" fillId="52" borderId="20" applyNumberFormat="0" applyAlignment="0" applyProtection="0"/>
    <xf numFmtId="0" fontId="35" fillId="55" borderId="26" applyNumberFormat="0" applyFont="0" applyAlignment="0" applyProtection="0"/>
    <xf numFmtId="0" fontId="60" fillId="0" borderId="28" applyNumberFormat="0" applyFill="0" applyAlignment="0" applyProtection="0"/>
    <xf numFmtId="0" fontId="58" fillId="39" borderId="20" applyNumberFormat="0" applyAlignment="0" applyProtection="0"/>
    <xf numFmtId="0" fontId="48" fillId="0" borderId="36">
      <alignment horizontal="left" vertical="center"/>
    </xf>
    <xf numFmtId="0" fontId="112" fillId="0" borderId="36">
      <alignment horizontal="left" vertical="center"/>
    </xf>
    <xf numFmtId="14" fontId="36" fillId="61" borderId="18">
      <alignment horizontal="center" vertical="center" wrapText="1"/>
    </xf>
    <xf numFmtId="0" fontId="112" fillId="0" borderId="36">
      <alignment horizontal="left" vertical="center"/>
    </xf>
    <xf numFmtId="0" fontId="48" fillId="0" borderId="36">
      <alignment horizontal="left" vertical="center"/>
    </xf>
    <xf numFmtId="166" fontId="29" fillId="0" borderId="0" applyFont="0" applyFill="0" applyBorder="0" applyAlignment="0" applyProtection="0"/>
    <xf numFmtId="0" fontId="51" fillId="52" borderId="20" applyNumberFormat="0" applyAlignment="0" applyProtection="0"/>
    <xf numFmtId="0" fontId="62" fillId="52" borderId="27" applyNumberFormat="0" applyAlignment="0" applyProtection="0"/>
    <xf numFmtId="0" fontId="58" fillId="39" borderId="20" applyNumberFormat="0" applyAlignment="0" applyProtection="0"/>
    <xf numFmtId="0" fontId="60" fillId="0" borderId="28" applyNumberFormat="0" applyFill="0" applyAlignment="0" applyProtection="0"/>
    <xf numFmtId="0" fontId="35" fillId="55" borderId="26" applyNumberFormat="0" applyFont="0" applyAlignment="0" applyProtection="0"/>
    <xf numFmtId="166" fontId="29" fillId="0" borderId="0" applyFont="0" applyFill="0" applyBorder="0" applyAlignment="0" applyProtection="0"/>
    <xf numFmtId="0" fontId="51" fillId="52" borderId="20" applyNumberFormat="0" applyAlignment="0" applyProtection="0"/>
    <xf numFmtId="0" fontId="62" fillId="52" borderId="27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60" fillId="0" borderId="28" applyNumberFormat="0" applyFill="0" applyAlignment="0" applyProtection="0"/>
    <xf numFmtId="0" fontId="35" fillId="55" borderId="26" applyNumberFormat="0" applyFont="0" applyAlignment="0" applyProtection="0"/>
    <xf numFmtId="166" fontId="29" fillId="0" borderId="0" applyFont="0" applyFill="0" applyBorder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117" fillId="0" borderId="18"/>
    <xf numFmtId="0" fontId="51" fillId="52" borderId="20" applyNumberFormat="0" applyAlignment="0" applyProtection="0"/>
    <xf numFmtId="166" fontId="29" fillId="0" borderId="0" applyFont="0" applyFill="0" applyBorder="0" applyAlignment="0" applyProtection="0"/>
    <xf numFmtId="0" fontId="51" fillId="52" borderId="20" applyNumberFormat="0" applyAlignment="0" applyProtection="0"/>
    <xf numFmtId="166" fontId="130" fillId="0" borderId="0" applyFont="0" applyFill="0" applyBorder="0" applyAlignment="0" applyProtection="0"/>
    <xf numFmtId="0" fontId="62" fillId="52" borderId="27" applyNumberFormat="0" applyAlignment="0" applyProtection="0"/>
    <xf numFmtId="166" fontId="73" fillId="0" borderId="0" applyFont="0" applyFill="0" applyBorder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166" fontId="7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125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60" fillId="0" borderId="28" applyNumberFormat="0" applyFill="0" applyAlignment="0" applyProtection="0"/>
    <xf numFmtId="0" fontId="1" fillId="0" borderId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9" borderId="13" applyNumberFormat="0" applyFont="0" applyAlignment="0" applyProtection="0"/>
    <xf numFmtId="9" fontId="1" fillId="0" borderId="0" applyFont="0" applyFill="0" applyBorder="0" applyAlignment="0" applyProtection="0"/>
    <xf numFmtId="0" fontId="65" fillId="0" borderId="24" applyNumberFormat="0" applyFill="0" applyAlignment="0" applyProtection="0"/>
    <xf numFmtId="0" fontId="112" fillId="0" borderId="36">
      <alignment horizontal="left" vertical="center"/>
    </xf>
    <xf numFmtId="0" fontId="62" fillId="52" borderId="27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60" fillId="0" borderId="28" applyNumberFormat="0" applyFill="0" applyAlignment="0" applyProtection="0"/>
    <xf numFmtId="0" fontId="35" fillId="55" borderId="26" applyNumberFormat="0" applyFont="0" applyAlignment="0" applyProtection="0"/>
    <xf numFmtId="0" fontId="65" fillId="0" borderId="24" applyNumberFormat="0" applyFill="0" applyAlignment="0" applyProtection="0"/>
    <xf numFmtId="0" fontId="48" fillId="0" borderId="36">
      <alignment horizontal="left" vertical="center"/>
    </xf>
    <xf numFmtId="0" fontId="62" fillId="52" borderId="27" applyNumberFormat="0" applyAlignment="0" applyProtection="0"/>
    <xf numFmtId="0" fontId="35" fillId="55" borderId="26" applyNumberFormat="0" applyFont="0" applyAlignment="0" applyProtection="0"/>
    <xf numFmtId="0" fontId="60" fillId="0" borderId="28" applyNumberFormat="0" applyFill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62" fillId="52" borderId="27" applyNumberFormat="0" applyAlignment="0" applyProtection="0"/>
    <xf numFmtId="0" fontId="35" fillId="55" borderId="26" applyNumberFormat="0" applyFont="0" applyAlignment="0" applyProtection="0"/>
    <xf numFmtId="0" fontId="60" fillId="0" borderId="28" applyNumberFormat="0" applyFill="0" applyAlignment="0" applyProtection="0"/>
    <xf numFmtId="0" fontId="58" fillId="39" borderId="20" applyNumberFormat="0" applyAlignment="0" applyProtection="0"/>
    <xf numFmtId="0" fontId="48" fillId="0" borderId="36">
      <alignment horizontal="left" vertical="center"/>
    </xf>
    <xf numFmtId="0" fontId="112" fillId="0" borderId="36">
      <alignment horizontal="left" vertical="center"/>
    </xf>
    <xf numFmtId="0" fontId="112" fillId="0" borderId="36">
      <alignment horizontal="left" vertical="center"/>
    </xf>
    <xf numFmtId="0" fontId="48" fillId="0" borderId="36">
      <alignment horizontal="left" vertical="center"/>
    </xf>
    <xf numFmtId="0" fontId="62" fillId="52" borderId="27" applyNumberFormat="0" applyAlignment="0" applyProtection="0"/>
    <xf numFmtId="0" fontId="58" fillId="39" borderId="20" applyNumberFormat="0" applyAlignment="0" applyProtection="0"/>
    <xf numFmtId="0" fontId="60" fillId="0" borderId="28" applyNumberFormat="0" applyFill="0" applyAlignment="0" applyProtection="0"/>
    <xf numFmtId="0" fontId="35" fillId="55" borderId="26" applyNumberFormat="0" applyFont="0" applyAlignment="0" applyProtection="0"/>
    <xf numFmtId="0" fontId="62" fillId="52" borderId="27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60" fillId="0" borderId="28" applyNumberFormat="0" applyFill="0" applyAlignment="0" applyProtection="0"/>
    <xf numFmtId="0" fontId="35" fillId="55" borderId="26" applyNumberFormat="0" applyFon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65" fillId="0" borderId="24" applyNumberFormat="0" applyFill="0" applyAlignment="0" applyProtection="0"/>
    <xf numFmtId="166" fontId="35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7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100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9" borderId="13" applyNumberFormat="0" applyFont="0" applyAlignment="0" applyProtection="0"/>
    <xf numFmtId="9" fontId="1" fillId="0" borderId="0" applyFont="0" applyFill="0" applyBorder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112" fillId="0" borderId="36">
      <alignment horizontal="left" vertical="center"/>
    </xf>
    <xf numFmtId="0" fontId="62" fillId="52" borderId="27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60" fillId="0" borderId="28" applyNumberFormat="0" applyFill="0" applyAlignment="0" applyProtection="0"/>
    <xf numFmtId="0" fontId="35" fillId="55" borderId="26" applyNumberFormat="0" applyFont="0" applyAlignment="0" applyProtection="0"/>
    <xf numFmtId="0" fontId="48" fillId="0" borderId="36">
      <alignment horizontal="left" vertical="center"/>
    </xf>
    <xf numFmtId="0" fontId="62" fillId="52" borderId="27" applyNumberFormat="0" applyAlignment="0" applyProtection="0"/>
    <xf numFmtId="0" fontId="35" fillId="55" borderId="26" applyNumberFormat="0" applyFont="0" applyAlignment="0" applyProtection="0"/>
    <xf numFmtId="0" fontId="60" fillId="0" borderId="28" applyNumberFormat="0" applyFill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62" fillId="52" borderId="27" applyNumberFormat="0" applyAlignment="0" applyProtection="0"/>
    <xf numFmtId="0" fontId="35" fillId="55" borderId="26" applyNumberFormat="0" applyFont="0" applyAlignment="0" applyProtection="0"/>
    <xf numFmtId="0" fontId="60" fillId="0" borderId="28" applyNumberFormat="0" applyFill="0" applyAlignment="0" applyProtection="0"/>
    <xf numFmtId="0" fontId="58" fillId="39" borderId="20" applyNumberFormat="0" applyAlignment="0" applyProtection="0"/>
    <xf numFmtId="0" fontId="48" fillId="0" borderId="36">
      <alignment horizontal="left" vertical="center"/>
    </xf>
    <xf numFmtId="0" fontId="112" fillId="0" borderId="36">
      <alignment horizontal="left" vertical="center"/>
    </xf>
    <xf numFmtId="0" fontId="112" fillId="0" borderId="36">
      <alignment horizontal="left" vertical="center"/>
    </xf>
    <xf numFmtId="0" fontId="48" fillId="0" borderId="36">
      <alignment horizontal="left" vertical="center"/>
    </xf>
    <xf numFmtId="0" fontId="62" fillId="52" borderId="27" applyNumberFormat="0" applyAlignment="0" applyProtection="0"/>
    <xf numFmtId="0" fontId="58" fillId="39" borderId="20" applyNumberFormat="0" applyAlignment="0" applyProtection="0"/>
    <xf numFmtId="0" fontId="60" fillId="0" borderId="28" applyNumberFormat="0" applyFill="0" applyAlignment="0" applyProtection="0"/>
    <xf numFmtId="0" fontId="35" fillId="55" borderId="26" applyNumberFormat="0" applyFont="0" applyAlignment="0" applyProtection="0"/>
    <xf numFmtId="0" fontId="62" fillId="52" borderId="27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60" fillId="0" borderId="28" applyNumberFormat="0" applyFill="0" applyAlignment="0" applyProtection="0"/>
    <xf numFmtId="0" fontId="35" fillId="55" borderId="26" applyNumberFormat="0" applyFon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2" fillId="52" borderId="27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2" fillId="52" borderId="27" applyNumberFormat="0" applyAlignment="0" applyProtection="0"/>
    <xf numFmtId="0" fontId="51" fillId="52" borderId="20" applyNumberFormat="0" applyAlignment="0" applyProtection="0"/>
    <xf numFmtId="0" fontId="37" fillId="55" borderId="26" applyNumberFormat="0" applyFont="0" applyAlignment="0" applyProtection="0"/>
    <xf numFmtId="0" fontId="60" fillId="0" borderId="28" applyNumberFormat="0" applyFill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62" fillId="52" borderId="27" applyNumberFormat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60" fillId="0" borderId="28" applyNumberFormat="0" applyFill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60" fillId="0" borderId="28" applyNumberFormat="0" applyFill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35" fillId="55" borderId="26" applyNumberFormat="0" applyFont="0" applyAlignment="0" applyProtection="0"/>
    <xf numFmtId="0" fontId="62" fillId="52" borderId="27" applyNumberFormat="0" applyAlignment="0" applyProtection="0"/>
    <xf numFmtId="0" fontId="60" fillId="0" borderId="28" applyNumberFormat="0" applyFill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60" fillId="0" borderId="28" applyNumberFormat="0" applyFill="0" applyAlignment="0" applyProtection="0"/>
    <xf numFmtId="0" fontId="51" fillId="52" borderId="20" applyNumberFormat="0" applyAlignment="0" applyProtection="0"/>
    <xf numFmtId="0" fontId="81" fillId="55" borderId="26" applyNumberFormat="0" applyFon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37" fillId="55" borderId="26" applyNumberFormat="0" applyFont="0" applyAlignment="0" applyProtection="0"/>
    <xf numFmtId="0" fontId="62" fillId="52" borderId="27" applyNumberForma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37" fillId="55" borderId="26" applyNumberFormat="0" applyFont="0" applyAlignment="0" applyProtection="0"/>
    <xf numFmtId="0" fontId="112" fillId="0" borderId="36">
      <alignment horizontal="left" vertical="center"/>
    </xf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62" fillId="52" borderId="27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60" fillId="0" borderId="28" applyNumberFormat="0" applyFill="0" applyAlignment="0" applyProtection="0"/>
    <xf numFmtId="0" fontId="35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48" fillId="0" borderId="36">
      <alignment horizontal="left" vertical="center"/>
    </xf>
    <xf numFmtId="0" fontId="62" fillId="52" borderId="27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35" fillId="55" borderId="26" applyNumberFormat="0" applyFont="0" applyAlignment="0" applyProtection="0"/>
    <xf numFmtId="0" fontId="60" fillId="0" borderId="28" applyNumberFormat="0" applyFill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62" fillId="52" borderId="27" applyNumberFormat="0" applyAlignment="0" applyProtection="0"/>
    <xf numFmtId="0" fontId="51" fillId="52" borderId="20" applyNumberFormat="0" applyAlignment="0" applyProtection="0"/>
    <xf numFmtId="0" fontId="35" fillId="55" borderId="26" applyNumberFormat="0" applyFont="0" applyAlignment="0" applyProtection="0"/>
    <xf numFmtId="0" fontId="60" fillId="0" borderId="28" applyNumberFormat="0" applyFill="0" applyAlignment="0" applyProtection="0"/>
    <xf numFmtId="0" fontId="58" fillId="39" borderId="20" applyNumberFormat="0" applyAlignment="0" applyProtection="0"/>
    <xf numFmtId="0" fontId="48" fillId="0" borderId="36">
      <alignment horizontal="left" vertical="center"/>
    </xf>
    <xf numFmtId="0" fontId="112" fillId="0" borderId="36">
      <alignment horizontal="left" vertical="center"/>
    </xf>
    <xf numFmtId="0" fontId="112" fillId="0" borderId="36">
      <alignment horizontal="left" vertical="center"/>
    </xf>
    <xf numFmtId="0" fontId="48" fillId="0" borderId="36">
      <alignment horizontal="left" vertical="center"/>
    </xf>
    <xf numFmtId="0" fontId="51" fillId="52" borderId="20" applyNumberFormat="0" applyAlignment="0" applyProtection="0"/>
    <xf numFmtId="0" fontId="62" fillId="52" borderId="27" applyNumberFormat="0" applyAlignment="0" applyProtection="0"/>
    <xf numFmtId="0" fontId="58" fillId="39" borderId="20" applyNumberFormat="0" applyAlignment="0" applyProtection="0"/>
    <xf numFmtId="0" fontId="60" fillId="0" borderId="28" applyNumberFormat="0" applyFill="0" applyAlignment="0" applyProtection="0"/>
    <xf numFmtId="0" fontId="35" fillId="55" borderId="26" applyNumberFormat="0" applyFont="0" applyAlignment="0" applyProtection="0"/>
    <xf numFmtId="0" fontId="51" fillId="52" borderId="20" applyNumberFormat="0" applyAlignment="0" applyProtection="0"/>
    <xf numFmtId="0" fontId="62" fillId="52" borderId="27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60" fillId="0" borderId="28" applyNumberFormat="0" applyFill="0" applyAlignment="0" applyProtection="0"/>
    <xf numFmtId="0" fontId="35" fillId="55" borderId="26" applyNumberFormat="0" applyFon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0" fillId="0" borderId="28" applyNumberFormat="0" applyFill="0" applyAlignment="0" applyProtection="0"/>
    <xf numFmtId="0" fontId="112" fillId="0" borderId="36">
      <alignment horizontal="left" vertical="center"/>
    </xf>
    <xf numFmtId="0" fontId="62" fillId="52" borderId="27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60" fillId="0" borderId="28" applyNumberFormat="0" applyFill="0" applyAlignment="0" applyProtection="0"/>
    <xf numFmtId="0" fontId="35" fillId="55" borderId="26" applyNumberFormat="0" applyFont="0" applyAlignment="0" applyProtection="0"/>
    <xf numFmtId="0" fontId="48" fillId="0" borderId="36">
      <alignment horizontal="left" vertical="center"/>
    </xf>
    <xf numFmtId="0" fontId="62" fillId="52" borderId="27" applyNumberFormat="0" applyAlignment="0" applyProtection="0"/>
    <xf numFmtId="0" fontId="35" fillId="55" borderId="26" applyNumberFormat="0" applyFont="0" applyAlignment="0" applyProtection="0"/>
    <xf numFmtId="0" fontId="60" fillId="0" borderId="28" applyNumberFormat="0" applyFill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62" fillId="52" borderId="27" applyNumberFormat="0" applyAlignment="0" applyProtection="0"/>
    <xf numFmtId="0" fontId="35" fillId="55" borderId="26" applyNumberFormat="0" applyFont="0" applyAlignment="0" applyProtection="0"/>
    <xf numFmtId="0" fontId="60" fillId="0" borderId="28" applyNumberFormat="0" applyFill="0" applyAlignment="0" applyProtection="0"/>
    <xf numFmtId="0" fontId="58" fillId="39" borderId="20" applyNumberFormat="0" applyAlignment="0" applyProtection="0"/>
    <xf numFmtId="0" fontId="48" fillId="0" borderId="36">
      <alignment horizontal="left" vertical="center"/>
    </xf>
    <xf numFmtId="0" fontId="112" fillId="0" borderId="36">
      <alignment horizontal="left" vertical="center"/>
    </xf>
    <xf numFmtId="0" fontId="112" fillId="0" borderId="36">
      <alignment horizontal="left" vertical="center"/>
    </xf>
    <xf numFmtId="0" fontId="48" fillId="0" borderId="36">
      <alignment horizontal="left" vertical="center"/>
    </xf>
    <xf numFmtId="0" fontId="62" fillId="52" borderId="27" applyNumberFormat="0" applyAlignment="0" applyProtection="0"/>
    <xf numFmtId="0" fontId="58" fillId="39" borderId="20" applyNumberFormat="0" applyAlignment="0" applyProtection="0"/>
    <xf numFmtId="0" fontId="60" fillId="0" borderId="28" applyNumberFormat="0" applyFill="0" applyAlignment="0" applyProtection="0"/>
    <xf numFmtId="0" fontId="35" fillId="55" borderId="26" applyNumberFormat="0" applyFont="0" applyAlignment="0" applyProtection="0"/>
    <xf numFmtId="0" fontId="62" fillId="52" borderId="27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60" fillId="0" borderId="28" applyNumberFormat="0" applyFill="0" applyAlignment="0" applyProtection="0"/>
    <xf numFmtId="0" fontId="35" fillId="55" borderId="26" applyNumberFormat="0" applyFon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166" fontId="3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7" fillId="0" borderId="0" applyFont="0" applyFill="0" applyBorder="0" applyAlignment="0" applyProtection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9" borderId="13" applyNumberFormat="0" applyFont="0" applyAlignment="0" applyProtection="0"/>
    <xf numFmtId="166" fontId="1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1" fillId="0" borderId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60" fillId="0" borderId="28" applyNumberFormat="0" applyFill="0" applyAlignment="0" applyProtection="0"/>
    <xf numFmtId="0" fontId="62" fillId="52" borderId="27" applyNumberFormat="0" applyAlignment="0" applyProtection="0"/>
    <xf numFmtId="0" fontId="35" fillId="55" borderId="26" applyNumberFormat="0" applyFont="0" applyAlignment="0" applyProtection="0"/>
    <xf numFmtId="166" fontId="1" fillId="0" borderId="0" applyFont="0" applyFill="0" applyBorder="0" applyAlignment="0" applyProtection="0"/>
    <xf numFmtId="0" fontId="1" fillId="0" borderId="0"/>
    <xf numFmtId="166" fontId="3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66" fontId="35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69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69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86" fillId="0" borderId="37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29" fillId="0" borderId="0"/>
    <xf numFmtId="166" fontId="34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29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34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1" fillId="0" borderId="0"/>
    <xf numFmtId="166" fontId="4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1" fillId="0" borderId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166" fontId="43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41" fillId="0" borderId="0" applyFont="0" applyFill="0" applyBorder="0" applyAlignment="0" applyProtection="0">
      <alignment vertical="top"/>
    </xf>
    <xf numFmtId="166" fontId="33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1" fillId="0" borderId="0" applyFont="0" applyFill="0" applyBorder="0" applyAlignment="0" applyProtection="0">
      <alignment vertical="top"/>
    </xf>
    <xf numFmtId="166" fontId="37" fillId="0" borderId="0" applyFont="0" applyFill="0" applyBorder="0" applyAlignment="0" applyProtection="0"/>
    <xf numFmtId="166" fontId="41" fillId="0" borderId="0" applyFont="0" applyFill="0" applyBorder="0" applyAlignment="0" applyProtection="0">
      <alignment vertical="top"/>
    </xf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10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1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125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41" fillId="0" borderId="0" applyFont="0" applyFill="0" applyBorder="0" applyAlignment="0" applyProtection="0">
      <alignment vertical="top"/>
    </xf>
    <xf numFmtId="166" fontId="41" fillId="0" borderId="0" applyFont="0" applyFill="0" applyBorder="0" applyAlignment="0" applyProtection="0">
      <alignment vertical="top"/>
    </xf>
    <xf numFmtId="166" fontId="41" fillId="0" borderId="0" applyFont="0" applyFill="0" applyBorder="0" applyAlignment="0" applyProtection="0">
      <alignment vertical="top"/>
    </xf>
    <xf numFmtId="166" fontId="135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1" fillId="0" borderId="0" applyFont="0" applyFill="0" applyBorder="0" applyAlignment="0" applyProtection="0">
      <alignment vertical="top"/>
    </xf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136" fillId="0" borderId="0" applyFont="0" applyFill="0" applyBorder="0" applyAlignment="0" applyProtection="0"/>
    <xf numFmtId="166" fontId="73" fillId="0" borderId="0" applyFont="0" applyFill="0" applyBorder="0" applyAlignment="0" applyProtection="0"/>
    <xf numFmtId="166" fontId="7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1" fillId="0" borderId="0"/>
    <xf numFmtId="0" fontId="1" fillId="0" borderId="0"/>
    <xf numFmtId="185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10" fontId="109" fillId="62" borderId="34" applyProtection="0">
      <alignment horizontal="center" vertical="center"/>
    </xf>
    <xf numFmtId="10" fontId="109" fillId="62" borderId="34" applyProtection="0">
      <alignment horizontal="center" vertical="center"/>
    </xf>
    <xf numFmtId="0" fontId="35" fillId="55" borderId="26" applyNumberFormat="0" applyFont="0" applyAlignment="0" applyProtection="0"/>
    <xf numFmtId="0" fontId="35" fillId="55" borderId="26" applyNumberFormat="0" applyFont="0" applyAlignment="0" applyProtection="0"/>
    <xf numFmtId="0" fontId="35" fillId="55" borderId="26" applyNumberFormat="0" applyFont="0" applyAlignment="0" applyProtection="0"/>
    <xf numFmtId="0" fontId="35" fillId="55" borderId="26" applyNumberFormat="0" applyFont="0" applyAlignment="0" applyProtection="0"/>
    <xf numFmtId="166" fontId="29" fillId="0" borderId="0" applyFont="0" applyFill="0" applyBorder="0" applyAlignment="0" applyProtection="0"/>
    <xf numFmtId="0" fontId="29" fillId="0" borderId="0"/>
    <xf numFmtId="166" fontId="29" fillId="0" borderId="0" applyFont="0" applyFill="0" applyBorder="0" applyAlignment="0" applyProtection="0"/>
    <xf numFmtId="0" fontId="29" fillId="0" borderId="0"/>
    <xf numFmtId="166" fontId="29" fillId="0" borderId="0" applyFont="0" applyFill="0" applyBorder="0" applyAlignment="0" applyProtection="0"/>
    <xf numFmtId="0" fontId="29" fillId="0" borderId="0"/>
    <xf numFmtId="166" fontId="29" fillId="0" borderId="0" applyFont="0" applyFill="0" applyBorder="0" applyAlignment="0" applyProtection="0"/>
    <xf numFmtId="0" fontId="29" fillId="0" borderId="0"/>
    <xf numFmtId="166" fontId="29" fillId="0" borderId="0" applyFont="0" applyFill="0" applyBorder="0" applyAlignment="0" applyProtection="0"/>
    <xf numFmtId="0" fontId="1" fillId="0" borderId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166" fontId="43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41" fillId="0" borderId="0" applyFont="0" applyFill="0" applyBorder="0" applyAlignment="0" applyProtection="0">
      <alignment vertical="top"/>
    </xf>
    <xf numFmtId="166" fontId="33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1" fillId="0" borderId="0" applyFont="0" applyFill="0" applyBorder="0" applyAlignment="0" applyProtection="0">
      <alignment vertical="top"/>
    </xf>
    <xf numFmtId="166" fontId="37" fillId="0" borderId="0" applyFont="0" applyFill="0" applyBorder="0" applyAlignment="0" applyProtection="0"/>
    <xf numFmtId="166" fontId="41" fillId="0" borderId="0" applyFont="0" applyFill="0" applyBorder="0" applyAlignment="0" applyProtection="0">
      <alignment vertical="top"/>
    </xf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10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1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125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41" fillId="0" borderId="0" applyFont="0" applyFill="0" applyBorder="0" applyAlignment="0" applyProtection="0">
      <alignment vertical="top"/>
    </xf>
    <xf numFmtId="166" fontId="41" fillId="0" borderId="0" applyFont="0" applyFill="0" applyBorder="0" applyAlignment="0" applyProtection="0">
      <alignment vertical="top"/>
    </xf>
    <xf numFmtId="166" fontId="41" fillId="0" borderId="0" applyFont="0" applyFill="0" applyBorder="0" applyAlignment="0" applyProtection="0">
      <alignment vertical="top"/>
    </xf>
    <xf numFmtId="166" fontId="135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1" fillId="0" borderId="0" applyFont="0" applyFill="0" applyBorder="0" applyAlignment="0" applyProtection="0">
      <alignment vertical="top"/>
    </xf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136" fillId="0" borderId="0" applyFont="0" applyFill="0" applyBorder="0" applyAlignment="0" applyProtection="0"/>
    <xf numFmtId="166" fontId="73" fillId="0" borderId="0" applyFont="0" applyFill="0" applyBorder="0" applyAlignment="0" applyProtection="0"/>
    <xf numFmtId="166" fontId="7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112" fillId="0" borderId="36">
      <alignment horizontal="left" vertical="center"/>
    </xf>
    <xf numFmtId="0" fontId="112" fillId="0" borderId="36">
      <alignment horizontal="left" vertical="center"/>
    </xf>
    <xf numFmtId="0" fontId="112" fillId="0" borderId="36">
      <alignment horizontal="left" vertical="center"/>
    </xf>
    <xf numFmtId="0" fontId="48" fillId="0" borderId="36">
      <alignment horizontal="left" vertical="center"/>
    </xf>
    <xf numFmtId="0" fontId="48" fillId="0" borderId="36">
      <alignment horizontal="left" vertical="center"/>
    </xf>
    <xf numFmtId="0" fontId="48" fillId="0" borderId="36">
      <alignment horizontal="left" vertical="center"/>
    </xf>
    <xf numFmtId="0" fontId="1" fillId="0" borderId="0"/>
    <xf numFmtId="0" fontId="1" fillId="0" borderId="0"/>
    <xf numFmtId="185" fontId="1" fillId="0" borderId="0"/>
    <xf numFmtId="0" fontId="1" fillId="0" borderId="0"/>
    <xf numFmtId="0" fontId="1" fillId="0" borderId="0"/>
    <xf numFmtId="0" fontId="48" fillId="0" borderId="36">
      <alignment horizontal="left" vertical="center"/>
    </xf>
    <xf numFmtId="0" fontId="48" fillId="0" borderId="36">
      <alignment horizontal="left" vertical="center"/>
    </xf>
    <xf numFmtId="0" fontId="48" fillId="0" borderId="36">
      <alignment horizontal="left" vertical="center"/>
    </xf>
    <xf numFmtId="0" fontId="112" fillId="0" borderId="36">
      <alignment horizontal="left" vertical="center"/>
    </xf>
    <xf numFmtId="0" fontId="112" fillId="0" borderId="36">
      <alignment horizontal="left" vertical="center"/>
    </xf>
    <xf numFmtId="0" fontId="112" fillId="0" borderId="36">
      <alignment horizontal="left" vertical="center"/>
    </xf>
    <xf numFmtId="0" fontId="112" fillId="0" borderId="36">
      <alignment horizontal="left" vertical="center"/>
    </xf>
    <xf numFmtId="0" fontId="48" fillId="0" borderId="36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43" fillId="0" borderId="0" applyFont="0" applyFill="0" applyBorder="0" applyAlignment="0" applyProtection="0"/>
    <xf numFmtId="0" fontId="35" fillId="55" borderId="26" applyNumberFormat="0" applyFont="0" applyAlignment="0" applyProtection="0"/>
    <xf numFmtId="0" fontId="35" fillId="55" borderId="26" applyNumberFormat="0" applyFont="0" applyAlignment="0" applyProtection="0"/>
    <xf numFmtId="0" fontId="35" fillId="55" borderId="26" applyNumberFormat="0" applyFont="0" applyAlignment="0" applyProtection="0"/>
    <xf numFmtId="0" fontId="35" fillId="55" borderId="26" applyNumberFormat="0" applyFont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1" fillId="0" borderId="0"/>
    <xf numFmtId="166" fontId="33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41" fillId="0" borderId="0" applyFont="0" applyFill="0" applyBorder="0" applyAlignment="0" applyProtection="0">
      <alignment vertical="top"/>
    </xf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0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41" fillId="0" borderId="0" applyFont="0" applyFill="0" applyBorder="0" applyAlignment="0" applyProtection="0"/>
    <xf numFmtId="172" fontId="1" fillId="0" borderId="0" applyFont="0" applyFill="0" applyBorder="0" applyAlignment="0" applyProtection="0"/>
    <xf numFmtId="18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29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73" fillId="0" borderId="0" applyFont="0" applyFill="0" applyBorder="0" applyAlignment="0" applyProtection="0"/>
    <xf numFmtId="166" fontId="7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25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1" fillId="9" borderId="13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166" fontId="3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35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8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8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8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8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8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8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84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6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81" fillId="0" borderId="0" applyFont="0" applyFill="0" applyBorder="0" applyAlignment="0" applyProtection="0"/>
    <xf numFmtId="166" fontId="69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6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84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8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8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8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8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8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86" fillId="0" borderId="37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29" fillId="0" borderId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34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07" fillId="0" borderId="0"/>
    <xf numFmtId="166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34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34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34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58" fillId="39" borderId="20" applyNumberFormat="0" applyAlignment="0" applyProtection="0"/>
    <xf numFmtId="166" fontId="29" fillId="0" borderId="0" applyFont="0" applyFill="0" applyBorder="0" applyAlignment="0" applyProtection="0"/>
    <xf numFmtId="0" fontId="51" fillId="52" borderId="20" applyNumberForma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51" fillId="52" borderId="20" applyNumberForma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112" fillId="0" borderId="36">
      <alignment horizontal="left" vertical="center"/>
    </xf>
    <xf numFmtId="0" fontId="112" fillId="0" borderId="36">
      <alignment horizontal="left" vertical="center"/>
    </xf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166" fontId="29" fillId="0" borderId="0" applyFont="0" applyFill="0" applyBorder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37" fillId="55" borderId="26" applyNumberFormat="0" applyFont="0" applyAlignment="0" applyProtection="0"/>
    <xf numFmtId="0" fontId="51" fillId="52" borderId="20" applyNumberFormat="0" applyAlignment="0" applyProtection="0"/>
    <xf numFmtId="166" fontId="29" fillId="0" borderId="0" applyFont="0" applyFill="0" applyBorder="0" applyAlignment="0" applyProtection="0"/>
    <xf numFmtId="0" fontId="81" fillId="55" borderId="26" applyNumberFormat="0" applyFont="0" applyAlignment="0" applyProtection="0"/>
    <xf numFmtId="0" fontId="51" fillId="52" borderId="20" applyNumberFormat="0" applyAlignment="0" applyProtection="0"/>
    <xf numFmtId="0" fontId="81" fillId="55" borderId="26" applyNumberFormat="0" applyFon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81" fillId="55" borderId="26" applyNumberFormat="0" applyFont="0" applyAlignment="0" applyProtection="0"/>
    <xf numFmtId="0" fontId="51" fillId="52" borderId="20" applyNumberFormat="0" applyAlignment="0" applyProtection="0"/>
    <xf numFmtId="0" fontId="81" fillId="55" borderId="26" applyNumberFormat="0" applyFont="0" applyAlignment="0" applyProtection="0"/>
    <xf numFmtId="0" fontId="51" fillId="52" borderId="20" applyNumberFormat="0" applyAlignment="0" applyProtection="0"/>
    <xf numFmtId="0" fontId="48" fillId="0" borderId="36">
      <alignment horizontal="left" vertical="center"/>
    </xf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51" fillId="52" borderId="20" applyNumberFormat="0" applyAlignment="0" applyProtection="0"/>
    <xf numFmtId="14" fontId="36" fillId="61" borderId="30">
      <alignment horizontal="center" vertical="center" wrapText="1"/>
    </xf>
    <xf numFmtId="14" fontId="36" fillId="61" borderId="30">
      <alignment horizontal="center" vertical="center" wrapText="1"/>
    </xf>
    <xf numFmtId="0" fontId="117" fillId="0" borderId="30"/>
    <xf numFmtId="14" fontId="36" fillId="61" borderId="30">
      <alignment horizontal="center" vertical="center" wrapText="1"/>
    </xf>
    <xf numFmtId="0" fontId="117" fillId="0" borderId="30"/>
    <xf numFmtId="0" fontId="51" fillId="52" borderId="20" applyNumberFormat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14" fontId="36" fillId="61" borderId="30">
      <alignment horizontal="center" vertical="center" wrapText="1"/>
    </xf>
    <xf numFmtId="14" fontId="36" fillId="61" borderId="30">
      <alignment horizontal="center" vertical="center" wrapText="1"/>
    </xf>
    <xf numFmtId="0" fontId="117" fillId="0" borderId="30"/>
    <xf numFmtId="0" fontId="51" fillId="52" borderId="20" applyNumberFormat="0" applyAlignment="0" applyProtection="0"/>
    <xf numFmtId="0" fontId="35" fillId="55" borderId="26" applyNumberFormat="0" applyFont="0" applyAlignment="0" applyProtection="0"/>
    <xf numFmtId="0" fontId="51" fillId="52" borderId="20" applyNumberFormat="0" applyAlignment="0" applyProtection="0"/>
    <xf numFmtId="166" fontId="29" fillId="0" borderId="0" applyFont="0" applyFill="0" applyBorder="0" applyAlignment="0" applyProtection="0"/>
    <xf numFmtId="0" fontId="117" fillId="0" borderId="30"/>
    <xf numFmtId="0" fontId="117" fillId="0" borderId="30"/>
    <xf numFmtId="14" fontId="36" fillId="61" borderId="30">
      <alignment horizontal="center" vertical="center" wrapText="1"/>
    </xf>
    <xf numFmtId="14" fontId="36" fillId="61" borderId="30">
      <alignment horizontal="center" vertical="center" wrapText="1"/>
    </xf>
    <xf numFmtId="166" fontId="29" fillId="0" borderId="0" applyFont="0" applyFill="0" applyBorder="0" applyAlignment="0" applyProtection="0"/>
    <xf numFmtId="0" fontId="34" fillId="0" borderId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86" fillId="0" borderId="37"/>
    <xf numFmtId="10" fontId="109" fillId="62" borderId="34" applyProtection="0">
      <alignment horizontal="center" vertical="center"/>
    </xf>
    <xf numFmtId="10" fontId="109" fillId="62" borderId="34" applyProtection="0">
      <alignment horizontal="center" vertical="center"/>
    </xf>
    <xf numFmtId="0" fontId="112" fillId="0" borderId="36">
      <alignment horizontal="left" vertical="center"/>
    </xf>
    <xf numFmtId="0" fontId="112" fillId="0" borderId="36">
      <alignment horizontal="left" vertical="center"/>
    </xf>
    <xf numFmtId="0" fontId="112" fillId="0" borderId="36">
      <alignment horizontal="left" vertical="center"/>
    </xf>
    <xf numFmtId="0" fontId="48" fillId="0" borderId="36">
      <alignment horizontal="left" vertical="center"/>
    </xf>
    <xf numFmtId="0" fontId="48" fillId="0" borderId="36">
      <alignment horizontal="left" vertical="center"/>
    </xf>
    <xf numFmtId="0" fontId="48" fillId="0" borderId="36">
      <alignment horizontal="left" vertical="center"/>
    </xf>
    <xf numFmtId="0" fontId="35" fillId="55" borderId="26" applyNumberFormat="0" applyFont="0" applyAlignment="0" applyProtection="0"/>
    <xf numFmtId="0" fontId="35" fillId="55" borderId="26" applyNumberFormat="0" applyFont="0" applyAlignment="0" applyProtection="0"/>
    <xf numFmtId="0" fontId="35" fillId="55" borderId="26" applyNumberFormat="0" applyFont="0" applyAlignment="0" applyProtection="0"/>
    <xf numFmtId="0" fontId="35" fillId="55" borderId="26" applyNumberFormat="0" applyFon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62" fillId="52" borderId="27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48" fillId="0" borderId="36">
      <alignment horizontal="left" vertical="center"/>
    </xf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58" fillId="39" borderId="20" applyNumberFormat="0" applyAlignment="0" applyProtection="0"/>
    <xf numFmtId="0" fontId="37" fillId="55" borderId="26" applyNumberFormat="0" applyFon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35" fillId="55" borderId="26" applyNumberFormat="0" applyFon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112" fillId="0" borderId="36">
      <alignment horizontal="left" vertical="center"/>
    </xf>
    <xf numFmtId="0" fontId="35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48" fillId="0" borderId="36">
      <alignment horizontal="left" vertical="center"/>
    </xf>
    <xf numFmtId="0" fontId="51" fillId="52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58" fillId="39" borderId="20" applyNumberForma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35" fillId="55" borderId="26" applyNumberFormat="0" applyFon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48" fillId="0" borderId="36">
      <alignment horizontal="left" vertical="center"/>
    </xf>
    <xf numFmtId="0" fontId="81" fillId="55" borderId="26" applyNumberFormat="0" applyFon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35" fillId="55" borderId="26" applyNumberFormat="0" applyFon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81" fillId="55" borderId="26" applyNumberFormat="0" applyFon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35" fillId="55" borderId="26" applyNumberFormat="0" applyFont="0" applyAlignment="0" applyProtection="0"/>
    <xf numFmtId="0" fontId="112" fillId="0" borderId="36">
      <alignment horizontal="left" vertical="center"/>
    </xf>
    <xf numFmtId="0" fontId="48" fillId="0" borderId="36">
      <alignment horizontal="left" vertical="center"/>
    </xf>
    <xf numFmtId="166" fontId="29" fillId="0" borderId="0" applyFont="0" applyFill="0" applyBorder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166" fontId="29" fillId="0" borderId="0" applyFont="0" applyFill="0" applyBorder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81" fillId="55" borderId="26" applyNumberFormat="0" applyFont="0" applyAlignment="0" applyProtection="0"/>
    <xf numFmtId="0" fontId="37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81" fillId="55" borderId="26" applyNumberFormat="0" applyFont="0" applyAlignment="0" applyProtection="0"/>
    <xf numFmtId="0" fontId="58" fillId="39" borderId="20" applyNumberForma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48" fillId="0" borderId="36">
      <alignment horizontal="left" vertical="center"/>
    </xf>
    <xf numFmtId="0" fontId="112" fillId="0" borderId="36">
      <alignment horizontal="left" vertical="center"/>
    </xf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81" fillId="55" borderId="26" applyNumberFormat="0" applyFon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48" fillId="0" borderId="36">
      <alignment horizontal="left" vertical="center"/>
    </xf>
    <xf numFmtId="0" fontId="58" fillId="39" borderId="20" applyNumberFormat="0" applyAlignment="0" applyProtection="0"/>
    <xf numFmtId="0" fontId="81" fillId="55" borderId="26" applyNumberFormat="0" applyFont="0" applyAlignment="0" applyProtection="0"/>
    <xf numFmtId="0" fontId="112" fillId="0" borderId="36">
      <alignment horizontal="left" vertical="center"/>
    </xf>
    <xf numFmtId="0" fontId="58" fillId="39" borderId="20" applyNumberFormat="0" applyAlignment="0" applyProtection="0"/>
    <xf numFmtId="0" fontId="58" fillId="39" borderId="20" applyNumberFormat="0" applyAlignment="0" applyProtection="0"/>
    <xf numFmtId="0" fontId="81" fillId="55" borderId="26" applyNumberFormat="0" applyFont="0" applyAlignment="0" applyProtection="0"/>
    <xf numFmtId="0" fontId="51" fillId="52" borderId="20" applyNumberForma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35" fillId="55" borderId="26" applyNumberFormat="0" applyFon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35" fillId="55" borderId="26" applyNumberFormat="0" applyFon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35" fillId="55" borderId="26" applyNumberFormat="0" applyFon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81" fillId="55" borderId="26" applyNumberFormat="0" applyFon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81" fillId="55" borderId="26" applyNumberFormat="0" applyFont="0" applyAlignment="0" applyProtection="0"/>
    <xf numFmtId="0" fontId="51" fillId="52" borderId="20" applyNumberForma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58" fillId="39" borderId="20" applyNumberFormat="0" applyAlignment="0" applyProtection="0"/>
    <xf numFmtId="0" fontId="37" fillId="55" borderId="26" applyNumberFormat="0" applyFon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58" fillId="39" borderId="20" applyNumberFormat="0" applyAlignment="0" applyProtection="0"/>
    <xf numFmtId="0" fontId="37" fillId="55" borderId="26" applyNumberFormat="0" applyFon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58" fillId="39" borderId="20" applyNumberForma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37" fillId="55" borderId="26" applyNumberFormat="0" applyFon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51" fillId="52" borderId="20" applyNumberForma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51" fillId="52" borderId="20" applyNumberFormat="0" applyAlignment="0" applyProtection="0"/>
    <xf numFmtId="0" fontId="81" fillId="55" borderId="26" applyNumberFormat="0" applyFon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112" fillId="0" borderId="36">
      <alignment horizontal="left" vertical="center"/>
    </xf>
    <xf numFmtId="0" fontId="37" fillId="55" borderId="26" applyNumberFormat="0" applyFon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81" fillId="55" borderId="26" applyNumberFormat="0" applyFont="0" applyAlignment="0" applyProtection="0"/>
    <xf numFmtId="0" fontId="58" fillId="39" borderId="20" applyNumberForma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48" fillId="0" borderId="36">
      <alignment horizontal="left" vertical="center"/>
    </xf>
    <xf numFmtId="0" fontId="51" fillId="52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112" fillId="0" borderId="36">
      <alignment horizontal="left" vertical="center"/>
    </xf>
    <xf numFmtId="0" fontId="51" fillId="52" borderId="20" applyNumberFormat="0" applyAlignment="0" applyProtection="0"/>
    <xf numFmtId="0" fontId="35" fillId="55" borderId="26" applyNumberFormat="0" applyFont="0" applyAlignment="0" applyProtection="0"/>
    <xf numFmtId="0" fontId="51" fillId="52" borderId="20" applyNumberFormat="0" applyAlignment="0" applyProtection="0"/>
    <xf numFmtId="0" fontId="81" fillId="55" borderId="26" applyNumberFormat="0" applyFont="0" applyAlignment="0" applyProtection="0"/>
    <xf numFmtId="0" fontId="51" fillId="52" borderId="20" applyNumberForma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48" fillId="0" borderId="36">
      <alignment horizontal="left" vertical="center"/>
    </xf>
    <xf numFmtId="0" fontId="58" fillId="39" borderId="20" applyNumberFormat="0" applyAlignment="0" applyProtection="0"/>
    <xf numFmtId="166" fontId="29" fillId="0" borderId="0" applyFont="0" applyFill="0" applyBorder="0" applyAlignment="0" applyProtection="0"/>
    <xf numFmtId="0" fontId="58" fillId="39" borderId="20" applyNumberFormat="0" applyAlignment="0" applyProtection="0"/>
    <xf numFmtId="0" fontId="81" fillId="55" borderId="26" applyNumberFormat="0" applyFon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81" fillId="55" borderId="26" applyNumberFormat="0" applyFon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81" fillId="55" borderId="26" applyNumberFormat="0" applyFon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58" fillId="39" borderId="20" applyNumberForma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35" fillId="55" borderId="26" applyNumberFormat="0" applyFon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112" fillId="0" borderId="36">
      <alignment horizontal="left" vertical="center"/>
    </xf>
    <xf numFmtId="0" fontId="35" fillId="55" borderId="26" applyNumberFormat="0" applyFont="0" applyAlignment="0" applyProtection="0"/>
    <xf numFmtId="0" fontId="58" fillId="39" borderId="20" applyNumberFormat="0" applyAlignment="0" applyProtection="0"/>
    <xf numFmtId="0" fontId="37" fillId="55" borderId="26" applyNumberFormat="0" applyFon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37" fillId="55" borderId="26" applyNumberFormat="0" applyFon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81" fillId="55" borderId="26" applyNumberFormat="0" applyFon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81" fillId="55" borderId="26" applyNumberFormat="0" applyFon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58" fillId="39" borderId="20" applyNumberFormat="0" applyAlignment="0" applyProtection="0"/>
    <xf numFmtId="0" fontId="37" fillId="55" borderId="26" applyNumberFormat="0" applyFon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35" fillId="55" borderId="26" applyNumberFormat="0" applyFon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81" fillId="55" borderId="26" applyNumberFormat="0" applyFont="0" applyAlignment="0" applyProtection="0"/>
    <xf numFmtId="0" fontId="51" fillId="52" borderId="20" applyNumberFormat="0" applyAlignment="0" applyProtection="0"/>
    <xf numFmtId="0" fontId="81" fillId="55" borderId="26" applyNumberFormat="0" applyFon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51" fillId="52" borderId="20" applyNumberForma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48" fillId="0" borderId="36">
      <alignment horizontal="left" vertical="center"/>
    </xf>
    <xf numFmtId="0" fontId="81" fillId="55" borderId="26" applyNumberFormat="0" applyFon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81" fillId="55" borderId="26" applyNumberFormat="0" applyFon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81" fillId="55" borderId="26" applyNumberFormat="0" applyFon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35" fillId="55" borderId="26" applyNumberFormat="0" applyFont="0" applyAlignment="0" applyProtection="0"/>
    <xf numFmtId="0" fontId="48" fillId="0" borderId="36">
      <alignment horizontal="left" vertical="center"/>
    </xf>
    <xf numFmtId="0" fontId="112" fillId="0" borderId="36">
      <alignment horizontal="left" vertical="center"/>
    </xf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81" fillId="55" borderId="26" applyNumberFormat="0" applyFon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35" fillId="55" borderId="26" applyNumberFormat="0" applyFont="0" applyAlignment="0" applyProtection="0"/>
    <xf numFmtId="0" fontId="51" fillId="52" borderId="20" applyNumberFormat="0" applyAlignment="0" applyProtection="0"/>
    <xf numFmtId="0" fontId="112" fillId="0" borderId="36">
      <alignment horizontal="left" vertical="center"/>
    </xf>
    <xf numFmtId="0" fontId="51" fillId="52" borderId="20" applyNumberFormat="0" applyAlignment="0" applyProtection="0"/>
    <xf numFmtId="0" fontId="81" fillId="55" borderId="26" applyNumberFormat="0" applyFon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58" fillId="39" borderId="20" applyNumberFormat="0" applyAlignment="0" applyProtection="0"/>
    <xf numFmtId="0" fontId="81" fillId="55" borderId="26" applyNumberFormat="0" applyFon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35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112" fillId="0" borderId="36">
      <alignment horizontal="left" vertical="center"/>
    </xf>
    <xf numFmtId="0" fontId="51" fillId="52" borderId="20" applyNumberFormat="0" applyAlignment="0" applyProtection="0"/>
    <xf numFmtId="0" fontId="35" fillId="55" borderId="26" applyNumberFormat="0" applyFon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58" fillId="39" borderId="20" applyNumberFormat="0" applyAlignment="0" applyProtection="0"/>
    <xf numFmtId="0" fontId="37" fillId="55" borderId="26" applyNumberFormat="0" applyFon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35" fillId="55" borderId="26" applyNumberFormat="0" applyFont="0" applyAlignment="0" applyProtection="0"/>
    <xf numFmtId="0" fontId="35" fillId="55" borderId="26" applyNumberFormat="0" applyFon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58" fillId="39" borderId="20" applyNumberFormat="0" applyAlignment="0" applyProtection="0"/>
    <xf numFmtId="0" fontId="37" fillId="55" borderId="26" applyNumberFormat="0" applyFont="0" applyAlignment="0" applyProtection="0"/>
    <xf numFmtId="0" fontId="58" fillId="39" borderId="20" applyNumberFormat="0" applyAlignment="0" applyProtection="0"/>
    <xf numFmtId="0" fontId="37" fillId="55" borderId="26" applyNumberFormat="0" applyFon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81" fillId="55" borderId="26" applyNumberFormat="0" applyFon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166" fontId="29" fillId="0" borderId="0" applyFont="0" applyFill="0" applyBorder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81" fillId="55" borderId="26" applyNumberFormat="0" applyFont="0" applyAlignment="0" applyProtection="0"/>
    <xf numFmtId="0" fontId="37" fillId="55" borderId="26" applyNumberFormat="0" applyFon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35" fillId="55" borderId="26" applyNumberFormat="0" applyFont="0" applyAlignment="0" applyProtection="0"/>
    <xf numFmtId="0" fontId="81" fillId="55" borderId="26" applyNumberFormat="0" applyFon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35" fillId="55" borderId="26" applyNumberFormat="0" applyFont="0" applyAlignment="0" applyProtection="0"/>
    <xf numFmtId="0" fontId="48" fillId="0" borderId="36">
      <alignment horizontal="left" vertical="center"/>
    </xf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112" fillId="0" borderId="36">
      <alignment horizontal="left" vertical="center"/>
    </xf>
    <xf numFmtId="0" fontId="35" fillId="55" borderId="26" applyNumberFormat="0" applyFont="0" applyAlignment="0" applyProtection="0"/>
    <xf numFmtId="0" fontId="35" fillId="55" borderId="26" applyNumberFormat="0" applyFont="0" applyAlignment="0" applyProtection="0"/>
    <xf numFmtId="0" fontId="81" fillId="55" borderId="26" applyNumberFormat="0" applyFon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112" fillId="0" borderId="36">
      <alignment horizontal="left" vertical="center"/>
    </xf>
    <xf numFmtId="0" fontId="51" fillId="52" borderId="20" applyNumberFormat="0" applyAlignment="0" applyProtection="0"/>
    <xf numFmtId="0" fontId="37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81" fillId="55" borderId="26" applyNumberFormat="0" applyFon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51" fillId="52" borderId="20" applyNumberForma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81" fillId="55" borderId="26" applyNumberFormat="0" applyFon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35" fillId="55" borderId="26" applyNumberFormat="0" applyFon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35" fillId="55" borderId="26" applyNumberFormat="0" applyFont="0" applyAlignment="0" applyProtection="0"/>
    <xf numFmtId="0" fontId="112" fillId="0" borderId="36">
      <alignment horizontal="left" vertical="center"/>
    </xf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37" fillId="55" borderId="26" applyNumberFormat="0" applyFon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35" fillId="55" borderId="26" applyNumberFormat="0" applyFont="0" applyAlignment="0" applyProtection="0"/>
    <xf numFmtId="0" fontId="48" fillId="0" borderId="36">
      <alignment horizontal="left" vertical="center"/>
    </xf>
    <xf numFmtId="0" fontId="51" fillId="52" borderId="20" applyNumberFormat="0" applyAlignment="0" applyProtection="0"/>
    <xf numFmtId="0" fontId="58" fillId="39" borderId="20" applyNumberForma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51" fillId="52" borderId="20" applyNumberForma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37" fillId="55" borderId="26" applyNumberFormat="0" applyFont="0" applyAlignment="0" applyProtection="0"/>
    <xf numFmtId="0" fontId="58" fillId="39" borderId="20" applyNumberForma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112" fillId="0" borderId="36">
      <alignment horizontal="left" vertical="center"/>
    </xf>
    <xf numFmtId="0" fontId="35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48" fillId="0" borderId="36">
      <alignment horizontal="left" vertical="center"/>
    </xf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48" fillId="0" borderId="36">
      <alignment horizontal="left" vertical="center"/>
    </xf>
    <xf numFmtId="0" fontId="112" fillId="0" borderId="36">
      <alignment horizontal="left" vertical="center"/>
    </xf>
    <xf numFmtId="0" fontId="51" fillId="52" borderId="20" applyNumberFormat="0" applyAlignment="0" applyProtection="0"/>
    <xf numFmtId="0" fontId="81" fillId="55" borderId="26" applyNumberFormat="0" applyFon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81" fillId="55" borderId="26" applyNumberFormat="0" applyFont="0" applyAlignment="0" applyProtection="0"/>
    <xf numFmtId="0" fontId="51" fillId="52" borderId="20" applyNumberForma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58" fillId="39" borderId="20" applyNumberFormat="0" applyAlignment="0" applyProtection="0"/>
    <xf numFmtId="0" fontId="37" fillId="55" borderId="26" applyNumberFormat="0" applyFon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81" fillId="55" borderId="26" applyNumberFormat="0" applyFon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112" fillId="0" borderId="36">
      <alignment horizontal="left" vertical="center"/>
    </xf>
    <xf numFmtId="0" fontId="51" fillId="52" borderId="20" applyNumberForma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58" fillId="39" borderId="20" applyNumberFormat="0" applyAlignment="0" applyProtection="0"/>
    <xf numFmtId="0" fontId="37" fillId="55" borderId="26" applyNumberFormat="0" applyFon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37" fillId="55" borderId="26" applyNumberFormat="0" applyFon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81" fillId="55" borderId="26" applyNumberFormat="0" applyFon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51" fillId="52" borderId="20" applyNumberFormat="0" applyAlignment="0" applyProtection="0"/>
    <xf numFmtId="0" fontId="81" fillId="55" borderId="26" applyNumberFormat="0" applyFont="0" applyAlignment="0" applyProtection="0"/>
    <xf numFmtId="0" fontId="51" fillId="52" borderId="20" applyNumberFormat="0" applyAlignment="0" applyProtection="0"/>
    <xf numFmtId="0" fontId="81" fillId="55" borderId="26" applyNumberFormat="0" applyFont="0" applyAlignment="0" applyProtection="0"/>
    <xf numFmtId="0" fontId="35" fillId="55" borderId="26" applyNumberFormat="0" applyFont="0" applyAlignment="0" applyProtection="0"/>
    <xf numFmtId="0" fontId="35" fillId="55" borderId="26" applyNumberFormat="0" applyFont="0" applyAlignment="0" applyProtection="0"/>
    <xf numFmtId="0" fontId="81" fillId="55" borderId="26" applyNumberFormat="0" applyFon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81" fillId="55" borderId="26" applyNumberFormat="0" applyFon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81" fillId="55" borderId="26" applyNumberFormat="0" applyFont="0" applyAlignment="0" applyProtection="0"/>
    <xf numFmtId="0" fontId="37" fillId="55" borderId="26" applyNumberFormat="0" applyFont="0" applyAlignment="0" applyProtection="0"/>
    <xf numFmtId="0" fontId="58" fillId="39" borderId="20" applyNumberFormat="0" applyAlignment="0" applyProtection="0"/>
    <xf numFmtId="0" fontId="81" fillId="55" borderId="26" applyNumberFormat="0" applyFon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35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48" fillId="0" borderId="36">
      <alignment horizontal="left" vertical="center"/>
    </xf>
    <xf numFmtId="0" fontId="48" fillId="0" borderId="36">
      <alignment horizontal="left" vertical="center"/>
    </xf>
    <xf numFmtId="0" fontId="51" fillId="52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81" fillId="55" borderId="26" applyNumberFormat="0" applyFont="0" applyAlignment="0" applyProtection="0"/>
    <xf numFmtId="0" fontId="37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58" fillId="39" borderId="20" applyNumberForma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81" fillId="55" borderId="26" applyNumberFormat="0" applyFon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58" fillId="39" borderId="20" applyNumberFormat="0" applyAlignment="0" applyProtection="0"/>
    <xf numFmtId="0" fontId="37" fillId="55" borderId="26" applyNumberFormat="0" applyFon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81" fillId="55" borderId="26" applyNumberFormat="0" applyFon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112" fillId="0" borderId="36">
      <alignment horizontal="left" vertical="center"/>
    </xf>
    <xf numFmtId="0" fontId="58" fillId="39" borderId="20" applyNumberFormat="0" applyAlignment="0" applyProtection="0"/>
    <xf numFmtId="0" fontId="58" fillId="39" borderId="20" applyNumberForma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58" fillId="39" borderId="20" applyNumberFormat="0" applyAlignment="0" applyProtection="0"/>
    <xf numFmtId="166" fontId="29" fillId="0" borderId="0" applyFont="0" applyFill="0" applyBorder="0" applyAlignment="0" applyProtection="0"/>
    <xf numFmtId="0" fontId="37" fillId="55" borderId="26" applyNumberFormat="0" applyFon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81" fillId="55" borderId="26" applyNumberFormat="0" applyFon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51" fillId="52" borderId="20" applyNumberFormat="0" applyAlignment="0" applyProtection="0"/>
    <xf numFmtId="0" fontId="81" fillId="55" borderId="26" applyNumberFormat="0" applyFon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48" fillId="0" borderId="36">
      <alignment horizontal="left" vertical="center"/>
    </xf>
    <xf numFmtId="0" fontId="35" fillId="55" borderId="26" applyNumberFormat="0" applyFont="0" applyAlignment="0" applyProtection="0"/>
    <xf numFmtId="0" fontId="51" fillId="52" borderId="20" applyNumberFormat="0" applyAlignment="0" applyProtection="0"/>
    <xf numFmtId="0" fontId="37" fillId="55" borderId="26" applyNumberFormat="0" applyFont="0" applyAlignment="0" applyProtection="0"/>
    <xf numFmtId="0" fontId="51" fillId="52" borderId="20" applyNumberFormat="0" applyAlignment="0" applyProtection="0"/>
    <xf numFmtId="0" fontId="35" fillId="55" borderId="26" applyNumberFormat="0" applyFon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58" fillId="39" borderId="20" applyNumberForma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35" fillId="55" borderId="26" applyNumberFormat="0" applyFon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35" fillId="55" borderId="26" applyNumberFormat="0" applyFont="0" applyAlignment="0" applyProtection="0"/>
    <xf numFmtId="0" fontId="112" fillId="0" borderId="36">
      <alignment horizontal="left" vertical="center"/>
    </xf>
    <xf numFmtId="0" fontId="58" fillId="39" borderId="20" applyNumberFormat="0" applyAlignment="0" applyProtection="0"/>
    <xf numFmtId="0" fontId="81" fillId="55" borderId="26" applyNumberFormat="0" applyFon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48" fillId="0" borderId="36">
      <alignment horizontal="left" vertical="center"/>
    </xf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58" fillId="39" borderId="20" applyNumberFormat="0" applyAlignment="0" applyProtection="0"/>
    <xf numFmtId="0" fontId="35" fillId="55" borderId="26" applyNumberFormat="0" applyFon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35" fillId="55" borderId="26" applyNumberFormat="0" applyFont="0" applyAlignment="0" applyProtection="0"/>
    <xf numFmtId="0" fontId="51" fillId="52" borderId="20" applyNumberFormat="0" applyAlignment="0" applyProtection="0"/>
    <xf numFmtId="0" fontId="35" fillId="55" borderId="26" applyNumberFormat="0" applyFon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58" fillId="39" borderId="20" applyNumberForma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37" fillId="55" borderId="26" applyNumberFormat="0" applyFont="0" applyAlignment="0" applyProtection="0"/>
    <xf numFmtId="0" fontId="58" fillId="39" borderId="20" applyNumberForma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51" fillId="52" borderId="20" applyNumberFormat="0" applyAlignment="0" applyProtection="0"/>
    <xf numFmtId="0" fontId="37" fillId="55" borderId="26" applyNumberFormat="0" applyFont="0" applyAlignment="0" applyProtection="0"/>
    <xf numFmtId="0" fontId="48" fillId="0" borderId="36">
      <alignment horizontal="left" vertical="center"/>
    </xf>
    <xf numFmtId="0" fontId="51" fillId="52" borderId="20" applyNumberFormat="0" applyAlignment="0" applyProtection="0"/>
    <xf numFmtId="0" fontId="35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35" fillId="55" borderId="26" applyNumberFormat="0" applyFont="0" applyAlignment="0" applyProtection="0"/>
    <xf numFmtId="0" fontId="112" fillId="0" borderId="36">
      <alignment horizontal="left" vertical="center"/>
    </xf>
    <xf numFmtId="0" fontId="51" fillId="52" borderId="20" applyNumberFormat="0" applyAlignment="0" applyProtection="0"/>
    <xf numFmtId="0" fontId="35" fillId="55" borderId="26" applyNumberFormat="0" applyFon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81" fillId="55" borderId="26" applyNumberFormat="0" applyFon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81" fillId="55" borderId="26" applyNumberFormat="0" applyFont="0" applyAlignment="0" applyProtection="0"/>
    <xf numFmtId="0" fontId="51" fillId="52" borderId="20" applyNumberForma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58" fillId="39" borderId="20" applyNumberFormat="0" applyAlignment="0" applyProtection="0"/>
    <xf numFmtId="0" fontId="37" fillId="55" borderId="26" applyNumberFormat="0" applyFon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81" fillId="55" borderId="26" applyNumberFormat="0" applyFon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81" fillId="55" borderId="26" applyNumberFormat="0" applyFon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81" fillId="55" borderId="26" applyNumberFormat="0" applyFon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35" fillId="55" borderId="26" applyNumberFormat="0" applyFon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58" fillId="39" borderId="20" applyNumberFormat="0" applyAlignment="0" applyProtection="0"/>
    <xf numFmtId="0" fontId="37" fillId="55" borderId="26" applyNumberFormat="0" applyFon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35" fillId="55" borderId="26" applyNumberFormat="0" applyFont="0" applyAlignment="0" applyProtection="0"/>
    <xf numFmtId="0" fontId="35" fillId="55" borderId="26" applyNumberFormat="0" applyFont="0" applyAlignment="0" applyProtection="0"/>
    <xf numFmtId="0" fontId="81" fillId="55" borderId="26" applyNumberFormat="0" applyFon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81" fillId="55" borderId="26" applyNumberFormat="0" applyFon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51" fillId="52" borderId="20" applyNumberFormat="0" applyAlignment="0" applyProtection="0"/>
    <xf numFmtId="0" fontId="81" fillId="55" borderId="26" applyNumberFormat="0" applyFon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37" fillId="55" borderId="26" applyNumberFormat="0" applyFon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81" fillId="55" borderId="26" applyNumberFormat="0" applyFon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35" fillId="55" borderId="26" applyNumberFormat="0" applyFont="0" applyAlignment="0" applyProtection="0"/>
    <xf numFmtId="0" fontId="48" fillId="0" borderId="36">
      <alignment horizontal="left" vertical="center"/>
    </xf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81" fillId="55" borderId="26" applyNumberFormat="0" applyFont="0" applyAlignment="0" applyProtection="0"/>
    <xf numFmtId="0" fontId="48" fillId="0" borderId="36">
      <alignment horizontal="left" vertical="center"/>
    </xf>
    <xf numFmtId="0" fontId="51" fillId="52" borderId="20" applyNumberFormat="0" applyAlignment="0" applyProtection="0"/>
    <xf numFmtId="0" fontId="51" fillId="52" borderId="20" applyNumberFormat="0" applyAlignment="0" applyProtection="0"/>
    <xf numFmtId="0" fontId="35" fillId="55" borderId="26" applyNumberFormat="0" applyFont="0" applyAlignment="0" applyProtection="0"/>
    <xf numFmtId="0" fontId="35" fillId="55" borderId="26" applyNumberFormat="0" applyFont="0" applyAlignment="0" applyProtection="0"/>
    <xf numFmtId="0" fontId="112" fillId="0" borderId="36">
      <alignment horizontal="left" vertical="center"/>
    </xf>
    <xf numFmtId="0" fontId="35" fillId="55" borderId="26" applyNumberFormat="0" applyFont="0" applyAlignment="0" applyProtection="0"/>
    <xf numFmtId="0" fontId="51" fillId="52" borderId="20" applyNumberFormat="0" applyAlignment="0" applyProtection="0"/>
    <xf numFmtId="0" fontId="35" fillId="55" borderId="26" applyNumberFormat="0" applyFont="0" applyAlignment="0" applyProtection="0"/>
    <xf numFmtId="0" fontId="51" fillId="52" borderId="20" applyNumberFormat="0" applyAlignment="0" applyProtection="0"/>
    <xf numFmtId="0" fontId="37" fillId="55" borderId="26" applyNumberFormat="0" applyFont="0" applyAlignment="0" applyProtection="0"/>
    <xf numFmtId="0" fontId="81" fillId="55" borderId="26" applyNumberFormat="0" applyFon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81" fillId="55" borderId="26" applyNumberFormat="0" applyFont="0" applyAlignment="0" applyProtection="0"/>
    <xf numFmtId="0" fontId="35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48" fillId="0" borderId="36">
      <alignment horizontal="left" vertical="center"/>
    </xf>
    <xf numFmtId="0" fontId="35" fillId="55" borderId="26" applyNumberFormat="0" applyFont="0" applyAlignment="0" applyProtection="0"/>
    <xf numFmtId="0" fontId="51" fillId="52" borderId="20" applyNumberFormat="0" applyAlignment="0" applyProtection="0"/>
    <xf numFmtId="0" fontId="37" fillId="55" borderId="26" applyNumberFormat="0" applyFon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81" fillId="55" borderId="26" applyNumberFormat="0" applyFont="0" applyAlignment="0" applyProtection="0"/>
    <xf numFmtId="0" fontId="51" fillId="52" borderId="20" applyNumberForma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58" fillId="39" borderId="20" applyNumberFormat="0" applyAlignment="0" applyProtection="0"/>
    <xf numFmtId="0" fontId="37" fillId="55" borderId="26" applyNumberFormat="0" applyFon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51" fillId="52" borderId="20" applyNumberFormat="0" applyAlignment="0" applyProtection="0"/>
    <xf numFmtId="0" fontId="35" fillId="55" borderId="26" applyNumberFormat="0" applyFont="0" applyAlignment="0" applyProtection="0"/>
    <xf numFmtId="0" fontId="48" fillId="0" borderId="36">
      <alignment horizontal="left" vertical="center"/>
    </xf>
    <xf numFmtId="0" fontId="58" fillId="39" borderId="20" applyNumberForma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58" fillId="39" borderId="20" applyNumberFormat="0" applyAlignment="0" applyProtection="0"/>
    <xf numFmtId="0" fontId="37" fillId="55" borderId="26" applyNumberFormat="0" applyFon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81" fillId="55" borderId="26" applyNumberFormat="0" applyFon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37" fillId="55" borderId="26" applyNumberFormat="0" applyFon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81" fillId="55" borderId="26" applyNumberFormat="0" applyFont="0" applyAlignment="0" applyProtection="0"/>
    <xf numFmtId="0" fontId="37" fillId="55" borderId="26" applyNumberFormat="0" applyFon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51" fillId="52" borderId="20" applyNumberFormat="0" applyAlignment="0" applyProtection="0"/>
    <xf numFmtId="0" fontId="81" fillId="55" borderId="26" applyNumberFormat="0" applyFon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35" fillId="55" borderId="26" applyNumberFormat="0" applyFont="0" applyAlignment="0" applyProtection="0"/>
    <xf numFmtId="0" fontId="48" fillId="0" borderId="36">
      <alignment horizontal="left" vertical="center"/>
    </xf>
    <xf numFmtId="0" fontId="81" fillId="55" borderId="26" applyNumberFormat="0" applyFon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48" fillId="0" borderId="36">
      <alignment horizontal="left" vertical="center"/>
    </xf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58" fillId="39" borderId="20" applyNumberForma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112" fillId="0" borderId="36">
      <alignment horizontal="left" vertical="center"/>
    </xf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81" fillId="55" borderId="26" applyNumberFormat="0" applyFon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112" fillId="0" borderId="36">
      <alignment horizontal="left" vertical="center"/>
    </xf>
    <xf numFmtId="0" fontId="112" fillId="0" borderId="36">
      <alignment horizontal="left" vertical="center"/>
    </xf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112" fillId="0" borderId="36">
      <alignment horizontal="left" vertical="center"/>
    </xf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37" fillId="55" borderId="26" applyNumberFormat="0" applyFon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112" fillId="0" borderId="36">
      <alignment horizontal="left" vertical="center"/>
    </xf>
    <xf numFmtId="0" fontId="58" fillId="39" borderId="20" applyNumberFormat="0" applyAlignment="0" applyProtection="0"/>
    <xf numFmtId="0" fontId="35" fillId="55" borderId="26" applyNumberFormat="0" applyFon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58" fillId="39" borderId="20" applyNumberForma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51" fillId="52" borderId="20" applyNumberFormat="0" applyAlignment="0" applyProtection="0"/>
    <xf numFmtId="0" fontId="112" fillId="0" borderId="36">
      <alignment horizontal="left" vertical="center"/>
    </xf>
    <xf numFmtId="0" fontId="48" fillId="0" borderId="36">
      <alignment horizontal="left" vertical="center"/>
    </xf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48" fillId="0" borderId="36">
      <alignment horizontal="left" vertical="center"/>
    </xf>
    <xf numFmtId="0" fontId="51" fillId="52" borderId="20" applyNumberForma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58" fillId="39" borderId="20" applyNumberFormat="0" applyAlignment="0" applyProtection="0"/>
    <xf numFmtId="0" fontId="37" fillId="55" borderId="26" applyNumberFormat="0" applyFon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58" fillId="39" borderId="20" applyNumberFormat="0" applyAlignment="0" applyProtection="0"/>
    <xf numFmtId="0" fontId="37" fillId="55" borderId="26" applyNumberFormat="0" applyFon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112" fillId="0" borderId="36">
      <alignment horizontal="left" vertical="center"/>
    </xf>
    <xf numFmtId="0" fontId="51" fillId="52" borderId="20" applyNumberFormat="0" applyAlignment="0" applyProtection="0"/>
    <xf numFmtId="0" fontId="51" fillId="52" borderId="20" applyNumberFormat="0" applyAlignment="0" applyProtection="0"/>
    <xf numFmtId="0" fontId="81" fillId="55" borderId="26" applyNumberFormat="0" applyFon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81" fillId="55" borderId="26" applyNumberFormat="0" applyFont="0" applyAlignment="0" applyProtection="0"/>
    <xf numFmtId="0" fontId="35" fillId="55" borderId="26" applyNumberFormat="0" applyFont="0" applyAlignment="0" applyProtection="0"/>
    <xf numFmtId="166" fontId="29" fillId="0" borderId="0" applyFont="0" applyFill="0" applyBorder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81" fillId="55" borderId="26" applyNumberFormat="0" applyFon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35" fillId="55" borderId="26" applyNumberFormat="0" applyFon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81" fillId="55" borderId="26" applyNumberFormat="0" applyFont="0" applyAlignment="0" applyProtection="0"/>
    <xf numFmtId="0" fontId="37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58" fillId="39" borderId="20" applyNumberForma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112" fillId="0" borderId="36">
      <alignment horizontal="left" vertical="center"/>
    </xf>
    <xf numFmtId="0" fontId="51" fillId="52" borderId="20" applyNumberFormat="0" applyAlignment="0" applyProtection="0"/>
    <xf numFmtId="0" fontId="51" fillId="52" borderId="20" applyNumberFormat="0" applyAlignment="0" applyProtection="0"/>
    <xf numFmtId="0" fontId="81" fillId="55" borderId="26" applyNumberFormat="0" applyFon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48" fillId="0" borderId="36">
      <alignment horizontal="left" vertical="center"/>
    </xf>
    <xf numFmtId="0" fontId="51" fillId="52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48" fillId="0" borderId="36">
      <alignment horizontal="left" vertical="center"/>
    </xf>
    <xf numFmtId="0" fontId="58" fillId="39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58" fillId="39" borderId="20" applyNumberFormat="0" applyAlignment="0" applyProtection="0"/>
    <xf numFmtId="0" fontId="37" fillId="55" borderId="26" applyNumberFormat="0" applyFon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81" fillId="55" borderId="26" applyNumberFormat="0" applyFont="0" applyAlignment="0" applyProtection="0"/>
    <xf numFmtId="0" fontId="48" fillId="0" borderId="36">
      <alignment horizontal="left" vertical="center"/>
    </xf>
    <xf numFmtId="0" fontId="35" fillId="55" borderId="26" applyNumberFormat="0" applyFont="0" applyAlignment="0" applyProtection="0"/>
    <xf numFmtId="0" fontId="81" fillId="55" borderId="26" applyNumberFormat="0" applyFon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81" fillId="55" borderId="26" applyNumberFormat="0" applyFont="0" applyAlignment="0" applyProtection="0"/>
    <xf numFmtId="0" fontId="51" fillId="52" borderId="20" applyNumberForma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35" fillId="55" borderId="26" applyNumberFormat="0" applyFon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48" fillId="0" borderId="36">
      <alignment horizontal="left" vertical="center"/>
    </xf>
    <xf numFmtId="0" fontId="81" fillId="55" borderId="26" applyNumberFormat="0" applyFon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37" fillId="55" borderId="26" applyNumberFormat="0" applyFont="0" applyAlignment="0" applyProtection="0"/>
    <xf numFmtId="0" fontId="81" fillId="55" borderId="26" applyNumberFormat="0" applyFont="0" applyAlignment="0" applyProtection="0"/>
    <xf numFmtId="0" fontId="51" fillId="52" borderId="20" applyNumberForma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37" fillId="55" borderId="26" applyNumberFormat="0" applyFon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37" fillId="55" borderId="26" applyNumberFormat="0" applyFont="0" applyAlignment="0" applyProtection="0"/>
    <xf numFmtId="0" fontId="81" fillId="55" borderId="26" applyNumberFormat="0" applyFon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48" fillId="0" borderId="36">
      <alignment horizontal="left" vertical="center"/>
    </xf>
    <xf numFmtId="0" fontId="48" fillId="0" borderId="36">
      <alignment horizontal="left" vertical="center"/>
    </xf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81" fillId="55" borderId="26" applyNumberFormat="0" applyFon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37" fillId="55" borderId="26" applyNumberFormat="0" applyFont="0" applyAlignment="0" applyProtection="0"/>
    <xf numFmtId="0" fontId="51" fillId="52" borderId="20" applyNumberFormat="0" applyAlignment="0" applyProtection="0"/>
    <xf numFmtId="0" fontId="81" fillId="55" borderId="26" applyNumberFormat="0" applyFont="0" applyAlignment="0" applyProtection="0"/>
    <xf numFmtId="0" fontId="112" fillId="0" borderId="36">
      <alignment horizontal="left" vertical="center"/>
    </xf>
    <xf numFmtId="0" fontId="35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37" fillId="55" borderId="26" applyNumberFormat="0" applyFon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81" fillId="55" borderId="26" applyNumberFormat="0" applyFon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112" fillId="0" borderId="36">
      <alignment horizontal="left" vertical="center"/>
    </xf>
    <xf numFmtId="0" fontId="58" fillId="39" borderId="20" applyNumberFormat="0" applyAlignment="0" applyProtection="0"/>
    <xf numFmtId="0" fontId="58" fillId="39" borderId="20" applyNumberFormat="0" applyAlignment="0" applyProtection="0"/>
    <xf numFmtId="0" fontId="112" fillId="0" borderId="36">
      <alignment horizontal="left" vertical="center"/>
    </xf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51" fillId="52" borderId="20" applyNumberForma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58" fillId="39" borderId="20" applyNumberForma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81" fillId="55" borderId="26" applyNumberFormat="0" applyFont="0" applyAlignment="0" applyProtection="0"/>
    <xf numFmtId="0" fontId="51" fillId="52" borderId="20" applyNumberFormat="0" applyAlignment="0" applyProtection="0"/>
    <xf numFmtId="0" fontId="48" fillId="0" borderId="36">
      <alignment horizontal="left" vertical="center"/>
    </xf>
    <xf numFmtId="0" fontId="58" fillId="39" borderId="20" applyNumberFormat="0" applyAlignment="0" applyProtection="0"/>
    <xf numFmtId="0" fontId="35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112" fillId="0" borderId="36">
      <alignment horizontal="left" vertical="center"/>
    </xf>
    <xf numFmtId="0" fontId="51" fillId="52" borderId="20" applyNumberFormat="0" applyAlignment="0" applyProtection="0"/>
    <xf numFmtId="0" fontId="81" fillId="55" borderId="26" applyNumberFormat="0" applyFon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37" fillId="55" borderId="26" applyNumberFormat="0" applyFont="0" applyAlignment="0" applyProtection="0"/>
    <xf numFmtId="0" fontId="58" fillId="39" borderId="20" applyNumberForma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58" fillId="39" borderId="20" applyNumberForma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58" fillId="39" borderId="20" applyNumberForma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112" fillId="0" borderId="36">
      <alignment horizontal="left" vertical="center"/>
    </xf>
    <xf numFmtId="0" fontId="51" fillId="52" borderId="20" applyNumberForma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37" fillId="55" borderId="26" applyNumberFormat="0" applyFont="0" applyAlignment="0" applyProtection="0"/>
    <xf numFmtId="0" fontId="37" fillId="55" borderId="26" applyNumberFormat="0" applyFont="0" applyAlignment="0" applyProtection="0"/>
    <xf numFmtId="0" fontId="58" fillId="39" borderId="20" applyNumberFormat="0" applyAlignment="0" applyProtection="0"/>
    <xf numFmtId="0" fontId="37" fillId="55" borderId="26" applyNumberFormat="0" applyFon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81" fillId="55" borderId="26" applyNumberFormat="0" applyFon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81" fillId="55" borderId="26" applyNumberFormat="0" applyFon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112" fillId="0" borderId="36">
      <alignment horizontal="left" vertical="center"/>
    </xf>
    <xf numFmtId="0" fontId="112" fillId="0" borderId="36">
      <alignment horizontal="left" vertical="center"/>
    </xf>
    <xf numFmtId="0" fontId="112" fillId="0" borderId="36">
      <alignment horizontal="left" vertical="center"/>
    </xf>
    <xf numFmtId="0" fontId="48" fillId="0" borderId="36">
      <alignment horizontal="left" vertical="center"/>
    </xf>
    <xf numFmtId="0" fontId="48" fillId="0" borderId="36">
      <alignment horizontal="left" vertical="center"/>
    </xf>
    <xf numFmtId="0" fontId="48" fillId="0" borderId="36">
      <alignment horizontal="left" vertical="center"/>
    </xf>
    <xf numFmtId="0" fontId="35" fillId="55" borderId="26" applyNumberFormat="0" applyFont="0" applyAlignment="0" applyProtection="0"/>
    <xf numFmtId="0" fontId="35" fillId="55" borderId="26" applyNumberFormat="0" applyFont="0" applyAlignment="0" applyProtection="0"/>
    <xf numFmtId="0" fontId="35" fillId="55" borderId="26" applyNumberFormat="0" applyFont="0" applyAlignment="0" applyProtection="0"/>
    <xf numFmtId="0" fontId="35" fillId="55" borderId="26" applyNumberFormat="0" applyFon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81" fillId="55" borderId="26" applyNumberFormat="0" applyFont="0" applyAlignment="0" applyProtection="0"/>
    <xf numFmtId="0" fontId="48" fillId="0" borderId="36">
      <alignment horizontal="left" vertical="center"/>
    </xf>
    <xf numFmtId="0" fontId="48" fillId="0" borderId="36">
      <alignment horizontal="left" vertical="center"/>
    </xf>
    <xf numFmtId="0" fontId="48" fillId="0" borderId="36">
      <alignment horizontal="left" vertical="center"/>
    </xf>
    <xf numFmtId="0" fontId="112" fillId="0" borderId="36">
      <alignment horizontal="left" vertical="center"/>
    </xf>
    <xf numFmtId="0" fontId="112" fillId="0" borderId="36">
      <alignment horizontal="left" vertical="center"/>
    </xf>
    <xf numFmtId="0" fontId="112" fillId="0" borderId="36">
      <alignment horizontal="left" vertical="center"/>
    </xf>
    <xf numFmtId="0" fontId="112" fillId="0" borderId="36">
      <alignment horizontal="left" vertical="center"/>
    </xf>
    <xf numFmtId="0" fontId="48" fillId="0" borderId="36">
      <alignment horizontal="left" vertical="center"/>
    </xf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112" fillId="0" borderId="36">
      <alignment horizontal="left" vertical="center"/>
    </xf>
    <xf numFmtId="0" fontId="51" fillId="52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166" fontId="29" fillId="0" borderId="0" applyFont="0" applyFill="0" applyBorder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48" fillId="0" borderId="36">
      <alignment horizontal="left" vertical="center"/>
    </xf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166" fontId="29" fillId="0" borderId="0" applyFont="0" applyFill="0" applyBorder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48" fillId="0" borderId="36">
      <alignment horizontal="left" vertical="center"/>
    </xf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166" fontId="29" fillId="0" borderId="0" applyFont="0" applyFill="0" applyBorder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112" fillId="0" borderId="36">
      <alignment horizontal="left" vertical="center"/>
    </xf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166" fontId="29" fillId="0" borderId="0" applyFont="0" applyFill="0" applyBorder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48" fillId="0" borderId="36">
      <alignment horizontal="left" vertical="center"/>
    </xf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48" fillId="0" borderId="36">
      <alignment horizontal="left" vertical="center"/>
    </xf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112" fillId="0" borderId="36">
      <alignment horizontal="left" vertical="center"/>
    </xf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166" fontId="29" fillId="0" borderId="0" applyFont="0" applyFill="0" applyBorder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112" fillId="0" borderId="36">
      <alignment horizontal="left" vertical="center"/>
    </xf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1" fillId="52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0" fontId="58" fillId="39" borderId="20" applyNumberFormat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138" fillId="0" borderId="0"/>
    <xf numFmtId="166" fontId="138" fillId="0" borderId="0" applyFont="0" applyFill="0" applyBorder="0" applyAlignment="0" applyProtection="0"/>
    <xf numFmtId="9" fontId="138" fillId="0" borderId="0" applyFont="0" applyFill="0" applyBorder="0" applyAlignment="0" applyProtection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73" fillId="0" borderId="0"/>
    <xf numFmtId="0" fontId="73" fillId="0" borderId="0"/>
    <xf numFmtId="166" fontId="34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50" fillId="0" borderId="0"/>
    <xf numFmtId="166" fontId="35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50" fillId="0" borderId="0"/>
    <xf numFmtId="166" fontId="29" fillId="0" borderId="0" applyFont="0" applyFill="0" applyBorder="0" applyAlignment="0" applyProtection="0"/>
    <xf numFmtId="0" fontId="50" fillId="0" borderId="0"/>
    <xf numFmtId="166" fontId="50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50" fillId="0" borderId="0"/>
    <xf numFmtId="0" fontId="1" fillId="0" borderId="0"/>
    <xf numFmtId="0" fontId="50" fillId="0" borderId="0"/>
    <xf numFmtId="9" fontId="50" fillId="0" borderId="0" applyFont="0" applyFill="0" applyBorder="0" applyAlignment="0" applyProtection="0"/>
    <xf numFmtId="166" fontId="50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72" fontId="35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41" fillId="0" borderId="0" applyFont="0" applyFill="0" applyBorder="0" applyAlignment="0" applyProtection="0">
      <alignment vertical="top"/>
    </xf>
    <xf numFmtId="166" fontId="33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1" fillId="0" borderId="0" applyFont="0" applyFill="0" applyBorder="0" applyAlignment="0" applyProtection="0">
      <alignment vertical="top"/>
    </xf>
    <xf numFmtId="166" fontId="37" fillId="0" borderId="0" applyFont="0" applyFill="0" applyBorder="0" applyAlignment="0" applyProtection="0"/>
    <xf numFmtId="166" fontId="41" fillId="0" borderId="0" applyFont="0" applyFill="0" applyBorder="0" applyAlignment="0" applyProtection="0">
      <alignment vertical="top"/>
    </xf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10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1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135" fillId="0" borderId="0" applyFont="0" applyFill="0" applyBorder="0" applyAlignment="0" applyProtection="0"/>
    <xf numFmtId="172" fontId="106" fillId="0" borderId="0" applyFill="0" applyBorder="0" applyAlignment="0" applyProtection="0"/>
    <xf numFmtId="172" fontId="106" fillId="0" borderId="0" applyFill="0" applyBorder="0" applyAlignment="0" applyProtection="0"/>
    <xf numFmtId="166" fontId="135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125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41" fillId="0" borderId="0" applyFont="0" applyFill="0" applyBorder="0" applyAlignment="0" applyProtection="0">
      <alignment vertical="top"/>
    </xf>
    <xf numFmtId="166" fontId="41" fillId="0" borderId="0" applyFont="0" applyFill="0" applyBorder="0" applyAlignment="0" applyProtection="0">
      <alignment vertical="top"/>
    </xf>
    <xf numFmtId="166" fontId="41" fillId="0" borderId="0" applyFont="0" applyFill="0" applyBorder="0" applyAlignment="0" applyProtection="0">
      <alignment vertical="top"/>
    </xf>
    <xf numFmtId="166" fontId="135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1" fillId="0" borderId="0" applyFont="0" applyFill="0" applyBorder="0" applyAlignment="0" applyProtection="0">
      <alignment vertical="top"/>
    </xf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136" fillId="0" borderId="0" applyFont="0" applyFill="0" applyBorder="0" applyAlignment="0" applyProtection="0"/>
    <xf numFmtId="166" fontId="73" fillId="0" borderId="0" applyFont="0" applyFill="0" applyBorder="0" applyAlignment="0" applyProtection="0"/>
    <xf numFmtId="166" fontId="7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4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43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185" fontId="29" fillId="0" borderId="0"/>
    <xf numFmtId="185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9" fontId="43" fillId="0" borderId="0" applyFont="0" applyFill="0" applyBorder="0" applyAlignment="0" applyProtection="0"/>
    <xf numFmtId="0" fontId="1" fillId="0" borderId="0"/>
    <xf numFmtId="172" fontId="35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41" fillId="0" borderId="0" applyFont="0" applyFill="0" applyBorder="0" applyAlignment="0" applyProtection="0">
      <alignment vertical="top"/>
    </xf>
    <xf numFmtId="166" fontId="33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1" fillId="0" borderId="0" applyFont="0" applyFill="0" applyBorder="0" applyAlignment="0" applyProtection="0">
      <alignment vertical="top"/>
    </xf>
    <xf numFmtId="166" fontId="37" fillId="0" borderId="0" applyFont="0" applyFill="0" applyBorder="0" applyAlignment="0" applyProtection="0"/>
    <xf numFmtId="166" fontId="41" fillId="0" borderId="0" applyFont="0" applyFill="0" applyBorder="0" applyAlignment="0" applyProtection="0">
      <alignment vertical="top"/>
    </xf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10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1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135" fillId="0" borderId="0" applyFont="0" applyFill="0" applyBorder="0" applyAlignment="0" applyProtection="0"/>
    <xf numFmtId="172" fontId="106" fillId="0" borderId="0" applyFill="0" applyBorder="0" applyAlignment="0" applyProtection="0"/>
    <xf numFmtId="172" fontId="106" fillId="0" borderId="0" applyFill="0" applyBorder="0" applyAlignment="0" applyProtection="0"/>
    <xf numFmtId="166" fontId="135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125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41" fillId="0" borderId="0" applyFont="0" applyFill="0" applyBorder="0" applyAlignment="0" applyProtection="0">
      <alignment vertical="top"/>
    </xf>
    <xf numFmtId="166" fontId="41" fillId="0" borderId="0" applyFont="0" applyFill="0" applyBorder="0" applyAlignment="0" applyProtection="0">
      <alignment vertical="top"/>
    </xf>
    <xf numFmtId="166" fontId="41" fillId="0" borderId="0" applyFont="0" applyFill="0" applyBorder="0" applyAlignment="0" applyProtection="0">
      <alignment vertical="top"/>
    </xf>
    <xf numFmtId="166" fontId="135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1" fillId="0" borderId="0" applyFont="0" applyFill="0" applyBorder="0" applyAlignment="0" applyProtection="0">
      <alignment vertical="top"/>
    </xf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136" fillId="0" borderId="0" applyFont="0" applyFill="0" applyBorder="0" applyAlignment="0" applyProtection="0"/>
    <xf numFmtId="166" fontId="73" fillId="0" borderId="0" applyFont="0" applyFill="0" applyBorder="0" applyAlignment="0" applyProtection="0"/>
    <xf numFmtId="166" fontId="7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4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43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185" fontId="29" fillId="0" borderId="0"/>
    <xf numFmtId="185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9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72" fontId="35" fillId="0" borderId="0" applyFont="0" applyFill="0" applyBorder="0" applyAlignment="0" applyProtection="0"/>
    <xf numFmtId="0" fontId="1" fillId="0" borderId="0"/>
    <xf numFmtId="9" fontId="43" fillId="0" borderId="0" applyFont="0" applyFill="0" applyBorder="0" applyAlignment="0" applyProtection="0"/>
    <xf numFmtId="0" fontId="1" fillId="0" borderId="0"/>
    <xf numFmtId="172" fontId="35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41" fillId="0" borderId="0" applyFont="0" applyFill="0" applyBorder="0" applyAlignment="0" applyProtection="0">
      <alignment vertical="top"/>
    </xf>
    <xf numFmtId="166" fontId="33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1" fillId="0" borderId="0" applyFont="0" applyFill="0" applyBorder="0" applyAlignment="0" applyProtection="0">
      <alignment vertical="top"/>
    </xf>
    <xf numFmtId="166" fontId="37" fillId="0" borderId="0" applyFont="0" applyFill="0" applyBorder="0" applyAlignment="0" applyProtection="0"/>
    <xf numFmtId="166" fontId="41" fillId="0" borderId="0" applyFont="0" applyFill="0" applyBorder="0" applyAlignment="0" applyProtection="0">
      <alignment vertical="top"/>
    </xf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10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1" fillId="0" borderId="0" applyFont="0" applyFill="0" applyBorder="0" applyAlignment="0" applyProtection="0">
      <alignment vertical="top"/>
    </xf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135" fillId="0" borderId="0" applyFont="0" applyFill="0" applyBorder="0" applyAlignment="0" applyProtection="0"/>
    <xf numFmtId="172" fontId="106" fillId="0" borderId="0" applyFill="0" applyBorder="0" applyAlignment="0" applyProtection="0"/>
    <xf numFmtId="172" fontId="106" fillId="0" borderId="0" applyFill="0" applyBorder="0" applyAlignment="0" applyProtection="0"/>
    <xf numFmtId="166" fontId="135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125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41" fillId="0" borderId="0" applyFont="0" applyFill="0" applyBorder="0" applyAlignment="0" applyProtection="0">
      <alignment vertical="top"/>
    </xf>
    <xf numFmtId="166" fontId="41" fillId="0" borderId="0" applyFont="0" applyFill="0" applyBorder="0" applyAlignment="0" applyProtection="0">
      <alignment vertical="top"/>
    </xf>
    <xf numFmtId="166" fontId="41" fillId="0" borderId="0" applyFont="0" applyFill="0" applyBorder="0" applyAlignment="0" applyProtection="0">
      <alignment vertical="top"/>
    </xf>
    <xf numFmtId="166" fontId="135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1" fillId="0" borderId="0" applyFont="0" applyFill="0" applyBorder="0" applyAlignment="0" applyProtection="0">
      <alignment vertical="top"/>
    </xf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136" fillId="0" borderId="0" applyFont="0" applyFill="0" applyBorder="0" applyAlignment="0" applyProtection="0"/>
    <xf numFmtId="166" fontId="73" fillId="0" borderId="0" applyFont="0" applyFill="0" applyBorder="0" applyAlignment="0" applyProtection="0"/>
    <xf numFmtId="166" fontId="7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4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43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185" fontId="29" fillId="0" borderId="0"/>
    <xf numFmtId="185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9" fontId="43" fillId="0" borderId="0" applyFont="0" applyFill="0" applyBorder="0" applyAlignment="0" applyProtection="0"/>
    <xf numFmtId="0" fontId="29" fillId="0" borderId="0"/>
    <xf numFmtId="9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0" fontId="1" fillId="0" borderId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72" fontId="3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9" fillId="0" borderId="0"/>
    <xf numFmtId="0" fontId="29" fillId="0" borderId="0"/>
    <xf numFmtId="166" fontId="29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1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100" fillId="0" borderId="0" applyFont="0" applyFill="0" applyBorder="0" applyAlignment="0" applyProtection="0"/>
  </cellStyleXfs>
  <cellXfs count="62">
    <xf numFmtId="0" fontId="0" fillId="0" borderId="0" xfId="0"/>
    <xf numFmtId="41" fontId="3" fillId="0" borderId="0" xfId="3" applyNumberFormat="1" applyFont="1" applyAlignment="1">
      <alignment horizontal="right" vertical="top"/>
    </xf>
    <xf numFmtId="49" fontId="3" fillId="0" borderId="0" xfId="4" applyNumberFormat="1" applyFont="1" applyAlignment="1">
      <alignment horizontal="left" vertical="top"/>
    </xf>
    <xf numFmtId="0" fontId="3" fillId="0" borderId="0" xfId="0" applyFont="1" applyAlignment="1">
      <alignment vertical="top"/>
    </xf>
    <xf numFmtId="167" fontId="3" fillId="0" borderId="0" xfId="0" applyNumberFormat="1" applyFont="1" applyAlignment="1">
      <alignment vertical="top"/>
    </xf>
    <xf numFmtId="41" fontId="3" fillId="0" borderId="0" xfId="0" applyNumberFormat="1" applyFont="1" applyAlignment="1">
      <alignment vertical="top"/>
    </xf>
    <xf numFmtId="0" fontId="3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/>
    </xf>
    <xf numFmtId="167" fontId="3" fillId="0" borderId="0" xfId="0" applyNumberFormat="1" applyFont="1" applyAlignment="1">
      <alignment horizontal="right" vertical="top"/>
    </xf>
    <xf numFmtId="167" fontId="3" fillId="0" borderId="0" xfId="0" applyNumberFormat="1" applyFont="1" applyAlignment="1">
      <alignment horizontal="centerContinuous" vertical="top"/>
    </xf>
    <xf numFmtId="41" fontId="3" fillId="0" borderId="0" xfId="0" applyNumberFormat="1" applyFont="1" applyAlignment="1">
      <alignment horizontal="centerContinuous" vertical="top"/>
    </xf>
    <xf numFmtId="37" fontId="2" fillId="0" borderId="0" xfId="0" applyNumberFormat="1" applyFont="1" applyAlignment="1">
      <alignment vertical="top"/>
    </xf>
    <xf numFmtId="0" fontId="3" fillId="0" borderId="0" xfId="0" applyFont="1" applyAlignment="1">
      <alignment horizontal="centerContinuous" vertical="top"/>
    </xf>
    <xf numFmtId="41" fontId="2" fillId="0" borderId="1" xfId="0" applyNumberFormat="1" applyFont="1" applyBorder="1" applyAlignment="1">
      <alignment horizontal="centerContinuous" vertical="top"/>
    </xf>
    <xf numFmtId="167" fontId="2" fillId="0" borderId="1" xfId="0" applyNumberFormat="1" applyFont="1" applyBorder="1" applyAlignment="1">
      <alignment horizontal="centerContinuous" vertical="top"/>
    </xf>
    <xf numFmtId="167" fontId="2" fillId="0" borderId="0" xfId="0" applyNumberFormat="1" applyFont="1" applyAlignment="1">
      <alignment vertical="top"/>
    </xf>
    <xf numFmtId="167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vertical="top"/>
    </xf>
    <xf numFmtId="41" fontId="3" fillId="0" borderId="0" xfId="0" applyNumberFormat="1" applyFont="1" applyAlignment="1">
      <alignment horizontal="right" vertical="top"/>
    </xf>
    <xf numFmtId="41" fontId="3" fillId="0" borderId="1" xfId="0" applyNumberFormat="1" applyFont="1" applyBorder="1" applyAlignment="1">
      <alignment vertical="top"/>
    </xf>
    <xf numFmtId="167" fontId="3" fillId="0" borderId="1" xfId="0" applyNumberFormat="1" applyFont="1" applyBorder="1" applyAlignment="1">
      <alignment vertical="top"/>
    </xf>
    <xf numFmtId="41" fontId="3" fillId="0" borderId="1" xfId="0" applyNumberFormat="1" applyFont="1" applyBorder="1" applyAlignment="1">
      <alignment horizontal="right" vertical="top"/>
    </xf>
    <xf numFmtId="37" fontId="3" fillId="0" borderId="0" xfId="0" applyNumberFormat="1" applyFont="1" applyAlignment="1">
      <alignment vertical="top"/>
    </xf>
    <xf numFmtId="167" fontId="3" fillId="0" borderId="0" xfId="0" applyNumberFormat="1" applyFont="1" applyAlignment="1">
      <alignment horizontal="center" vertical="top"/>
    </xf>
    <xf numFmtId="41" fontId="3" fillId="0" borderId="40" xfId="0" applyNumberFormat="1" applyFont="1" applyBorder="1" applyAlignment="1">
      <alignment horizontal="right" vertical="top"/>
    </xf>
    <xf numFmtId="37" fontId="3" fillId="0" borderId="0" xfId="3" applyNumberFormat="1" applyFont="1" applyAlignment="1">
      <alignment vertical="top"/>
    </xf>
    <xf numFmtId="0" fontId="3" fillId="0" borderId="0" xfId="0" applyFont="1" applyAlignment="1">
      <alignment horizontal="left" vertical="top"/>
    </xf>
    <xf numFmtId="167" fontId="3" fillId="0" borderId="1" xfId="0" applyNumberFormat="1" applyFont="1" applyBorder="1" applyAlignment="1">
      <alignment horizontal="centerContinuous" vertical="top"/>
    </xf>
    <xf numFmtId="41" fontId="3" fillId="0" borderId="36" xfId="0" applyNumberFormat="1" applyFont="1" applyBorder="1" applyAlignment="1">
      <alignment horizontal="right" vertical="top"/>
    </xf>
    <xf numFmtId="41" fontId="3" fillId="0" borderId="3" xfId="0" applyNumberFormat="1" applyFont="1" applyBorder="1" applyAlignment="1">
      <alignment horizontal="right" vertical="top"/>
    </xf>
    <xf numFmtId="167" fontId="5" fillId="0" borderId="0" xfId="0" applyNumberFormat="1" applyFont="1" applyAlignment="1">
      <alignment horizontal="center" vertical="top"/>
    </xf>
    <xf numFmtId="41" fontId="2" fillId="0" borderId="0" xfId="0" applyNumberFormat="1" applyFont="1" applyAlignment="1">
      <alignment horizontal="right" vertical="top"/>
    </xf>
    <xf numFmtId="167" fontId="2" fillId="0" borderId="0" xfId="0" applyNumberFormat="1" applyFont="1" applyAlignment="1">
      <alignment horizontal="left" vertical="top"/>
    </xf>
    <xf numFmtId="167" fontId="2" fillId="0" borderId="0" xfId="0" applyNumberFormat="1" applyFont="1" applyAlignment="1">
      <alignment horizontal="center" vertical="top"/>
    </xf>
    <xf numFmtId="167" fontId="3" fillId="0" borderId="36" xfId="0" applyNumberFormat="1" applyFont="1" applyBorder="1" applyAlignment="1">
      <alignment vertical="top"/>
    </xf>
    <xf numFmtId="167" fontId="3" fillId="0" borderId="1" xfId="0" applyNumberFormat="1" applyFont="1" applyBorder="1" applyAlignment="1">
      <alignment horizontal="center" vertical="top"/>
    </xf>
    <xf numFmtId="41" fontId="3" fillId="0" borderId="0" xfId="0" applyNumberFormat="1" applyFont="1" applyAlignment="1">
      <alignment horizontal="center" vertical="top"/>
    </xf>
    <xf numFmtId="41" fontId="3" fillId="2" borderId="0" xfId="0" applyNumberFormat="1" applyFont="1" applyFill="1" applyAlignment="1">
      <alignment horizontal="right" vertical="top"/>
    </xf>
    <xf numFmtId="41" fontId="3" fillId="0" borderId="4" xfId="0" applyNumberFormat="1" applyFont="1" applyBorder="1" applyAlignment="1">
      <alignment horizontal="right" vertical="top"/>
    </xf>
    <xf numFmtId="167" fontId="2" fillId="0" borderId="40" xfId="0" applyNumberFormat="1" applyFont="1" applyBorder="1" applyAlignment="1">
      <alignment horizontal="center" vertical="top"/>
    </xf>
    <xf numFmtId="0" fontId="0" fillId="0" borderId="0" xfId="0" applyAlignment="1">
      <alignment vertical="top"/>
    </xf>
    <xf numFmtId="0" fontId="5" fillId="0" borderId="0" xfId="0" applyFont="1" applyAlignment="1">
      <alignment horizontal="center" vertical="top"/>
    </xf>
    <xf numFmtId="41" fontId="5" fillId="0" borderId="0" xfId="0" applyNumberFormat="1" applyFont="1" applyAlignment="1">
      <alignment horizontal="center" vertical="top"/>
    </xf>
    <xf numFmtId="41" fontId="3" fillId="0" borderId="1" xfId="0" applyNumberFormat="1" applyFont="1" applyBorder="1" applyAlignment="1">
      <alignment horizontal="center" vertical="top"/>
    </xf>
    <xf numFmtId="49" fontId="8" fillId="0" borderId="0" xfId="1" applyNumberFormat="1" applyFont="1" applyAlignment="1">
      <alignment vertical="top"/>
    </xf>
    <xf numFmtId="49" fontId="7" fillId="0" borderId="0" xfId="0" applyNumberFormat="1" applyFont="1" applyAlignment="1">
      <alignment vertical="top"/>
    </xf>
    <xf numFmtId="168" fontId="7" fillId="0" borderId="0" xfId="0" applyNumberFormat="1" applyFont="1" applyAlignment="1">
      <alignment vertical="top"/>
    </xf>
    <xf numFmtId="0" fontId="5" fillId="0" borderId="0" xfId="0" quotePrefix="1" applyFont="1" applyAlignment="1">
      <alignment horizontal="center" vertical="top"/>
    </xf>
    <xf numFmtId="43" fontId="3" fillId="0" borderId="3" xfId="0" applyNumberFormat="1" applyFont="1" applyBorder="1" applyAlignment="1">
      <alignment vertical="top"/>
    </xf>
    <xf numFmtId="43" fontId="3" fillId="0" borderId="0" xfId="0" applyNumberFormat="1" applyFont="1" applyAlignment="1">
      <alignment vertical="top"/>
    </xf>
    <xf numFmtId="167" fontId="3" fillId="0" borderId="0" xfId="0" applyNumberFormat="1" applyFont="1" applyAlignment="1">
      <alignment horizontal="left" vertical="top"/>
    </xf>
    <xf numFmtId="37" fontId="2" fillId="0" borderId="0" xfId="0" applyNumberFormat="1" applyFont="1" applyAlignment="1">
      <alignment horizontal="left" vertical="top"/>
    </xf>
    <xf numFmtId="167" fontId="11" fillId="0" borderId="0" xfId="0" applyNumberFormat="1" applyFont="1" applyAlignment="1">
      <alignment horizontal="center" vertical="top"/>
    </xf>
    <xf numFmtId="0" fontId="4" fillId="0" borderId="0" xfId="0" quotePrefix="1" applyFont="1" applyAlignment="1">
      <alignment horizontal="center" vertical="top"/>
    </xf>
    <xf numFmtId="0" fontId="11" fillId="0" borderId="0" xfId="0" applyFont="1" applyAlignment="1">
      <alignment horizontal="center" vertical="top"/>
    </xf>
    <xf numFmtId="0" fontId="11" fillId="0" borderId="0" xfId="0" applyFont="1" applyAlignment="1">
      <alignment vertical="top"/>
    </xf>
    <xf numFmtId="167" fontId="3" fillId="0" borderId="5" xfId="0" applyNumberFormat="1" applyFont="1" applyBorder="1" applyAlignment="1">
      <alignment vertical="top"/>
    </xf>
    <xf numFmtId="167" fontId="2" fillId="0" borderId="1" xfId="0" applyNumberFormat="1" applyFont="1" applyBorder="1" applyAlignment="1">
      <alignment horizontal="center" vertical="top"/>
    </xf>
    <xf numFmtId="167" fontId="3" fillId="0" borderId="36" xfId="0" applyNumberFormat="1" applyFont="1" applyBorder="1" applyAlignment="1">
      <alignment horizontal="center" vertical="top"/>
    </xf>
    <xf numFmtId="167" fontId="3" fillId="0" borderId="1" xfId="0" applyNumberFormat="1" applyFont="1" applyBorder="1" applyAlignment="1">
      <alignment horizontal="center" vertical="top"/>
    </xf>
  </cellXfs>
  <cellStyles count="47576">
    <cellStyle name="%" xfId="5653" xr:uid="{5F9992F0-EBBB-4845-9264-A3B9908826B5}"/>
    <cellStyle name="% 10" xfId="5654" xr:uid="{0D18336F-D8EC-452B-B676-48B7080BD353}"/>
    <cellStyle name="% 11" xfId="5655" xr:uid="{D9022FBC-5B2A-4E37-9596-538F5C2056C5}"/>
    <cellStyle name="% 12" xfId="5656" xr:uid="{6AD0EB1B-99AF-427C-8882-515B895C4FA2}"/>
    <cellStyle name="% 13" xfId="5657" xr:uid="{F96A5B61-7141-4848-94C0-E41AB041E5C2}"/>
    <cellStyle name="% 2" xfId="5658" xr:uid="{4EC949B2-56BE-471D-A252-B20BDAF3802C}"/>
    <cellStyle name="% 3" xfId="5659" xr:uid="{9938879A-8874-4DE3-BB75-DC5F5C0011FF}"/>
    <cellStyle name="% 4" xfId="5660" xr:uid="{4E29B5CF-7D1E-4CB4-BA11-66A403FFCD6E}"/>
    <cellStyle name="% 5" xfId="5661" xr:uid="{8BD61C6E-342C-439E-9DE5-10C103CB4AAD}"/>
    <cellStyle name="% 6" xfId="5662" xr:uid="{CEC02138-890B-43BD-A632-F6B9243CA3D0}"/>
    <cellStyle name="% 7" xfId="5663" xr:uid="{008BBAB6-8575-40BB-AAD6-0962A65F4EF8}"/>
    <cellStyle name="% 8" xfId="5664" xr:uid="{74FEA201-173D-4387-B971-419E6FCB4D14}"/>
    <cellStyle name="% 9" xfId="5665" xr:uid="{B3961CC6-4E1F-4435-A304-D091F392A7D0}"/>
    <cellStyle name="??" xfId="5666" xr:uid="{6CC25873-CB12-445E-A4E2-6573B84F82C8}"/>
    <cellStyle name="?? - Style1" xfId="5667" xr:uid="{E495D35C-88A9-49A5-96AB-60720231FC94}"/>
    <cellStyle name="?? [0] - Style2" xfId="5668" xr:uid="{B3E89326-AD0C-4CE8-B992-A0ECE31DDFCA}"/>
    <cellStyle name="?? [0]_PERSONAL" xfId="5669" xr:uid="{701D9B29-2705-4ABA-A4BB-F2F5578A26A3}"/>
    <cellStyle name="?? 2" xfId="46751" xr:uid="{0EE5186E-BB72-4567-A0AF-33C93746382E}"/>
    <cellStyle name="?? 3" xfId="47012" xr:uid="{C159D6AE-2D1D-4202-8ED9-91024FA1B2D8}"/>
    <cellStyle name="?? 4" xfId="47274" xr:uid="{EE563C22-C116-4C40-8880-CF56D24E522A}"/>
    <cellStyle name="?? 5" xfId="47278" xr:uid="{2F8A490C-3A88-4797-8A0F-B8338204CD3B}"/>
    <cellStyle name="?? 6" xfId="47544" xr:uid="{56166749-D501-4C85-BD8C-962CD3AAA67A}"/>
    <cellStyle name="?? 7" xfId="47550" xr:uid="{351DFD54-7B28-4702-B9BA-7A8F0CF31EB9}"/>
    <cellStyle name="?? 8" xfId="47545" xr:uid="{819E2B1C-6FE5-414D-92FC-6A41F64FB364}"/>
    <cellStyle name="?????? - Style3" xfId="5670" xr:uid="{72C9A3EA-AF43-457E-A49C-C8FC7870764E}"/>
    <cellStyle name="?????? - Style4" xfId="5671" xr:uid="{58173CD0-691C-4A06-96C8-24AD0F0780D0}"/>
    <cellStyle name="??????????????????? [0]_PERSONAL" xfId="5672" xr:uid="{D28BD922-03BE-4F3C-8B4E-632496B5FC69}"/>
    <cellStyle name="???????????????????_PERSONAL" xfId="5673" xr:uid="{A0A3A321-2E00-4172-8EC6-5AEC88DE13C7}"/>
    <cellStyle name="????_P - Style5" xfId="5674" xr:uid="{9F51C0F3-DDE2-42E3-9CC4-C3B0BE596E6D}"/>
    <cellStyle name="??_PER - Style6" xfId="5675" xr:uid="{4780709B-FFC3-46F2-AFB3-5260E041DB0C}"/>
    <cellStyle name="0,0_x000d__x000a_NA_x000d__x000a_" xfId="5676" xr:uid="{34C6ABE0-BD32-43CD-815E-F71CBBD85716}"/>
    <cellStyle name="_x0005_0&gt;឴Ǵ" xfId="237" xr:uid="{7FAA1265-4570-49DE-A286-C3C13042C8B4}"/>
    <cellStyle name="_x0005_0&gt;឴Ǵ 2" xfId="250" xr:uid="{1D426BBB-764E-46B4-913B-395F01AA8008}"/>
    <cellStyle name="_x0005_0&gt;឴Ǵ 3" xfId="5677" xr:uid="{1B5DEBD8-C565-4579-BC8D-E113878DC15F}"/>
    <cellStyle name="_x0005_0&gt;឴Ǵ_Format Combined Budget FY11-12-rev290411_18.79%_revised 1" xfId="5678" xr:uid="{08CD105C-0AD4-44F1-9918-7358073B482F}"/>
    <cellStyle name="20% - Accent1" xfId="20" builtinId="30" customBuiltin="1"/>
    <cellStyle name="20% - Accent1 10" xfId="19342" xr:uid="{BD8710DB-8476-4F84-AFA3-988886327FFA}"/>
    <cellStyle name="20% - Accent1 10 2" xfId="40662" xr:uid="{B2D0AAB6-16B6-4FF7-997F-FC252DB45E4B}"/>
    <cellStyle name="20% - Accent1 11" xfId="19722" xr:uid="{8B81AB56-717A-40CE-B590-E0783E5B0A80}"/>
    <cellStyle name="20% - Accent1 11 2" xfId="41036" xr:uid="{848A969E-F9A9-462D-838B-D27F948A45AD}"/>
    <cellStyle name="20% - Accent1 12" xfId="20955" xr:uid="{CE5D247D-5090-43D3-8E57-DC02A0FA8D00}"/>
    <cellStyle name="20% - Accent1 12 2" xfId="23073" xr:uid="{CE183632-0028-4184-80F0-8806A1911CD9}"/>
    <cellStyle name="20% - Accent1 13" xfId="21377" xr:uid="{3C3FD98C-5FFB-41F1-98AB-34CD8479DFF4}"/>
    <cellStyle name="20% - Accent1 2" xfId="184" xr:uid="{6BAAABC6-51A5-4780-83DE-E0013DED36B9}"/>
    <cellStyle name="20% - Accent1 2 2" xfId="247" xr:uid="{2F23DD79-D2F2-4E4A-997A-E9E71E8B4DF7}"/>
    <cellStyle name="20% - Accent1 2 2 2" xfId="3478" xr:uid="{0C16978A-F34B-42F9-A534-3427C218FFEF}"/>
    <cellStyle name="20% - Accent1 2 2 2 2" xfId="25453" xr:uid="{38486351-691E-4277-992C-CFE900884E3B}"/>
    <cellStyle name="20% - Accent1 2 2 3" xfId="23187" xr:uid="{4074D47A-5540-4380-A12A-A682E2A96294}"/>
    <cellStyle name="20% - Accent1 2 3" xfId="3443" xr:uid="{24EE1DD9-22FE-4658-8D85-2BE09DEB1433}"/>
    <cellStyle name="20% - Accent1 2 3 2" xfId="7940" xr:uid="{4A8F8441-6263-4F11-8E06-6DE87520BD18}"/>
    <cellStyle name="20% - Accent1 2 3 2 2" xfId="14519" xr:uid="{47285666-2B89-4724-B123-7B98DDEB3626}"/>
    <cellStyle name="20% - Accent1 2 3 2 2 2" xfId="35925" xr:uid="{62F6C95A-8C23-443D-BF03-E26FB10D228E}"/>
    <cellStyle name="20% - Accent1 2 3 2 3" xfId="29438" xr:uid="{26444462-55F8-48DE-82AE-EE743558A0E0}"/>
    <cellStyle name="20% - Accent1 2 3 3" xfId="11358" xr:uid="{1FE6F446-0298-4BED-ABB2-E9949BE198C7}"/>
    <cellStyle name="20% - Accent1 2 3 3 2" xfId="32772" xr:uid="{97CA1E87-470B-4FA6-9482-8209865833F3}"/>
    <cellStyle name="20% - Accent1 2 3 4" xfId="25419" xr:uid="{9D0DBC02-1DF5-40BF-AD71-80114247014A}"/>
    <cellStyle name="20% - Accent1 2 4" xfId="6299" xr:uid="{14119BB2-3286-4540-9AEB-BEF247E55AED}"/>
    <cellStyle name="20% - Accent1 2 4 2" xfId="12878" xr:uid="{523123CB-7461-4858-B91C-BFB693C17BDA}"/>
    <cellStyle name="20% - Accent1 2 4 2 2" xfId="34286" xr:uid="{465C0D89-DECE-4A4F-AA63-0324C1603DC1}"/>
    <cellStyle name="20% - Accent1 2 4 3" xfId="27924" xr:uid="{749BC327-8633-4365-8F7E-7A3D1E8C1B4E}"/>
    <cellStyle name="20% - Accent1 2 5" xfId="9651" xr:uid="{4E6342D3-1EF6-4218-854C-0927ADA798B9}"/>
    <cellStyle name="20% - Accent1 2 5 2" xfId="31070" xr:uid="{0EEB3D18-DC41-4456-B04D-7F9EDE001212}"/>
    <cellStyle name="20% - Accent1 2 6" xfId="17217" xr:uid="{672F3F6D-0F2D-4BB8-8E14-744B38362A3B}"/>
    <cellStyle name="20% - Accent1 2 6 2" xfId="38621" xr:uid="{690104E4-1881-49BF-9D24-327DBB7E8622}"/>
    <cellStyle name="20% - Accent1 2 7" xfId="23150" xr:uid="{DAD020D8-9237-42E7-AFDA-4A441EFD6C01}"/>
    <cellStyle name="20% - Accent1 3" xfId="3399" xr:uid="{499AABA5-E83E-43B4-BE56-BE77BCD55C47}"/>
    <cellStyle name="20% - Accent1 3 2" xfId="7902" xr:uid="{F279B475-06A0-496C-9FBB-EA795307D0B9}"/>
    <cellStyle name="20% - Accent1 3 2 2" xfId="14481" xr:uid="{040F341A-ECD2-443C-8DE8-7E2599626B4B}"/>
    <cellStyle name="20% - Accent1 3 2 2 2" xfId="35889" xr:uid="{0AD79289-59A3-44FB-8093-51CE90FAF964}"/>
    <cellStyle name="20% - Accent1 3 2 3" xfId="29402" xr:uid="{E8A37182-F089-415C-A8ED-3A8C37AEFA01}"/>
    <cellStyle name="20% - Accent1 3 3" xfId="11320" xr:uid="{EEA9868F-209D-4DF8-9F30-B35E09D03DF8}"/>
    <cellStyle name="20% - Accent1 3 3 2" xfId="32736" xr:uid="{57B6652A-89A3-47A5-BAB8-16EF8AAF619C}"/>
    <cellStyle name="20% - Accent1 3 4" xfId="18540" xr:uid="{AB627654-2A2E-4A35-B479-42399101DD6C}"/>
    <cellStyle name="20% - Accent1 3 4 2" xfId="39925" xr:uid="{641413CB-4128-4517-A59A-BF3702FAE3FB}"/>
    <cellStyle name="20% - Accent1 3 5" xfId="25378" xr:uid="{1B300983-83DF-4692-B872-3C6E8F113974}"/>
    <cellStyle name="20% - Accent1 4" xfId="6188" xr:uid="{F20448DC-0F07-4D0A-A47A-6710125670B4}"/>
    <cellStyle name="20% - Accent1 4 2" xfId="9358" xr:uid="{CA2216D6-4F87-4258-BF03-74FFE25E8056}"/>
    <cellStyle name="20% - Accent1 4 2 2" xfId="15935" xr:uid="{A34889CC-642D-45E5-BE03-7DF104E2E3B1}"/>
    <cellStyle name="20% - Accent1 4 2 2 2" xfId="37341" xr:uid="{D9B1C6E1-2DF4-449F-8E85-D87570D39113}"/>
    <cellStyle name="20% - Accent1 4 2 3" xfId="30815" xr:uid="{99B39E51-205C-467D-A2E8-30CB59D7519A}"/>
    <cellStyle name="20% - Accent1 4 3" xfId="12770" xr:uid="{94E478F4-A1B2-4175-9E9E-9031C18F3AC0}"/>
    <cellStyle name="20% - Accent1 4 3 2" xfId="34180" xr:uid="{E0E12545-57DA-410D-AAA5-0BE9272D9332}"/>
    <cellStyle name="20% - Accent1 4 4" xfId="27822" xr:uid="{0DF1A5E1-D868-454D-857C-768BD053CF65}"/>
    <cellStyle name="20% - Accent1 5" xfId="6252" xr:uid="{09CBF72D-4192-4591-A501-16A69974318E}"/>
    <cellStyle name="20% - Accent1 5 2" xfId="12831" xr:uid="{C5B637D9-108A-44FC-9B98-DBE6EC44D188}"/>
    <cellStyle name="20% - Accent1 5 2 2" xfId="34241" xr:uid="{0F0B1343-D5E8-4CD4-B704-29F9A27D652D}"/>
    <cellStyle name="20% - Accent1 5 3" xfId="27881" xr:uid="{A601ADA9-92CD-4336-B79F-81CEBEFB6F69}"/>
    <cellStyle name="20% - Accent1 6" xfId="9463" xr:uid="{732AB96F-53E9-4255-8F4F-D77AD80B2B0E}"/>
    <cellStyle name="20% - Accent1 6 2" xfId="16033" xr:uid="{E572E9A7-39AF-437C-9BC4-652CF7F1548E}"/>
    <cellStyle name="20% - Accent1 6 2 2" xfId="37439" xr:uid="{6C4303F2-BFB8-4422-B393-1B0465F0A065}"/>
    <cellStyle name="20% - Accent1 6 3" xfId="30906" xr:uid="{E857D767-14D8-4DC2-BEF7-1CC6DDE7EDCB}"/>
    <cellStyle name="20% - Accent1 7" xfId="9547" xr:uid="{BDB7814A-35CC-4467-8139-3522D29C1B25}"/>
    <cellStyle name="20% - Accent1 7 2" xfId="30977" xr:uid="{0398A54A-D687-415D-AE3C-D9E02B9803AD}"/>
    <cellStyle name="20% - Accent1 8" xfId="17176" xr:uid="{3762BE7D-698E-4E5F-99C9-E0575F955120}"/>
    <cellStyle name="20% - Accent1 8 2" xfId="38581" xr:uid="{347A2626-D596-4C2E-AE88-27AE4838CC08}"/>
    <cellStyle name="20% - Accent1 9" xfId="19047" xr:uid="{1113007C-A823-491C-B690-51954616901B}"/>
    <cellStyle name="20% - Accent1 9 2" xfId="40422" xr:uid="{DCEB5D38-25B0-41D8-90E8-11DA540EDDAF}"/>
    <cellStyle name="20% - Accent2" xfId="23" builtinId="34" customBuiltin="1"/>
    <cellStyle name="20% - Accent2 10" xfId="19343" xr:uid="{0AADADF0-2B72-4C27-A082-DFB1CEEA3151}"/>
    <cellStyle name="20% - Accent2 10 2" xfId="40663" xr:uid="{CE4ED6E4-9977-4D6B-B3D8-8FC2351C9DE9}"/>
    <cellStyle name="20% - Accent2 11" xfId="19724" xr:uid="{7F653013-BD85-4D4B-9DD2-51CAF34D78CE}"/>
    <cellStyle name="20% - Accent2 11 2" xfId="41038" xr:uid="{E9BACBD4-9AD4-46EC-8E2E-CB4A433B2FE7}"/>
    <cellStyle name="20% - Accent2 12" xfId="20956" xr:uid="{42483C90-58E1-47EB-ABF4-63D490D209D0}"/>
    <cellStyle name="20% - Accent2 12 2" xfId="23076" xr:uid="{DF2BB7A4-F20F-4D8C-9732-E28E9FA20677}"/>
    <cellStyle name="20% - Accent2 13" xfId="21379" xr:uid="{51AC918E-E424-40F4-A6BD-D6BC3F40CFA7}"/>
    <cellStyle name="20% - Accent2 2" xfId="187" xr:uid="{5AF805DA-B00A-44DB-8B1C-B01A0A228A5B}"/>
    <cellStyle name="20% - Accent2 2 2" xfId="248" xr:uid="{C0D8FE61-26C1-4057-A872-7EE361AE67DC}"/>
    <cellStyle name="20% - Accent2 2 3" xfId="3445" xr:uid="{0D6075E7-6895-401E-B1E5-354913FEE009}"/>
    <cellStyle name="20% - Accent2 2 3 2" xfId="7942" xr:uid="{5F54609F-5725-468A-A450-AD25F8DA8FD1}"/>
    <cellStyle name="20% - Accent2 2 3 2 2" xfId="14521" xr:uid="{6B2DCA28-BD78-41A4-92A3-6897953B0BA7}"/>
    <cellStyle name="20% - Accent2 2 3 2 2 2" xfId="35927" xr:uid="{6CFAB51F-FF1E-44B1-B8FE-64A5D3914FDD}"/>
    <cellStyle name="20% - Accent2 2 3 2 3" xfId="29440" xr:uid="{3ECA1DAF-B78D-414E-89CE-52964D569C66}"/>
    <cellStyle name="20% - Accent2 2 3 3" xfId="11360" xr:uid="{83B7FA6C-52AE-445C-BD29-4B0140371A86}"/>
    <cellStyle name="20% - Accent2 2 3 3 2" xfId="32774" xr:uid="{34A4F5B1-5927-4A78-9559-8FF315C02697}"/>
    <cellStyle name="20% - Accent2 2 3 4" xfId="25421" xr:uid="{76E38A12-F7F2-437F-AF5C-E11EDA2FDD6C}"/>
    <cellStyle name="20% - Accent2 2 4" xfId="6301" xr:uid="{63C78103-D97D-429E-A559-76E60FC04D75}"/>
    <cellStyle name="20% - Accent2 2 4 2" xfId="12880" xr:uid="{3B70D998-89D7-455D-BB9B-039C2BD34409}"/>
    <cellStyle name="20% - Accent2 2 4 2 2" xfId="34288" xr:uid="{CAD71420-F8AD-44A8-97EF-A84A6DEE9788}"/>
    <cellStyle name="20% - Accent2 2 4 3" xfId="27926" xr:uid="{A822EBD2-8692-434A-8AA6-B323DD092D79}"/>
    <cellStyle name="20% - Accent2 2 5" xfId="9654" xr:uid="{7774077A-CC20-4C46-8AAE-D997EDBD11AC}"/>
    <cellStyle name="20% - Accent2 2 5 2" xfId="31073" xr:uid="{BE9B8E48-390D-47AF-A2FD-85411C3EE4C5}"/>
    <cellStyle name="20% - Accent2 2 6" xfId="17219" xr:uid="{C4E483EF-3021-462E-A62B-04A6E8890ACE}"/>
    <cellStyle name="20% - Accent2 2 6 2" xfId="38623" xr:uid="{18FDBC26-F668-4A0C-A1C4-F98DE687311E}"/>
    <cellStyle name="20% - Accent2 2 7" xfId="23152" xr:uid="{585E2A75-CD51-4606-9D8B-6AADB469E19D}"/>
    <cellStyle name="20% - Accent2 3" xfId="3401" xr:uid="{93761D70-B63F-43E0-BF06-ACE03F60A070}"/>
    <cellStyle name="20% - Accent2 3 2" xfId="7904" xr:uid="{2B69B18D-12E4-4CAA-A70E-8A6D5DFAB5BB}"/>
    <cellStyle name="20% - Accent2 3 2 2" xfId="14483" xr:uid="{4C91C2DB-F98D-4D07-9D4F-0759305D8BE5}"/>
    <cellStyle name="20% - Accent2 3 2 2 2" xfId="35891" xr:uid="{A17CFC5A-C478-4F75-8D41-99DEC11B71D2}"/>
    <cellStyle name="20% - Accent2 3 2 3" xfId="29404" xr:uid="{F2A77A88-4FBB-4232-BA11-9818B95C7173}"/>
    <cellStyle name="20% - Accent2 3 3" xfId="11322" xr:uid="{B89D87C5-FD7E-4949-90A8-EBBDDB30EDA0}"/>
    <cellStyle name="20% - Accent2 3 3 2" xfId="32738" xr:uid="{37F3667E-CEA9-43BB-A562-1638C19E9648}"/>
    <cellStyle name="20% - Accent2 3 4" xfId="18543" xr:uid="{108376C2-9BD4-401D-A2DA-46863A9E1CA0}"/>
    <cellStyle name="20% - Accent2 3 4 2" xfId="39927" xr:uid="{05A7182F-34CE-482D-8A3E-729BB0DE7119}"/>
    <cellStyle name="20% - Accent2 3 5" xfId="25380" xr:uid="{A40C046B-F9FA-4924-A178-859C0AFD9018}"/>
    <cellStyle name="20% - Accent2 4" xfId="6189" xr:uid="{055531C6-3E35-44FD-BC19-02121B1A1DB4}"/>
    <cellStyle name="20% - Accent2 4 2" xfId="9359" xr:uid="{25AD59B0-0BF7-4241-9F50-B7D26AE8512D}"/>
    <cellStyle name="20% - Accent2 4 2 2" xfId="15936" xr:uid="{AE87719F-0017-4CE4-9550-70F749195E82}"/>
    <cellStyle name="20% - Accent2 4 2 2 2" xfId="37342" xr:uid="{C1D97FE1-89CF-4D77-B5EF-4ADF70C2E86B}"/>
    <cellStyle name="20% - Accent2 4 2 3" xfId="30816" xr:uid="{4D212DEE-0389-4B23-B349-EFD9091B31E1}"/>
    <cellStyle name="20% - Accent2 4 3" xfId="12771" xr:uid="{B8B0B52B-2541-49B0-9C5F-2E5EBE9DA2B8}"/>
    <cellStyle name="20% - Accent2 4 3 2" xfId="34181" xr:uid="{EEA56349-59ED-4D5D-88D4-05378E3F7217}"/>
    <cellStyle name="20% - Accent2 4 4" xfId="27823" xr:uid="{570B6AFB-8C1C-4A80-82BA-D619AD922D4C}"/>
    <cellStyle name="20% - Accent2 5" xfId="6254" xr:uid="{6178F2D1-E52E-4E6D-9F5A-56DD687429EA}"/>
    <cellStyle name="20% - Accent2 5 2" xfId="12833" xr:uid="{5C528E8B-9A2A-41BD-B16E-6218E414E692}"/>
    <cellStyle name="20% - Accent2 5 2 2" xfId="34243" xr:uid="{3A541E0D-2467-4B3C-8188-3C939ACFD935}"/>
    <cellStyle name="20% - Accent2 5 3" xfId="27883" xr:uid="{69043CB4-A5FC-4FCD-8069-2572D6B62AC5}"/>
    <cellStyle name="20% - Accent2 6" xfId="9464" xr:uid="{E62D9789-D1B6-4310-82F2-504F1D4FE204}"/>
    <cellStyle name="20% - Accent2 6 2" xfId="16034" xr:uid="{9BF32F24-023C-4B18-8433-2D489E5BD684}"/>
    <cellStyle name="20% - Accent2 6 2 2" xfId="37440" xr:uid="{A5C2B12F-A82D-48C7-9DE5-C9B98C38629C}"/>
    <cellStyle name="20% - Accent2 6 3" xfId="30907" xr:uid="{05190E8C-96A8-4926-9AB7-C2B57D676C35}"/>
    <cellStyle name="20% - Accent2 7" xfId="9550" xr:uid="{930D36F7-FA62-4486-9721-18536212D5C9}"/>
    <cellStyle name="20% - Accent2 7 2" xfId="30980" xr:uid="{F68586CD-74E4-44EE-A351-E66BC8A2092C}"/>
    <cellStyle name="20% - Accent2 8" xfId="17178" xr:uid="{8380FCE6-072B-4C79-8862-9F254278E9AB}"/>
    <cellStyle name="20% - Accent2 8 2" xfId="38583" xr:uid="{7FB6E674-32DB-47F3-9C71-DA30B20CC6EE}"/>
    <cellStyle name="20% - Accent2 9" xfId="19048" xr:uid="{B96EABD1-E908-4FE4-87FD-CD68E346BF1C}"/>
    <cellStyle name="20% - Accent2 9 2" xfId="40423" xr:uid="{DD569B43-8678-4F66-801F-DA3D479CFB91}"/>
    <cellStyle name="20% - Accent3" xfId="26" builtinId="38" customBuiltin="1"/>
    <cellStyle name="20% - Accent3 10" xfId="19344" xr:uid="{31886250-7136-4DA4-A2F5-50B3E8066A54}"/>
    <cellStyle name="20% - Accent3 10 2" xfId="40664" xr:uid="{2D504827-3EA7-4D58-A613-2B0578229A56}"/>
    <cellStyle name="20% - Accent3 11" xfId="19726" xr:uid="{5AD6C3B1-D4B0-4212-90FB-BF4954A0C175}"/>
    <cellStyle name="20% - Accent3 11 2" xfId="41040" xr:uid="{8AE95FA1-3DF1-417A-9AAD-58004558E20E}"/>
    <cellStyle name="20% - Accent3 12" xfId="20957" xr:uid="{84B2F8CE-79BB-42AC-A348-444AE24669A5}"/>
    <cellStyle name="20% - Accent3 12 2" xfId="23079" xr:uid="{1668D485-2E4A-4374-9B20-30887A5E8E0A}"/>
    <cellStyle name="20% - Accent3 13" xfId="21381" xr:uid="{26D7C3C0-A9EF-4913-8135-B8A51C0DE842}"/>
    <cellStyle name="20% - Accent3 2" xfId="190" xr:uid="{3AF2344D-D821-47D3-AA3C-FD4AA166CBCA}"/>
    <cellStyle name="20% - Accent3 2 2" xfId="245" xr:uid="{81F1B43F-81D8-4FA8-ADFC-92BD898435E6}"/>
    <cellStyle name="20% - Accent3 2 3" xfId="3447" xr:uid="{6535C32C-2E30-4B07-AB46-251292BE3719}"/>
    <cellStyle name="20% - Accent3 2 3 2" xfId="7944" xr:uid="{8F2F9FFD-573D-43F8-A883-364386835DD7}"/>
    <cellStyle name="20% - Accent3 2 3 2 2" xfId="14523" xr:uid="{D25A73F7-B0FE-490D-9DFD-D5191691863C}"/>
    <cellStyle name="20% - Accent3 2 3 2 2 2" xfId="35929" xr:uid="{DACAA83D-310D-4B34-87FE-DF70063263AA}"/>
    <cellStyle name="20% - Accent3 2 3 2 3" xfId="29442" xr:uid="{B9A9EFC9-4D8E-457B-A6CA-7921B08DC704}"/>
    <cellStyle name="20% - Accent3 2 3 3" xfId="11362" xr:uid="{2FB18FF6-4000-4EC2-BECE-495944B96A48}"/>
    <cellStyle name="20% - Accent3 2 3 3 2" xfId="32776" xr:uid="{9BD2C625-DC9C-475F-A82C-44E924DF0E7D}"/>
    <cellStyle name="20% - Accent3 2 3 4" xfId="25423" xr:uid="{D2A6D371-4C52-4953-9833-70A13424456D}"/>
    <cellStyle name="20% - Accent3 2 4" xfId="6303" xr:uid="{5D0D6646-8D9B-4791-AA84-2D5D687412B3}"/>
    <cellStyle name="20% - Accent3 2 4 2" xfId="12882" xr:uid="{489BE2C6-991B-45A6-B52F-8580C248EBF6}"/>
    <cellStyle name="20% - Accent3 2 4 2 2" xfId="34290" xr:uid="{D8161FA3-43D5-4BF6-A457-D94373610606}"/>
    <cellStyle name="20% - Accent3 2 4 3" xfId="27928" xr:uid="{3F12CCFA-8816-4B1D-B2CB-989BAE808DAA}"/>
    <cellStyle name="20% - Accent3 2 5" xfId="9657" xr:uid="{52EDD78D-F8D8-46F6-9308-D3661B842EC1}"/>
    <cellStyle name="20% - Accent3 2 5 2" xfId="31076" xr:uid="{78AA13AF-CC0B-40D3-82B0-DC75CB3C2B06}"/>
    <cellStyle name="20% - Accent3 2 6" xfId="17221" xr:uid="{CE208F16-4E66-453A-955E-0E82CADFAE0D}"/>
    <cellStyle name="20% - Accent3 2 6 2" xfId="38625" xr:uid="{B1D30749-0A51-45A0-B3F1-8BA9389D8A12}"/>
    <cellStyle name="20% - Accent3 2 7" xfId="23154" xr:uid="{98743D31-7934-4A48-BADB-123024D6BBF9}"/>
    <cellStyle name="20% - Accent3 3" xfId="3403" xr:uid="{0D678353-1616-4D96-8998-B05C0653DA66}"/>
    <cellStyle name="20% - Accent3 3 2" xfId="7906" xr:uid="{F9D301BF-AD76-4B44-AAC4-BD070D3D4936}"/>
    <cellStyle name="20% - Accent3 3 2 2" xfId="14485" xr:uid="{451D3736-F0C5-43D7-AAE4-F915C667642E}"/>
    <cellStyle name="20% - Accent3 3 2 2 2" xfId="35893" xr:uid="{C1F5A0CE-CDA2-4821-A8A9-7B9EA7C257E4}"/>
    <cellStyle name="20% - Accent3 3 2 3" xfId="29406" xr:uid="{2EE81060-BBF0-41FD-ACF8-320FB95F4465}"/>
    <cellStyle name="20% - Accent3 3 3" xfId="11324" xr:uid="{57DB8460-4817-4EA6-BF93-DCDF3C8836F2}"/>
    <cellStyle name="20% - Accent3 3 3 2" xfId="32740" xr:uid="{777B8655-F54E-4915-A121-E2487F501670}"/>
    <cellStyle name="20% - Accent3 3 4" xfId="18546" xr:uid="{7B1A4BD5-C981-4D46-ADAA-BECF873FECA4}"/>
    <cellStyle name="20% - Accent3 3 4 2" xfId="39929" xr:uid="{B3E13315-CA71-48D8-A107-3BCD611DBEFB}"/>
    <cellStyle name="20% - Accent3 3 5" xfId="25382" xr:uid="{F4DA15E5-4F81-43C6-930A-9DBB823F4C6C}"/>
    <cellStyle name="20% - Accent3 4" xfId="6190" xr:uid="{3DF8BE8B-CDBF-461E-958B-E101D22F6923}"/>
    <cellStyle name="20% - Accent3 4 2" xfId="9360" xr:uid="{E4790310-A0A8-46FA-ABBE-56BF72126283}"/>
    <cellStyle name="20% - Accent3 4 2 2" xfId="15937" xr:uid="{0796F6F1-D05B-4901-99C7-E06B2A0F9FE9}"/>
    <cellStyle name="20% - Accent3 4 2 2 2" xfId="37343" xr:uid="{4F6F20D7-0E30-498D-9313-BC88EBAF256D}"/>
    <cellStyle name="20% - Accent3 4 2 3" xfId="30817" xr:uid="{C9FAF82E-8605-4029-91A9-494AAE30D2C4}"/>
    <cellStyle name="20% - Accent3 4 3" xfId="12772" xr:uid="{158E39D2-2856-4DED-9CAD-181B889307DC}"/>
    <cellStyle name="20% - Accent3 4 3 2" xfId="34182" xr:uid="{819304B6-E714-4EF9-9C0B-E9C2F7D46A45}"/>
    <cellStyle name="20% - Accent3 4 4" xfId="27824" xr:uid="{B563ACC9-E33B-4C56-B48D-93A44C896D1C}"/>
    <cellStyle name="20% - Accent3 5" xfId="6256" xr:uid="{FB133EF1-E78F-4DC3-B4AC-55091A50C23B}"/>
    <cellStyle name="20% - Accent3 5 2" xfId="12835" xr:uid="{836994BD-F53A-4B65-94D8-06F44E4E30AD}"/>
    <cellStyle name="20% - Accent3 5 2 2" xfId="34245" xr:uid="{EE6E8901-E293-4C04-B727-B8C15C24DCB5}"/>
    <cellStyle name="20% - Accent3 5 3" xfId="27885" xr:uid="{D8680A6B-A0EF-4D28-BD3D-C2CFBC36667F}"/>
    <cellStyle name="20% - Accent3 6" xfId="9465" xr:uid="{A5870DA6-2180-48AB-BC32-4FC7CB7549FF}"/>
    <cellStyle name="20% - Accent3 6 2" xfId="16035" xr:uid="{8FCF60A6-28E1-4FD9-98FB-81306C9A926E}"/>
    <cellStyle name="20% - Accent3 6 2 2" xfId="37441" xr:uid="{6C042916-B078-4BD5-859A-7D1ED2D69BE2}"/>
    <cellStyle name="20% - Accent3 6 3" xfId="30908" xr:uid="{8898D2BE-D742-4943-91DD-B2DEC83F2D0B}"/>
    <cellStyle name="20% - Accent3 7" xfId="9553" xr:uid="{038238FE-F850-4B36-8706-04E3CC79D0A8}"/>
    <cellStyle name="20% - Accent3 7 2" xfId="30983" xr:uid="{86DD1889-6FF7-4A4B-82E9-40B2AE583BBB}"/>
    <cellStyle name="20% - Accent3 8" xfId="17180" xr:uid="{57B56DF8-2EB6-48C1-86F9-F16D163A3121}"/>
    <cellStyle name="20% - Accent3 8 2" xfId="38585" xr:uid="{3C06911F-AF11-4403-B723-481FA2D2CB0D}"/>
    <cellStyle name="20% - Accent3 9" xfId="19049" xr:uid="{4D6F6AC1-124F-437D-B063-DA372240FB4E}"/>
    <cellStyle name="20% - Accent3 9 2" xfId="40424" xr:uid="{84706654-02EE-481F-A9D2-439B26EC92CE}"/>
    <cellStyle name="20% - Accent4" xfId="29" builtinId="42" customBuiltin="1"/>
    <cellStyle name="20% - Accent4 10" xfId="19345" xr:uid="{B47B0BF8-E596-40D0-ABFE-2104FCD0EF29}"/>
    <cellStyle name="20% - Accent4 10 2" xfId="40665" xr:uid="{EF2E03D4-0B61-4031-83E7-C3827C1CB6C3}"/>
    <cellStyle name="20% - Accent4 11" xfId="19728" xr:uid="{32DBCB80-F8DE-4DB5-A89E-E49FE7DAE71A}"/>
    <cellStyle name="20% - Accent4 11 2" xfId="41042" xr:uid="{D23343B4-0408-46F7-9BD0-49E8E451B545}"/>
    <cellStyle name="20% - Accent4 12" xfId="20958" xr:uid="{93A2D4AA-B312-4092-8833-680DC865DE79}"/>
    <cellStyle name="20% - Accent4 12 2" xfId="23082" xr:uid="{C24DA9EF-AB0F-419F-9086-94DBE1142A54}"/>
    <cellStyle name="20% - Accent4 13" xfId="21383" xr:uid="{56C633D6-EA32-49E2-8FFB-66D4812E375F}"/>
    <cellStyle name="20% - Accent4 2" xfId="193" xr:uid="{C8BD43DF-C2EC-4BF9-8C83-4920D9F43215}"/>
    <cellStyle name="20% - Accent4 2 2" xfId="244" xr:uid="{C475D1D8-CF87-4526-BFB2-BB461D350259}"/>
    <cellStyle name="20% - Accent4 2 3" xfId="3449" xr:uid="{06DDCD48-9B00-45A5-A4B2-5CD9047EA6EE}"/>
    <cellStyle name="20% - Accent4 2 3 2" xfId="7946" xr:uid="{CDFDEDDF-BD08-42E1-BE41-D646B7A285C5}"/>
    <cellStyle name="20% - Accent4 2 3 2 2" xfId="14525" xr:uid="{734F59F6-79FB-4F47-A7FD-512896F5FD79}"/>
    <cellStyle name="20% - Accent4 2 3 2 2 2" xfId="35931" xr:uid="{389B063A-97A2-4F66-B262-96A95DBE9BEE}"/>
    <cellStyle name="20% - Accent4 2 3 2 3" xfId="29444" xr:uid="{431BAE80-2020-435F-906D-E2F25556EC09}"/>
    <cellStyle name="20% - Accent4 2 3 3" xfId="11364" xr:uid="{F73A0900-87D2-455D-BB25-F952EDD28AC1}"/>
    <cellStyle name="20% - Accent4 2 3 3 2" xfId="32778" xr:uid="{49DAF92C-FA5D-4D86-B6E1-B35167157B9E}"/>
    <cellStyle name="20% - Accent4 2 3 4" xfId="25425" xr:uid="{A96CC186-5B71-4F27-B87C-1F2D4C2CE97B}"/>
    <cellStyle name="20% - Accent4 2 4" xfId="6305" xr:uid="{10E85EED-6CB3-4948-8D2B-E94D9DCBF327}"/>
    <cellStyle name="20% - Accent4 2 4 2" xfId="12884" xr:uid="{318DC23A-0BB0-4116-B9C3-BC83B4691DA8}"/>
    <cellStyle name="20% - Accent4 2 4 2 2" xfId="34292" xr:uid="{1855570C-0C37-49C8-A80F-834A8BA1CF59}"/>
    <cellStyle name="20% - Accent4 2 4 3" xfId="27930" xr:uid="{BB5A3E83-7EF8-475A-B454-50622439D35D}"/>
    <cellStyle name="20% - Accent4 2 5" xfId="9660" xr:uid="{1AECA49B-9FE5-4E6F-826A-34AF0058B6C8}"/>
    <cellStyle name="20% - Accent4 2 5 2" xfId="31079" xr:uid="{F7B4BB12-1169-4D89-B06C-05A4DE48F7F4}"/>
    <cellStyle name="20% - Accent4 2 6" xfId="17223" xr:uid="{D10BF2AB-1DED-4414-B1F3-9BF22B021582}"/>
    <cellStyle name="20% - Accent4 2 6 2" xfId="38627" xr:uid="{F73FDA24-DC40-41B2-BEEF-69F000560D6D}"/>
    <cellStyle name="20% - Accent4 2 7" xfId="23156" xr:uid="{447E8E06-9F44-4190-9518-EFC5E57409FA}"/>
    <cellStyle name="20% - Accent4 3" xfId="3405" xr:uid="{21A6297C-AEF5-4566-A068-CED93FC740D9}"/>
    <cellStyle name="20% - Accent4 3 2" xfId="7908" xr:uid="{A6529762-304E-47DB-BBF1-DC818588DE6C}"/>
    <cellStyle name="20% - Accent4 3 2 2" xfId="14487" xr:uid="{97AC89BE-BBC3-4F77-BBBA-79E93C8A7CDD}"/>
    <cellStyle name="20% - Accent4 3 2 2 2" xfId="35895" xr:uid="{28C0A43C-8F03-4DBB-8125-21FC41555CEA}"/>
    <cellStyle name="20% - Accent4 3 2 3" xfId="29408" xr:uid="{F078E6FF-8888-4B48-9443-755B49CA7B5D}"/>
    <cellStyle name="20% - Accent4 3 3" xfId="11326" xr:uid="{FF0472EC-4E34-4B2C-B955-D9B528F9878A}"/>
    <cellStyle name="20% - Accent4 3 3 2" xfId="32742" xr:uid="{A0F3F93E-1B1B-438E-86ED-BBCDF7F904C5}"/>
    <cellStyle name="20% - Accent4 3 4" xfId="18549" xr:uid="{6C0D5EB0-7D62-42C1-B5CB-724F6B64D551}"/>
    <cellStyle name="20% - Accent4 3 4 2" xfId="39931" xr:uid="{119E70D9-9528-45CE-BBD9-5783F85F8AFD}"/>
    <cellStyle name="20% - Accent4 3 5" xfId="25384" xr:uid="{78B11DE7-236D-4346-A4D4-DF546B42F29D}"/>
    <cellStyle name="20% - Accent4 4" xfId="6191" xr:uid="{A250F85E-8588-4534-AAC1-FE87DB19027E}"/>
    <cellStyle name="20% - Accent4 4 2" xfId="9361" xr:uid="{6A7719ED-36FC-4D13-8728-FECD2AA92983}"/>
    <cellStyle name="20% - Accent4 4 2 2" xfId="15938" xr:uid="{998E0B29-309F-41F8-BFA3-778DA27EAD94}"/>
    <cellStyle name="20% - Accent4 4 2 2 2" xfId="37344" xr:uid="{37D1E393-DC4D-4D84-B089-244812A05111}"/>
    <cellStyle name="20% - Accent4 4 2 3" xfId="30818" xr:uid="{E6C2E554-EB0F-4CF3-8888-AAB19F56504C}"/>
    <cellStyle name="20% - Accent4 4 3" xfId="12773" xr:uid="{232A739D-39FF-4548-A73F-B357E1296CD2}"/>
    <cellStyle name="20% - Accent4 4 3 2" xfId="34183" xr:uid="{B009AC11-5B6E-4D66-9A20-8AE55EA07FB4}"/>
    <cellStyle name="20% - Accent4 4 4" xfId="27825" xr:uid="{135C2C98-C533-4FAF-A277-7925C3AFFC05}"/>
    <cellStyle name="20% - Accent4 5" xfId="6258" xr:uid="{CD6B29FD-0A27-46E1-967A-C9CBFA12B7F6}"/>
    <cellStyle name="20% - Accent4 5 2" xfId="12837" xr:uid="{EF5531BC-BAF7-4470-A3CC-4B7517478B4B}"/>
    <cellStyle name="20% - Accent4 5 2 2" xfId="34247" xr:uid="{A09DB850-7378-4342-98F4-6DBBAC7F2A2B}"/>
    <cellStyle name="20% - Accent4 5 3" xfId="27887" xr:uid="{0F4B2D46-F212-420E-B37D-6629262CD6BD}"/>
    <cellStyle name="20% - Accent4 6" xfId="9466" xr:uid="{2CF29979-DAE2-473D-82CE-067BBC53886A}"/>
    <cellStyle name="20% - Accent4 6 2" xfId="16036" xr:uid="{1541116D-A960-4687-8E6C-DCAE7E5BC60A}"/>
    <cellStyle name="20% - Accent4 6 2 2" xfId="37442" xr:uid="{A5D4F364-4BE2-4AF5-B4C9-15A7C377A116}"/>
    <cellStyle name="20% - Accent4 6 3" xfId="30909" xr:uid="{235D8160-BD05-42FB-89B5-19A1C8599069}"/>
    <cellStyle name="20% - Accent4 7" xfId="9556" xr:uid="{9681AEC6-D326-466B-8076-1C9F8BA15D22}"/>
    <cellStyle name="20% - Accent4 7 2" xfId="30986" xr:uid="{911EA8AE-A25A-46AA-A80D-3743F82654A5}"/>
    <cellStyle name="20% - Accent4 8" xfId="17182" xr:uid="{2E8D3C39-F28A-4429-94B3-6B00BB3DC2E4}"/>
    <cellStyle name="20% - Accent4 8 2" xfId="38587" xr:uid="{20173515-6773-4ADD-B797-F86DFAE74915}"/>
    <cellStyle name="20% - Accent4 9" xfId="19050" xr:uid="{09A7D641-B140-472D-AAFA-6644741C2859}"/>
    <cellStyle name="20% - Accent4 9 2" xfId="40425" xr:uid="{795BD760-5C07-41CE-93E1-FDF78D325606}"/>
    <cellStyle name="20% - Accent5" xfId="32" builtinId="46" customBuiltin="1"/>
    <cellStyle name="20% - Accent5 10" xfId="19346" xr:uid="{825B1BCC-7160-4C0E-B592-E18ACBD11E40}"/>
    <cellStyle name="20% - Accent5 10 2" xfId="40666" xr:uid="{F79C0245-CB08-4BBA-B990-831E2AA9D3DE}"/>
    <cellStyle name="20% - Accent5 11" xfId="19730" xr:uid="{BD49E9C7-B417-4BF4-AF4C-76E7755BD595}"/>
    <cellStyle name="20% - Accent5 11 2" xfId="41044" xr:uid="{99CAF6AB-7D5E-495C-9AA4-8C17202400E9}"/>
    <cellStyle name="20% - Accent5 12" xfId="20959" xr:uid="{FEA9D99B-57D7-4155-ACE6-05FD97D49A57}"/>
    <cellStyle name="20% - Accent5 12 2" xfId="23085" xr:uid="{DF32FD94-99B4-4AE6-967B-000144AB04F0}"/>
    <cellStyle name="20% - Accent5 13" xfId="21385" xr:uid="{19D2A7F0-1B44-452B-8552-1E1B8DE474F3}"/>
    <cellStyle name="20% - Accent5 2" xfId="196" xr:uid="{D3F14E68-DBFA-4C13-A50F-97CF0936CDAB}"/>
    <cellStyle name="20% - Accent5 2 2" xfId="249" xr:uid="{3B39A26E-E471-43A1-9A6F-BE2A7A303907}"/>
    <cellStyle name="20% - Accent5 2 3" xfId="3451" xr:uid="{87F2AE5C-FBD4-4EE9-8A8A-CF5417080A5E}"/>
    <cellStyle name="20% - Accent5 2 3 2" xfId="7948" xr:uid="{1204F659-8F86-4059-AF31-7D04169FF339}"/>
    <cellStyle name="20% - Accent5 2 3 2 2" xfId="14527" xr:uid="{13033879-BEA9-4AA7-9244-43DBF74C47DA}"/>
    <cellStyle name="20% - Accent5 2 3 2 2 2" xfId="35933" xr:uid="{DD03B05B-679C-4D1D-85D7-A5FFDF6DE1A9}"/>
    <cellStyle name="20% - Accent5 2 3 2 3" xfId="29446" xr:uid="{F87524E9-DEF0-46AB-B07E-5AFB0DD0F6EE}"/>
    <cellStyle name="20% - Accent5 2 3 3" xfId="11366" xr:uid="{DF585BAF-68E7-47D7-9C1E-4F3A3EF555DA}"/>
    <cellStyle name="20% - Accent5 2 3 3 2" xfId="32780" xr:uid="{7529EB3D-E26B-458F-B704-AE28113EE7D3}"/>
    <cellStyle name="20% - Accent5 2 3 4" xfId="25427" xr:uid="{F08C7B41-F554-49D9-A0F8-998F0FFE3BBB}"/>
    <cellStyle name="20% - Accent5 2 4" xfId="6307" xr:uid="{2726B92A-3325-4C55-BB42-CE07C69BF4ED}"/>
    <cellStyle name="20% - Accent5 2 4 2" xfId="12886" xr:uid="{8EEB830C-40AA-4CA7-B70D-A568B8B28813}"/>
    <cellStyle name="20% - Accent5 2 4 2 2" xfId="34294" xr:uid="{E870BF7D-9E40-4813-9C87-F9E37851193F}"/>
    <cellStyle name="20% - Accent5 2 4 3" xfId="27932" xr:uid="{5E09D11D-E4FC-4A99-989C-438C8BAE5573}"/>
    <cellStyle name="20% - Accent5 2 5" xfId="9663" xr:uid="{9915D57C-5DFA-4EDE-B0F8-9F2943330FF0}"/>
    <cellStyle name="20% - Accent5 2 5 2" xfId="31082" xr:uid="{8776FEDB-3F25-444A-9062-2E0222423650}"/>
    <cellStyle name="20% - Accent5 2 6" xfId="17225" xr:uid="{9D1CAE8F-7240-4FDE-925D-D19A11D82AA1}"/>
    <cellStyle name="20% - Accent5 2 6 2" xfId="38629" xr:uid="{90CB9B5D-666F-45E5-9AF5-C0A4D76FCE97}"/>
    <cellStyle name="20% - Accent5 2 7" xfId="23158" xr:uid="{AD1DDFD9-9F81-40C9-8AFE-F5CC0A46AFA8}"/>
    <cellStyle name="20% - Accent5 3" xfId="3407" xr:uid="{8AE33825-626C-4A36-A62B-D4B0E5259D88}"/>
    <cellStyle name="20% - Accent5 3 2" xfId="7910" xr:uid="{20763528-DAEE-451A-9E41-EEC28FB2FEBB}"/>
    <cellStyle name="20% - Accent5 3 2 2" xfId="14489" xr:uid="{B004D370-92D1-437B-A043-F517A3FD5DBA}"/>
    <cellStyle name="20% - Accent5 3 2 2 2" xfId="35897" xr:uid="{68DB7B50-E0B6-499B-9383-538A44934C80}"/>
    <cellStyle name="20% - Accent5 3 2 3" xfId="29410" xr:uid="{687E1B9F-F696-4B23-998F-A4562928D1C1}"/>
    <cellStyle name="20% - Accent5 3 3" xfId="11328" xr:uid="{CAE734AD-F4FD-4044-81E0-63DDAD0095A1}"/>
    <cellStyle name="20% - Accent5 3 3 2" xfId="32744" xr:uid="{10113C3F-38A8-4359-9F49-C5A6D996627F}"/>
    <cellStyle name="20% - Accent5 3 4" xfId="18552" xr:uid="{B25BAE3D-8AC7-4A66-BD1B-644666F46B58}"/>
    <cellStyle name="20% - Accent5 3 4 2" xfId="39933" xr:uid="{708DE930-24F0-48E0-A664-04AC4F903D13}"/>
    <cellStyle name="20% - Accent5 3 5" xfId="25386" xr:uid="{8C92D094-66DD-41E2-B9A1-3A20E9C91C2C}"/>
    <cellStyle name="20% - Accent5 4" xfId="6192" xr:uid="{989713D6-EFBF-4622-B985-DB0BE32C882F}"/>
    <cellStyle name="20% - Accent5 4 2" xfId="9362" xr:uid="{0F169FE7-2AC5-410C-B7A1-A7FE535215E3}"/>
    <cellStyle name="20% - Accent5 4 2 2" xfId="15939" xr:uid="{B4B5E061-3C11-4A5C-9525-E255084327A1}"/>
    <cellStyle name="20% - Accent5 4 2 2 2" xfId="37345" xr:uid="{C7D22E6A-CBE3-4EF1-8652-B96EAA9E765B}"/>
    <cellStyle name="20% - Accent5 4 2 3" xfId="30819" xr:uid="{63D1DDFA-699B-40B1-B63A-DB67F6ECCA3A}"/>
    <cellStyle name="20% - Accent5 4 3" xfId="12774" xr:uid="{7DFDC41C-9482-4F3C-B01D-B7716058E60D}"/>
    <cellStyle name="20% - Accent5 4 3 2" xfId="34184" xr:uid="{F97CCA6D-F0C8-4DFB-B7A6-7761E34F1A0E}"/>
    <cellStyle name="20% - Accent5 4 4" xfId="27826" xr:uid="{D9E67177-D2AB-4BEC-BCE6-7F4BF0FF475F}"/>
    <cellStyle name="20% - Accent5 5" xfId="6260" xr:uid="{5CB7CFAB-9747-4A20-B403-D1F2A3E12FAF}"/>
    <cellStyle name="20% - Accent5 5 2" xfId="12839" xr:uid="{0C771BAF-D5C7-4D17-8665-A6F4558B2068}"/>
    <cellStyle name="20% - Accent5 5 2 2" xfId="34249" xr:uid="{1CD900F7-C0EB-46CA-9CCA-3B8D6FA60018}"/>
    <cellStyle name="20% - Accent5 5 3" xfId="27889" xr:uid="{FB0659D6-88C1-4A65-802B-9423E32A6833}"/>
    <cellStyle name="20% - Accent5 6" xfId="9467" xr:uid="{90B00425-8D3F-41F8-9430-3FB81A70FA6C}"/>
    <cellStyle name="20% - Accent5 6 2" xfId="16037" xr:uid="{F2AA6A38-55DA-40DF-A278-D8E2E752CCB3}"/>
    <cellStyle name="20% - Accent5 6 2 2" xfId="37443" xr:uid="{B0150662-B33E-41BD-A5F0-33903C637C0C}"/>
    <cellStyle name="20% - Accent5 6 3" xfId="30910" xr:uid="{DD6544DF-97BA-446B-A3FD-D61544B95FEA}"/>
    <cellStyle name="20% - Accent5 7" xfId="9559" xr:uid="{B0D28C83-B13D-4707-99BC-5D8A2A5FBDAD}"/>
    <cellStyle name="20% - Accent5 7 2" xfId="30989" xr:uid="{265AD6DF-2889-4CB0-AF35-BD22DAD51A47}"/>
    <cellStyle name="20% - Accent5 8" xfId="17184" xr:uid="{5EA9EE2B-C0AB-446E-85AA-DA7454B240C5}"/>
    <cellStyle name="20% - Accent5 8 2" xfId="38589" xr:uid="{EF711C01-5DF9-4A21-BFD1-B2AE17808A23}"/>
    <cellStyle name="20% - Accent5 9" xfId="19051" xr:uid="{8252EC8B-2B85-4477-B42C-96D95982095B}"/>
    <cellStyle name="20% - Accent5 9 2" xfId="40426" xr:uid="{0382F5F6-1C6C-4A67-A68D-FB0F8C95EA0F}"/>
    <cellStyle name="20% - Accent6" xfId="35" builtinId="50" customBuiltin="1"/>
    <cellStyle name="20% - Accent6 10" xfId="19347" xr:uid="{0048F137-F2F4-431D-B876-7C749BEB2487}"/>
    <cellStyle name="20% - Accent6 10 2" xfId="40667" xr:uid="{DF735AD1-0573-4599-A822-E4B934848112}"/>
    <cellStyle name="20% - Accent6 11" xfId="19732" xr:uid="{90729422-A89B-4A1F-920C-AF903714CA1C}"/>
    <cellStyle name="20% - Accent6 11 2" xfId="41046" xr:uid="{6E087E3D-1466-4C46-AC9F-BCEA49B3A172}"/>
    <cellStyle name="20% - Accent6 12" xfId="20960" xr:uid="{90282649-3B11-45C5-89D8-AD21CB57C9F2}"/>
    <cellStyle name="20% - Accent6 12 2" xfId="23088" xr:uid="{ED174D7F-B3E6-4F67-9DA3-22C88AA3CB3F}"/>
    <cellStyle name="20% - Accent6 13" xfId="21387" xr:uid="{30DFACA9-CA10-464C-BCA9-989647511346}"/>
    <cellStyle name="20% - Accent6 2" xfId="199" xr:uid="{93C4DDBB-C68A-4538-AC5F-0E928F5EE3F0}"/>
    <cellStyle name="20% - Accent6 2 2" xfId="246" xr:uid="{FC9927B6-CC21-4A2A-9AAD-DEFD3F93FD9B}"/>
    <cellStyle name="20% - Accent6 2 3" xfId="3453" xr:uid="{B5BD0A90-7467-4B5C-9299-A986C83E1D8B}"/>
    <cellStyle name="20% - Accent6 2 3 2" xfId="7950" xr:uid="{00162F1E-0B11-4A27-B22B-FBEE8337876F}"/>
    <cellStyle name="20% - Accent6 2 3 2 2" xfId="14529" xr:uid="{7619515F-1E66-4FCF-BB0D-FC9A2EFE8AEF}"/>
    <cellStyle name="20% - Accent6 2 3 2 2 2" xfId="35935" xr:uid="{B56603A0-5514-44FC-95CA-F615E1D4E201}"/>
    <cellStyle name="20% - Accent6 2 3 2 3" xfId="29448" xr:uid="{C6B0CEAC-D0C8-4279-BB95-05ED10CF76A3}"/>
    <cellStyle name="20% - Accent6 2 3 3" xfId="11368" xr:uid="{FBAC56D5-43A1-4487-9F0A-6657C7C8D37E}"/>
    <cellStyle name="20% - Accent6 2 3 3 2" xfId="32782" xr:uid="{83037473-6179-40BD-B7CE-217D591B5496}"/>
    <cellStyle name="20% - Accent6 2 3 4" xfId="25429" xr:uid="{551577DE-68C2-4318-A9A0-85FD8C70F033}"/>
    <cellStyle name="20% - Accent6 2 4" xfId="6309" xr:uid="{FA049FAB-C3E3-4A4B-A6B4-CCBFC3752B16}"/>
    <cellStyle name="20% - Accent6 2 4 2" xfId="12888" xr:uid="{236B9BE5-86FD-4532-89BD-61BED0934003}"/>
    <cellStyle name="20% - Accent6 2 4 2 2" xfId="34296" xr:uid="{35C0001E-4C04-4040-9E23-14B4FCD4C535}"/>
    <cellStyle name="20% - Accent6 2 4 3" xfId="27934" xr:uid="{4EDA5775-AC4F-4570-8982-00C9A79E68A0}"/>
    <cellStyle name="20% - Accent6 2 5" xfId="9666" xr:uid="{FD433E05-1143-48EA-94F6-1BE21323282F}"/>
    <cellStyle name="20% - Accent6 2 5 2" xfId="31085" xr:uid="{5CDA902C-C2A7-445D-A395-A052FFA287CC}"/>
    <cellStyle name="20% - Accent6 2 6" xfId="17227" xr:uid="{FE874400-298D-4E03-BFCA-36C1D8FF771A}"/>
    <cellStyle name="20% - Accent6 2 6 2" xfId="38631" xr:uid="{C5C2F225-3DB2-4DF5-942A-226A8A20BF9C}"/>
    <cellStyle name="20% - Accent6 2 7" xfId="23160" xr:uid="{738823A2-4FA5-4F6A-A76E-81A630F570EE}"/>
    <cellStyle name="20% - Accent6 3" xfId="3409" xr:uid="{BBCEF4C0-5E06-49FE-93B3-8563D925012E}"/>
    <cellStyle name="20% - Accent6 3 2" xfId="7912" xr:uid="{7350BF56-7AB4-4CE1-8541-E29DA6BF6B15}"/>
    <cellStyle name="20% - Accent6 3 2 2" xfId="14491" xr:uid="{962EAFD3-B1D8-4D7A-B9C0-BA207CFB049F}"/>
    <cellStyle name="20% - Accent6 3 2 2 2" xfId="35899" xr:uid="{1F6C9FC7-118E-487E-8E4C-C84D7FAB3A31}"/>
    <cellStyle name="20% - Accent6 3 2 3" xfId="29412" xr:uid="{C8FBB1BE-3B16-4647-96D7-D1043B329F8E}"/>
    <cellStyle name="20% - Accent6 3 3" xfId="11330" xr:uid="{1C048C26-DD05-4033-B0D8-4414E2344CAD}"/>
    <cellStyle name="20% - Accent6 3 3 2" xfId="32746" xr:uid="{58F7FEB5-53EF-4CEA-A2B9-396E8905CAFB}"/>
    <cellStyle name="20% - Accent6 3 4" xfId="18555" xr:uid="{AB8C3705-68B2-47DF-979D-7BA8654CF551}"/>
    <cellStyle name="20% - Accent6 3 4 2" xfId="39935" xr:uid="{5C4B7B6C-BCE5-41DA-A197-2BE769FE4C6E}"/>
    <cellStyle name="20% - Accent6 3 5" xfId="25388" xr:uid="{01A6ED4A-B326-4FAE-846F-CB7EDEC5FC49}"/>
    <cellStyle name="20% - Accent6 4" xfId="6193" xr:uid="{6028F3EE-D1BF-459A-A02E-A78BBB21C7C9}"/>
    <cellStyle name="20% - Accent6 4 2" xfId="9363" xr:uid="{E94BFA8C-653C-40E7-98AA-EAED82AE55EA}"/>
    <cellStyle name="20% - Accent6 4 2 2" xfId="15940" xr:uid="{E0EA15C1-E915-4785-BAB5-85DE1178F999}"/>
    <cellStyle name="20% - Accent6 4 2 2 2" xfId="37346" xr:uid="{095EB330-C011-4AC3-8CA8-6A13464AFAC1}"/>
    <cellStyle name="20% - Accent6 4 2 3" xfId="30820" xr:uid="{09922499-ACF8-4652-AA4A-6B1E2A95A415}"/>
    <cellStyle name="20% - Accent6 4 3" xfId="12775" xr:uid="{B29341F2-9A23-4469-92AE-D7B47EA2CF59}"/>
    <cellStyle name="20% - Accent6 4 3 2" xfId="34185" xr:uid="{761844F2-73EB-400B-BEF8-7EB55E453026}"/>
    <cellStyle name="20% - Accent6 4 4" xfId="27827" xr:uid="{9418A618-4B2D-4C02-9292-243937583D04}"/>
    <cellStyle name="20% - Accent6 5" xfId="6262" xr:uid="{DAD96654-15EC-4AA0-BC49-0D635B51F918}"/>
    <cellStyle name="20% - Accent6 5 2" xfId="12841" xr:uid="{02D5F6B5-089D-4124-B46D-73ECE2EFC8F7}"/>
    <cellStyle name="20% - Accent6 5 2 2" xfId="34251" xr:uid="{5461B725-4501-43FE-A578-F21F2F2A3A98}"/>
    <cellStyle name="20% - Accent6 5 3" xfId="27891" xr:uid="{D276C402-DF60-44DD-AF52-A405D928124F}"/>
    <cellStyle name="20% - Accent6 6" xfId="9468" xr:uid="{64094DDE-E4BF-4491-9E48-BA8407B17410}"/>
    <cellStyle name="20% - Accent6 6 2" xfId="16038" xr:uid="{7FEDE3BE-7928-474F-8B1E-1E16D832D5FA}"/>
    <cellStyle name="20% - Accent6 6 2 2" xfId="37444" xr:uid="{9BCD087C-DA89-499D-87EB-172A525A67A3}"/>
    <cellStyle name="20% - Accent6 6 3" xfId="30911" xr:uid="{4AA762CD-BBAA-48E6-94C4-7FB681322F7E}"/>
    <cellStyle name="20% - Accent6 7" xfId="9561" xr:uid="{14970998-0E36-4B94-84EC-305602086CB5}"/>
    <cellStyle name="20% - Accent6 7 2" xfId="30991" xr:uid="{0391F103-B184-4294-876C-3A27C6CEDCA0}"/>
    <cellStyle name="20% - Accent6 8" xfId="17186" xr:uid="{47765217-BFA6-4AEA-A4C1-85FE4A0D3AB5}"/>
    <cellStyle name="20% - Accent6 8 2" xfId="38591" xr:uid="{FFC60F50-09C8-4A73-A054-64A101C10CBD}"/>
    <cellStyle name="20% - Accent6 9" xfId="19052" xr:uid="{E581A6A1-2A65-49AD-84A2-B8C8D7492852}"/>
    <cellStyle name="20% - Accent6 9 2" xfId="40427" xr:uid="{A372C2FF-CC4D-47FD-A582-CACEBC0B8F1D}"/>
    <cellStyle name="20% - ส่วนที่ถูกเน้น1" xfId="81" xr:uid="{CA1E647F-9874-4A8F-96E4-5F8BAFC64A75}"/>
    <cellStyle name="20% - ส่วนที่ถูกเน้น2" xfId="82" xr:uid="{A769076A-BD30-4A02-A156-24F9F870DD80}"/>
    <cellStyle name="20% - ส่วนที่ถูกเน้น3" xfId="83" xr:uid="{D7EE4900-13B8-480F-855F-08BD99DF8832}"/>
    <cellStyle name="20% - ส่วนที่ถูกเน้น4" xfId="84" xr:uid="{88BFAF04-D747-4567-A6FD-F72893792932}"/>
    <cellStyle name="20% - ส่วนที่ถูกเน้น5" xfId="85" xr:uid="{6C8FAAAE-F10F-44B6-9A18-57D490FE9C99}"/>
    <cellStyle name="20% - ส่วนที่ถูกเน้น6" xfId="86" xr:uid="{BD044059-19BE-4A6A-BCEC-11E038ECA3A5}"/>
    <cellStyle name="3232" xfId="5679" xr:uid="{AF0FDA0B-9648-4063-9DB6-A29F408BA0A8}"/>
    <cellStyle name="40% - Accent1" xfId="21" builtinId="31" customBuiltin="1"/>
    <cellStyle name="40% - Accent1 10" xfId="19348" xr:uid="{1905C9C6-A2E8-4294-9BA0-FAEC601B65E1}"/>
    <cellStyle name="40% - Accent1 10 2" xfId="40668" xr:uid="{56F5B426-F480-4842-BC29-2405B61C7434}"/>
    <cellStyle name="40% - Accent1 11" xfId="19723" xr:uid="{DC9208DA-386B-4460-914C-F33878E4A3C4}"/>
    <cellStyle name="40% - Accent1 11 2" xfId="41037" xr:uid="{E2F66EEA-A2EF-480F-A773-27401BC685F6}"/>
    <cellStyle name="40% - Accent1 12" xfId="20961" xr:uid="{E93A6356-27A4-488B-8F25-4B3E9DC2CFA0}"/>
    <cellStyle name="40% - Accent1 12 2" xfId="23074" xr:uid="{A11C7830-4D7B-4059-A62E-36F2C48079AD}"/>
    <cellStyle name="40% - Accent1 13" xfId="21378" xr:uid="{E2A3C64D-A8D1-462E-B8F9-218482571CFC}"/>
    <cellStyle name="40% - Accent1 2" xfId="185" xr:uid="{60E4362D-91CF-4048-A8A1-815BD148F7E6}"/>
    <cellStyle name="40% - Accent1 2 2" xfId="251" xr:uid="{6749EA46-8CCE-4A94-BCE0-701A9B876249}"/>
    <cellStyle name="40% - Accent1 2 3" xfId="3444" xr:uid="{7F165CA7-3753-4E8C-A97F-0B22131A7500}"/>
    <cellStyle name="40% - Accent1 2 3 2" xfId="7941" xr:uid="{F5518CC4-5FEE-43C8-B8C3-8C42D6A205FE}"/>
    <cellStyle name="40% - Accent1 2 3 2 2" xfId="14520" xr:uid="{7A50FE27-9421-4343-9D4C-E9739DD4C8FF}"/>
    <cellStyle name="40% - Accent1 2 3 2 2 2" xfId="35926" xr:uid="{BF784EDC-2655-4A4F-9414-C0D85FC3DB0D}"/>
    <cellStyle name="40% - Accent1 2 3 2 3" xfId="29439" xr:uid="{7E1D6255-B87A-43AD-AA78-CF7C889A61CE}"/>
    <cellStyle name="40% - Accent1 2 3 3" xfId="11359" xr:uid="{594F125F-0008-4915-9F4E-2189962C6573}"/>
    <cellStyle name="40% - Accent1 2 3 3 2" xfId="32773" xr:uid="{2EB41437-39DA-4656-9C27-04557427D0BF}"/>
    <cellStyle name="40% - Accent1 2 3 4" xfId="25420" xr:uid="{C93102F9-A0A0-45B5-87A8-3FD5CF267E7F}"/>
    <cellStyle name="40% - Accent1 2 4" xfId="6300" xr:uid="{21AE343A-749F-4A4C-93BD-3C3902780544}"/>
    <cellStyle name="40% - Accent1 2 4 2" xfId="12879" xr:uid="{3D6EDC29-D572-410B-A1C3-535066445EBC}"/>
    <cellStyle name="40% - Accent1 2 4 2 2" xfId="34287" xr:uid="{24B97E07-E522-4FFB-BB28-B3FCDA6A1862}"/>
    <cellStyle name="40% - Accent1 2 4 3" xfId="27925" xr:uid="{9F1D84CC-063C-4E76-A98E-171050072AD9}"/>
    <cellStyle name="40% - Accent1 2 5" xfId="9652" xr:uid="{15A5E715-64B1-45F3-9EC4-D9DEDC209589}"/>
    <cellStyle name="40% - Accent1 2 5 2" xfId="31071" xr:uid="{AB475718-54EA-4974-92A6-492076EFF413}"/>
    <cellStyle name="40% - Accent1 2 6" xfId="17218" xr:uid="{EB888F41-A0F4-45BF-BC8A-6DE0661C144F}"/>
    <cellStyle name="40% - Accent1 2 6 2" xfId="38622" xr:uid="{EADC3DD1-6A91-4E0B-9FAF-817629C66E81}"/>
    <cellStyle name="40% - Accent1 2 7" xfId="23151" xr:uid="{4C5195FB-BFDF-49E9-827A-6E1007754A2F}"/>
    <cellStyle name="40% - Accent1 3" xfId="3400" xr:uid="{879A4268-560F-400D-B0A9-3ECE8C85D94E}"/>
    <cellStyle name="40% - Accent1 3 2" xfId="7903" xr:uid="{2E0631BA-DF65-4C9F-835B-A2CCC9BD2856}"/>
    <cellStyle name="40% - Accent1 3 2 2" xfId="14482" xr:uid="{E5E85B9A-AC99-4BE0-94C2-A5F6EBB100DC}"/>
    <cellStyle name="40% - Accent1 3 2 2 2" xfId="35890" xr:uid="{B8DBC54F-F92D-4869-91E7-6F663E774AFC}"/>
    <cellStyle name="40% - Accent1 3 2 3" xfId="29403" xr:uid="{39F1019C-B27B-4796-A49A-E66F078E3D00}"/>
    <cellStyle name="40% - Accent1 3 3" xfId="11321" xr:uid="{2DD82218-B6FA-4B3C-A98D-0634A1D51FE5}"/>
    <cellStyle name="40% - Accent1 3 3 2" xfId="32737" xr:uid="{A2469220-DEA6-40F2-A722-81D94739188A}"/>
    <cellStyle name="40% - Accent1 3 4" xfId="18541" xr:uid="{D563E08A-2E63-4CCB-962B-8B09431EB921}"/>
    <cellStyle name="40% - Accent1 3 4 2" xfId="39926" xr:uid="{D72A7CEF-BE0F-4F9A-8F15-3ECF9AA443B5}"/>
    <cellStyle name="40% - Accent1 3 5" xfId="25379" xr:uid="{DBF7C8DF-E2E2-4AB5-BBA3-1A4FBA447AC3}"/>
    <cellStyle name="40% - Accent1 4" xfId="6194" xr:uid="{BBAB8598-6A6D-40D5-8569-27256D7A6070}"/>
    <cellStyle name="40% - Accent1 4 2" xfId="9364" xr:uid="{0C7659D4-0190-45D4-8B5F-5B12F4D7C963}"/>
    <cellStyle name="40% - Accent1 4 2 2" xfId="15941" xr:uid="{5DC9448A-5E4C-47F7-BD67-44C16A8F5DBE}"/>
    <cellStyle name="40% - Accent1 4 2 2 2" xfId="37347" xr:uid="{65D267EE-8604-4E80-BEAF-44D7EF00712D}"/>
    <cellStyle name="40% - Accent1 4 2 3" xfId="30821" xr:uid="{01A55FEC-CFF6-437A-AD3B-39DF0A1F41F3}"/>
    <cellStyle name="40% - Accent1 4 3" xfId="12776" xr:uid="{36AECFDE-43FC-4E89-BE3C-7B1C8F7CACE1}"/>
    <cellStyle name="40% - Accent1 4 3 2" xfId="34186" xr:uid="{CE997315-AD5B-421F-88A6-B9282E2F4C5D}"/>
    <cellStyle name="40% - Accent1 4 4" xfId="27828" xr:uid="{2EA5203B-A761-47E2-AE01-0255BF46BC3A}"/>
    <cellStyle name="40% - Accent1 5" xfId="6253" xr:uid="{D9852646-6D00-4E05-98DE-6E108A0D1DBA}"/>
    <cellStyle name="40% - Accent1 5 2" xfId="12832" xr:uid="{01A3E761-3DBB-485E-947F-9E1D2653D7BA}"/>
    <cellStyle name="40% - Accent1 5 2 2" xfId="34242" xr:uid="{21E77718-C700-4D09-8086-393C3EECE1EE}"/>
    <cellStyle name="40% - Accent1 5 3" xfId="27882" xr:uid="{09BCEA3B-F833-4771-905F-AAA1CE119DEA}"/>
    <cellStyle name="40% - Accent1 6" xfId="9469" xr:uid="{96571EB3-16C5-4DE9-9244-DFA8470794B4}"/>
    <cellStyle name="40% - Accent1 6 2" xfId="16039" xr:uid="{1FC7A574-31E5-4403-8A73-C8E803A63224}"/>
    <cellStyle name="40% - Accent1 6 2 2" xfId="37445" xr:uid="{94ED7AE9-9EC1-4959-8402-D8DAE4BC9189}"/>
    <cellStyle name="40% - Accent1 6 3" xfId="30912" xr:uid="{AA2186D3-B9B5-4B5B-9812-188CEBBF9250}"/>
    <cellStyle name="40% - Accent1 7" xfId="9548" xr:uid="{550B7A19-0293-4B99-9B3D-6829F54CEA46}"/>
    <cellStyle name="40% - Accent1 7 2" xfId="30978" xr:uid="{38CB08E8-82CA-4128-BA2C-A1126D60E500}"/>
    <cellStyle name="40% - Accent1 8" xfId="17177" xr:uid="{52936575-183F-42A2-B322-6FCBA91C26E1}"/>
    <cellStyle name="40% - Accent1 8 2" xfId="38582" xr:uid="{6D631F57-175F-4965-8E46-256D69F712AB}"/>
    <cellStyle name="40% - Accent1 9" xfId="19053" xr:uid="{882BE365-430A-4DFA-926C-8C5503CE248D}"/>
    <cellStyle name="40% - Accent1 9 2" xfId="40428" xr:uid="{36C19FC5-C053-4DC3-8B61-5D7DE159610C}"/>
    <cellStyle name="40% - Accent2" xfId="24" builtinId="35" customBuiltin="1"/>
    <cellStyle name="40% - Accent2 10" xfId="19349" xr:uid="{58806475-FA96-46BB-9805-11CB28F19137}"/>
    <cellStyle name="40% - Accent2 10 2" xfId="40669" xr:uid="{99D819D3-1E0A-4153-9184-710B513BF6E9}"/>
    <cellStyle name="40% - Accent2 11" xfId="19725" xr:uid="{0D85DA77-D87D-4BCF-9C0D-04791474E5B7}"/>
    <cellStyle name="40% - Accent2 11 2" xfId="41039" xr:uid="{F50C9DBB-59B5-492C-B4C1-627AC49D62E5}"/>
    <cellStyle name="40% - Accent2 12" xfId="20962" xr:uid="{2862CAF4-CF2B-48D6-97B6-C6D668A54BAA}"/>
    <cellStyle name="40% - Accent2 12 2" xfId="23077" xr:uid="{7972BFC8-3422-41FC-A236-2B496761FB52}"/>
    <cellStyle name="40% - Accent2 13" xfId="21380" xr:uid="{37ACBAB6-4082-4FB0-B65F-55CD511081A2}"/>
    <cellStyle name="40% - Accent2 2" xfId="188" xr:uid="{59900236-B380-4FD8-8417-E2061C3F3C00}"/>
    <cellStyle name="40% - Accent2 2 2" xfId="252" xr:uid="{A6AFD134-7298-4BD6-8A17-1DB970C6350D}"/>
    <cellStyle name="40% - Accent2 2 3" xfId="3446" xr:uid="{2BA9E80E-57BE-4C58-92C8-2AD9E46024FB}"/>
    <cellStyle name="40% - Accent2 2 3 2" xfId="7943" xr:uid="{D2C2CE67-08EA-42F5-8486-60222497B3FD}"/>
    <cellStyle name="40% - Accent2 2 3 2 2" xfId="14522" xr:uid="{30701F47-F16F-4B0F-A54B-0D5F5DF3648C}"/>
    <cellStyle name="40% - Accent2 2 3 2 2 2" xfId="35928" xr:uid="{880864AF-7CC5-4C3D-B075-7551012F2C40}"/>
    <cellStyle name="40% - Accent2 2 3 2 3" xfId="29441" xr:uid="{6410218A-20F2-4DB0-B18D-F773AF2E8FDD}"/>
    <cellStyle name="40% - Accent2 2 3 3" xfId="11361" xr:uid="{68AD70A1-5F65-4E61-9897-2574E06C3508}"/>
    <cellStyle name="40% - Accent2 2 3 3 2" xfId="32775" xr:uid="{3F33D8DC-EB20-4502-86EA-EF82861C301B}"/>
    <cellStyle name="40% - Accent2 2 3 4" xfId="25422" xr:uid="{5E46AEC3-0191-4B05-95B3-D0184068AEEC}"/>
    <cellStyle name="40% - Accent2 2 4" xfId="6302" xr:uid="{2A2AD3BB-864D-4112-BB96-0DD7F629F1BF}"/>
    <cellStyle name="40% - Accent2 2 4 2" xfId="12881" xr:uid="{208C71EB-B59C-4F7A-84A4-E0D557943695}"/>
    <cellStyle name="40% - Accent2 2 4 2 2" xfId="34289" xr:uid="{35CF203C-202E-4DC4-BEB3-CB67D3D0F8EC}"/>
    <cellStyle name="40% - Accent2 2 4 3" xfId="27927" xr:uid="{1E44622D-3BA4-4B38-88F5-EB436783ECA8}"/>
    <cellStyle name="40% - Accent2 2 5" xfId="9655" xr:uid="{629C3200-8B51-45AF-8E49-8C8C325624A9}"/>
    <cellStyle name="40% - Accent2 2 5 2" xfId="31074" xr:uid="{9E6FFAEC-8C62-4117-A495-32E124FFDCAF}"/>
    <cellStyle name="40% - Accent2 2 6" xfId="17220" xr:uid="{84E55CEE-9AF3-4D79-BEA0-E662BDF4861F}"/>
    <cellStyle name="40% - Accent2 2 6 2" xfId="38624" xr:uid="{D5E95498-D243-4359-9D21-A43977E89ED6}"/>
    <cellStyle name="40% - Accent2 2 7" xfId="23153" xr:uid="{40C08848-3A67-4F8B-9805-E29F3555E4E1}"/>
    <cellStyle name="40% - Accent2 3" xfId="3402" xr:uid="{A29AB3F6-48FF-4C6C-B0F3-C31D738B50BD}"/>
    <cellStyle name="40% - Accent2 3 2" xfId="7905" xr:uid="{FC8919F2-89BF-4F52-B0FD-528290F23C56}"/>
    <cellStyle name="40% - Accent2 3 2 2" xfId="14484" xr:uid="{346F9B2D-4A2D-40B1-B445-F236FE7AA6BD}"/>
    <cellStyle name="40% - Accent2 3 2 2 2" xfId="35892" xr:uid="{FBC6BEF3-3528-4CC4-80F1-152EC6A7CA94}"/>
    <cellStyle name="40% - Accent2 3 2 3" xfId="29405" xr:uid="{2881A7E5-5ADE-4F2B-A3C9-20A6D7D2E7D2}"/>
    <cellStyle name="40% - Accent2 3 3" xfId="11323" xr:uid="{01AEC96A-0144-46FF-B602-5E74FA6A2DA2}"/>
    <cellStyle name="40% - Accent2 3 3 2" xfId="32739" xr:uid="{8114CCA3-F707-42B1-BD04-47A8F88B6C31}"/>
    <cellStyle name="40% - Accent2 3 4" xfId="18544" xr:uid="{805E8B9F-B312-491F-A1A2-74961B9DCBED}"/>
    <cellStyle name="40% - Accent2 3 4 2" xfId="39928" xr:uid="{D371A624-9452-4E23-A9B6-920D8741FE95}"/>
    <cellStyle name="40% - Accent2 3 5" xfId="25381" xr:uid="{0D44D618-0044-437A-8FD0-410F601C5239}"/>
    <cellStyle name="40% - Accent2 4" xfId="6195" xr:uid="{FB8C7232-2B46-4839-A6D1-8859ADBEE149}"/>
    <cellStyle name="40% - Accent2 4 2" xfId="9365" xr:uid="{175995A5-4087-40AF-B2B8-C4E6C1C70DA1}"/>
    <cellStyle name="40% - Accent2 4 2 2" xfId="15942" xr:uid="{C7A84B06-198B-4CDE-8A4B-0E91418F728D}"/>
    <cellStyle name="40% - Accent2 4 2 2 2" xfId="37348" xr:uid="{1F606509-1EC7-4E64-A189-BA6994D9E11A}"/>
    <cellStyle name="40% - Accent2 4 2 3" xfId="30822" xr:uid="{13696A14-F9C1-4076-8214-C8E88E89ECAC}"/>
    <cellStyle name="40% - Accent2 4 3" xfId="12777" xr:uid="{8AC0FAA7-C9A2-42DC-B5EB-F99330DB9B6E}"/>
    <cellStyle name="40% - Accent2 4 3 2" xfId="34187" xr:uid="{F6A62F4E-9769-4BA1-B20F-AC316BCD0A4F}"/>
    <cellStyle name="40% - Accent2 4 4" xfId="27829" xr:uid="{F19A19D6-FE4C-4BBE-971C-E1C2473302C1}"/>
    <cellStyle name="40% - Accent2 5" xfId="6255" xr:uid="{91781CFE-2071-4F2C-9740-1681F385DE0E}"/>
    <cellStyle name="40% - Accent2 5 2" xfId="12834" xr:uid="{B7861DC4-1AE1-42FD-B6E5-FE89252A29AB}"/>
    <cellStyle name="40% - Accent2 5 2 2" xfId="34244" xr:uid="{DC1EA6EB-11AF-4116-A4F6-88A7A171D083}"/>
    <cellStyle name="40% - Accent2 5 3" xfId="27884" xr:uid="{B7FACBAD-F332-4B57-B774-9E6A6CE074B5}"/>
    <cellStyle name="40% - Accent2 6" xfId="9470" xr:uid="{61DDDD7D-6208-45E9-BA75-2FCBA3B79937}"/>
    <cellStyle name="40% - Accent2 6 2" xfId="16040" xr:uid="{6B197003-3CBB-4BF1-90FF-8D09EAC4340F}"/>
    <cellStyle name="40% - Accent2 6 2 2" xfId="37446" xr:uid="{3051B5B9-F6BE-4FF0-90A5-FDCEA1A3BC18}"/>
    <cellStyle name="40% - Accent2 6 3" xfId="30913" xr:uid="{5FC288A9-B17B-49FE-A793-E3EECF6DA5F9}"/>
    <cellStyle name="40% - Accent2 7" xfId="9551" xr:uid="{E116485C-2EF6-44B5-85A3-07EE72869B60}"/>
    <cellStyle name="40% - Accent2 7 2" xfId="30981" xr:uid="{6A08F062-CAD7-42D5-A9F0-42A5271C78C9}"/>
    <cellStyle name="40% - Accent2 8" xfId="17179" xr:uid="{3BF0F26C-C6A0-4779-9544-707F9FA907EC}"/>
    <cellStyle name="40% - Accent2 8 2" xfId="38584" xr:uid="{95270D22-B78D-4F5E-850F-79748ADD8571}"/>
    <cellStyle name="40% - Accent2 9" xfId="19054" xr:uid="{166B0DA7-AFBA-4ACA-B750-0CB25CC75E19}"/>
    <cellStyle name="40% - Accent2 9 2" xfId="40429" xr:uid="{E51CF9DA-4335-47C1-831D-988BEF843470}"/>
    <cellStyle name="40% - Accent3" xfId="27" builtinId="39" customBuiltin="1"/>
    <cellStyle name="40% - Accent3 10" xfId="19350" xr:uid="{B76D90A3-C1C4-4C64-AE8C-3129378BDFD4}"/>
    <cellStyle name="40% - Accent3 10 2" xfId="40670" xr:uid="{898AAE80-558D-48D3-9E58-A3A6743E59F5}"/>
    <cellStyle name="40% - Accent3 11" xfId="19727" xr:uid="{4F9CEDC2-9126-46E0-8A3F-E9DEEC4A188F}"/>
    <cellStyle name="40% - Accent3 11 2" xfId="41041" xr:uid="{E3260CD6-D62F-442C-BEAD-E89EDB43529D}"/>
    <cellStyle name="40% - Accent3 12" xfId="20963" xr:uid="{8F126278-2DFD-4FE4-8B7C-9F11431E6187}"/>
    <cellStyle name="40% - Accent3 12 2" xfId="23080" xr:uid="{BD159730-15F1-4EC8-8D2D-87B140A1F485}"/>
    <cellStyle name="40% - Accent3 13" xfId="21382" xr:uid="{B3246646-5A7C-4BCB-9271-9C5C5E11DEBC}"/>
    <cellStyle name="40% - Accent3 2" xfId="191" xr:uid="{1288A70B-9DFF-44B7-9DC9-A3C75710DD2B}"/>
    <cellStyle name="40% - Accent3 2 2" xfId="253" xr:uid="{0169BD4E-9935-4C2C-BEF2-4D1940C159B1}"/>
    <cellStyle name="40% - Accent3 2 3" xfId="3448" xr:uid="{40FFF26F-BF57-48F2-8586-83B22718AD0E}"/>
    <cellStyle name="40% - Accent3 2 3 2" xfId="7945" xr:uid="{3410712A-336A-4C5C-B156-2CA69C36A7CD}"/>
    <cellStyle name="40% - Accent3 2 3 2 2" xfId="14524" xr:uid="{3D799BC7-7024-4E17-B28F-15AE308F78C4}"/>
    <cellStyle name="40% - Accent3 2 3 2 2 2" xfId="35930" xr:uid="{E7BE84A9-B30C-4FEB-B41D-1BE64DFD3ECD}"/>
    <cellStyle name="40% - Accent3 2 3 2 3" xfId="29443" xr:uid="{E9729FB3-1D05-407B-844C-EEC914D67209}"/>
    <cellStyle name="40% - Accent3 2 3 3" xfId="11363" xr:uid="{9EC7100C-D97E-4A82-8045-A21B31838DA6}"/>
    <cellStyle name="40% - Accent3 2 3 3 2" xfId="32777" xr:uid="{D13745A3-4F5A-42FC-A1CE-9011D7E73D2B}"/>
    <cellStyle name="40% - Accent3 2 3 4" xfId="25424" xr:uid="{50CEF4D6-D087-42C0-977E-3B3347600B47}"/>
    <cellStyle name="40% - Accent3 2 4" xfId="6304" xr:uid="{B2C3774A-4AFE-40BD-9338-21BF171E9596}"/>
    <cellStyle name="40% - Accent3 2 4 2" xfId="12883" xr:uid="{07946C6C-9AA2-4923-A665-EE984B0595FF}"/>
    <cellStyle name="40% - Accent3 2 4 2 2" xfId="34291" xr:uid="{B99D3858-E0F2-4BD8-9DBD-A8BB3A8A707F}"/>
    <cellStyle name="40% - Accent3 2 4 3" xfId="27929" xr:uid="{97D2DBFB-F2E3-4994-87C3-ED63462E6DF5}"/>
    <cellStyle name="40% - Accent3 2 5" xfId="9658" xr:uid="{69C5A1C9-350E-4091-9605-C5C3104F2601}"/>
    <cellStyle name="40% - Accent3 2 5 2" xfId="31077" xr:uid="{55D59DB5-EA21-4194-AE55-6D0E25760EFE}"/>
    <cellStyle name="40% - Accent3 2 6" xfId="17222" xr:uid="{57F7FD10-48C0-405F-B1A9-95987C294204}"/>
    <cellStyle name="40% - Accent3 2 6 2" xfId="38626" xr:uid="{88DEDE8E-71C1-4422-AC36-B088A9FA0C6A}"/>
    <cellStyle name="40% - Accent3 2 7" xfId="23155" xr:uid="{8D06A518-E3B5-4F19-938E-8745EB6A7E58}"/>
    <cellStyle name="40% - Accent3 3" xfId="3404" xr:uid="{1B376F07-39D8-493D-9F64-468C1966A852}"/>
    <cellStyle name="40% - Accent3 3 2" xfId="7907" xr:uid="{9A3C38C3-A665-41C9-9449-46F9915920DE}"/>
    <cellStyle name="40% - Accent3 3 2 2" xfId="14486" xr:uid="{ED9D2020-EC75-4801-A6D7-3C73E4EFE77E}"/>
    <cellStyle name="40% - Accent3 3 2 2 2" xfId="35894" xr:uid="{58FC947A-6F80-4001-81A0-8A6368573989}"/>
    <cellStyle name="40% - Accent3 3 2 3" xfId="29407" xr:uid="{277890C8-FF03-4CC4-A596-7D454D21FE4F}"/>
    <cellStyle name="40% - Accent3 3 3" xfId="11325" xr:uid="{A4A54D50-6AE3-4A4C-9B5E-FDAA548054A8}"/>
    <cellStyle name="40% - Accent3 3 3 2" xfId="32741" xr:uid="{700C9BE5-B174-43FF-891E-94042497BEFA}"/>
    <cellStyle name="40% - Accent3 3 4" xfId="18547" xr:uid="{782F3616-5EE9-4377-A795-F0751A4AB098}"/>
    <cellStyle name="40% - Accent3 3 4 2" xfId="39930" xr:uid="{F5FB3A18-DC7F-4CE7-BF49-67D760B1C68E}"/>
    <cellStyle name="40% - Accent3 3 5" xfId="25383" xr:uid="{8A6E04A2-EC05-41AA-ABDC-DED4FB8CC6AA}"/>
    <cellStyle name="40% - Accent3 4" xfId="6196" xr:uid="{987FD08F-3B0D-4870-8F93-186490D94FBE}"/>
    <cellStyle name="40% - Accent3 4 2" xfId="9366" xr:uid="{3174A293-4ED4-43D0-A63A-CA37CEFF91C0}"/>
    <cellStyle name="40% - Accent3 4 2 2" xfId="15943" xr:uid="{6C33157D-3294-4924-AF0A-A1149233F86B}"/>
    <cellStyle name="40% - Accent3 4 2 2 2" xfId="37349" xr:uid="{DC945CBA-A1D2-41FF-978F-0420DE1DD44B}"/>
    <cellStyle name="40% - Accent3 4 2 3" xfId="30823" xr:uid="{FCEC2DD1-ECEE-4E43-961C-48957BE2E720}"/>
    <cellStyle name="40% - Accent3 4 3" xfId="12778" xr:uid="{27C05E15-7695-4443-92AB-B531961292C9}"/>
    <cellStyle name="40% - Accent3 4 3 2" xfId="34188" xr:uid="{EA81B8DD-04FD-44A1-8ECB-381D67DF0FC1}"/>
    <cellStyle name="40% - Accent3 4 4" xfId="27830" xr:uid="{BE781C3E-64C7-4AAC-842B-0F5D9573F114}"/>
    <cellStyle name="40% - Accent3 5" xfId="6257" xr:uid="{88E73FE1-C804-4246-BC72-6B6700DB339B}"/>
    <cellStyle name="40% - Accent3 5 2" xfId="12836" xr:uid="{E5189F2A-1CA2-4D5F-BD28-3958778EFA89}"/>
    <cellStyle name="40% - Accent3 5 2 2" xfId="34246" xr:uid="{7A5E7375-DD83-4B50-8014-09096C3A6319}"/>
    <cellStyle name="40% - Accent3 5 3" xfId="27886" xr:uid="{68B6CB5C-5718-42BD-A19A-A1D3C6973E45}"/>
    <cellStyle name="40% - Accent3 6" xfId="9471" xr:uid="{4A5DA194-89C8-4BF9-8F82-A7EDD3372A5E}"/>
    <cellStyle name="40% - Accent3 6 2" xfId="16041" xr:uid="{C89D772B-7F28-4063-B1B2-0E9563FFD628}"/>
    <cellStyle name="40% - Accent3 6 2 2" xfId="37447" xr:uid="{C12EC88F-BF9C-4149-B744-DF2F163AD0B4}"/>
    <cellStyle name="40% - Accent3 6 3" xfId="30914" xr:uid="{92AC3D23-2E76-45F8-9BC0-F7BAEF6DB50E}"/>
    <cellStyle name="40% - Accent3 7" xfId="9554" xr:uid="{7B07F0F3-A279-4ED1-B791-A8B0D36DC460}"/>
    <cellStyle name="40% - Accent3 7 2" xfId="30984" xr:uid="{E12ED224-2572-48E2-A10F-E4DF9F3B67BB}"/>
    <cellStyle name="40% - Accent3 8" xfId="17181" xr:uid="{99E51C27-7C3D-4238-A30F-74C45CCF68A3}"/>
    <cellStyle name="40% - Accent3 8 2" xfId="38586" xr:uid="{60BCB817-D8BA-40D6-A22B-2ACEAD3F8010}"/>
    <cellStyle name="40% - Accent3 9" xfId="19055" xr:uid="{99A4DBBF-F22F-4EDD-BA02-B7675805D9A1}"/>
    <cellStyle name="40% - Accent3 9 2" xfId="40430" xr:uid="{3FB415AB-1F92-4DEF-A152-E5F027A31807}"/>
    <cellStyle name="40% - Accent4" xfId="30" builtinId="43" customBuiltin="1"/>
    <cellStyle name="40% - Accent4 10" xfId="19351" xr:uid="{AE720FAC-F740-4941-BE92-CFADA07C19FC}"/>
    <cellStyle name="40% - Accent4 10 2" xfId="40671" xr:uid="{7DD1ED92-9B0F-4EE1-AACE-0B47DEC31B92}"/>
    <cellStyle name="40% - Accent4 11" xfId="19729" xr:uid="{C419B332-AF6F-475A-8097-98D44CF098B4}"/>
    <cellStyle name="40% - Accent4 11 2" xfId="41043" xr:uid="{5662A280-B170-454F-8A3D-7A9C2114A048}"/>
    <cellStyle name="40% - Accent4 12" xfId="20964" xr:uid="{99D1CCD0-3D52-4573-90F3-B894CE461A15}"/>
    <cellStyle name="40% - Accent4 12 2" xfId="23083" xr:uid="{0F79D481-767F-4C93-9461-CB82B0FD36A1}"/>
    <cellStyle name="40% - Accent4 13" xfId="21384" xr:uid="{A4709C4A-0BF6-4CBD-BFDD-282FBD9889D6}"/>
    <cellStyle name="40% - Accent4 2" xfId="194" xr:uid="{B227ADE8-C703-4095-A3F7-46F0AD22F1B4}"/>
    <cellStyle name="40% - Accent4 2 2" xfId="254" xr:uid="{5220E68E-37BB-4F50-81F7-472F8FC84ADD}"/>
    <cellStyle name="40% - Accent4 2 3" xfId="3450" xr:uid="{D0A6DDD7-CA06-43E8-A39A-F8A438FDF5AC}"/>
    <cellStyle name="40% - Accent4 2 3 2" xfId="7947" xr:uid="{D7B88ED4-9B2C-4245-932E-927D92B3DB84}"/>
    <cellStyle name="40% - Accent4 2 3 2 2" xfId="14526" xr:uid="{8889859E-955A-46AD-8E26-059DA302C770}"/>
    <cellStyle name="40% - Accent4 2 3 2 2 2" xfId="35932" xr:uid="{E386A54B-7964-4175-86DD-F906DA93C49B}"/>
    <cellStyle name="40% - Accent4 2 3 2 3" xfId="29445" xr:uid="{25A2DBE7-BF73-4F1E-9B62-1EAFF1B30D7A}"/>
    <cellStyle name="40% - Accent4 2 3 3" xfId="11365" xr:uid="{AA280332-FCAF-4B16-B4A2-0072A3F43C44}"/>
    <cellStyle name="40% - Accent4 2 3 3 2" xfId="32779" xr:uid="{ACE0B907-7115-40EA-A1E4-FE905D53D45E}"/>
    <cellStyle name="40% - Accent4 2 3 4" xfId="25426" xr:uid="{16C862B3-68EF-47B3-AAAB-1F6BE3E2AE2C}"/>
    <cellStyle name="40% - Accent4 2 4" xfId="6306" xr:uid="{61387F11-D946-44D2-B90A-3E045E9DB389}"/>
    <cellStyle name="40% - Accent4 2 4 2" xfId="12885" xr:uid="{431C25F6-CC2A-41F6-AD6D-897E16FCCF91}"/>
    <cellStyle name="40% - Accent4 2 4 2 2" xfId="34293" xr:uid="{9150D74D-D916-4399-BC2C-14B0D2390676}"/>
    <cellStyle name="40% - Accent4 2 4 3" xfId="27931" xr:uid="{B922C824-B143-40DF-B9FE-4818E6274AB7}"/>
    <cellStyle name="40% - Accent4 2 5" xfId="9661" xr:uid="{5AC83729-266D-4639-81E5-D5DA7A8E81FC}"/>
    <cellStyle name="40% - Accent4 2 5 2" xfId="31080" xr:uid="{56C4B503-FED6-456D-95B8-E01E3E2902C9}"/>
    <cellStyle name="40% - Accent4 2 6" xfId="17224" xr:uid="{010B3511-3E89-47E8-A273-59B31A03FA4F}"/>
    <cellStyle name="40% - Accent4 2 6 2" xfId="38628" xr:uid="{84E74B25-F283-406D-907B-124C0D9FD332}"/>
    <cellStyle name="40% - Accent4 2 7" xfId="23157" xr:uid="{3737C4E3-46BD-4282-9F22-959D785613AC}"/>
    <cellStyle name="40% - Accent4 3" xfId="3406" xr:uid="{C745CCCC-B2F1-4FCB-AF94-AE316BB628F0}"/>
    <cellStyle name="40% - Accent4 3 2" xfId="7909" xr:uid="{BC8CAB93-3C17-497A-A7C6-3F2609B709C6}"/>
    <cellStyle name="40% - Accent4 3 2 2" xfId="14488" xr:uid="{0035B2E3-AB18-4D26-9464-4EE4E3B33700}"/>
    <cellStyle name="40% - Accent4 3 2 2 2" xfId="35896" xr:uid="{E53BB511-4429-4DCF-8626-75669B239207}"/>
    <cellStyle name="40% - Accent4 3 2 3" xfId="29409" xr:uid="{F910CEC3-BE66-4DAB-BADD-97D8A300D3E6}"/>
    <cellStyle name="40% - Accent4 3 3" xfId="11327" xr:uid="{1C4F4B8F-FBE8-4AB6-B3C0-22E0BA379516}"/>
    <cellStyle name="40% - Accent4 3 3 2" xfId="32743" xr:uid="{6D861D1D-C755-4EFD-B927-85561BDB0FF5}"/>
    <cellStyle name="40% - Accent4 3 4" xfId="18550" xr:uid="{BD8B8CED-6331-48A8-8C54-1364FAD8989F}"/>
    <cellStyle name="40% - Accent4 3 4 2" xfId="39932" xr:uid="{AA7C3F6D-5510-431B-B501-9D3520FEA8DB}"/>
    <cellStyle name="40% - Accent4 3 5" xfId="25385" xr:uid="{CCDCEED2-7534-4F71-82BF-8BD9B7C78D2D}"/>
    <cellStyle name="40% - Accent4 4" xfId="6197" xr:uid="{75C128AB-D60C-4BA2-9B8A-DCC22525C8DE}"/>
    <cellStyle name="40% - Accent4 4 2" xfId="9367" xr:uid="{1F6F1207-E72C-4648-A17A-ACA057F9B37D}"/>
    <cellStyle name="40% - Accent4 4 2 2" xfId="15944" xr:uid="{2BD61699-5074-470F-B72B-0316468D1F7D}"/>
    <cellStyle name="40% - Accent4 4 2 2 2" xfId="37350" xr:uid="{DD552572-0E02-48BD-85DF-21BE1CFED487}"/>
    <cellStyle name="40% - Accent4 4 2 3" xfId="30824" xr:uid="{11940E64-7FD2-479B-B02E-DB97E7739D44}"/>
    <cellStyle name="40% - Accent4 4 3" xfId="12779" xr:uid="{8DDBBF95-4E60-4F63-9A9B-745CA4937E53}"/>
    <cellStyle name="40% - Accent4 4 3 2" xfId="34189" xr:uid="{3E945B9A-5C6E-4928-A50E-DBCA85BEBB5E}"/>
    <cellStyle name="40% - Accent4 4 4" xfId="27831" xr:uid="{0AFE06C1-2685-4733-B7C6-079F92283D39}"/>
    <cellStyle name="40% - Accent4 5" xfId="6259" xr:uid="{9B4D2B34-88DB-428A-952E-993C5F6EFB87}"/>
    <cellStyle name="40% - Accent4 5 2" xfId="12838" xr:uid="{BC506B0C-9FA7-4C44-8FBE-95E8C9B0B9EF}"/>
    <cellStyle name="40% - Accent4 5 2 2" xfId="34248" xr:uid="{21FC4309-880C-497E-B27B-C81CA2C6D24B}"/>
    <cellStyle name="40% - Accent4 5 3" xfId="27888" xr:uid="{C02DDB5F-C874-4135-B81F-01347246C0A1}"/>
    <cellStyle name="40% - Accent4 6" xfId="9472" xr:uid="{A5EF48C4-1F2C-41E1-A0E7-981391A16D76}"/>
    <cellStyle name="40% - Accent4 6 2" xfId="16042" xr:uid="{023FAE30-2415-4F4F-B677-3A60BECD9AC1}"/>
    <cellStyle name="40% - Accent4 6 2 2" xfId="37448" xr:uid="{2BB465D4-B14A-4D5B-ACF1-D5E7FB22461C}"/>
    <cellStyle name="40% - Accent4 6 3" xfId="30915" xr:uid="{CD58632F-2807-4D07-9AF2-1EEBB4DE3920}"/>
    <cellStyle name="40% - Accent4 7" xfId="9557" xr:uid="{7E1A9AF8-A463-432A-BEC0-E894385B04E3}"/>
    <cellStyle name="40% - Accent4 7 2" xfId="30987" xr:uid="{5CF3D994-AC97-40BC-90BE-D8DBC2F4AC1C}"/>
    <cellStyle name="40% - Accent4 8" xfId="17183" xr:uid="{4ABD5031-AC2E-4321-92B4-8EC5641B58AC}"/>
    <cellStyle name="40% - Accent4 8 2" xfId="38588" xr:uid="{D5E439DF-CE85-4F37-8ABF-4B931063EC57}"/>
    <cellStyle name="40% - Accent4 9" xfId="19056" xr:uid="{6BBC59B2-10EF-49E2-9579-2313D0FED8CF}"/>
    <cellStyle name="40% - Accent4 9 2" xfId="40431" xr:uid="{EB7BEC4B-1455-4726-8E35-8301A0E6CA75}"/>
    <cellStyle name="40% - Accent5" xfId="33" builtinId="47" customBuiltin="1"/>
    <cellStyle name="40% - Accent5 10" xfId="19057" xr:uid="{124D00B1-9774-40BA-A2A1-FEDB298092FD}"/>
    <cellStyle name="40% - Accent5 10 2" xfId="40432" xr:uid="{281424E6-5B6E-4E2F-BACD-37CDCF915306}"/>
    <cellStyle name="40% - Accent5 11" xfId="19352" xr:uid="{2ABFBCE8-5C7D-44EB-B823-99381F239C55}"/>
    <cellStyle name="40% - Accent5 11 2" xfId="40672" xr:uid="{1D54C368-6F49-4E69-9B62-DE01CB42B62D}"/>
    <cellStyle name="40% - Accent5 12" xfId="19731" xr:uid="{B769D54F-302E-4CC9-A2FA-36C168911B29}"/>
    <cellStyle name="40% - Accent5 12 2" xfId="41045" xr:uid="{72EDCAE6-4A31-497F-9094-B87FCCCF30C0}"/>
    <cellStyle name="40% - Accent5 13" xfId="20965" xr:uid="{B259A02E-DEA4-4172-8F1A-25F5BEAEFC1A}"/>
    <cellStyle name="40% - Accent5 13 2" xfId="23086" xr:uid="{1C3D72FD-29AB-4C06-8A55-6BE417A83885}"/>
    <cellStyle name="40% - Accent5 14" xfId="21386" xr:uid="{30837DEA-CAE1-48FC-85A8-7B176E6D746D}"/>
    <cellStyle name="40% - Accent5 15" xfId="22935" xr:uid="{88EF5B2C-35A6-4E77-9838-1C02CEED9987}"/>
    <cellStyle name="40% - Accent5 2" xfId="197" xr:uid="{5158BD75-2B90-4F94-BB0E-71803D3ABBE4}"/>
    <cellStyle name="40% - Accent5 2 2" xfId="255" xr:uid="{342D1767-318F-488B-93E2-BF177648D716}"/>
    <cellStyle name="40% - Accent5 2 3" xfId="3452" xr:uid="{CE77F7DA-F881-4426-B5F5-5D4E55EF595E}"/>
    <cellStyle name="40% - Accent5 2 3 2" xfId="7949" xr:uid="{E01617DA-5D6A-4F7E-ADAC-0EF12849DB8D}"/>
    <cellStyle name="40% - Accent5 2 3 2 2" xfId="14528" xr:uid="{E505AD11-280D-45E0-8C5F-BDEA68228E93}"/>
    <cellStyle name="40% - Accent5 2 3 2 2 2" xfId="35934" xr:uid="{991009C5-D938-4E0C-9116-72FC1C64C31D}"/>
    <cellStyle name="40% - Accent5 2 3 2 3" xfId="29447" xr:uid="{F759C59A-107A-402C-818E-55B6C95B3034}"/>
    <cellStyle name="40% - Accent5 2 3 3" xfId="11367" xr:uid="{D0652B4F-E075-4853-97FF-7632652BEED5}"/>
    <cellStyle name="40% - Accent5 2 3 3 2" xfId="32781" xr:uid="{9EADE406-57C8-4CAE-925D-9D0967A919EB}"/>
    <cellStyle name="40% - Accent5 2 3 4" xfId="25428" xr:uid="{FF673598-5201-45B9-B332-B83095341741}"/>
    <cellStyle name="40% - Accent5 2 4" xfId="6308" xr:uid="{DDE056A2-BCD5-446F-AA2C-87ECF65E4A81}"/>
    <cellStyle name="40% - Accent5 2 4 2" xfId="12887" xr:uid="{4132DC84-43AE-4762-A7E3-C11E39751A03}"/>
    <cellStyle name="40% - Accent5 2 4 2 2" xfId="34295" xr:uid="{CC7283CE-A7DF-4AE3-AEF9-54DF76C0FED2}"/>
    <cellStyle name="40% - Accent5 2 4 3" xfId="27933" xr:uid="{67931A42-B8EB-4DCF-9C28-BA3EF88A9D0F}"/>
    <cellStyle name="40% - Accent5 2 5" xfId="9664" xr:uid="{AA13DCCF-778C-49C3-9B12-837C715B2744}"/>
    <cellStyle name="40% - Accent5 2 5 2" xfId="31083" xr:uid="{414840BC-80D0-4C61-8B7C-7FC595102F5F}"/>
    <cellStyle name="40% - Accent5 2 6" xfId="17226" xr:uid="{EE7F7BB5-F5DA-467D-9191-D431BDFA2781}"/>
    <cellStyle name="40% - Accent5 2 6 2" xfId="38630" xr:uid="{A2727170-CBE5-41B0-BBFB-A6928FB27AF3}"/>
    <cellStyle name="40% - Accent5 2 7" xfId="23159" xr:uid="{4A162290-8B15-419E-BAA9-5C80C4FC0B26}"/>
    <cellStyle name="40% - Accent5 3" xfId="3408" xr:uid="{0CA7F53B-F016-49D9-8C8D-D9182A7ED54A}"/>
    <cellStyle name="40% - Accent5 3 2" xfId="7911" xr:uid="{040DE55F-BD5A-41B8-941C-ED29B73C5C08}"/>
    <cellStyle name="40% - Accent5 3 2 2" xfId="14490" xr:uid="{3FD282BA-CD65-4E2B-B17A-C60F61A44DD6}"/>
    <cellStyle name="40% - Accent5 3 2 2 2" xfId="35898" xr:uid="{E486B9B0-070A-4776-9B1C-BD10CAD7F6BE}"/>
    <cellStyle name="40% - Accent5 3 2 3" xfId="29411" xr:uid="{A9513CF5-5406-462B-97A1-FF67DF25F622}"/>
    <cellStyle name="40% - Accent5 3 3" xfId="11329" xr:uid="{864B35A1-2513-4FD7-8C3A-CDCD976696BE}"/>
    <cellStyle name="40% - Accent5 3 3 2" xfId="32745" xr:uid="{E5762B36-3DDB-4BFB-BF82-0EC0FE71CB71}"/>
    <cellStyle name="40% - Accent5 3 4" xfId="18553" xr:uid="{60EAE20A-A0B7-4BD6-8D8B-1CD8C6096D92}"/>
    <cellStyle name="40% - Accent5 3 4 2" xfId="39934" xr:uid="{0DA88526-01A7-450A-B244-6436FC3C578E}"/>
    <cellStyle name="40% - Accent5 3 5" xfId="25387" xr:uid="{967D5E75-034E-4177-8BD6-39E50DFAB34E}"/>
    <cellStyle name="40% - Accent5 4" xfId="6198" xr:uid="{8E2F5D08-57A0-48A1-B32C-A1B4319054BF}"/>
    <cellStyle name="40% - Accent5 4 2" xfId="9368" xr:uid="{EA688537-3C76-4BED-8189-31564E4C17FF}"/>
    <cellStyle name="40% - Accent5 4 2 2" xfId="15945" xr:uid="{198CC582-762B-4D90-BF17-DF9645338E0C}"/>
    <cellStyle name="40% - Accent5 4 2 2 2" xfId="37351" xr:uid="{CE0B8050-038C-4C2C-9347-CA8E4BAFA74C}"/>
    <cellStyle name="40% - Accent5 4 2 3" xfId="30825" xr:uid="{0AD19DDB-E1A7-4EDB-B685-B6D16BBD64CB}"/>
    <cellStyle name="40% - Accent5 4 3" xfId="12780" xr:uid="{B73344A6-5461-4EC3-953C-71794D485764}"/>
    <cellStyle name="40% - Accent5 4 3 2" xfId="34190" xr:uid="{98EF5DF3-4199-47B0-BDBC-73B9FF7E1129}"/>
    <cellStyle name="40% - Accent5 4 4" xfId="27832" xr:uid="{C9219887-3D6B-4D6F-9A8E-A70BADD6FFA9}"/>
    <cellStyle name="40% - Accent5 5" xfId="6261" xr:uid="{E4DD2D47-007B-4ED8-9DEB-C7C2621B89E8}"/>
    <cellStyle name="40% - Accent5 5 2" xfId="12840" xr:uid="{3F3D7318-7B4E-4FDE-9667-9F5D16E4A1D9}"/>
    <cellStyle name="40% - Accent5 5 2 2" xfId="34250" xr:uid="{449C0173-52EE-4FA6-B775-2822F533622B}"/>
    <cellStyle name="40% - Accent5 5 3" xfId="27890" xr:uid="{672DEF38-3575-47E0-B664-0662D325FEC4}"/>
    <cellStyle name="40% - Accent5 6" xfId="9473" xr:uid="{0B05BCD9-160B-41AB-A8D3-DAF65D8D48EC}"/>
    <cellStyle name="40% - Accent5 6 2" xfId="16043" xr:uid="{F9487830-162A-4541-AB16-C9F59C70BD29}"/>
    <cellStyle name="40% - Accent5 6 2 2" xfId="37449" xr:uid="{EBA579F3-3C91-48C6-B23C-A10DFBF3D3EF}"/>
    <cellStyle name="40% - Accent5 6 3" xfId="30916" xr:uid="{FC6643F7-F36F-4F30-BC07-14BDD027E6D6}"/>
    <cellStyle name="40% - Accent5 7" xfId="9586" xr:uid="{05E49389-A27C-4C61-8B09-02104468FFCE}"/>
    <cellStyle name="40% - Accent5 7 2" xfId="31007" xr:uid="{72A21669-9450-4862-9489-25CEB5BD373C}"/>
    <cellStyle name="40% - Accent5 8" xfId="9538" xr:uid="{0366657F-F0DD-43EE-A5BF-868C3FCC46B7}"/>
    <cellStyle name="40% - Accent5 8 2" xfId="30970" xr:uid="{1C8DC6B7-973D-4FF3-9217-C2956FCEFF1E}"/>
    <cellStyle name="40% - Accent5 9" xfId="17185" xr:uid="{EC3E1F8C-00D5-460A-B383-FBE905659851}"/>
    <cellStyle name="40% - Accent5 9 2" xfId="38590" xr:uid="{16724399-3513-45A9-8C02-9D95B9F33F67}"/>
    <cellStyle name="40% - Accent6" xfId="36" builtinId="51" customBuiltin="1"/>
    <cellStyle name="40% - Accent6 10" xfId="19353" xr:uid="{DA39FB82-E628-46DA-95E7-7B8D33128574}"/>
    <cellStyle name="40% - Accent6 10 2" xfId="40673" xr:uid="{8F7555C7-D888-4D8D-92AC-ECC2CF5C7897}"/>
    <cellStyle name="40% - Accent6 11" xfId="19733" xr:uid="{ECE3DAD3-229C-494B-80E5-E20C3647D640}"/>
    <cellStyle name="40% - Accent6 11 2" xfId="41047" xr:uid="{FDFCE1AA-1890-43A0-8407-643B5A67BC3B}"/>
    <cellStyle name="40% - Accent6 12" xfId="20966" xr:uid="{48183791-4B11-4589-8D51-CC71F9AA0939}"/>
    <cellStyle name="40% - Accent6 12 2" xfId="23089" xr:uid="{EB199F10-D7E4-4EC1-A31A-EA0A9CD8BEB3}"/>
    <cellStyle name="40% - Accent6 13" xfId="21388" xr:uid="{C9FE1D1A-6283-45F5-B45D-BDF85EEDA3AB}"/>
    <cellStyle name="40% - Accent6 2" xfId="200" xr:uid="{E93A86C7-0A8D-43A7-8367-289E1CA1D3A4}"/>
    <cellStyle name="40% - Accent6 2 2" xfId="256" xr:uid="{D3557160-273F-4310-8FFD-040D4C722C84}"/>
    <cellStyle name="40% - Accent6 2 3" xfId="3454" xr:uid="{1B441E19-B6AF-4A60-B37C-217C12AD57EA}"/>
    <cellStyle name="40% - Accent6 2 3 2" xfId="7951" xr:uid="{7C1EB922-15E5-4F09-A842-5A9FB53626B3}"/>
    <cellStyle name="40% - Accent6 2 3 2 2" xfId="14530" xr:uid="{FD7FBCBC-2D9F-48C2-9179-84AC5A4F99A7}"/>
    <cellStyle name="40% - Accent6 2 3 2 2 2" xfId="35936" xr:uid="{3E5D05F0-BDB4-4548-BB20-B77BC62ABCE7}"/>
    <cellStyle name="40% - Accent6 2 3 2 3" xfId="29449" xr:uid="{C69C3016-4BAE-438A-88B6-7FC7C193A029}"/>
    <cellStyle name="40% - Accent6 2 3 3" xfId="11369" xr:uid="{553342B2-9245-4EE4-9DCF-111B6AB09EA8}"/>
    <cellStyle name="40% - Accent6 2 3 3 2" xfId="32783" xr:uid="{6651567E-560C-44EF-8B96-33408B54C05C}"/>
    <cellStyle name="40% - Accent6 2 3 4" xfId="25430" xr:uid="{01228DDB-514A-4EA8-97D4-C1D1E3C28025}"/>
    <cellStyle name="40% - Accent6 2 4" xfId="6310" xr:uid="{B799C571-3B30-446E-AA7A-10DEEE51F17C}"/>
    <cellStyle name="40% - Accent6 2 4 2" xfId="12889" xr:uid="{9F102E38-5AE9-4A8C-880E-EDE24065FA59}"/>
    <cellStyle name="40% - Accent6 2 4 2 2" xfId="34297" xr:uid="{0E3AC0B2-754B-46B8-8DAB-9EE22D988DC0}"/>
    <cellStyle name="40% - Accent6 2 4 3" xfId="27935" xr:uid="{544603D1-EC67-4488-8FAA-512196F25193}"/>
    <cellStyle name="40% - Accent6 2 5" xfId="9667" xr:uid="{CA04355D-112A-4F9B-AAEA-3C06F842FFB2}"/>
    <cellStyle name="40% - Accent6 2 5 2" xfId="31086" xr:uid="{B123E64C-081C-46B1-9186-CB7110803404}"/>
    <cellStyle name="40% - Accent6 2 6" xfId="17228" xr:uid="{6F392952-2778-4544-9000-7B066527F1E3}"/>
    <cellStyle name="40% - Accent6 2 6 2" xfId="38632" xr:uid="{F96F2076-CDDA-4B27-8372-89CE23219ADD}"/>
    <cellStyle name="40% - Accent6 2 7" xfId="23161" xr:uid="{E2A02FE0-1B59-482C-88EB-F0B07849608E}"/>
    <cellStyle name="40% - Accent6 3" xfId="3410" xr:uid="{DAFE051E-B718-4C44-9FD0-CF16C03A6A64}"/>
    <cellStyle name="40% - Accent6 3 2" xfId="7913" xr:uid="{44379341-9A83-479D-9D38-ECBD782BD6D5}"/>
    <cellStyle name="40% - Accent6 3 2 2" xfId="14492" xr:uid="{01152F3A-26BD-48CF-91FD-DECE50942942}"/>
    <cellStyle name="40% - Accent6 3 2 2 2" xfId="35900" xr:uid="{D0F23D56-F195-43F5-A949-DE84EC8AF0FA}"/>
    <cellStyle name="40% - Accent6 3 2 3" xfId="29413" xr:uid="{32CA57F6-429A-475B-B9E9-11D62DDA7AD8}"/>
    <cellStyle name="40% - Accent6 3 3" xfId="11331" xr:uid="{A11E85CC-3384-4EF5-9C14-7F96F4892604}"/>
    <cellStyle name="40% - Accent6 3 3 2" xfId="32747" xr:uid="{DC64F35F-C623-4776-8162-F01F1F316E79}"/>
    <cellStyle name="40% - Accent6 3 4" xfId="18556" xr:uid="{0EAAB6B4-FC8A-4627-8860-2024A12C52B2}"/>
    <cellStyle name="40% - Accent6 3 4 2" xfId="39936" xr:uid="{7000C4E9-346F-44FB-8319-4489E9FEA9CE}"/>
    <cellStyle name="40% - Accent6 3 5" xfId="25389" xr:uid="{FED6FADA-A899-4041-8B6A-C5FD3A1E33C5}"/>
    <cellStyle name="40% - Accent6 4" xfId="6199" xr:uid="{0E2A5F9D-15EB-4C6E-AA45-350502BD1484}"/>
    <cellStyle name="40% - Accent6 4 2" xfId="9369" xr:uid="{7EE2860B-EAB2-43FE-98D2-308D3D6E4062}"/>
    <cellStyle name="40% - Accent6 4 2 2" xfId="15946" xr:uid="{92E9F70A-4474-43C0-82CF-191E28547F6D}"/>
    <cellStyle name="40% - Accent6 4 2 2 2" xfId="37352" xr:uid="{3331EAC3-4F15-4FB1-A7DE-121471A23C52}"/>
    <cellStyle name="40% - Accent6 4 2 3" xfId="30826" xr:uid="{B3007F71-54B2-43BD-893C-D96863BE454C}"/>
    <cellStyle name="40% - Accent6 4 3" xfId="12781" xr:uid="{0B151530-4032-4C29-9130-B1B875867BBE}"/>
    <cellStyle name="40% - Accent6 4 3 2" xfId="34191" xr:uid="{45626981-33B6-42E8-9CAC-663FD23B0EDA}"/>
    <cellStyle name="40% - Accent6 4 4" xfId="27833" xr:uid="{FF1D8437-AE37-49EF-8E77-BD0DC8A9DEA3}"/>
    <cellStyle name="40% - Accent6 5" xfId="6263" xr:uid="{86B754ED-9FCB-4C50-A2B7-4BE0E1719112}"/>
    <cellStyle name="40% - Accent6 5 2" xfId="12842" xr:uid="{1A1CDC6C-8957-423C-A3E5-D702A9BF3EBB}"/>
    <cellStyle name="40% - Accent6 5 2 2" xfId="34252" xr:uid="{B1E8CC51-AF69-4786-9309-31067B0EE65B}"/>
    <cellStyle name="40% - Accent6 5 3" xfId="27892" xr:uid="{221C7B62-BD0D-469A-9517-3B402E053847}"/>
    <cellStyle name="40% - Accent6 6" xfId="9474" xr:uid="{DCE115BA-4E80-4849-9225-A9E110242D49}"/>
    <cellStyle name="40% - Accent6 6 2" xfId="16044" xr:uid="{E8FBE1BD-3C79-4CF0-B548-614AEE6D04F7}"/>
    <cellStyle name="40% - Accent6 6 2 2" xfId="37450" xr:uid="{B0B699A5-DA3B-4165-A53E-49A6BCE7E8F6}"/>
    <cellStyle name="40% - Accent6 6 3" xfId="30917" xr:uid="{22CA6EBE-6ED4-4869-8CD3-CF3E91055C33}"/>
    <cellStyle name="40% - Accent6 7" xfId="9562" xr:uid="{C7A9C223-58C7-42E8-944E-D6C254BC49D0}"/>
    <cellStyle name="40% - Accent6 7 2" xfId="30992" xr:uid="{2C298BC3-A3FC-4CB3-B79C-C24F693614B9}"/>
    <cellStyle name="40% - Accent6 8" xfId="17187" xr:uid="{608FACB6-2362-49AA-A480-0D062B49F7AE}"/>
    <cellStyle name="40% - Accent6 8 2" xfId="38592" xr:uid="{B9CE91B0-9447-423D-841D-82C63D9C7000}"/>
    <cellStyle name="40% - Accent6 9" xfId="19058" xr:uid="{E2A2E8A4-A5F9-4709-8688-22C10E4F7820}"/>
    <cellStyle name="40% - Accent6 9 2" xfId="40433" xr:uid="{AC60C8B7-E642-4F82-84FF-1F7ED25AF98A}"/>
    <cellStyle name="40% - ส่วนที่ถูกเน้น1" xfId="87" xr:uid="{64449466-AAE6-4C6B-965D-748D0127260E}"/>
    <cellStyle name="40% - ส่วนที่ถูกเน้น2" xfId="88" xr:uid="{16924363-F9CA-40A2-9539-53151234975B}"/>
    <cellStyle name="40% - ส่วนที่ถูกเน้น3" xfId="89" xr:uid="{D22066A2-F647-4889-9E53-3F1B76A50D16}"/>
    <cellStyle name="40% - ส่วนที่ถูกเน้น4" xfId="90" xr:uid="{5F1A3785-5B3E-4FD8-B2A7-B31977F855AC}"/>
    <cellStyle name="40% - ส่วนที่ถูกเน้น5" xfId="91" xr:uid="{C594B596-C81E-4B65-8932-49DF2CF1B661}"/>
    <cellStyle name="40% - ส่วนที่ถูกเน้น6" xfId="92" xr:uid="{9E22D7A0-2300-4DBB-A9E5-A489F7A01304}"/>
    <cellStyle name="60% - Accent1 2" xfId="93" xr:uid="{B96C841B-2B31-466C-B42F-267BBE7D7A35}"/>
    <cellStyle name="60% - Accent1 2 2" xfId="257" xr:uid="{20C17BD8-49DF-44C1-94CD-1EEEC54FFA18}"/>
    <cellStyle name="60% - Accent1 3" xfId="6200" xr:uid="{020A763A-CFE8-48F4-AAD2-53926FD9BB8A}"/>
    <cellStyle name="60% - Accent1 3 2" xfId="9370" xr:uid="{8A0EAB84-30DD-4AE1-AF7F-C54EA2BECBDA}"/>
    <cellStyle name="60% - Accent1 3 2 2" xfId="15947" xr:uid="{F3DECD23-E18A-4006-9C81-F1DB6289EC0E}"/>
    <cellStyle name="60% - Accent1 3 2 2 2" xfId="37353" xr:uid="{E2A8B7A5-8780-4C2D-AC3E-EC96FC70BDC1}"/>
    <cellStyle name="60% - Accent1 3 2 3" xfId="30827" xr:uid="{6901E774-456F-4E8D-817F-5218085B3C8A}"/>
    <cellStyle name="60% - Accent1 3 3" xfId="9475" xr:uid="{98D5555F-DDDA-4349-B1DC-B06F7FC0AC77}"/>
    <cellStyle name="60% - Accent1 3 3 2" xfId="16045" xr:uid="{D42142FF-3D8D-4968-AA36-B7B354B262D8}"/>
    <cellStyle name="60% - Accent1 3 3 2 2" xfId="37451" xr:uid="{454B01DE-29BC-46CC-A9DF-8B33362D9235}"/>
    <cellStyle name="60% - Accent1 3 3 3" xfId="30918" xr:uid="{F17EE531-0B3C-4154-BF2E-1C4E143AD77C}"/>
    <cellStyle name="60% - Accent1 3 4" xfId="12782" xr:uid="{3EF135B2-7700-4A39-971C-D1DE04F9171A}"/>
    <cellStyle name="60% - Accent1 3 4 2" xfId="34192" xr:uid="{F2D78A7A-3673-4475-8E75-915FBB3CEA83}"/>
    <cellStyle name="60% - Accent1 3 5" xfId="19059" xr:uid="{790A8246-C128-4D24-80E5-DF24CDDBC9C1}"/>
    <cellStyle name="60% - Accent1 3 5 2" xfId="40434" xr:uid="{A6240454-4E30-4FEF-961A-C43CF4E7A1E2}"/>
    <cellStyle name="60% - Accent1 3 6" xfId="19354" xr:uid="{63E69D45-B702-4049-9D1E-F75150F942AB}"/>
    <cellStyle name="60% - Accent1 3 6 2" xfId="40674" xr:uid="{E0CB4761-6351-439D-84EA-A2545D03E7DE}"/>
    <cellStyle name="60% - Accent1 3 7" xfId="19735" xr:uid="{013EFCF7-50D5-4B0F-A4D5-B5F7173CE4EA}"/>
    <cellStyle name="60% - Accent1 3 8" xfId="20967" xr:uid="{9B54B33F-286E-4903-9791-F14AB2FB4DD2}"/>
    <cellStyle name="60% - Accent1 3 9" xfId="27834" xr:uid="{FE3D6A8D-CE9E-4DD8-8D28-C88D653B7B77}"/>
    <cellStyle name="60% - Accent2 2" xfId="94" xr:uid="{DF9EB594-97A1-444B-9963-66A1B66548DE}"/>
    <cellStyle name="60% - Accent2 2 2" xfId="258" xr:uid="{1EB3AA10-A1CF-4A7F-8024-456089BA080F}"/>
    <cellStyle name="60% - Accent2 3" xfId="6201" xr:uid="{C6FD6B0B-9451-4706-8CAC-344F7C1CAE1B}"/>
    <cellStyle name="60% - Accent2 3 2" xfId="9371" xr:uid="{3086772C-48A4-4F32-8A8C-F107979829E7}"/>
    <cellStyle name="60% - Accent2 3 2 2" xfId="15948" xr:uid="{43ECA0E3-DA2B-47ED-8E52-0958121D73B8}"/>
    <cellStyle name="60% - Accent2 3 2 2 2" xfId="37354" xr:uid="{9D1336BB-64FB-4294-8DDD-C15C09772BC8}"/>
    <cellStyle name="60% - Accent2 3 2 3" xfId="30828" xr:uid="{0727E1BB-A465-456F-B4C4-C63BCFDF9559}"/>
    <cellStyle name="60% - Accent2 3 3" xfId="9476" xr:uid="{56A885A3-5462-4E4A-99A9-D5F69A2DD2B4}"/>
    <cellStyle name="60% - Accent2 3 3 2" xfId="16046" xr:uid="{B3D23E22-84E3-4586-A925-CAF4248FA815}"/>
    <cellStyle name="60% - Accent2 3 3 2 2" xfId="37452" xr:uid="{3367FB33-1352-4B78-8E17-539344D785B2}"/>
    <cellStyle name="60% - Accent2 3 3 3" xfId="30919" xr:uid="{06DEFC19-652D-4F12-BA9F-C1E4063943F9}"/>
    <cellStyle name="60% - Accent2 3 4" xfId="12783" xr:uid="{1002EAC4-41F8-47D8-A383-08FA5A50A641}"/>
    <cellStyle name="60% - Accent2 3 4 2" xfId="34193" xr:uid="{BF0F92D2-F6D3-41EC-8C8D-D9F1245D92B8}"/>
    <cellStyle name="60% - Accent2 3 5" xfId="19060" xr:uid="{784E43D8-7D75-47B0-B424-80C0E67872C8}"/>
    <cellStyle name="60% - Accent2 3 5 2" xfId="40435" xr:uid="{A346F04A-9217-4642-8276-AB9591B2C5D7}"/>
    <cellStyle name="60% - Accent2 3 6" xfId="19355" xr:uid="{E2E80785-8117-4F36-9CAA-B5D61B72D0C6}"/>
    <cellStyle name="60% - Accent2 3 6 2" xfId="40675" xr:uid="{B8C456E7-138D-434E-A089-17E681382CEC}"/>
    <cellStyle name="60% - Accent2 3 7" xfId="19736" xr:uid="{4B0F39CD-9618-456A-9071-2A17877E8CAE}"/>
    <cellStyle name="60% - Accent2 3 8" xfId="20968" xr:uid="{DC3D7414-AF8C-4C1F-878D-D27F7D237B0C}"/>
    <cellStyle name="60% - Accent2 3 9" xfId="27835" xr:uid="{E023623A-D200-4903-8AE4-B765F4E4C373}"/>
    <cellStyle name="60% - Accent3 2" xfId="95" xr:uid="{BF35230E-AC0C-4848-B50F-F8BA43DC55F6}"/>
    <cellStyle name="60% - Accent3 2 2" xfId="259" xr:uid="{A4C1F2E2-5F50-493D-AB6E-4D36749ED850}"/>
    <cellStyle name="60% - Accent3 3" xfId="6202" xr:uid="{77135C7A-17E4-47CD-8FF9-631FFB341DCD}"/>
    <cellStyle name="60% - Accent3 3 2" xfId="9372" xr:uid="{5BD5DE33-15C4-4653-870B-80B861E044EC}"/>
    <cellStyle name="60% - Accent3 3 2 2" xfId="15949" xr:uid="{1926650A-58C5-4328-B48C-49FF8A97E154}"/>
    <cellStyle name="60% - Accent3 3 2 2 2" xfId="37355" xr:uid="{0C3BE246-D172-4CB4-A5A8-CD42D3DACEE9}"/>
    <cellStyle name="60% - Accent3 3 2 3" xfId="30829" xr:uid="{F8112B60-0B8C-4758-A79E-5013A83F4FD9}"/>
    <cellStyle name="60% - Accent3 3 3" xfId="9477" xr:uid="{B57FC9BF-B064-40D3-8DDA-780A3C02E316}"/>
    <cellStyle name="60% - Accent3 3 3 2" xfId="16047" xr:uid="{985F08E5-D439-4BCB-BE36-E660774A516B}"/>
    <cellStyle name="60% - Accent3 3 3 2 2" xfId="37453" xr:uid="{9C3F0FEC-3D25-449C-B48A-54D95E15330C}"/>
    <cellStyle name="60% - Accent3 3 3 3" xfId="30920" xr:uid="{7B9226F9-59FA-4BDC-BD89-146DA9ED778C}"/>
    <cellStyle name="60% - Accent3 3 4" xfId="12784" xr:uid="{6C2CCC97-7FC2-4C18-826D-7B55201CB629}"/>
    <cellStyle name="60% - Accent3 3 4 2" xfId="34194" xr:uid="{02EB3F60-FFB6-4C51-812A-C707BAA6893B}"/>
    <cellStyle name="60% - Accent3 3 5" xfId="19061" xr:uid="{4F2BFAF6-9A30-4BF7-B0C5-F63E7653E3D7}"/>
    <cellStyle name="60% - Accent3 3 5 2" xfId="40436" xr:uid="{05F55FAF-7AF0-4612-A14F-B266795573B2}"/>
    <cellStyle name="60% - Accent3 3 6" xfId="19356" xr:uid="{E41ECA27-4929-4A4A-BF0B-3510B5DC509E}"/>
    <cellStyle name="60% - Accent3 3 6 2" xfId="40676" xr:uid="{9DA69F96-0D91-4532-A14F-D50E692500C4}"/>
    <cellStyle name="60% - Accent3 3 7" xfId="19737" xr:uid="{22BF4B01-7636-4434-A252-625C4E246E15}"/>
    <cellStyle name="60% - Accent3 3 8" xfId="20969" xr:uid="{479B04DE-10A2-4FDD-8E98-D2995A7CF7BC}"/>
    <cellStyle name="60% - Accent3 3 9" xfId="27836" xr:uid="{0808D07A-1ADD-43BE-8156-1128168D6D31}"/>
    <cellStyle name="60% - Accent4 2" xfId="96" xr:uid="{FF5722F6-9F93-4512-A4AA-5036C7FE4F83}"/>
    <cellStyle name="60% - Accent4 2 2" xfId="260" xr:uid="{F308CA63-E95B-4F81-A42C-4C9AEE53C2FA}"/>
    <cellStyle name="60% - Accent4 3" xfId="6203" xr:uid="{973BBF5C-8B15-4555-94B9-8D735D988306}"/>
    <cellStyle name="60% - Accent4 3 2" xfId="9373" xr:uid="{6651EB17-0178-4A9D-8E9F-45DCB25C245E}"/>
    <cellStyle name="60% - Accent4 3 2 2" xfId="15950" xr:uid="{30DEB8C4-4191-4CF9-8ED7-E9C236F0C40A}"/>
    <cellStyle name="60% - Accent4 3 2 2 2" xfId="37356" xr:uid="{0900A7CD-117D-4ABC-8D13-92BB3AE8E629}"/>
    <cellStyle name="60% - Accent4 3 2 3" xfId="30830" xr:uid="{7D49E323-0CD7-4A52-A8B3-FF7E7433ED36}"/>
    <cellStyle name="60% - Accent4 3 3" xfId="9478" xr:uid="{8E161A09-FD2A-4338-A2E5-D56A7AED599C}"/>
    <cellStyle name="60% - Accent4 3 3 2" xfId="16048" xr:uid="{7B960640-DE08-4D3E-9883-967B755A751F}"/>
    <cellStyle name="60% - Accent4 3 3 2 2" xfId="37454" xr:uid="{F752B3B6-F7F6-44AD-B74D-AA5B3008D054}"/>
    <cellStyle name="60% - Accent4 3 3 3" xfId="30921" xr:uid="{A8D7F499-9E51-44FC-A608-F9913B15E938}"/>
    <cellStyle name="60% - Accent4 3 4" xfId="12785" xr:uid="{F92AA558-6E00-4CBF-A7E2-6540CE3C669A}"/>
    <cellStyle name="60% - Accent4 3 4 2" xfId="34195" xr:uid="{FA066637-771A-4694-A902-08C61C3400E6}"/>
    <cellStyle name="60% - Accent4 3 5" xfId="19062" xr:uid="{AF89FA77-1214-4D7C-A835-5938A3379DBB}"/>
    <cellStyle name="60% - Accent4 3 5 2" xfId="40437" xr:uid="{D3433BBF-BE95-470C-BAC3-30E57687C893}"/>
    <cellStyle name="60% - Accent4 3 6" xfId="19357" xr:uid="{AB9F6DDA-2D11-4547-B766-733F1079135D}"/>
    <cellStyle name="60% - Accent4 3 6 2" xfId="40677" xr:uid="{E6434DDF-750F-4706-8DC2-58D7B6A72911}"/>
    <cellStyle name="60% - Accent4 3 7" xfId="19738" xr:uid="{A230C0FB-BFF5-455E-996E-44F4103E98C0}"/>
    <cellStyle name="60% - Accent4 3 8" xfId="20970" xr:uid="{ADB192C8-6188-492D-9BFF-2A2A7290BB6F}"/>
    <cellStyle name="60% - Accent4 3 9" xfId="27837" xr:uid="{F15C1E66-B3D8-4736-8F10-539638732F10}"/>
    <cellStyle name="60% - Accent5 2" xfId="97" xr:uid="{A2CAEC1D-1AFC-4B6A-83D4-3788B920D22D}"/>
    <cellStyle name="60% - Accent5 2 2" xfId="261" xr:uid="{DC1DCB63-5B56-4427-B461-D99273960317}"/>
    <cellStyle name="60% - Accent5 3" xfId="6204" xr:uid="{8E43C6E4-4DB1-4C63-ACC9-4959AFE13F0D}"/>
    <cellStyle name="60% - Accent5 3 2" xfId="9374" xr:uid="{3905887E-9020-4850-AFB3-DB56AD12C4B6}"/>
    <cellStyle name="60% - Accent5 3 2 2" xfId="15951" xr:uid="{E917AA43-6B0C-4446-B96F-FFAC62E44540}"/>
    <cellStyle name="60% - Accent5 3 2 2 2" xfId="37357" xr:uid="{B2B0A7D9-C09F-432C-B0EC-703A207468A4}"/>
    <cellStyle name="60% - Accent5 3 2 3" xfId="30831" xr:uid="{DA6B615E-18D8-462C-97C3-3B46A618EB1B}"/>
    <cellStyle name="60% - Accent5 3 3" xfId="9479" xr:uid="{3F1F62A2-7B88-472C-92D3-54D01F40DCF0}"/>
    <cellStyle name="60% - Accent5 3 3 2" xfId="16049" xr:uid="{A50DE09C-5E8E-4179-9697-3102931B52C3}"/>
    <cellStyle name="60% - Accent5 3 3 2 2" xfId="37455" xr:uid="{DCB77B99-7917-4A18-A798-292A80DFFA11}"/>
    <cellStyle name="60% - Accent5 3 3 3" xfId="30922" xr:uid="{BBC6B905-D5F0-4483-916B-170A08265007}"/>
    <cellStyle name="60% - Accent5 3 4" xfId="12786" xr:uid="{1F486DAF-F64C-42EF-9CA1-8EC455B07719}"/>
    <cellStyle name="60% - Accent5 3 4 2" xfId="34196" xr:uid="{C09F4555-1BFF-4FDE-876D-6DA0F309A53F}"/>
    <cellStyle name="60% - Accent5 3 5" xfId="19063" xr:uid="{0A5B13A7-9B08-4BB8-ABED-48CE58986402}"/>
    <cellStyle name="60% - Accent5 3 5 2" xfId="40438" xr:uid="{A2532988-3EF6-47F1-A1B7-DC2D62CE9598}"/>
    <cellStyle name="60% - Accent5 3 6" xfId="19358" xr:uid="{597CD849-7A0C-4255-8D7F-464C30D37AB2}"/>
    <cellStyle name="60% - Accent5 3 6 2" xfId="40678" xr:uid="{FF3961D2-F1E5-4E52-A62C-05BCF3970835}"/>
    <cellStyle name="60% - Accent5 3 7" xfId="19739" xr:uid="{3CEC15C5-8194-444C-8462-BD3FFA194233}"/>
    <cellStyle name="60% - Accent5 3 8" xfId="20971" xr:uid="{C49EA172-64E1-46A7-B986-7F5444E92B80}"/>
    <cellStyle name="60% - Accent5 3 9" xfId="27838" xr:uid="{C1622CF3-27CA-4A45-AD6C-D1AF72589668}"/>
    <cellStyle name="60% - Accent6 2" xfId="98" xr:uid="{4CDFF051-3C17-4521-B53F-656C8D75D80E}"/>
    <cellStyle name="60% - Accent6 2 2" xfId="262" xr:uid="{DEC240AF-0726-4B3F-AD45-FDDFDBA923D2}"/>
    <cellStyle name="60% - Accent6 3" xfId="6205" xr:uid="{9B94734D-771A-41E9-B7DB-6C4584E6A5D7}"/>
    <cellStyle name="60% - Accent6 3 2" xfId="9375" xr:uid="{A957D6F4-55E8-49A5-8AF6-C044F64CAEA6}"/>
    <cellStyle name="60% - Accent6 3 2 2" xfId="15952" xr:uid="{B25E61FF-4D89-4941-9236-E87D70552843}"/>
    <cellStyle name="60% - Accent6 3 2 2 2" xfId="37358" xr:uid="{25839F8D-9BD8-4A20-8D89-C8E586C21B20}"/>
    <cellStyle name="60% - Accent6 3 2 3" xfId="30832" xr:uid="{77FB8F61-14DD-4834-A1C7-046479836F53}"/>
    <cellStyle name="60% - Accent6 3 3" xfId="9480" xr:uid="{7A8761AE-3BEE-482C-8287-9310E4D6685D}"/>
    <cellStyle name="60% - Accent6 3 3 2" xfId="16050" xr:uid="{6792836F-91B8-4A52-A804-75CDE084AB34}"/>
    <cellStyle name="60% - Accent6 3 3 2 2" xfId="37456" xr:uid="{AAB4AEE3-101D-4BE4-A731-DF1A8B9CF5F0}"/>
    <cellStyle name="60% - Accent6 3 3 3" xfId="30923" xr:uid="{4C1516CD-77F9-472B-A3C7-DBFD8DCD186A}"/>
    <cellStyle name="60% - Accent6 3 4" xfId="12787" xr:uid="{F8999582-4039-4479-8B39-9E5F5A256A30}"/>
    <cellStyle name="60% - Accent6 3 4 2" xfId="34197" xr:uid="{D4A8A3AF-4735-4029-842E-3978D46179BA}"/>
    <cellStyle name="60% - Accent6 3 5" xfId="19064" xr:uid="{475EB318-5CE5-4E3B-A4AC-3216EE0E2024}"/>
    <cellStyle name="60% - Accent6 3 5 2" xfId="40439" xr:uid="{6EA78556-D114-477A-9D41-CBE1932ABC4D}"/>
    <cellStyle name="60% - Accent6 3 6" xfId="19359" xr:uid="{68B92824-9CEC-430F-A4D5-F29C013B4DF8}"/>
    <cellStyle name="60% - Accent6 3 6 2" xfId="40679" xr:uid="{FF65E4B6-D303-475F-9331-84A92F6A98E6}"/>
    <cellStyle name="60% - Accent6 3 7" xfId="19740" xr:uid="{1C338873-16F7-4CAC-869B-0AB462368349}"/>
    <cellStyle name="60% - Accent6 3 8" xfId="20972" xr:uid="{40AC8207-DB0C-46C5-A3E9-418B26355CED}"/>
    <cellStyle name="60% - Accent6 3 9" xfId="27839" xr:uid="{CA93BC62-6FA8-4A37-8A6E-9F2DAC710C4A}"/>
    <cellStyle name="60% - ส่วนที่ถูกเน้น1" xfId="99" xr:uid="{783C572E-AADC-4778-9A9F-159EDB0C7CEF}"/>
    <cellStyle name="60% - ส่วนที่ถูกเน้น2" xfId="100" xr:uid="{1DA61EE1-4AFE-451A-98DB-A52DD18312C9}"/>
    <cellStyle name="60% - ส่วนที่ถูกเน้น3" xfId="101" xr:uid="{542352C1-7A72-48AB-B4B0-E28D06DDB602}"/>
    <cellStyle name="60% - ส่วนที่ถูกเน้น4" xfId="102" xr:uid="{8E0EAF73-169C-4512-9BF1-476C7BB4CD3C}"/>
    <cellStyle name="60% - ส่วนที่ถูกเน้น5" xfId="103" xr:uid="{E8156EF6-0DD3-4188-8CD9-515F0DB94DE2}"/>
    <cellStyle name="60% - ส่วนที่ถูกเน้น6" xfId="104" xr:uid="{6C5686F5-2F55-4DE1-B60F-AC3D10A279AA}"/>
    <cellStyle name="a" xfId="105" xr:uid="{CFB24F0E-56A5-428F-949B-4D621B01EB7F}"/>
    <cellStyle name="aa" xfId="263" xr:uid="{93F40FC0-C4B1-4BD8-ABAC-D53CEE8ADF14}"/>
    <cellStyle name="Accent1" xfId="19" builtinId="29" customBuiltin="1"/>
    <cellStyle name="Accent1 2" xfId="183" xr:uid="{71F02015-6DC2-494C-B1DE-ED2B171B974C}"/>
    <cellStyle name="Accent1 2 2" xfId="264" xr:uid="{027C7EC3-8096-4FAB-844D-57A69FF82DDB}"/>
    <cellStyle name="Accent1 3" xfId="18539" xr:uid="{B93FEC23-6206-4161-88FF-8E775621C805}"/>
    <cellStyle name="Accent1 4" xfId="23072" xr:uid="{E1EFF46B-D932-4B9B-837F-5119A8BE444E}"/>
    <cellStyle name="Accent2" xfId="22" builtinId="33" customBuiltin="1"/>
    <cellStyle name="Accent2 2" xfId="186" xr:uid="{06AD2B23-3EBD-4E62-AC48-B5C00A3B8AD2}"/>
    <cellStyle name="Accent2 2 2" xfId="265" xr:uid="{B8D7AD0A-3229-44AF-840A-08B0EEDCC256}"/>
    <cellStyle name="Accent2 3" xfId="18542" xr:uid="{25A1B1D7-25FA-411D-839E-ED302F127A7B}"/>
    <cellStyle name="Accent2 4" xfId="23075" xr:uid="{1C7E0B0D-6931-42A3-858B-0B07739324FB}"/>
    <cellStyle name="Accent3" xfId="25" builtinId="37" customBuiltin="1"/>
    <cellStyle name="Accent3 2" xfId="189" xr:uid="{9F002AEB-833C-4720-AB63-524D39689EA9}"/>
    <cellStyle name="Accent3 2 2" xfId="266" xr:uid="{6C6223D9-3D46-4B9F-842D-6CED8A9ED7D6}"/>
    <cellStyle name="Accent3 3" xfId="18545" xr:uid="{08CD4E0A-F0EF-4BBA-8FBA-EE5DFFA93232}"/>
    <cellStyle name="Accent3 4" xfId="23078" xr:uid="{804DAAF1-7967-4194-BCE4-15BEEF15D5B7}"/>
    <cellStyle name="Accent4" xfId="28" builtinId="41" customBuiltin="1"/>
    <cellStyle name="Accent4 2" xfId="192" xr:uid="{07F5A6B0-F109-46A9-92FB-A6193F19F0DA}"/>
    <cellStyle name="Accent4 2 2" xfId="267" xr:uid="{8830E6B2-CDBA-4A7E-B4D2-722D44099558}"/>
    <cellStyle name="Accent4 3" xfId="18548" xr:uid="{2F19E9A7-9C39-41B3-927E-456A9BDA80CB}"/>
    <cellStyle name="Accent4 4" xfId="23081" xr:uid="{ACEB6243-ECE2-4493-81E4-589DCDD9C4D6}"/>
    <cellStyle name="Accent5" xfId="31" builtinId="45" customBuiltin="1"/>
    <cellStyle name="Accent5 2" xfId="195" xr:uid="{47EF5BF5-2C06-49CF-9CBE-23D787D36FAA}"/>
    <cellStyle name="Accent5 2 2" xfId="268" xr:uid="{30B2DB8A-6CBC-4C11-8B71-615D4AAB35AA}"/>
    <cellStyle name="Accent5 3" xfId="18551" xr:uid="{4682D8F4-A172-4BCE-B180-D48491A27380}"/>
    <cellStyle name="Accent5 4" xfId="23084" xr:uid="{7DE100C0-FC1E-4017-9083-7017E7922B3C}"/>
    <cellStyle name="Accent6" xfId="34" builtinId="49" customBuiltin="1"/>
    <cellStyle name="Accent6 2" xfId="198" xr:uid="{08348007-1554-4746-AB18-CB072D34C2DF}"/>
    <cellStyle name="Accent6 2 2" xfId="269" xr:uid="{C9127FC6-86C0-4975-A7F5-506BFB0DBC70}"/>
    <cellStyle name="Accent6 3" xfId="18554" xr:uid="{030E9165-DA3B-418C-BDBB-1BFF14235315}"/>
    <cellStyle name="Accent6 4" xfId="23087" xr:uid="{DB3BB2B9-C5C0-43DB-98AB-02E2D1E47C2C}"/>
    <cellStyle name="AFE" xfId="270" xr:uid="{749FBDE4-3291-4447-8D17-31EB09E2E624}"/>
    <cellStyle name="AFE 2" xfId="271" xr:uid="{C414320E-A7DA-4F6F-9723-2348E8F0A53B}"/>
    <cellStyle name="Bad" xfId="10" builtinId="27" customBuiltin="1"/>
    <cellStyle name="Bad 2" xfId="174" xr:uid="{BC1995EF-F5C0-4A28-9E9B-6175DEED1FD6}"/>
    <cellStyle name="Bad 2 2" xfId="272" xr:uid="{3D2A7BAE-BC05-4987-BA8A-8FB47CA63D4D}"/>
    <cellStyle name="Bad 3" xfId="273" xr:uid="{9394934D-049F-4AE2-BD30-B29D99240C1E}"/>
    <cellStyle name="Bad 4" xfId="18530" xr:uid="{01F0FFE9-6EC7-4C1F-94CA-C44AE5026ED0}"/>
    <cellStyle name="Bad 5" xfId="23063" xr:uid="{C93C72D4-14C9-4446-BEAD-F0B70DDB74E2}"/>
    <cellStyle name="Calc Currency (0)" xfId="5680" xr:uid="{065DCB5F-1894-4EBA-8E47-448B6DAE3A73}"/>
    <cellStyle name="Calc Currency (2)" xfId="5681" xr:uid="{B1CEB22B-3E59-4E9E-A800-BE8854C78CB2}"/>
    <cellStyle name="Calc Percent (0)" xfId="5682" xr:uid="{3DEE0835-7054-42E4-8263-CBE3039D22C5}"/>
    <cellStyle name="Calc Percent (1)" xfId="5683" xr:uid="{5E7FECB9-AF0B-422F-989D-955C8EC5F3C6}"/>
    <cellStyle name="Calc Percent (2)" xfId="5684" xr:uid="{7F431FC8-BB8F-425B-B082-1BE62C32ACCE}"/>
    <cellStyle name="Calc Units (0)" xfId="5685" xr:uid="{2C9FA786-3E77-4785-BDC2-E7512AB1689F}"/>
    <cellStyle name="Calc Units (1)" xfId="5686" xr:uid="{CBBD6241-930D-4525-BF04-0620401B1A90}"/>
    <cellStyle name="Calc Units (2)" xfId="5687" xr:uid="{DB6CF170-3E0E-4298-B070-8C3DB17B3856}"/>
    <cellStyle name="Calculation" xfId="13" builtinId="22" customBuiltin="1"/>
    <cellStyle name="Calculation 2" xfId="177" xr:uid="{7BB3093F-A44B-4C10-9125-B327EED45451}"/>
    <cellStyle name="Calculation 2 2" xfId="275" xr:uid="{E2B3E63E-0B0D-4994-8181-C33900DA1D4B}"/>
    <cellStyle name="Calculation 2 2 10" xfId="21354" xr:uid="{EFA1DEFD-23B4-4A13-9D39-574AD0C9F3F9}"/>
    <cellStyle name="Calculation 2 2 10 2" xfId="46449" xr:uid="{305A906F-F9FE-4580-AA8E-0A0970C39945}"/>
    <cellStyle name="Calculation 2 2 10 3" xfId="44517" xr:uid="{B5DB9BDE-74FF-4FF1-8903-1C7DDD306FC6}"/>
    <cellStyle name="Calculation 2 2 2" xfId="276" xr:uid="{3E36476D-1CDD-4AAD-BED9-166D1E6B00E9}"/>
    <cellStyle name="Calculation 2 2 2 2" xfId="6332" xr:uid="{98F2F77F-851C-4E62-945E-F373EFCF8111}"/>
    <cellStyle name="Calculation 2 2 2 2 2" xfId="12911" xr:uid="{7F7F30CA-EF9E-49FD-B686-C7065ACBE196}"/>
    <cellStyle name="Calculation 2 2 2 2 2 2" xfId="42945" xr:uid="{877DAB16-5244-465C-AE95-814EA5C5FD54}"/>
    <cellStyle name="Calculation 2 2 2 2 2 2 2" xfId="45398" xr:uid="{ECDFE033-66F9-4258-B07C-04735E036780}"/>
    <cellStyle name="Calculation 2 2 2 2 2 3" xfId="34319" xr:uid="{DEB27EF7-5DEA-4BF4-9121-8748D9E7A632}"/>
    <cellStyle name="Calculation 2 2 2 2 3" xfId="16314" xr:uid="{5B70DEC1-0367-437E-8E8E-8AF946A86E72}"/>
    <cellStyle name="Calculation 2 2 2 2 3 2" xfId="43260" xr:uid="{67F109CD-0602-4FCF-944E-1ED885D1AF92}"/>
    <cellStyle name="Calculation 2 2 2 2 3 2 2" xfId="45614" xr:uid="{FE502CCA-DC39-44A6-B922-66F034BCC2EA}"/>
    <cellStyle name="Calculation 2 2 2 2 3 3" xfId="37720" xr:uid="{1F3B9EF0-C172-4B93-822E-748B37EF8679}"/>
    <cellStyle name="Calculation 2 2 2 2 4" xfId="44261" xr:uid="{DB78986F-FAEF-4365-A309-5721FB955812}"/>
    <cellStyle name="Calculation 2 2 2 2 4 2" xfId="46274" xr:uid="{C6BE391D-B48C-4AF9-810D-53C977DD3E32}"/>
    <cellStyle name="Calculation 2 2 2 2 5" xfId="27956" xr:uid="{33F328E2-2304-4590-B4A3-B9953B662E19}"/>
    <cellStyle name="Calculation 2 2 2 3" xfId="7539" xr:uid="{6596B0E7-F6D0-4099-817E-2F29F2B569D7}"/>
    <cellStyle name="Calculation 2 2 2 3 2" xfId="14118" xr:uid="{49436108-3A2F-499E-BEE8-7D7757BE13EF}"/>
    <cellStyle name="Calculation 2 2 2 3 2 2" xfId="42394" xr:uid="{A92DDE07-04DD-4226-9371-E1A8E62C89A9}"/>
    <cellStyle name="Calculation 2 2 2 3 2 2 2" xfId="45019" xr:uid="{5ABF0B2D-0BAF-4748-A3BA-C73FB629D545}"/>
    <cellStyle name="Calculation 2 2 2 3 2 3" xfId="35526" xr:uid="{67897EB7-5358-4612-B0BC-577D028F2901}"/>
    <cellStyle name="Calculation 2 2 2 3 3" xfId="16659" xr:uid="{E91F7538-AB13-4F75-8D3D-45F047D302E7}"/>
    <cellStyle name="Calculation 2 2 2 3 3 2" xfId="44135" xr:uid="{9A1FEA09-8A81-46EE-B246-2DE97E00A131}"/>
    <cellStyle name="Calculation 2 2 2 3 3 2 2" xfId="46189" xr:uid="{0A639A21-5B41-49BA-934C-CA51830CEF54}"/>
    <cellStyle name="Calculation 2 2 2 3 3 3" xfId="38065" xr:uid="{EA63FB46-4A07-42C5-9CFF-439716120603}"/>
    <cellStyle name="Calculation 2 2 2 3 4" xfId="42564" xr:uid="{C883A04B-9773-4FD2-847C-9D1E88E3E0CE}"/>
    <cellStyle name="Calculation 2 2 2 3 4 2" xfId="45141" xr:uid="{05890FAA-FC6C-41D5-815C-9CAB14F3F466}"/>
    <cellStyle name="Calculation 2 2 2 4" xfId="9720" xr:uid="{4CFA266F-F12D-41BF-B90A-EFD366C4141A}"/>
    <cellStyle name="Calculation 2 2 2 4 2" xfId="43352" xr:uid="{FDB30B7B-F08E-4B78-B52D-7DCCF227ECE8}"/>
    <cellStyle name="Calculation 2 2 2 4 2 2" xfId="45672" xr:uid="{96E79025-B646-4C4B-956E-0DC9A27A0B9F}"/>
    <cellStyle name="Calculation 2 2 2 4 3" xfId="31138" xr:uid="{77CF8BC8-E3EF-4ED6-91CD-28BD5AEEF141}"/>
    <cellStyle name="Calculation 2 2 2 5" xfId="12438" xr:uid="{8C3493EF-6E7D-4D69-8EEC-44ECF121E583}"/>
    <cellStyle name="Calculation 2 2 2 5 2" xfId="43583" xr:uid="{C19C0B2D-A7DA-45CE-BDA5-9C7849D281C2}"/>
    <cellStyle name="Calculation 2 2 2 5 2 2" xfId="45819" xr:uid="{BA51BF35-7C5E-462F-A1F3-670543A1391C}"/>
    <cellStyle name="Calculation 2 2 2 5 3" xfId="33852" xr:uid="{DE7010AA-4B4D-4B00-8AF4-1A855A589AE4}"/>
    <cellStyle name="Calculation 2 2 2 6" xfId="17234" xr:uid="{CFCD7D50-C941-4578-8022-0E476FCBB85B}"/>
    <cellStyle name="Calculation 2 2 2 6 2" xfId="44109" xr:uid="{07DBCFDF-279B-4427-9B0F-D143164A26FB}"/>
    <cellStyle name="Calculation 2 2 2 6 2 2" xfId="46174" xr:uid="{6865A993-2707-4A46-8E05-4711747B3F81}"/>
    <cellStyle name="Calculation 2 2 2 6 3" xfId="38638" xr:uid="{E38778A8-6616-4B06-8FA0-D0BEE1C517C0}"/>
    <cellStyle name="Calculation 2 2 2 7" xfId="22692" xr:uid="{8C26FD74-A60C-494E-8535-6296ABC09561}"/>
    <cellStyle name="Calculation 2 2 2 7 2" xfId="46302" xr:uid="{7217A248-EB2B-4828-82BE-ABC5E03EE697}"/>
    <cellStyle name="Calculation 2 2 2 7 3" xfId="44309" xr:uid="{05AF8E66-3F3D-4DE8-A6ED-3969CB2A70FD}"/>
    <cellStyle name="Calculation 2 2 3" xfId="277" xr:uid="{7FA960C6-F685-4D04-BD6A-F4EC8E33BBD5}"/>
    <cellStyle name="Calculation 2 2 3 2" xfId="6333" xr:uid="{B99933DE-CD3D-41AD-8722-F2BE162036B2}"/>
    <cellStyle name="Calculation 2 2 3 2 2" xfId="12912" xr:uid="{8428C177-1008-444B-8B76-BD342BAAD916}"/>
    <cellStyle name="Calculation 2 2 3 2 2 2" xfId="44853" xr:uid="{68354835-C087-4564-8C1C-34C7ADD1D2CF}"/>
    <cellStyle name="Calculation 2 2 3 2 2 2 2" xfId="46661" xr:uid="{775D6B28-8B99-4820-B9A4-3175149F88F8}"/>
    <cellStyle name="Calculation 2 2 3 2 2 3" xfId="34320" xr:uid="{087FD821-5432-4E44-B0A5-A2A4DF6D7E03}"/>
    <cellStyle name="Calculation 2 2 3 2 3" xfId="16315" xr:uid="{5D033F07-DF56-4E34-9320-5A614E0EEB94}"/>
    <cellStyle name="Calculation 2 2 3 2 3 2" xfId="42723" xr:uid="{47319583-C288-4DAC-A3A1-2D7BD3FD7FE0}"/>
    <cellStyle name="Calculation 2 2 3 2 3 2 2" xfId="45246" xr:uid="{89968537-56AF-4CBB-BC62-CABD0D0A3E6F}"/>
    <cellStyle name="Calculation 2 2 3 2 3 3" xfId="37721" xr:uid="{3AA9A204-2E28-4C72-A9EB-1A3F664F37C5}"/>
    <cellStyle name="Calculation 2 2 3 2 4" xfId="43373" xr:uid="{C6616234-B66D-44CE-94FB-D287F503535D}"/>
    <cellStyle name="Calculation 2 2 3 2 4 2" xfId="45689" xr:uid="{2E3E6511-EE0D-4F0B-B2F7-6306EBF2A9B8}"/>
    <cellStyle name="Calculation 2 2 3 2 5" xfId="27957" xr:uid="{E9A4EFAC-793C-43F7-A9FA-92F45606F9D1}"/>
    <cellStyle name="Calculation 2 2 3 3" xfId="7538" xr:uid="{EFA1F475-27EF-4606-BDDD-3949928BC011}"/>
    <cellStyle name="Calculation 2 2 3 3 2" xfId="14117" xr:uid="{70BE7655-7386-48E0-A1E9-BF29753AC02E}"/>
    <cellStyle name="Calculation 2 2 3 3 2 2" xfId="44831" xr:uid="{248E6202-2772-4988-BBA5-9A34FEC3FB98}"/>
    <cellStyle name="Calculation 2 2 3 3 2 2 2" xfId="46647" xr:uid="{C36B2083-B004-49BA-9D54-7A2143FBAF50}"/>
    <cellStyle name="Calculation 2 2 3 3 2 3" xfId="35525" xr:uid="{9D5329B9-A24B-48A8-9D48-E252434C8336}"/>
    <cellStyle name="Calculation 2 2 3 3 3" xfId="16658" xr:uid="{F82E02E3-DAF8-4930-958B-1361B279B7B9}"/>
    <cellStyle name="Calculation 2 2 3 3 3 2" xfId="43713" xr:uid="{ADC794F5-0836-4107-BD26-9A6C0973859C}"/>
    <cellStyle name="Calculation 2 2 3 3 3 2 2" xfId="45907" xr:uid="{E4D2F324-A186-4A80-80BC-E10957CACA9B}"/>
    <cellStyle name="Calculation 2 2 3 3 3 3" xfId="38064" xr:uid="{A8F9069D-FAFC-4CAA-BC53-707852C90362}"/>
    <cellStyle name="Calculation 2 2 3 3 4" xfId="42878" xr:uid="{C1DB369F-F88D-487D-BA15-397B5F4BD7DF}"/>
    <cellStyle name="Calculation 2 2 3 3 4 2" xfId="45357" xr:uid="{BB3BA93A-BC60-442B-A27B-2F8162D085B5}"/>
    <cellStyle name="Calculation 2 2 3 4" xfId="9721" xr:uid="{B8D14DF8-BA42-4E80-892D-68F53BCC9C38}"/>
    <cellStyle name="Calculation 2 2 3 4 2" xfId="42820" xr:uid="{5740D25F-4E43-4CF8-BC18-8F53AB3488D5}"/>
    <cellStyle name="Calculation 2 2 3 4 2 2" xfId="45312" xr:uid="{32E2AB88-157D-485A-B6E8-132EA73117F2}"/>
    <cellStyle name="Calculation 2 2 3 4 3" xfId="31139" xr:uid="{6AA08C22-57BA-444B-A253-B1530CBCAF9B}"/>
    <cellStyle name="Calculation 2 2 3 5" xfId="10940" xr:uid="{1B445C9B-E870-4965-8926-D156EF2A0A95}"/>
    <cellStyle name="Calculation 2 2 3 5 2" xfId="42811" xr:uid="{7F666E5A-6EBE-45EA-83FC-2AA5E8ED873F}"/>
    <cellStyle name="Calculation 2 2 3 5 2 2" xfId="45306" xr:uid="{E928B1C5-77A8-44AE-891A-118C70BC7ABC}"/>
    <cellStyle name="Calculation 2 2 3 5 3" xfId="32357" xr:uid="{A193CF19-56DF-42B4-A65C-6563CE70E15F}"/>
    <cellStyle name="Calculation 2 2 3 6" xfId="17235" xr:uid="{DDD9A2CE-7524-43E1-A065-5B31DC306C34}"/>
    <cellStyle name="Calculation 2 2 3 6 2" xfId="43214" xr:uid="{5169E49C-14AA-42A4-842F-0E871442BE4C}"/>
    <cellStyle name="Calculation 2 2 3 6 2 2" xfId="45584" xr:uid="{06ECEC2B-E113-4356-A298-CFA2E6C8C8C4}"/>
    <cellStyle name="Calculation 2 2 3 6 3" xfId="38639" xr:uid="{AE2391D4-7347-417C-A824-9BD75BBCD552}"/>
    <cellStyle name="Calculation 2 2 3 7" xfId="22671" xr:uid="{742C6193-2A8E-4679-9A0D-24B3482BBD77}"/>
    <cellStyle name="Calculation 2 2 3 7 2" xfId="45873" xr:uid="{3270E115-B3CA-46BB-AAD6-11DECA0979E4}"/>
    <cellStyle name="Calculation 2 2 3 7 3" xfId="43655" xr:uid="{FC52AF45-E36B-4C18-8856-D44B2CA76A99}"/>
    <cellStyle name="Calculation 2 2 4" xfId="278" xr:uid="{CCC914E4-2D40-4289-AE25-DE3571F0DEE0}"/>
    <cellStyle name="Calculation 2 2 4 2" xfId="6334" xr:uid="{94DC24DB-1CB2-4FCB-9915-AD85DD0FE83D}"/>
    <cellStyle name="Calculation 2 2 4 2 2" xfId="12913" xr:uid="{A77E776E-9D66-4406-9F98-0F2DFC91BA69}"/>
    <cellStyle name="Calculation 2 2 4 2 2 2" xfId="43789" xr:uid="{7E4862D6-1CC2-45BA-A7E7-1C5B53821846}"/>
    <cellStyle name="Calculation 2 2 4 2 2 2 2" xfId="45961" xr:uid="{7754BF05-6944-43C2-9FE2-FE3690EFD785}"/>
    <cellStyle name="Calculation 2 2 4 2 2 3" xfId="34321" xr:uid="{B55C4A77-66A4-4266-B1D0-192A0100740F}"/>
    <cellStyle name="Calculation 2 2 4 2 3" xfId="16316" xr:uid="{8F19A4A1-7316-4BFD-8C56-D2EAF0F4A6A6}"/>
    <cellStyle name="Calculation 2 2 4 2 3 2" xfId="44789" xr:uid="{0CC0466A-00CF-45D7-8756-F2AAEA67F08E}"/>
    <cellStyle name="Calculation 2 2 4 2 3 2 2" xfId="46621" xr:uid="{DB94B32B-A014-4985-8B7A-4270433BB18F}"/>
    <cellStyle name="Calculation 2 2 4 2 3 3" xfId="37722" xr:uid="{9A2FBEB7-4366-472C-BF02-0E7274A55D73}"/>
    <cellStyle name="Calculation 2 2 4 2 4" xfId="42914" xr:uid="{3A7B8297-6EAF-408E-A2EF-6C15868D5A71}"/>
    <cellStyle name="Calculation 2 2 4 2 4 2" xfId="45380" xr:uid="{51C5BECF-C2F9-40F5-9683-F47F9C854924}"/>
    <cellStyle name="Calculation 2 2 4 2 5" xfId="27958" xr:uid="{CED2E177-A135-43FA-A221-806BA53F133D}"/>
    <cellStyle name="Calculation 2 2 4 3" xfId="6236" xr:uid="{E3777E12-05E0-4AFA-B0B7-1614C9526554}"/>
    <cellStyle name="Calculation 2 2 4 3 2" xfId="12815" xr:uid="{CBC13678-BC4E-4C55-A098-A788B3A66105}"/>
    <cellStyle name="Calculation 2 2 4 3 2 2" xfId="44080" xr:uid="{98AE6495-9CB2-4C6D-9652-765F6C753233}"/>
    <cellStyle name="Calculation 2 2 4 3 2 2 2" xfId="46156" xr:uid="{9B3274B2-FC54-44AF-A1F5-81510FD37BD1}"/>
    <cellStyle name="Calculation 2 2 4 3 2 3" xfId="34225" xr:uid="{5BF2264A-E7CF-4A39-ADFD-74E33E2AFDCE}"/>
    <cellStyle name="Calculation 2 2 4 3 3" xfId="16279" xr:uid="{871114B3-D8DE-469B-8705-C99132C44B90}"/>
    <cellStyle name="Calculation 2 2 4 3 3 2" xfId="43736" xr:uid="{70B0A978-158D-400A-A63D-F8195D71B5F1}"/>
    <cellStyle name="Calculation 2 2 4 3 3 2 2" xfId="45923" xr:uid="{D40260A4-FB33-46EA-A42B-8B80FACE4E5F}"/>
    <cellStyle name="Calculation 2 2 4 3 3 3" xfId="37685" xr:uid="{3630AA0C-403F-4487-AE18-BD380392300B}"/>
    <cellStyle name="Calculation 2 2 4 3 4" xfId="43375" xr:uid="{EA300A18-AC4B-4B4A-B1F0-D7B96809F270}"/>
    <cellStyle name="Calculation 2 2 4 3 4 2" xfId="45691" xr:uid="{C4B112FE-286D-4634-8528-97E6743AE8AA}"/>
    <cellStyle name="Calculation 2 2 4 4" xfId="9722" xr:uid="{8F6B6430-044A-4A37-8BC6-FD4B7F4BA570}"/>
    <cellStyle name="Calculation 2 2 4 4 2" xfId="44883" xr:uid="{01C5582E-8CEC-4A72-82A4-25C0503F97FA}"/>
    <cellStyle name="Calculation 2 2 4 4 2 2" xfId="46683" xr:uid="{211F59E5-C3DD-41EA-ABF0-95674121975E}"/>
    <cellStyle name="Calculation 2 2 4 4 3" xfId="31140" xr:uid="{CF895C37-9763-4B85-8E44-36B83A5586C1}"/>
    <cellStyle name="Calculation 2 2 4 5" xfId="10939" xr:uid="{CC8CADB7-D295-40DD-80D8-F7FACA3A3633}"/>
    <cellStyle name="Calculation 2 2 4 5 2" xfId="43341" xr:uid="{E926B4C3-D704-4DB9-B052-4F7639C5D4B4}"/>
    <cellStyle name="Calculation 2 2 4 5 2 2" xfId="45665" xr:uid="{45D586C6-EE44-47BC-BB21-6E2F6A7569DF}"/>
    <cellStyle name="Calculation 2 2 4 5 3" xfId="32356" xr:uid="{0DDF6576-E052-467D-9A97-5CF22A6428E4}"/>
    <cellStyle name="Calculation 2 2 4 6" xfId="17236" xr:uid="{BBCA2A42-0B95-4830-87F0-1972535E82D6}"/>
    <cellStyle name="Calculation 2 2 4 6 2" xfId="42679" xr:uid="{50D3E927-5CCE-4B2C-A8E2-5097C6EBBA57}"/>
    <cellStyle name="Calculation 2 2 4 6 2 2" xfId="45217" xr:uid="{57146A6A-F9C0-4D71-B2F5-F528E0767141}"/>
    <cellStyle name="Calculation 2 2 4 6 3" xfId="38640" xr:uid="{E35D0359-3245-442B-BE48-1FC1E945A887}"/>
    <cellStyle name="Calculation 2 2 4 7" xfId="22711" xr:uid="{9042CF07-8149-46DA-9176-E4F055BD2666}"/>
    <cellStyle name="Calculation 2 2 4 7 2" xfId="46304" xr:uid="{136BF1C8-B773-426A-B715-56D2E2D86AEC}"/>
    <cellStyle name="Calculation 2 2 4 7 3" xfId="44312" xr:uid="{44005F5A-AD7D-42D0-A513-07EAB8B59D21}"/>
    <cellStyle name="Calculation 2 2 5" xfId="6331" xr:uid="{BC4E9083-D4B3-436D-A838-EBF96F836276}"/>
    <cellStyle name="Calculation 2 2 5 2" xfId="12910" xr:uid="{E8E6A15E-B836-4804-8C75-D5D1C751E3AB}"/>
    <cellStyle name="Calculation 2 2 5 2 2" xfId="43387" xr:uid="{7C5845AC-C776-4216-8B92-26F79F8F5AAC}"/>
    <cellStyle name="Calculation 2 2 5 2 2 2" xfId="45697" xr:uid="{F4C64299-54A8-4FBC-A8F7-DF698B7AB00B}"/>
    <cellStyle name="Calculation 2 2 5 2 3" xfId="34318" xr:uid="{E8CFCCCF-CF82-4217-A4AF-5455206C29E3}"/>
    <cellStyle name="Calculation 2 2 5 3" xfId="16313" xr:uid="{5384202B-F87B-4A05-A399-1D4AC0AAB8FC}"/>
    <cellStyle name="Calculation 2 2 5 3 2" xfId="44155" xr:uid="{39FC27B4-9494-47D9-AF30-43DED46C96CF}"/>
    <cellStyle name="Calculation 2 2 5 3 2 2" xfId="46203" xr:uid="{321B3A2A-3315-407C-90BF-5ACB9E65EACB}"/>
    <cellStyle name="Calculation 2 2 5 3 3" xfId="37719" xr:uid="{D3E0C848-C153-4795-834F-775E9AD58420}"/>
    <cellStyle name="Calculation 2 2 5 4" xfId="43842" xr:uid="{316FB17F-86AB-4E2F-87CE-58A310E8A576}"/>
    <cellStyle name="Calculation 2 2 5 4 2" xfId="45998" xr:uid="{CE91485F-7C75-4F59-A77C-73220F219787}"/>
    <cellStyle name="Calculation 2 2 5 5" xfId="27955" xr:uid="{76C6C0FA-89EB-4D73-990B-F16BA1CBBE61}"/>
    <cellStyle name="Calculation 2 2 6" xfId="7540" xr:uid="{55A1163B-D883-46B6-86A2-2268BCFE1C80}"/>
    <cellStyle name="Calculation 2 2 6 2" xfId="14119" xr:uid="{3823C77F-38AE-4184-B702-0B60D64B0492}"/>
    <cellStyle name="Calculation 2 2 6 2 2" xfId="44692" xr:uid="{B5F1907E-871C-4EAA-B083-0B1381A00339}"/>
    <cellStyle name="Calculation 2 2 6 2 2 2" xfId="46558" xr:uid="{1C348907-A73A-45A3-AA6A-65B1B8A939C7}"/>
    <cellStyle name="Calculation 2 2 6 2 3" xfId="35527" xr:uid="{28150A9C-0A82-4D40-823E-9CDF7EBBBC91}"/>
    <cellStyle name="Calculation 2 2 6 3" xfId="16660" xr:uid="{7585DA7F-0542-4036-BC7D-0322CE4B441D}"/>
    <cellStyle name="Calculation 2 2 6 3 2" xfId="43240" xr:uid="{021C934D-5B98-4EE7-8B9C-0D612C3A47A5}"/>
    <cellStyle name="Calculation 2 2 6 3 2 2" xfId="45600" xr:uid="{5B6D5B00-A6F5-45B0-A7BD-61827A1F118E}"/>
    <cellStyle name="Calculation 2 2 6 3 3" xfId="38066" xr:uid="{6C82C032-000F-4BEF-B4A6-EAA0DEA9898D}"/>
    <cellStyle name="Calculation 2 2 6 4" xfId="42563" xr:uid="{35957399-2631-4F74-B03F-8289A5D3E4BE}"/>
    <cellStyle name="Calculation 2 2 6 4 2" xfId="45140" xr:uid="{D5FF0062-4860-4634-BC8A-E840900465DD}"/>
    <cellStyle name="Calculation 2 2 7" xfId="9719" xr:uid="{744DC27E-06FB-4825-9ABB-C0BFAF6CE9BD}"/>
    <cellStyle name="Calculation 2 2 7 2" xfId="44243" xr:uid="{905FE473-3950-4EB2-837F-DE6578453441}"/>
    <cellStyle name="Calculation 2 2 7 2 2" xfId="46259" xr:uid="{76665CF4-8973-4134-9F4F-DB6E30157E68}"/>
    <cellStyle name="Calculation 2 2 7 3" xfId="31137" xr:uid="{C6F536C2-6C63-4D33-B64C-F101A38BD0AF}"/>
    <cellStyle name="Calculation 2 2 8" xfId="12437" xr:uid="{3B88140D-E414-4173-9BAF-398F57B9CDD1}"/>
    <cellStyle name="Calculation 2 2 8 2" xfId="44650" xr:uid="{2D3E46A4-F473-44D9-A7C5-2430FF6B5AB3}"/>
    <cellStyle name="Calculation 2 2 8 2 2" xfId="46535" xr:uid="{D8FCB73C-EE97-4C99-A69E-644D7C521B4D}"/>
    <cellStyle name="Calculation 2 2 8 3" xfId="33851" xr:uid="{7132D3B9-AE49-4B19-A488-180B11033003}"/>
    <cellStyle name="Calculation 2 2 9" xfId="17233" xr:uid="{1D4E87E6-1963-4E26-9C5D-F9F160CDD5DE}"/>
    <cellStyle name="Calculation 2 2 9 2" xfId="43688" xr:uid="{2F97D7D7-7CF7-403F-A172-4F5C2AC1B30B}"/>
    <cellStyle name="Calculation 2 2 9 2 2" xfId="45892" xr:uid="{FB690BE7-B635-4739-B52C-C767B1F0157E}"/>
    <cellStyle name="Calculation 2 2 9 3" xfId="38637" xr:uid="{878F5942-4784-453C-A305-C57E531F733D}"/>
    <cellStyle name="Calculation 2 3" xfId="279" xr:uid="{5461E952-F996-46A0-94A1-A16157EC3323}"/>
    <cellStyle name="Calculation 2 3 10" xfId="21192" xr:uid="{78B497F0-E0D5-4D1B-94D6-2A89A9F65BE9}"/>
    <cellStyle name="Calculation 2 3 10 2" xfId="46022" xr:uid="{E565DAC7-5FE8-4F3B-9C69-1E6878D129FA}"/>
    <cellStyle name="Calculation 2 3 10 3" xfId="43881" xr:uid="{33B36074-CF62-470F-AF28-720CC95E3464}"/>
    <cellStyle name="Calculation 2 3 2" xfId="280" xr:uid="{D1CDA2F6-9607-470E-8EEC-8950A6E74862}"/>
    <cellStyle name="Calculation 2 3 2 2" xfId="6336" xr:uid="{334B1A00-29C3-427D-B346-733A497152D5}"/>
    <cellStyle name="Calculation 2 3 2 2 2" xfId="12915" xr:uid="{2D83ECA1-60D7-41F3-B3F3-C071400CDE6D}"/>
    <cellStyle name="Calculation 2 3 2 2 2 2" xfId="43319" xr:uid="{9688443F-8825-4199-A934-7EFD28C328B5}"/>
    <cellStyle name="Calculation 2 3 2 2 2 2 2" xfId="45650" xr:uid="{ECF54C67-A92C-4341-8C72-5E6C051681B2}"/>
    <cellStyle name="Calculation 2 3 2 2 2 3" xfId="34323" xr:uid="{A7D40422-F4E5-48AA-84AE-0858A81C2E00}"/>
    <cellStyle name="Calculation 2 3 2 2 3" xfId="16318" xr:uid="{6A7E55F0-DC43-4A5F-92B2-D2D0E0FE578C}"/>
    <cellStyle name="Calculation 2 3 2 2 3 2" xfId="43530" xr:uid="{D993E3D3-8D7A-4734-BC54-DD133E3DE744}"/>
    <cellStyle name="Calculation 2 3 2 2 3 2 2" xfId="45787" xr:uid="{2D213217-01E5-4761-9660-74C275175B22}"/>
    <cellStyle name="Calculation 2 3 2 2 3 3" xfId="37724" xr:uid="{F020A445-A193-4D5E-8A1D-B3172674E073}"/>
    <cellStyle name="Calculation 2 3 2 2 4" xfId="42616" xr:uid="{244D4585-FA50-44EA-A924-00B795FD5A18}"/>
    <cellStyle name="Calculation 2 3 2 2 4 2" xfId="45176" xr:uid="{3F874F0B-80E0-428B-BD87-9A4AC3633ECA}"/>
    <cellStyle name="Calculation 2 3 2 2 5" xfId="27960" xr:uid="{29E6E2FB-D054-4993-82B7-1025FE71E553}"/>
    <cellStyle name="Calculation 2 3 2 3" xfId="9316" xr:uid="{218BB9B6-E017-485E-8EE3-47F979045E73}"/>
    <cellStyle name="Calculation 2 3 2 3 2" xfId="15893" xr:uid="{B47FFC6F-7713-4F3B-9F79-8FCB4B1B307A}"/>
    <cellStyle name="Calculation 2 3 2 3 2 2" xfId="43964" xr:uid="{216B1DAE-547D-40B5-ADA9-F9E5B104B909}"/>
    <cellStyle name="Calculation 2 3 2 3 2 2 2" xfId="46072" xr:uid="{86A62B6D-BD97-46A4-9472-1923A747D0FB}"/>
    <cellStyle name="Calculation 2 3 2 3 2 3" xfId="37299" xr:uid="{09E4F5B4-522F-43D6-86C5-49EDEB0F850A}"/>
    <cellStyle name="Calculation 2 3 2 3 3" xfId="17103" xr:uid="{38A75660-4940-4EA7-A720-DDED7DE81387}"/>
    <cellStyle name="Calculation 2 3 2 3 3 2" xfId="43692" xr:uid="{9CE5D114-C2E2-44F9-BAE9-43239A17E5D1}"/>
    <cellStyle name="Calculation 2 3 2 3 3 2 2" xfId="45894" xr:uid="{33F23556-8817-4A9F-870D-185003952E05}"/>
    <cellStyle name="Calculation 2 3 2 3 3 3" xfId="38509" xr:uid="{4BA8BFC6-B56C-4956-9C36-FA7E07E2C0BA}"/>
    <cellStyle name="Calculation 2 3 2 3 4" xfId="42958" xr:uid="{50AE4351-2722-4D23-A783-69DF71DA8975}"/>
    <cellStyle name="Calculation 2 3 2 3 4 2" xfId="45408" xr:uid="{7B3BF34C-AA49-4600-A8DE-8A300756B3DB}"/>
    <cellStyle name="Calculation 2 3 2 4" xfId="9724" xr:uid="{B86FC6E7-FE9B-4BD5-A03F-9280080F8134}"/>
    <cellStyle name="Calculation 2 3 2 4 2" xfId="43609" xr:uid="{F9CE7AE1-4A7A-4980-9471-2197E0246010}"/>
    <cellStyle name="Calculation 2 3 2 4 2 2" xfId="45838" xr:uid="{C56A629E-ECF6-4A5E-9E58-5DB805647D75}"/>
    <cellStyle name="Calculation 2 3 2 4 3" xfId="31142" xr:uid="{E106E54F-3F11-47ED-864C-F14905A6E182}"/>
    <cellStyle name="Calculation 2 3 2 5" xfId="12436" xr:uid="{A167D0FF-EA06-4CDD-944E-92F60F45749B}"/>
    <cellStyle name="Calculation 2 3 2 5 2" xfId="44677" xr:uid="{D41F1D51-EDB7-4647-AAB2-8C52AFEFF4A6}"/>
    <cellStyle name="Calculation 2 3 2 5 2 2" xfId="46550" xr:uid="{94EA0B1F-67B4-441B-B47D-74F467601418}"/>
    <cellStyle name="Calculation 2 3 2 5 3" xfId="33850" xr:uid="{24F34BD0-9D63-4F11-BFEE-1AB48A731491}"/>
    <cellStyle name="Calculation 2 3 2 6" xfId="17238" xr:uid="{BE5FA2F1-4BA0-4959-A0B9-5821AD796069}"/>
    <cellStyle name="Calculation 2 3 2 6 2" xfId="44737" xr:uid="{58112711-800D-431C-B788-101315D2E3D5}"/>
    <cellStyle name="Calculation 2 3 2 6 2 2" xfId="46587" xr:uid="{A96CB352-0CBA-4ECF-8779-0EF85CED95D9}"/>
    <cellStyle name="Calculation 2 3 2 6 3" xfId="38642" xr:uid="{8627125F-CF59-4B5C-816B-AD8358C950A2}"/>
    <cellStyle name="Calculation 2 3 2 7" xfId="21398" xr:uid="{A3EF43DD-618D-46C5-94B2-351A33F6DBA1}"/>
    <cellStyle name="Calculation 2 3 2 7 2" xfId="45429" xr:uid="{F71B8202-C836-4D85-B279-D10E6A9071FF}"/>
    <cellStyle name="Calculation 2 3 2 7 3" xfId="42987" xr:uid="{BBDFC446-D1B6-442D-A666-87908D3A438A}"/>
    <cellStyle name="Calculation 2 3 3" xfId="281" xr:uid="{F905DFAC-1100-4CB9-BA30-13D57D414CC9}"/>
    <cellStyle name="Calculation 2 3 3 2" xfId="6337" xr:uid="{601B0449-E84A-4B31-8F7B-7E0BA661AC65}"/>
    <cellStyle name="Calculation 2 3 3 2 2" xfId="12916" xr:uid="{98E91A11-0F0F-41C4-9306-56E29412B457}"/>
    <cellStyle name="Calculation 2 3 3 2 2 2" xfId="42784" xr:uid="{D113C9CC-751A-43E6-972E-33F4B0095C7D}"/>
    <cellStyle name="Calculation 2 3 3 2 2 2 2" xfId="45284" xr:uid="{EE82F77D-8AF5-4B23-8063-4DED6E923E3F}"/>
    <cellStyle name="Calculation 2 3 3 2 2 3" xfId="34324" xr:uid="{863482F6-969F-4EA7-BA88-8C6E1F461F5E}"/>
    <cellStyle name="Calculation 2 3 3 2 3" xfId="16319" xr:uid="{95F82964-3C82-4770-9C54-9F665C80A25A}"/>
    <cellStyle name="Calculation 2 3 3 2 3 2" xfId="43948" xr:uid="{4182878A-EB94-49DF-8996-C01297F1F708}"/>
    <cellStyle name="Calculation 2 3 3 2 3 2 2" xfId="46066" xr:uid="{D7D6A0BE-18C4-4597-9A86-3669F70A4E3C}"/>
    <cellStyle name="Calculation 2 3 3 2 3 3" xfId="37725" xr:uid="{1F03E713-1579-4A73-861F-C4C50DCA0704}"/>
    <cellStyle name="Calculation 2 3 3 2 4" xfId="44907" xr:uid="{A7DD664E-1FDD-4EEA-B410-C52318D17128}"/>
    <cellStyle name="Calculation 2 3 3 2 4 2" xfId="46700" xr:uid="{3F3BFB72-0A34-49A3-B3C7-F47D8B67FAC1}"/>
    <cellStyle name="Calculation 2 3 3 2 5" xfId="27961" xr:uid="{10406744-2F79-4044-8F43-276D69BBA2FC}"/>
    <cellStyle name="Calculation 2 3 3 3" xfId="9326" xr:uid="{AA722278-6503-408B-B1B2-6872C0C12DCC}"/>
    <cellStyle name="Calculation 2 3 3 3 2" xfId="15903" xr:uid="{996A430A-32D6-440B-B436-BC5FAB477E44}"/>
    <cellStyle name="Calculation 2 3 3 3 2 2" xfId="43966" xr:uid="{C85ABD6E-5240-4734-8331-FD0D367D567D}"/>
    <cellStyle name="Calculation 2 3 3 3 2 2 2" xfId="46073" xr:uid="{47343648-5EFE-4554-B15A-D42F207AE9A7}"/>
    <cellStyle name="Calculation 2 3 3 3 2 3" xfId="37309" xr:uid="{9231FC0D-01B6-4637-8BFC-1F7F6F6BB8BD}"/>
    <cellStyle name="Calculation 2 3 3 3 3" xfId="17111" xr:uid="{76C558E6-CFEB-4EC7-9160-111FE90E4508}"/>
    <cellStyle name="Calculation 2 3 3 3 3 2" xfId="43902" xr:uid="{97FF49E1-5500-400E-A83F-5C101A7F6B8D}"/>
    <cellStyle name="Calculation 2 3 3 3 3 2 2" xfId="46035" xr:uid="{495D7ADE-1B0E-46A7-A3A1-C8591F4A4A2B}"/>
    <cellStyle name="Calculation 2 3 3 3 3 3" xfId="38517" xr:uid="{0B54B8AC-30D5-49FA-A0FD-D68A0701D6A8}"/>
    <cellStyle name="Calculation 2 3 3 3 4" xfId="42981" xr:uid="{ED6765A4-8397-43AA-97CF-43923FD1A4CE}"/>
    <cellStyle name="Calculation 2 3 3 3 4 2" xfId="45424" xr:uid="{93E19A97-1F4A-4128-BAC3-D49965C5A103}"/>
    <cellStyle name="Calculation 2 3 3 4" xfId="9725" xr:uid="{02667CCA-2F01-4631-A060-24CB4564D590}"/>
    <cellStyle name="Calculation 2 3 3 4 2" xfId="44033" xr:uid="{8C6721CE-D3C4-4C59-8B01-255D80874572}"/>
    <cellStyle name="Calculation 2 3 3 4 2 2" xfId="46120" xr:uid="{D5A62C88-AD48-46D3-848B-34306A1739F5}"/>
    <cellStyle name="Calculation 2 3 3 4 3" xfId="31143" xr:uid="{1688C163-9BFA-41C1-BA46-DC9A932398CB}"/>
    <cellStyle name="Calculation 2 3 3 5" xfId="10938" xr:uid="{70E31FAA-78E5-4CDD-9ED2-6116632CCD41}"/>
    <cellStyle name="Calculation 2 3 3 5 2" xfId="44234" xr:uid="{3FDCEC41-A056-4A3D-9D65-947FFBF3544A}"/>
    <cellStyle name="Calculation 2 3 3 5 2 2" xfId="46253" xr:uid="{7790BFDF-7973-4CA5-95F5-E3D7E3D9ED43}"/>
    <cellStyle name="Calculation 2 3 3 5 3" xfId="32355" xr:uid="{A82307BD-7EFC-4C77-A5AE-E80F6B7F505C}"/>
    <cellStyle name="Calculation 2 3 3 6" xfId="17239" xr:uid="{B9359B09-1A2B-4209-A673-C24DF8270E8E}"/>
    <cellStyle name="Calculation 2 3 3 6 2" xfId="44366" xr:uid="{020AD03C-81B3-42C7-A56B-6D2D93FF4721}"/>
    <cellStyle name="Calculation 2 3 3 6 2 2" xfId="46347" xr:uid="{06A21299-E704-48EE-8BE6-D84AFA70B11A}"/>
    <cellStyle name="Calculation 2 3 3 6 3" xfId="38643" xr:uid="{00F469FD-7041-4262-81BE-5F7E9FE4A59F}"/>
    <cellStyle name="Calculation 2 3 3 7" xfId="21277" xr:uid="{A26EB4FC-BCCE-4164-B58D-936CE7366B70}"/>
    <cellStyle name="Calculation 2 3 3 7 2" xfId="46333" xr:uid="{297A0744-14BB-4872-9D9F-EAB77479A4F5}"/>
    <cellStyle name="Calculation 2 3 3 7 3" xfId="44343" xr:uid="{8F3827A4-C63B-4A7E-8EAF-0820D048776F}"/>
    <cellStyle name="Calculation 2 3 4" xfId="282" xr:uid="{907DFF3D-9210-4FFB-AB7B-B282326C972D}"/>
    <cellStyle name="Calculation 2 3 4 2" xfId="6338" xr:uid="{7A800BDD-A372-48C1-9141-4E59C3329D82}"/>
    <cellStyle name="Calculation 2 3 4 2 2" xfId="12917" xr:uid="{7FC82055-79CD-4923-B8B2-1ED45C0AA6D4}"/>
    <cellStyle name="Calculation 2 3 4 2 2 2" xfId="42416" xr:uid="{2A4BFA72-DEC6-4C7F-AECC-215A3E0F63B1}"/>
    <cellStyle name="Calculation 2 3 4 2 2 2 2" xfId="45036" xr:uid="{F17E71BA-2CCA-44CE-B164-139D5458DD0A}"/>
    <cellStyle name="Calculation 2 3 4 2 2 3" xfId="34325" xr:uid="{616161B9-6212-4EED-B7EA-4DD043C94E09}"/>
    <cellStyle name="Calculation 2 3 4 2 3" xfId="16320" xr:uid="{C64C0A2C-7EF3-4279-A595-B160FE11E2C0}"/>
    <cellStyle name="Calculation 2 3 4 2 3 2" xfId="43050" xr:uid="{107A04FB-D9A8-4919-99F9-29D74C0C0350}"/>
    <cellStyle name="Calculation 2 3 4 2 3 2 2" xfId="45471" xr:uid="{34ED5674-B7EE-4188-9CFB-FA849E7F6454}"/>
    <cellStyle name="Calculation 2 3 4 2 3 3" xfId="37726" xr:uid="{0D906085-BC4A-494E-9AC5-FFA0955A0D6D}"/>
    <cellStyle name="Calculation 2 3 4 2 4" xfId="44497" xr:uid="{DC2E8629-97AB-4C5C-A530-804532F4A7BA}"/>
    <cellStyle name="Calculation 2 3 4 2 4 2" xfId="46431" xr:uid="{BBABE3B2-CCFD-489D-95C7-B7374D71B6C1}"/>
    <cellStyle name="Calculation 2 3 4 2 5" xfId="27962" xr:uid="{D468C635-835E-4179-B136-B09E9F4C608F}"/>
    <cellStyle name="Calculation 2 3 4 3" xfId="9309" xr:uid="{8D63C9F8-7C75-4145-9FB3-2685518CC6AB}"/>
    <cellStyle name="Calculation 2 3 4 3 2" xfId="15886" xr:uid="{0C895D9A-03ED-4669-A67D-74815D0A501C}"/>
    <cellStyle name="Calculation 2 3 4 3 2 2" xfId="42740" xr:uid="{C212CCF9-ABF3-426C-8C79-EBCD357B03B2}"/>
    <cellStyle name="Calculation 2 3 4 3 2 2 2" xfId="45255" xr:uid="{9C7C4E46-276F-493E-99A5-F311A2996B49}"/>
    <cellStyle name="Calculation 2 3 4 3 2 3" xfId="37292" xr:uid="{1C57DE1C-BDB3-4C2F-932F-AA9C07C84E44}"/>
    <cellStyle name="Calculation 2 3 4 3 3" xfId="17097" xr:uid="{51FFE46F-9C2B-406A-A034-8EAE1FD2964E}"/>
    <cellStyle name="Calculation 2 3 4 3 3 2" xfId="44744" xr:uid="{213D0EFF-FB06-4F57-9EED-5898DF4A6883}"/>
    <cellStyle name="Calculation 2 3 4 3 3 2 2" xfId="46592" xr:uid="{DA2ED524-7555-4965-91FD-0E8D9C8BF5D8}"/>
    <cellStyle name="Calculation 2 3 4 3 3 3" xfId="38503" xr:uid="{4EDCB4B6-6B53-4224-84CF-B2741CF75407}"/>
    <cellStyle name="Calculation 2 3 4 3 4" xfId="43443" xr:uid="{8E17CEC1-2EBD-4176-9693-D16704966E86}"/>
    <cellStyle name="Calculation 2 3 4 3 4 2" xfId="45730" xr:uid="{66778856-1EA0-4EE6-A3D1-F3E4A003881D}"/>
    <cellStyle name="Calculation 2 3 4 4" xfId="9726" xr:uid="{FBA9B103-2CF0-4CB6-BB56-97D35CE430C3}"/>
    <cellStyle name="Calculation 2 3 4 4 2" xfId="43134" xr:uid="{D1DD425E-9C3E-4C83-A9B8-B3D4C2C2DD10}"/>
    <cellStyle name="Calculation 2 3 4 4 2 2" xfId="45529" xr:uid="{BF87E9FF-3905-48F9-AC82-7BF47540EB40}"/>
    <cellStyle name="Calculation 2 3 4 4 3" xfId="31144" xr:uid="{B4E735B1-A37E-434A-B512-EA7433720609}"/>
    <cellStyle name="Calculation 2 3 4 5" xfId="12434" xr:uid="{FEC6332F-66BF-479C-9DBA-69DE470F240A}"/>
    <cellStyle name="Calculation 2 3 4 5 2" xfId="42786" xr:uid="{A1E98DE5-9FB6-4ED3-9539-291F22CAFB50}"/>
    <cellStyle name="Calculation 2 3 4 5 2 2" xfId="45286" xr:uid="{CC637418-F793-48CB-8E40-8EE2532A19E0}"/>
    <cellStyle name="Calculation 2 3 4 5 3" xfId="33848" xr:uid="{B2EA4000-96C6-427C-B794-102239610952}"/>
    <cellStyle name="Calculation 2 3 4 6" xfId="17240" xr:uid="{FDBF7D1A-2B34-43D3-A7BE-248EABA81DEB}"/>
    <cellStyle name="Calculation 2 3 4 6 2" xfId="43480" xr:uid="{42C8A444-3E5F-4014-95B1-BD472897C81D}"/>
    <cellStyle name="Calculation 2 3 4 6 2 2" xfId="45755" xr:uid="{09C16243-174F-487C-BE8E-69291F15845D}"/>
    <cellStyle name="Calculation 2 3 4 6 3" xfId="38644" xr:uid="{07028814-CE7D-4C5E-8EAE-EA0AB1EB063B}"/>
    <cellStyle name="Calculation 2 3 4 7" xfId="22748" xr:uid="{7E4F2656-693C-442C-B5C6-C6730BBBB88A}"/>
    <cellStyle name="Calculation 2 3 4 7 2" xfId="46154" xr:uid="{C6827CD6-B16B-4A9D-B966-3260DC49A1CB}"/>
    <cellStyle name="Calculation 2 3 4 7 3" xfId="44077" xr:uid="{7CB7A61C-D372-4C1F-990C-84EA0A14985B}"/>
    <cellStyle name="Calculation 2 3 5" xfId="6335" xr:uid="{3BDF08DC-B284-4260-8CB0-1B1A46F4E892}"/>
    <cellStyle name="Calculation 2 3 5 2" xfId="12914" xr:uid="{8B47A814-F6F3-45CD-8AA2-3AB875F0C140}"/>
    <cellStyle name="Calculation 2 3 5 2 2" xfId="44214" xr:uid="{73ECDA1D-B2BC-471D-A5F9-A7DC759746D0}"/>
    <cellStyle name="Calculation 2 3 5 2 2 2" xfId="46240" xr:uid="{487192E9-AEDB-46AA-B10B-3D46ADF387C1}"/>
    <cellStyle name="Calculation 2 3 5 2 3" xfId="34322" xr:uid="{FBA60DBE-E2C7-4AA4-9678-7AD61FA6871F}"/>
    <cellStyle name="Calculation 2 3 5 3" xfId="16317" xr:uid="{93E69B10-18AC-4373-8F48-A45532D851FC}"/>
    <cellStyle name="Calculation 2 3 5 3 2" xfId="44411" xr:uid="{9BE2411B-1495-419F-939D-83C99D85A8CC}"/>
    <cellStyle name="Calculation 2 3 5 3 2 2" xfId="46376" xr:uid="{CE24DA28-E2B5-4A65-9B35-B10CECE7C888}"/>
    <cellStyle name="Calculation 2 3 5 3 3" xfId="37723" xr:uid="{05D4CDFD-E3FB-4AC6-8EBF-567EF4766368}"/>
    <cellStyle name="Calculation 2 3 5 4" xfId="42617" xr:uid="{7FD5D2F6-06C6-4B97-A340-C36D14D5C98D}"/>
    <cellStyle name="Calculation 2 3 5 4 2" xfId="45177" xr:uid="{133FF7D6-3842-4F1D-BF5D-329A4C441404}"/>
    <cellStyle name="Calculation 2 3 5 5" xfId="27959" xr:uid="{B97AD0E6-2788-4E54-9BC7-BCFA61558E4A}"/>
    <cellStyle name="Calculation 2 3 6" xfId="9344" xr:uid="{9611D3A9-CF37-4C52-AC7E-35C5A9E845E1}"/>
    <cellStyle name="Calculation 2 3 6 2" xfId="15921" xr:uid="{88125E7D-5E0E-4E25-908A-732968B22480}"/>
    <cellStyle name="Calculation 2 3 6 2 2" xfId="44806" xr:uid="{67D8B03D-3741-4661-8C2D-AD9F6B94D17C}"/>
    <cellStyle name="Calculation 2 3 6 2 2 2" xfId="46631" xr:uid="{542FCB2D-0DB7-4A20-9F4C-440D5045EF83}"/>
    <cellStyle name="Calculation 2 3 6 2 3" xfId="37327" xr:uid="{DFAB2ECA-F10B-4F2A-821D-56052AC2F47A}"/>
    <cellStyle name="Calculation 2 3 6 3" xfId="17125" xr:uid="{857F655D-5D0C-4DD9-8701-DD944AEC7AE5}"/>
    <cellStyle name="Calculation 2 3 6 3 2" xfId="44114" xr:uid="{5246E02B-E8AD-45E3-BB7C-5E5BCADCE3A8}"/>
    <cellStyle name="Calculation 2 3 6 3 2 2" xfId="46175" xr:uid="{AA06BFC4-AD1E-45CD-B26C-E94539A6A351}"/>
    <cellStyle name="Calculation 2 3 6 3 3" xfId="38531" xr:uid="{8BB1EEA8-A298-4729-AB33-589A7AEBBEB0}"/>
    <cellStyle name="Calculation 2 3 6 4" xfId="42468" xr:uid="{7D710B1F-8485-437F-BF1F-72E6754E3829}"/>
    <cellStyle name="Calculation 2 3 6 4 2" xfId="45078" xr:uid="{F28D7C2D-C7EC-4667-945C-E49AAA4F73C3}"/>
    <cellStyle name="Calculation 2 3 7" xfId="9723" xr:uid="{24BB43FB-07C8-440B-A1BB-7D41B9E9141E}"/>
    <cellStyle name="Calculation 2 3 7 2" xfId="44478" xr:uid="{6D6CFD73-9A92-4F18-9116-34415729F90C}"/>
    <cellStyle name="Calculation 2 3 7 2 2" xfId="46417" xr:uid="{0025BC8A-DFFE-4857-A631-8D6CEF84B60C}"/>
    <cellStyle name="Calculation 2 3 7 3" xfId="31141" xr:uid="{A54B54E0-A383-4790-8809-2B1631076044}"/>
    <cellStyle name="Calculation 2 3 8" xfId="12433" xr:uid="{1E8C190B-0C2C-453E-B142-9872D9FB1CED}"/>
    <cellStyle name="Calculation 2 3 8 2" xfId="43323" xr:uid="{986C6BF4-FC42-4395-98BD-E17DCA04E79B}"/>
    <cellStyle name="Calculation 2 3 8 2 2" xfId="45652" xr:uid="{20BCA81A-DF41-439B-B022-C71548530A0F}"/>
    <cellStyle name="Calculation 2 3 8 3" xfId="33847" xr:uid="{6ACE3A2A-D407-4B7C-B74F-EE1AEEE2008E}"/>
    <cellStyle name="Calculation 2 3 9" xfId="17237" xr:uid="{9F7A0ED7-411B-4090-BCE2-0400204E4339}"/>
    <cellStyle name="Calculation 2 3 9 2" xfId="42311" xr:uid="{A7F6BC03-1FB8-4B20-8DED-4B784559B451}"/>
    <cellStyle name="Calculation 2 3 9 2 2" xfId="44968" xr:uid="{42CD52A1-F565-41F6-A46E-527B220CC7A0}"/>
    <cellStyle name="Calculation 2 3 9 3" xfId="38641" xr:uid="{0E87BB7F-EE9A-433F-B260-C42ECEED808A}"/>
    <cellStyle name="Calculation 2 4" xfId="283" xr:uid="{E73554B2-DDED-4C1A-BE3A-FA250B19F98C}"/>
    <cellStyle name="Calculation 2 4 10" xfId="21287" xr:uid="{D3E4DB01-8C49-4730-94DE-38F2BA07ECBA}"/>
    <cellStyle name="Calculation 2 4 10 2" xfId="45564" xr:uid="{C7C8A003-5C4A-42EA-8A56-BF7948EFA095}"/>
    <cellStyle name="Calculation 2 4 10 3" xfId="43182" xr:uid="{3767C425-A6F9-4E20-8AF8-CFBBBAA49EC9}"/>
    <cellStyle name="Calculation 2 4 2" xfId="284" xr:uid="{0DC10D0B-B6C5-4AFB-A14A-0A3D0A921F66}"/>
    <cellStyle name="Calculation 2 4 2 2" xfId="6340" xr:uid="{7719165D-14B0-41A0-BA27-8D724391492B}"/>
    <cellStyle name="Calculation 2 4 2 2 2" xfId="12919" xr:uid="{7D9A2F4E-ECB9-472A-B74B-E5215439BC46}"/>
    <cellStyle name="Calculation 2 4 2 2 2 2" xfId="42221" xr:uid="{3387C79F-08A4-48D9-8377-033E50C604CB}"/>
    <cellStyle name="Calculation 2 4 2 2 2 2 2" xfId="42213" xr:uid="{FE065BAC-95C7-4F66-9B1D-B24B20CCC55E}"/>
    <cellStyle name="Calculation 2 4 2 2 2 3" xfId="34327" xr:uid="{3C1866F2-6E10-4EE2-BA4E-31EFF9213711}"/>
    <cellStyle name="Calculation 2 4 2 2 3" xfId="16322" xr:uid="{1E4DA535-01F1-4E78-A68B-852CBE287B7A}"/>
    <cellStyle name="Calculation 2 4 2 2 3 2" xfId="43734" xr:uid="{7532F61D-9692-483B-BB2E-C44A87DFF4E4}"/>
    <cellStyle name="Calculation 2 4 2 2 3 2 2" xfId="45922" xr:uid="{B564E3AF-3D18-4CD4-8D40-A6B689660802}"/>
    <cellStyle name="Calculation 2 4 2 2 3 3" xfId="37728" xr:uid="{041A3C14-FE77-48BF-895E-47F10E096E3A}"/>
    <cellStyle name="Calculation 2 4 2 2 4" xfId="44055" xr:uid="{6D1B3200-54E6-400F-B31C-7915EA38590A}"/>
    <cellStyle name="Calculation 2 4 2 2 4 2" xfId="46134" xr:uid="{7E34CB4C-8D50-4555-A760-7E3C190F46B0}"/>
    <cellStyle name="Calculation 2 4 2 2 5" xfId="27964" xr:uid="{7730B4FD-BE1E-4A38-8746-4387556CEB46}"/>
    <cellStyle name="Calculation 2 4 2 3" xfId="9307" xr:uid="{FC4E54FF-AE34-4604-94F1-AD88C78CD6A5}"/>
    <cellStyle name="Calculation 2 4 2 3 2" xfId="15884" xr:uid="{A2273F3D-5EA1-410F-830D-CEE1CD837A9A}"/>
    <cellStyle name="Calculation 2 4 2 3 2 2" xfId="44173" xr:uid="{EE927FD3-03AD-45B2-AF6F-15E540A605A4}"/>
    <cellStyle name="Calculation 2 4 2 3 2 2 2" xfId="46212" xr:uid="{2666AD44-BF41-4514-9E22-F22BEABA4FE5}"/>
    <cellStyle name="Calculation 2 4 2 3 2 3" xfId="37290" xr:uid="{2A62D02F-05F0-47D0-9A42-9BB1FA369CBF}"/>
    <cellStyle name="Calculation 2 4 2 3 3" xfId="17096" xr:uid="{867B0E8C-0601-4125-A6EC-B730C350FC63}"/>
    <cellStyle name="Calculation 2 4 2 3 3 2" xfId="42677" xr:uid="{5F4653D2-CECC-47AE-B8A2-11BE5CDD28C5}"/>
    <cellStyle name="Calculation 2 4 2 3 3 2 2" xfId="45215" xr:uid="{FC188548-AC86-4528-A386-221AF3C4FDF9}"/>
    <cellStyle name="Calculation 2 4 2 3 3 3" xfId="38502" xr:uid="{3E8B3A6A-74D8-4734-BA03-1534D3C20C57}"/>
    <cellStyle name="Calculation 2 4 2 3 4" xfId="42473" xr:uid="{AA9403F8-CBFE-48BF-955A-5034C8131F49}"/>
    <cellStyle name="Calculation 2 4 2 3 4 2" xfId="45082" xr:uid="{2D4F0776-6F5A-4011-8973-AC6DDF12D3A8}"/>
    <cellStyle name="Calculation 2 4 2 4" xfId="9728" xr:uid="{CEC7C07C-0488-48E0-9210-27B7D4434272}"/>
    <cellStyle name="Calculation 2 4 2 4 2" xfId="44244" xr:uid="{14D700CB-96AC-4DF8-AE1E-A2BC7C50227E}"/>
    <cellStyle name="Calculation 2 4 2 4 2 2" xfId="46260" xr:uid="{412912E6-43DD-43CA-9581-AA4A8D4AA671}"/>
    <cellStyle name="Calculation 2 4 2 4 3" xfId="31146" xr:uid="{96C23EA0-2016-4B00-99B6-47DB2335ECBD}"/>
    <cellStyle name="Calculation 2 4 2 5" xfId="10937" xr:uid="{698DD888-290B-4A1A-AA68-C60144A2E0B3}"/>
    <cellStyle name="Calculation 2 4 2 5 2" xfId="43809" xr:uid="{D14BD63F-B134-4197-B8AA-20A9539AB654}"/>
    <cellStyle name="Calculation 2 4 2 5 2 2" xfId="45975" xr:uid="{70E5B797-D0EB-48DB-845E-2333BBF54820}"/>
    <cellStyle name="Calculation 2 4 2 5 3" xfId="32354" xr:uid="{4811BAF8-62EE-44FD-A4B1-40AA5F86A0A3}"/>
    <cellStyle name="Calculation 2 4 2 6" xfId="17242" xr:uid="{A4203A11-3306-414F-A672-CD624D618D1D}"/>
    <cellStyle name="Calculation 2 4 2 6 2" xfId="43003" xr:uid="{04BB4DC7-566E-4C56-957D-E1B26EF1F25F}"/>
    <cellStyle name="Calculation 2 4 2 6 2 2" xfId="45438" xr:uid="{E3466389-8220-4E64-919B-B674B73EB2C0}"/>
    <cellStyle name="Calculation 2 4 2 6 3" xfId="38646" xr:uid="{C524AFB4-F54F-413A-9AF7-0F5542DE4DEB}"/>
    <cellStyle name="Calculation 2 4 2 7" xfId="21206" xr:uid="{E75C41B8-089A-49DF-A047-2F57ABBC6D3F}"/>
    <cellStyle name="Calculation 2 4 2 7 2" xfId="45194" xr:uid="{28934581-AD40-4928-BFD9-67D8D5F49728}"/>
    <cellStyle name="Calculation 2 4 2 7 3" xfId="42638" xr:uid="{EB86CDDE-7AC2-4DAC-A441-ABB8764AD969}"/>
    <cellStyle name="Calculation 2 4 3" xfId="285" xr:uid="{83D69255-3C5A-4544-A0A4-53584DF99F3C}"/>
    <cellStyle name="Calculation 2 4 3 2" xfId="6341" xr:uid="{FFF023A8-62C5-4EFC-BFAD-BB53CE40313D}"/>
    <cellStyle name="Calculation 2 4 3 2 2" xfId="12920" xr:uid="{F30F5D78-D468-4900-AABE-FFA914640DE9}"/>
    <cellStyle name="Calculation 2 4 3 2 2 2" xfId="42200" xr:uid="{4CFE7534-F527-49E0-ABBE-AD13FBD8BFD4}"/>
    <cellStyle name="Calculation 2 4 3 2 2 2 2" xfId="42250" xr:uid="{D64C56CF-8089-4F0A-964E-EB647A92E735}"/>
    <cellStyle name="Calculation 2 4 3 2 2 3" xfId="34328" xr:uid="{692C7B8E-0133-45CE-B99B-2095401454C1}"/>
    <cellStyle name="Calculation 2 4 3 2 3" xfId="16323" xr:uid="{27F5A838-7300-48EE-8DB8-5FBF9E3184A0}"/>
    <cellStyle name="Calculation 2 4 3 2 3 2" xfId="44156" xr:uid="{BAEB7064-50AA-4E4B-8ABE-BB8FB3835405}"/>
    <cellStyle name="Calculation 2 4 3 2 3 2 2" xfId="46204" xr:uid="{1D514365-5920-49D3-9430-00D643A78286}"/>
    <cellStyle name="Calculation 2 4 3 2 3 3" xfId="37729" xr:uid="{AE8EC9E4-5963-4738-BE46-57B03B16AFCE}"/>
    <cellStyle name="Calculation 2 4 3 2 4" xfId="43156" xr:uid="{8D0369D2-C775-46B9-BD3F-41139180E900}"/>
    <cellStyle name="Calculation 2 4 3 2 4 2" xfId="45543" xr:uid="{1DE64BEF-4152-4275-A288-531FB0F3B998}"/>
    <cellStyle name="Calculation 2 4 3 2 5" xfId="27965" xr:uid="{468E59A0-1521-4076-9723-5D7F8A3496CD}"/>
    <cellStyle name="Calculation 2 4 3 3" xfId="9339" xr:uid="{F34D6541-FC6D-41BF-A2E0-9B38D17C2120}"/>
    <cellStyle name="Calculation 2 4 3 3 2" xfId="15916" xr:uid="{3E4BB265-F703-442D-A8C6-A1D89099C9F5}"/>
    <cellStyle name="Calculation 2 4 3 3 2 2" xfId="44587" xr:uid="{3545BA6F-94D5-4ADA-BF7E-CBDE52278AF9}"/>
    <cellStyle name="Calculation 2 4 3 3 2 2 2" xfId="46494" xr:uid="{CE8299CE-90DA-4F56-8D98-8EF170B897D5}"/>
    <cellStyle name="Calculation 2 4 3 3 2 3" xfId="37322" xr:uid="{A8E96676-533B-4E58-B61D-FBB7C6F6A12E}"/>
    <cellStyle name="Calculation 2 4 3 3 3" xfId="17122" xr:uid="{5CC48C0C-9BA1-4C9E-B9C2-BFDF827AB7D3}"/>
    <cellStyle name="Calculation 2 4 3 3 3 2" xfId="43007" xr:uid="{8FB97BCB-0A02-40A5-B170-F3DC3E6E542D}"/>
    <cellStyle name="Calculation 2 4 3 3 3 2 2" xfId="45442" xr:uid="{D1D51DAD-513F-4920-A09C-03188E1BE6BF}"/>
    <cellStyle name="Calculation 2 4 3 3 3 3" xfId="38528" xr:uid="{CB0A71B7-DF22-4750-AE54-C8F71F7E07FA}"/>
    <cellStyle name="Calculation 2 4 3 3 4" xfId="42469" xr:uid="{BC8BBBD4-BDF4-4D07-9771-5F91EE981F41}"/>
    <cellStyle name="Calculation 2 4 3 3 4 2" xfId="45079" xr:uid="{A20893C5-7E4E-4286-892B-5E3D5FC208C8}"/>
    <cellStyle name="Calculation 2 4 3 4" xfId="9729" xr:uid="{10021516-88F2-4F30-939B-8E6009589864}"/>
    <cellStyle name="Calculation 2 4 3 4 2" xfId="43353" xr:uid="{F860F0C9-865B-4F5B-A917-50D42A968B40}"/>
    <cellStyle name="Calculation 2 4 3 4 2 2" xfId="45673" xr:uid="{209AAB87-9507-44C0-B202-88B732EE0ABE}"/>
    <cellStyle name="Calculation 2 4 3 4 3" xfId="31147" xr:uid="{6D3350CC-61D9-4253-B6A2-0D82A533C0B4}"/>
    <cellStyle name="Calculation 2 4 3 5" xfId="10936" xr:uid="{76BB7B17-0580-4B0A-8CE0-C56F04A62D61}"/>
    <cellStyle name="Calculation 2 4 3 5 2" xfId="43125" xr:uid="{4AF8E677-A39C-456D-B259-19D06363CE7B}"/>
    <cellStyle name="Calculation 2 4 3 5 2 2" xfId="45523" xr:uid="{212D1831-D1A5-42AC-BE2F-17AEC7067098}"/>
    <cellStyle name="Calculation 2 4 3 5 3" xfId="32353" xr:uid="{1E614C5A-AEDF-4E0A-A02B-BF4F69C705EC}"/>
    <cellStyle name="Calculation 2 4 3 6" xfId="17243" xr:uid="{945FC201-83AE-4F48-ABF4-BE6EA740DEEB}"/>
    <cellStyle name="Calculation 2 4 3 6 2" xfId="44522" xr:uid="{6F6F7C4B-C1F6-4E68-B852-9E4F2381281E}"/>
    <cellStyle name="Calculation 2 4 3 6 2 2" xfId="46451" xr:uid="{ACE29422-2AB8-406D-BA17-2173D956F9DB}"/>
    <cellStyle name="Calculation 2 4 3 6 3" xfId="38647" xr:uid="{E4287B35-88AF-4AAF-9A27-880A2A5C4F3C}"/>
    <cellStyle name="Calculation 2 4 3 7" xfId="22871" xr:uid="{36B7461B-CFCF-425F-8C3B-E97E97833C4C}"/>
    <cellStyle name="Calculation 2 4 3 7 2" xfId="46448" xr:uid="{525D1F40-3CDA-4BB3-9673-CB51A37A3F4C}"/>
    <cellStyle name="Calculation 2 4 3 7 3" xfId="44516" xr:uid="{2AAFA102-C868-45D4-AD15-173E8FEB73CA}"/>
    <cellStyle name="Calculation 2 4 4" xfId="286" xr:uid="{71C947B3-0A52-45F9-996C-19CB8070FAEA}"/>
    <cellStyle name="Calculation 2 4 4 2" xfId="6342" xr:uid="{59936DC2-8223-4233-A230-CEF6AFF43A9F}"/>
    <cellStyle name="Calculation 2 4 4 2 2" xfId="12921" xr:uid="{110A964A-CBB1-429E-9E5C-A76BE7B379F9}"/>
    <cellStyle name="Calculation 2 4 4 2 2 2" xfId="44914" xr:uid="{C09B3696-4C86-489F-8A83-D17B805E57ED}"/>
    <cellStyle name="Calculation 2 4 4 2 2 2 2" xfId="46706" xr:uid="{F4A00195-8AA9-4BE9-9771-B8B1F89B1841}"/>
    <cellStyle name="Calculation 2 4 4 2 2 3" xfId="34329" xr:uid="{0DFD5865-36E1-4B8E-AAE1-E0D561842D50}"/>
    <cellStyle name="Calculation 2 4 4 2 3" xfId="16324" xr:uid="{27C53946-4E25-480F-B748-50BF157111F4}"/>
    <cellStyle name="Calculation 2 4 4 2 3 2" xfId="43261" xr:uid="{52630BFD-0547-4628-BEEE-95E392809ACB}"/>
    <cellStyle name="Calculation 2 4 4 2 3 2 2" xfId="45615" xr:uid="{CED339AF-61D8-4695-A588-2F0C91DAB6B9}"/>
    <cellStyle name="Calculation 2 4 4 2 3 3" xfId="37730" xr:uid="{0A48E42E-2927-42C3-A721-7B447F780755}"/>
    <cellStyle name="Calculation 2 4 4 2 4" xfId="43840" xr:uid="{D0AE091B-8D85-4E3E-A599-14E61ADD4B3E}"/>
    <cellStyle name="Calculation 2 4 4 2 4 2" xfId="45997" xr:uid="{FC37B298-209A-49B5-9609-B55CDEDACE8D}"/>
    <cellStyle name="Calculation 2 4 4 2 5" xfId="27966" xr:uid="{4FF39799-A5F0-4908-815A-3990FB73F5D7}"/>
    <cellStyle name="Calculation 2 4 4 3" xfId="9291" xr:uid="{25B8F188-D373-4287-90B7-35A431531A19}"/>
    <cellStyle name="Calculation 2 4 4 3 2" xfId="15869" xr:uid="{434F77F9-F75C-47AF-B301-8839C17825CD}"/>
    <cellStyle name="Calculation 2 4 4 3 2 2" xfId="43547" xr:uid="{7A0C4812-0887-411D-AECC-FE868B8F08DE}"/>
    <cellStyle name="Calculation 2 4 4 3 2 2 2" xfId="45794" xr:uid="{5B27E654-FDB5-44ED-B48A-EDCFDB0038F4}"/>
    <cellStyle name="Calculation 2 4 4 3 2 3" xfId="37275" xr:uid="{ED155A9F-9492-436F-8227-0D84FD1EF9A0}"/>
    <cellStyle name="Calculation 2 4 4 3 3" xfId="17084" xr:uid="{F672029E-1FE7-4B78-A8DA-E0C62562863A}"/>
    <cellStyle name="Calculation 2 4 4 3 3 2" xfId="42315" xr:uid="{F80A8608-E9D6-4724-B421-97E7440D059F}"/>
    <cellStyle name="Calculation 2 4 4 3 3 2 2" xfId="44971" xr:uid="{792E78B0-A8F6-4F6D-A30C-98DEA05221D4}"/>
    <cellStyle name="Calculation 2 4 4 3 3 3" xfId="38490" xr:uid="{414629AB-B351-48D1-A878-BEF1660365FF}"/>
    <cellStyle name="Calculation 2 4 4 3 4" xfId="43848" xr:uid="{F547CA7A-D28B-4165-AA27-5615C82DC3FC}"/>
    <cellStyle name="Calculation 2 4 4 3 4 2" xfId="46002" xr:uid="{D9F08557-4677-47F8-A677-340BADFB2229}"/>
    <cellStyle name="Calculation 2 4 4 4" xfId="9730" xr:uid="{ACCC48B7-9571-4EFF-BC08-B91F4D41B96C}"/>
    <cellStyle name="Calculation 2 4 4 4 2" xfId="42821" xr:uid="{A216D42C-D8FE-402E-AB15-6BA03D80F9D1}"/>
    <cellStyle name="Calculation 2 4 4 4 2 2" xfId="45313" xr:uid="{86795D74-E1FD-4224-89B2-3D5F6438EEE7}"/>
    <cellStyle name="Calculation 2 4 4 4 3" xfId="31148" xr:uid="{C98397BB-8FE4-4968-8B1B-EB8F7682176D}"/>
    <cellStyle name="Calculation 2 4 4 5" xfId="10935" xr:uid="{3E00EFAC-F125-4BB8-AD6E-C8AEA785FF3D}"/>
    <cellStyle name="Calculation 2 4 4 5 2" xfId="44022" xr:uid="{F6344F36-A7E0-42E7-9588-026C5A0EA52E}"/>
    <cellStyle name="Calculation 2 4 4 5 2 2" xfId="46113" xr:uid="{C6497088-2127-4985-9326-DED58A0A58DF}"/>
    <cellStyle name="Calculation 2 4 4 5 3" xfId="32352" xr:uid="{AF86E01B-A12B-4516-B096-9878ED395BA5}"/>
    <cellStyle name="Calculation 2 4 4 6" xfId="17244" xr:uid="{C3029708-DAA0-4681-B92C-4725F3EEE377}"/>
    <cellStyle name="Calculation 2 4 4 6 2" xfId="43687" xr:uid="{3D4E3854-3E31-4C1C-8FC9-146DBCB757B1}"/>
    <cellStyle name="Calculation 2 4 4 6 2 2" xfId="45891" xr:uid="{4CD8A8B9-B6FF-4B05-98B9-7285723CBA42}"/>
    <cellStyle name="Calculation 2 4 4 6 3" xfId="38648" xr:uid="{F687631B-3A94-4B2F-B572-FA0A830F0DCA}"/>
    <cellStyle name="Calculation 2 4 4 7" xfId="22831" xr:uid="{7A824B95-A02B-422C-ACD6-602DCC374F9F}"/>
    <cellStyle name="Calculation 2 4 4 7 2" xfId="46301" xr:uid="{4BC3FB36-8F32-4E0D-9057-8A58868DD2CC}"/>
    <cellStyle name="Calculation 2 4 4 7 3" xfId="44308" xr:uid="{D4B06BFA-28F7-4D63-AB06-8FC3F5D33ED0}"/>
    <cellStyle name="Calculation 2 4 5" xfId="6339" xr:uid="{4822A9B4-8E34-4758-90C3-9F9161C471CA}"/>
    <cellStyle name="Calculation 2 4 5 2" xfId="12918" xr:uid="{1981A5B8-1ED7-49DD-9698-8858A84A46EA}"/>
    <cellStyle name="Calculation 2 4 5 2 2" xfId="42415" xr:uid="{616DD786-3560-41BC-A01F-C991B1088D05}"/>
    <cellStyle name="Calculation 2 4 5 2 2 2" xfId="45035" xr:uid="{0A62A4D3-1011-43D5-8F0B-9BE843B69B89}"/>
    <cellStyle name="Calculation 2 4 5 2 3" xfId="34326" xr:uid="{3F6273A1-ECDF-4EF8-85B2-EB60170DED16}"/>
    <cellStyle name="Calculation 2 4 5 3" xfId="16321" xr:uid="{A9744AC1-B989-47E1-B816-C3FD36BFE3C2}"/>
    <cellStyle name="Calculation 2 4 5 3 2" xfId="44571" xr:uid="{23F4E244-70E8-4EF3-9DE1-433D0CE73934}"/>
    <cellStyle name="Calculation 2 4 5 3 2 2" xfId="46485" xr:uid="{4EA0A2D8-7C0C-424D-B834-E2991C46C8F3}"/>
    <cellStyle name="Calculation 2 4 5 3 3" xfId="37727" xr:uid="{18AA1FEF-DCAD-43A9-9EF5-43A3D0DE7B68}"/>
    <cellStyle name="Calculation 2 4 5 4" xfId="43630" xr:uid="{0B696A9E-D78D-407A-B3F0-0D0794C0AE24}"/>
    <cellStyle name="Calculation 2 4 5 4 2" xfId="45854" xr:uid="{9201BC24-9469-490F-B3F8-832315865A47}"/>
    <cellStyle name="Calculation 2 4 5 5" xfId="27963" xr:uid="{05010105-87F1-49E4-B3CB-DBBF51CD5EFB}"/>
    <cellStyle name="Calculation 2 4 6" xfId="9332" xr:uid="{17726FBB-F8B1-43BD-9149-29694E2A5A14}"/>
    <cellStyle name="Calculation 2 4 6 2" xfId="15909" xr:uid="{D44ABFBF-3A91-4CC0-B163-56C33B27AD74}"/>
    <cellStyle name="Calculation 2 4 6 2 2" xfId="42739" xr:uid="{09C883F1-D98F-47E7-9E4D-70885EE57D57}"/>
    <cellStyle name="Calculation 2 4 6 2 2 2" xfId="45254" xr:uid="{AFCB3ACB-558B-473A-AAD4-3992FD78E5F6}"/>
    <cellStyle name="Calculation 2 4 6 2 3" xfId="37315" xr:uid="{62C5A95F-E570-4D99-A5C0-56593E1F20ED}"/>
    <cellStyle name="Calculation 2 4 6 3" xfId="17116" xr:uid="{D8DA5903-64C8-417C-B431-8B34471C2848}"/>
    <cellStyle name="Calculation 2 4 6 3 2" xfId="43218" xr:uid="{C425BF03-6A00-404B-B303-E41266192B94}"/>
    <cellStyle name="Calculation 2 4 6 3 2 2" xfId="45586" xr:uid="{FF8B702B-32A5-46C0-B02B-AF32FA02C291}"/>
    <cellStyle name="Calculation 2 4 6 3 3" xfId="38522" xr:uid="{3FD3BCFA-24E4-4756-89A7-3C813AEB879B}"/>
    <cellStyle name="Calculation 2 4 6 4" xfId="42956" xr:uid="{8ADDCDB7-5475-40BF-A26E-AC2AE7F1D67B}"/>
    <cellStyle name="Calculation 2 4 6 4 2" xfId="45407" xr:uid="{D9EB8F59-9AF5-42F6-9225-1FFDA4FAF90F}"/>
    <cellStyle name="Calculation 2 4 7" xfId="9727" xr:uid="{09A81433-2C3D-4C87-ACA8-2901B799954B}"/>
    <cellStyle name="Calculation 2 4 7 2" xfId="43820" xr:uid="{4B4222BB-249B-4518-BE2A-DB4406F1D40F}"/>
    <cellStyle name="Calculation 2 4 7 2 2" xfId="45983" xr:uid="{337BC8B4-7D51-4EF3-B3F6-5FBD087CB383}"/>
    <cellStyle name="Calculation 2 4 7 3" xfId="31145" xr:uid="{0B0C588D-15EE-4E1C-ADD7-9ABCA30D2DCE}"/>
    <cellStyle name="Calculation 2 4 8" xfId="12435" xr:uid="{86CF2551-3DF7-48DD-A904-CE3131219C2B}"/>
    <cellStyle name="Calculation 2 4 8 2" xfId="42422" xr:uid="{D1AFC961-AAD4-46F5-8302-B605BDF93828}"/>
    <cellStyle name="Calculation 2 4 8 2 2" xfId="45041" xr:uid="{9350FE0C-DECE-4A14-B904-87D0C83287E5}"/>
    <cellStyle name="Calculation 2 4 8 3" xfId="33849" xr:uid="{E2B95E62-D669-481B-996D-D3D03C033B73}"/>
    <cellStyle name="Calculation 2 4 9" xfId="17241" xr:uid="{2419AE3F-34ED-4BC8-960B-B9155E30DD3D}"/>
    <cellStyle name="Calculation 2 4 9 2" xfId="43897" xr:uid="{6F8E41E8-C3AC-4BC0-A29B-85D493518751}"/>
    <cellStyle name="Calculation 2 4 9 2 2" xfId="46031" xr:uid="{0DF61C74-1CFF-4F98-8DF5-1E927591D217}"/>
    <cellStyle name="Calculation 2 4 9 3" xfId="38645" xr:uid="{A14878E2-111E-4602-99EE-846D3FF59548}"/>
    <cellStyle name="Calculation 2 5" xfId="287" xr:uid="{86BE99FE-4643-49B9-A46B-BB84B4CFF0D5}"/>
    <cellStyle name="Calculation 2 5 10" xfId="22740" xr:uid="{C303441C-25C9-4D3F-A1EA-1CE6F4F2FE0B}"/>
    <cellStyle name="Calculation 2 5 10 2" xfId="45872" xr:uid="{DF9E2468-C99C-4AFD-A275-6718FD113B91}"/>
    <cellStyle name="Calculation 2 5 10 3" xfId="43654" xr:uid="{BDCEF6C8-3740-4EC3-807A-B2ECF87232B9}"/>
    <cellStyle name="Calculation 2 5 2" xfId="288" xr:uid="{379E25F1-0E72-4AA2-AA04-264695B0D5E1}"/>
    <cellStyle name="Calculation 2 5 2 2" xfId="6344" xr:uid="{59C4649A-3DE5-458D-B5CE-DA52EA4CB275}"/>
    <cellStyle name="Calculation 2 5 2 2 2" xfId="12923" xr:uid="{D98BFD88-E856-4C5C-9EC2-7DF217526382}"/>
    <cellStyle name="Calculation 2 5 2 2 2 2" xfId="44641" xr:uid="{625C6D65-AF4F-45D4-AEE1-8272CAC2E088}"/>
    <cellStyle name="Calculation 2 5 2 2 2 2 2" xfId="46531" xr:uid="{ED4A4A62-8736-4633-9B02-E9A28041F03D}"/>
    <cellStyle name="Calculation 2 5 2 2 2 3" xfId="34331" xr:uid="{443D04D8-F89A-47F6-8A50-DC72E1470039}"/>
    <cellStyle name="Calculation 2 5 2 2 3" xfId="16326" xr:uid="{B1DFED6E-32FB-4CB4-B9F4-0815E71A8C85}"/>
    <cellStyle name="Calculation 2 5 2 2 3 2" xfId="42356" xr:uid="{3C0B9BFE-DDFE-4ACF-8AAA-6F97A292D8A7}"/>
    <cellStyle name="Calculation 2 5 2 2 3 2 2" xfId="45001" xr:uid="{AA6DEEA3-93DD-4EF4-89F2-7A3712C59159}"/>
    <cellStyle name="Calculation 2 5 2 2 3 3" xfId="37732" xr:uid="{8E737F96-A796-40C8-A3DC-9BFA3E6C6D34}"/>
    <cellStyle name="Calculation 2 5 2 2 4" xfId="43372" xr:uid="{203B5600-1CA1-4FDB-A1F4-4F311737FF54}"/>
    <cellStyle name="Calculation 2 5 2 2 4 2" xfId="45688" xr:uid="{77B3D83D-64E1-49A6-BE4D-EAEC1918246E}"/>
    <cellStyle name="Calculation 2 5 2 2 5" xfId="27968" xr:uid="{C8D154FD-4BB0-4726-B6A1-7BCC487117D4}"/>
    <cellStyle name="Calculation 2 5 2 3" xfId="7879" xr:uid="{3A63AD76-4D6A-4C40-BF38-BABEE18F75B8}"/>
    <cellStyle name="Calculation 2 5 2 3 2" xfId="14458" xr:uid="{E85A9475-D771-487F-B127-D5B27604D148}"/>
    <cellStyle name="Calculation 2 5 2 3 2 2" xfId="42746" xr:uid="{049A2A05-41E0-4709-9D10-0D422D13D302}"/>
    <cellStyle name="Calculation 2 5 2 3 2 2 2" xfId="45259" xr:uid="{1DB46A2C-4EDD-4FEF-BAA7-251E52869CB4}"/>
    <cellStyle name="Calculation 2 5 2 3 2 3" xfId="35866" xr:uid="{7167370B-63D6-44D4-94C1-B64E60A20CB4}"/>
    <cellStyle name="Calculation 2 5 2 3 3" xfId="16987" xr:uid="{063B44DA-7B72-4C86-9D31-D153C8DFEE3B}"/>
    <cellStyle name="Calculation 2 5 2 3 3 2" xfId="43490" xr:uid="{1E61E013-A1D1-45AF-B4AC-13DD942F4517}"/>
    <cellStyle name="Calculation 2 5 2 3 3 2 2" xfId="45760" xr:uid="{34F8DB08-2F7E-4964-9B0F-8CBCC1DDB411}"/>
    <cellStyle name="Calculation 2 5 2 3 3 3" xfId="38393" xr:uid="{1BE87E20-6BC6-46E9-AE08-CF4F47A1FBB2}"/>
    <cellStyle name="Calculation 2 5 2 3 4" xfId="42226" xr:uid="{23399350-4D70-4567-AC23-693AAC5ED2D6}"/>
    <cellStyle name="Calculation 2 5 2 3 4 2" xfId="44951" xr:uid="{A87A94E5-7E4A-4F60-A219-F9D6A40E0FBD}"/>
    <cellStyle name="Calculation 2 5 2 4" xfId="9732" xr:uid="{9E1A5118-8CEB-4B6F-B4BB-35C31BB08F71}"/>
    <cellStyle name="Calculation 2 5 2 4 2" xfId="42457" xr:uid="{F71D46FC-F780-4BB5-87AB-40A5C04AA169}"/>
    <cellStyle name="Calculation 2 5 2 4 2 2" xfId="45067" xr:uid="{29D9669D-6CAA-4D93-B546-FE28732A13EC}"/>
    <cellStyle name="Calculation 2 5 2 4 3" xfId="31150" xr:uid="{66B04C7B-02D2-4F71-A6EC-1C48E44ED35C}"/>
    <cellStyle name="Calculation 2 5 2 5" xfId="10933" xr:uid="{5E3AB06B-2A7B-4EC1-A9EE-E826F20DB760}"/>
    <cellStyle name="Calculation 2 5 2 5 2" xfId="44469" xr:uid="{94478BCD-6386-433A-9213-B567A2A009D8}"/>
    <cellStyle name="Calculation 2 5 2 5 2 2" xfId="46411" xr:uid="{59221DF2-CB5B-42D8-A451-37C71048D5AE}"/>
    <cellStyle name="Calculation 2 5 2 5 3" xfId="32350" xr:uid="{D448DD6F-195D-4A83-A928-AB4AC8709024}"/>
    <cellStyle name="Calculation 2 5 2 6" xfId="17246" xr:uid="{DD486322-2723-4772-A927-CD64CD43F30D}"/>
    <cellStyle name="Calculation 2 5 2 6 2" xfId="43213" xr:uid="{CA5CB512-6536-47FF-A941-434359FFCEB1}"/>
    <cellStyle name="Calculation 2 5 2 6 2 2" xfId="45583" xr:uid="{4A722790-8CDD-4430-AC78-8BA5999244A5}"/>
    <cellStyle name="Calculation 2 5 2 6 3" xfId="38650" xr:uid="{A6FE41B1-1B5D-45EA-898B-A0A01792A9DF}"/>
    <cellStyle name="Calculation 2 5 2 7" xfId="22686" xr:uid="{E541A5C0-DE60-4D45-AA33-82FC0C01754C}"/>
    <cellStyle name="Calculation 2 5 2 7 2" xfId="46305" xr:uid="{5DF3837F-F89F-42A2-BA09-E271389DA95C}"/>
    <cellStyle name="Calculation 2 5 2 7 3" xfId="44313" xr:uid="{573A9584-D723-49B8-8C40-4A40FB33D2F4}"/>
    <cellStyle name="Calculation 2 5 3" xfId="289" xr:uid="{25ABECD4-0641-4525-B953-0147BBE4D3F6}"/>
    <cellStyle name="Calculation 2 5 3 2" xfId="6345" xr:uid="{CA6CB0B8-0C59-403F-A68E-11963D8A92C1}"/>
    <cellStyle name="Calculation 2 5 3 2 2" xfId="12924" xr:uid="{2EBA1E64-A40E-433B-8FD9-AC21A59862B3}"/>
    <cellStyle name="Calculation 2 5 3 2 2 2" xfId="44630" xr:uid="{95F4877C-02A9-493B-90EC-C413EA416649}"/>
    <cellStyle name="Calculation 2 5 3 2 2 2 2" xfId="46525" xr:uid="{C1DDA9F1-96F5-4246-9455-07BA29F0EF8A}"/>
    <cellStyle name="Calculation 2 5 3 2 2 3" xfId="34332" xr:uid="{9811EEBC-DA61-4218-97BA-C78A7F9991BF}"/>
    <cellStyle name="Calculation 2 5 3 2 3" xfId="16327" xr:uid="{8C9E48C9-1071-4221-BA6D-F7C46B5FF499}"/>
    <cellStyle name="Calculation 2 5 3 2 3 2" xfId="42355" xr:uid="{DEFF1449-F71E-493A-AE96-1AD5B3727A04}"/>
    <cellStyle name="Calculation 2 5 3 2 3 2 2" xfId="45000" xr:uid="{D8E7D4DC-FDDE-4D31-9EC2-264E2E0E388B}"/>
    <cellStyle name="Calculation 2 5 3 2 3 3" xfId="37733" xr:uid="{327155BF-0BE1-4320-B7FB-2CECADD126AA}"/>
    <cellStyle name="Calculation 2 5 3 2 4" xfId="42911" xr:uid="{E3BF5453-DDC2-40A5-81B8-34C85E48EC0D}"/>
    <cellStyle name="Calculation 2 5 3 2 4 2" xfId="45379" xr:uid="{B4AE5D67-8794-4786-9A85-475AD06FB82E}"/>
    <cellStyle name="Calculation 2 5 3 2 5" xfId="27969" xr:uid="{CFB5EE4A-0104-4878-8239-CE9875DC4C06}"/>
    <cellStyle name="Calculation 2 5 3 3" xfId="9289" xr:uid="{2A7452D0-1F71-4BBE-A3E9-74B4A2C9C79B}"/>
    <cellStyle name="Calculation 2 5 3 3 2" xfId="15867" xr:uid="{C9641303-F495-4C82-85E6-618A8656AE85}"/>
    <cellStyle name="Calculation 2 5 3 3 2 2" xfId="44808" xr:uid="{D1F0032B-A672-49E6-9888-D1191C1AE529}"/>
    <cellStyle name="Calculation 2 5 3 3 2 2 2" xfId="46632" xr:uid="{678B5B3A-62AB-42C3-AF18-2A30476368C7}"/>
    <cellStyle name="Calculation 2 5 3 3 2 3" xfId="37273" xr:uid="{0C8EFBFE-666A-4489-A0C9-8134A47A797F}"/>
    <cellStyle name="Calculation 2 5 3 3 3" xfId="17082" xr:uid="{59AE0A40-4DB3-4879-A4E2-9A23F9F87DC9}"/>
    <cellStyle name="Calculation 2 5 3 3 3 2" xfId="42317" xr:uid="{DF99F8AA-D0A2-4C3B-A267-4D0065315E15}"/>
    <cellStyle name="Calculation 2 5 3 3 3 2 2" xfId="44973" xr:uid="{A01ED739-5A8A-4FBD-85DE-98CD325BDAE5}"/>
    <cellStyle name="Calculation 2 5 3 3 3 3" xfId="38488" xr:uid="{AA31F160-87B5-46D8-BAE6-1B9AAB29D806}"/>
    <cellStyle name="Calculation 2 5 3 3 4" xfId="42476" xr:uid="{560683A8-3DEB-4675-8F30-6177CFE64170}"/>
    <cellStyle name="Calculation 2 5 3 3 4 2" xfId="45083" xr:uid="{C5CAAABE-0EF2-46D9-AD87-9F20EC2DCBB2}"/>
    <cellStyle name="Calculation 2 5 3 4" xfId="9733" xr:uid="{D11FADEF-6B6F-49AB-932E-42DD20EA5452}"/>
    <cellStyle name="Calculation 2 5 3 4 2" xfId="42456" xr:uid="{F68CF1CF-A70F-4445-854C-DEB7BBF1B2D2}"/>
    <cellStyle name="Calculation 2 5 3 4 2 2" xfId="45066" xr:uid="{98EC4173-70C5-4B7B-8311-81B026EEA787}"/>
    <cellStyle name="Calculation 2 5 3 4 3" xfId="31151" xr:uid="{844C4797-BD55-4698-A2A8-170A43C64774}"/>
    <cellStyle name="Calculation 2 5 3 5" xfId="10932" xr:uid="{427A7327-3C26-4B86-AC13-C0145E3EA868}"/>
    <cellStyle name="Calculation 2 5 3 5 2" xfId="44872" xr:uid="{D650417C-AEEB-40A2-84D0-291AC7562DFC}"/>
    <cellStyle name="Calculation 2 5 3 5 2 2" xfId="46675" xr:uid="{B37E0013-4DD0-48D9-A357-74885555093F}"/>
    <cellStyle name="Calculation 2 5 3 5 3" xfId="32349" xr:uid="{4767F651-DE1C-455A-961E-1E00BBF8B19B}"/>
    <cellStyle name="Calculation 2 5 3 6" xfId="17247" xr:uid="{9DC97C2B-26B2-4D7E-9B5C-E0970694C77B}"/>
    <cellStyle name="Calculation 2 5 3 6 2" xfId="42678" xr:uid="{4FEB938C-56D1-47ED-BB3D-B108794B3BCE}"/>
    <cellStyle name="Calculation 2 5 3 6 2 2" xfId="45216" xr:uid="{2F9BC446-52D5-446D-958A-18527606986B}"/>
    <cellStyle name="Calculation 2 5 3 6 3" xfId="38651" xr:uid="{981FC8C4-0561-4A2F-8C1D-393848582043}"/>
    <cellStyle name="Calculation 2 5 3 7" xfId="22687" xr:uid="{578495DB-2FD0-4E73-8568-6C48F1C4E8B6}"/>
    <cellStyle name="Calculation 2 5 3 7 2" xfId="46023" xr:uid="{18DD8DCE-6A55-41B8-9A9F-180143883D48}"/>
    <cellStyle name="Calculation 2 5 3 7 3" xfId="43882" xr:uid="{842AAD11-4177-4590-A8E7-135B0446988E}"/>
    <cellStyle name="Calculation 2 5 4" xfId="290" xr:uid="{0CBCFE0C-A879-4457-8866-258CD4977705}"/>
    <cellStyle name="Calculation 2 5 4 2" xfId="6346" xr:uid="{B2E9C19F-0125-406A-9EA5-FC229F5A899B}"/>
    <cellStyle name="Calculation 2 5 4 2 2" xfId="12925" xr:uid="{159A38E9-6D6B-40D7-B603-D43CFE2C296A}"/>
    <cellStyle name="Calculation 2 5 4 2 2 2" xfId="43424" xr:uid="{861BAB26-B866-4BD7-A5E8-A51048A8552A}"/>
    <cellStyle name="Calculation 2 5 4 2 2 2 2" xfId="45717" xr:uid="{FDBE92A3-FE18-4DB3-AD0E-4563B31A00FA}"/>
    <cellStyle name="Calculation 2 5 4 2 2 3" xfId="34333" xr:uid="{47B65978-BA3E-4557-9272-4FAF422A117D}"/>
    <cellStyle name="Calculation 2 5 4 2 3" xfId="16328" xr:uid="{2F648538-0676-4D77-8BF3-EA0F5D7FC59C}"/>
    <cellStyle name="Calculation 2 5 4 2 3 2" xfId="42354" xr:uid="{AF4290DA-E068-4D67-A390-758A9327BD1E}"/>
    <cellStyle name="Calculation 2 5 4 2 3 2 2" xfId="44999" xr:uid="{1033E865-E95A-4CF0-87A9-FEA7874F53F0}"/>
    <cellStyle name="Calculation 2 5 4 2 3 3" xfId="37734" xr:uid="{14759250-1BB6-4106-92F5-BF82D54E8AC5}"/>
    <cellStyle name="Calculation 2 5 4 2 4" xfId="44908" xr:uid="{5501589D-FD71-41A0-B51A-BC1E6449BC23}"/>
    <cellStyle name="Calculation 2 5 4 2 4 2" xfId="46701" xr:uid="{21924F16-FAEF-42CE-B6C9-F2F48D1D3EED}"/>
    <cellStyle name="Calculation 2 5 4 2 5" xfId="27970" xr:uid="{41C2372F-B2E2-440F-9B37-A42DF04F9D8C}"/>
    <cellStyle name="Calculation 2 5 4 3" xfId="7534" xr:uid="{7DB9CA7D-38F4-4A74-9993-6CECF0D886A9}"/>
    <cellStyle name="Calculation 2 5 4 3 2" xfId="14113" xr:uid="{CF3F9970-6F6F-4C27-95E5-F5B1A9F78BB7}"/>
    <cellStyle name="Calculation 2 5 4 3 2 2" xfId="42398" xr:uid="{E8689F11-66B5-41E5-B5DB-0CBA2E9BC46C}"/>
    <cellStyle name="Calculation 2 5 4 3 2 2 2" xfId="45023" xr:uid="{CABF247D-54F2-4325-B53B-FF0D3C24C980}"/>
    <cellStyle name="Calculation 2 5 4 3 2 3" xfId="35521" xr:uid="{33C34BCF-5690-454E-B7FC-4CF862976F7E}"/>
    <cellStyle name="Calculation 2 5 4 3 3" xfId="16654" xr:uid="{10235E61-E809-430C-BF17-64880B9D15BB}"/>
    <cellStyle name="Calculation 2 5 4 3 3 2" xfId="43506" xr:uid="{19EEA4E3-CE28-48E9-9EFC-90B5E69296DA}"/>
    <cellStyle name="Calculation 2 5 4 3 3 2 2" xfId="45772" xr:uid="{DD71D24A-BDF3-4121-9ADD-8A74051044E7}"/>
    <cellStyle name="Calculation 2 5 4 3 3 3" xfId="38060" xr:uid="{CA2854AF-0403-42FD-853D-A0B35B635C8E}"/>
    <cellStyle name="Calculation 2 5 4 3 4" xfId="42876" xr:uid="{7CB92BB2-B735-4FB3-A19A-68D93C44D24E}"/>
    <cellStyle name="Calculation 2 5 4 3 4 2" xfId="45355" xr:uid="{71B0EEC1-2C59-4763-A337-15EA5777D512}"/>
    <cellStyle name="Calculation 2 5 4 4" xfId="9734" xr:uid="{033D53C9-1C79-4FC3-A434-DA4A41B0BF24}"/>
    <cellStyle name="Calculation 2 5 4 4 2" xfId="44881" xr:uid="{A604FE8C-942D-4267-B70B-C0BCB218DB83}"/>
    <cellStyle name="Calculation 2 5 4 4 2 2" xfId="46681" xr:uid="{BA908F15-7DB0-491E-B75C-4CC9A9131635}"/>
    <cellStyle name="Calculation 2 5 4 4 3" xfId="31152" xr:uid="{BC213703-D33D-4B27-8E18-96A869188AF0}"/>
    <cellStyle name="Calculation 2 5 4 5" xfId="12695" xr:uid="{A3BE18D4-1520-4A1D-BC8B-3D49E531B59F}"/>
    <cellStyle name="Calculation 2 5 4 5 2" xfId="43860" xr:uid="{EA20225B-F7D6-4EF1-BC61-374C7666865D}"/>
    <cellStyle name="Calculation 2 5 4 5 2 2" xfId="46007" xr:uid="{F487FA5E-66D8-4FA4-BE94-261FD6B2DF64}"/>
    <cellStyle name="Calculation 2 5 4 5 3" xfId="34109" xr:uid="{D2DB80EC-0682-4F7C-931B-ECBE0B07CB73}"/>
    <cellStyle name="Calculation 2 5 4 6" xfId="17248" xr:uid="{32EFFA1F-A1DC-4461-B25E-14EDDBD7494A}"/>
    <cellStyle name="Calculation 2 5 4 6 2" xfId="44738" xr:uid="{9B41DB51-9EB5-4E51-AD29-1ADEECAC6202}"/>
    <cellStyle name="Calculation 2 5 4 6 2 2" xfId="46588" xr:uid="{F3BC3C74-0543-4650-8640-D8C9F424E7C4}"/>
    <cellStyle name="Calculation 2 5 4 6 3" xfId="38652" xr:uid="{72F3A026-7D85-43CC-9646-F40FE1F69260}"/>
    <cellStyle name="Calculation 2 5 4 7" xfId="22668" xr:uid="{3B33EB0C-5E23-418D-B7FA-3BB6FB4EFDF2}"/>
    <cellStyle name="Calculation 2 5 4 7 2" xfId="45430" xr:uid="{3604694C-BF4A-4552-9A37-E3684856F3E3}"/>
    <cellStyle name="Calculation 2 5 4 7 3" xfId="42988" xr:uid="{49AA162D-C83B-48DC-9787-983AE2DFB221}"/>
    <cellStyle name="Calculation 2 5 5" xfId="6343" xr:uid="{AB4541B8-F638-46BB-AAB3-D8103B5C7593}"/>
    <cellStyle name="Calculation 2 5 5 2" xfId="12922" xr:uid="{6A311C76-217A-4B86-BEC8-50BC38247B61}"/>
    <cellStyle name="Calculation 2 5 5 2 2" xfId="44671" xr:uid="{F706F30E-F765-43C3-BB9B-D41CA53BE3E4}"/>
    <cellStyle name="Calculation 2 5 5 2 2 2" xfId="46548" xr:uid="{175D456E-B090-4F8F-AA6E-0D93E7BF870B}"/>
    <cellStyle name="Calculation 2 5 5 2 3" xfId="34330" xr:uid="{07B2A36C-8DFC-4246-805D-6D14A71F640E}"/>
    <cellStyle name="Calculation 2 5 5 3" xfId="16325" xr:uid="{3B8CF427-0D10-4D9F-A18F-874999D967EB}"/>
    <cellStyle name="Calculation 2 5 5 3 2" xfId="42724" xr:uid="{7961D586-EA53-4D66-A2CB-876B88740356}"/>
    <cellStyle name="Calculation 2 5 5 3 2 2" xfId="45247" xr:uid="{A8645663-463D-46B1-AED9-44F7108C9CB5}"/>
    <cellStyle name="Calculation 2 5 5 3 3" xfId="37731" xr:uid="{B3E98E2D-AFA3-413D-B5FD-CC7CC21F667B}"/>
    <cellStyle name="Calculation 2 5 5 4" xfId="44260" xr:uid="{7A22B90B-84C3-4F29-9DCF-C8EAA65F2FE0}"/>
    <cellStyle name="Calculation 2 5 5 4 2" xfId="46273" xr:uid="{3F7793F0-5FAB-494A-9DE9-A1E02E8C96A0}"/>
    <cellStyle name="Calculation 2 5 5 5" xfId="27967" xr:uid="{AC275C70-8270-48D1-9B5E-91234C731171}"/>
    <cellStyle name="Calculation 2 5 6" xfId="9290" xr:uid="{65C7EA89-26C7-4D6E-8535-61A05845A6F6}"/>
    <cellStyle name="Calculation 2 5 6 2" xfId="15868" xr:uid="{2CF3A209-3CC1-4236-90E1-E73C0B32F550}"/>
    <cellStyle name="Calculation 2 5 6 2 2" xfId="44429" xr:uid="{B5B11974-D1F3-42A2-A3F7-6DBE117F5DD7}"/>
    <cellStyle name="Calculation 2 5 6 2 2 2" xfId="46386" xr:uid="{C54FD47D-9B2D-4F81-9925-FD99D7F719E7}"/>
    <cellStyle name="Calculation 2 5 6 2 3" xfId="37274" xr:uid="{602BC2FD-CC5D-4EAF-867A-2113E0CDB911}"/>
    <cellStyle name="Calculation 2 5 6 3" xfId="17083" xr:uid="{8654F276-5625-4D32-B6BB-9C3B45299350}"/>
    <cellStyle name="Calculation 2 5 6 3 2" xfId="42316" xr:uid="{B739B02B-3AA6-4542-A0B9-586D64C3E7B6}"/>
    <cellStyle name="Calculation 2 5 6 3 2 2" xfId="44972" xr:uid="{B0B013CD-0507-409A-BD4E-23D8EBA5CAE2}"/>
    <cellStyle name="Calculation 2 5 6 3 3" xfId="38489" xr:uid="{AA8AE15E-C507-4F6B-813A-79F9B4694EBA}"/>
    <cellStyle name="Calculation 2 5 6 4" xfId="44483" xr:uid="{DF4C0DF6-4C95-4CBC-B35E-09CF1A40A055}"/>
    <cellStyle name="Calculation 2 5 6 4 2" xfId="46422" xr:uid="{9EE9C51E-CDA7-4D0D-85C2-C5B43AEC5DEE}"/>
    <cellStyle name="Calculation 2 5 7" xfId="9731" xr:uid="{60FDEFD5-2F5E-4E2E-820B-B7517896CF67}"/>
    <cellStyle name="Calculation 2 5 7 2" xfId="42458" xr:uid="{9B26ABC3-9576-43A2-B404-651AA3BF32E0}"/>
    <cellStyle name="Calculation 2 5 7 2 2" xfId="45068" xr:uid="{75EE4798-44E8-4AE5-B3BB-322151E01C7E}"/>
    <cellStyle name="Calculation 2 5 7 3" xfId="31149" xr:uid="{8805B5F5-696E-4AFE-9360-2DAF834AEECE}"/>
    <cellStyle name="Calculation 2 5 8" xfId="10934" xr:uid="{A5F3780D-EB59-48DF-9E62-A617DF73F863}"/>
    <cellStyle name="Calculation 2 5 8 2" xfId="43599" xr:uid="{C236C660-FF1E-4C13-B8AD-1309ABFD2484}"/>
    <cellStyle name="Calculation 2 5 8 2 2" xfId="45831" xr:uid="{300F6E35-4D82-4B96-AB39-6AEDDDE85CD3}"/>
    <cellStyle name="Calculation 2 5 8 3" xfId="32351" xr:uid="{8F615AA0-A5E4-4734-A67F-DE25A4ABF7E3}"/>
    <cellStyle name="Calculation 2 5 9" xfId="17245" xr:uid="{4E9DAB4F-953F-4781-BCDA-B2B59875BA2A}"/>
    <cellStyle name="Calculation 2 5 9 2" xfId="44108" xr:uid="{69D439E3-E796-43D0-B3C6-3C3B81387AF5}"/>
    <cellStyle name="Calculation 2 5 9 2 2" xfId="46173" xr:uid="{646062F4-DA06-4BF3-A686-35D762E20D7F}"/>
    <cellStyle name="Calculation 2 5 9 3" xfId="38649" xr:uid="{733ED479-8A0D-43C0-9FAC-69D87B5A20F9}"/>
    <cellStyle name="Calculation 2 6" xfId="291" xr:uid="{1F04C53F-8976-4F00-9F94-0B85876384ED}"/>
    <cellStyle name="Calculation 2 6 10" xfId="22832" xr:uid="{BDD78237-C082-4389-AE05-062005730A57}"/>
    <cellStyle name="Calculation 2 6 10 2" xfId="46332" xr:uid="{BAD7CB76-10C8-41D3-9816-03E9F3E456B6}"/>
    <cellStyle name="Calculation 2 6 10 3" xfId="44342" xr:uid="{9F7AF5B8-41FC-499A-A3D1-20BD92BC27E6}"/>
    <cellStyle name="Calculation 2 6 2" xfId="292" xr:uid="{84296058-D97B-4BA6-995A-B3DA985E4D0D}"/>
    <cellStyle name="Calculation 2 6 2 2" xfId="6348" xr:uid="{682D01AC-07D8-47DE-BB68-E21815DD0933}"/>
    <cellStyle name="Calculation 2 6 2 2 2" xfId="12927" xr:uid="{B280B9A8-E31B-4CEA-8FAA-06695B5AEFC1}"/>
    <cellStyle name="Calculation 2 6 2 2 2 2" xfId="43440" xr:uid="{5371033D-0BAA-4E21-BD6E-387B5920E5C1}"/>
    <cellStyle name="Calculation 2 6 2 2 2 2 2" xfId="45728" xr:uid="{B81F7787-B2E0-479A-AC26-DB747590E3D1}"/>
    <cellStyle name="Calculation 2 6 2 2 2 3" xfId="34335" xr:uid="{161D7A02-B5C8-488E-B487-397E336591FF}"/>
    <cellStyle name="Calculation 2 6 2 2 3" xfId="16330" xr:uid="{8E1612FB-2D2E-4DA2-8A67-80268D07C968}"/>
    <cellStyle name="Calculation 2 6 2 2 3 2" xfId="44787" xr:uid="{77E4937A-45D9-4C8F-B348-24BBAE3946FB}"/>
    <cellStyle name="Calculation 2 6 2 2 3 2 2" xfId="46620" xr:uid="{C8801623-DD10-4F84-A940-59C2B188F82F}"/>
    <cellStyle name="Calculation 2 6 2 2 3 3" xfId="37736" xr:uid="{3FAAEC88-F044-4C18-8EBE-6CA4CCB20DEC}"/>
    <cellStyle name="Calculation 2 6 2 2 4" xfId="43632" xr:uid="{B4CEDCA3-1547-42E6-962A-856E8AB51078}"/>
    <cellStyle name="Calculation 2 6 2 2 4 2" xfId="45855" xr:uid="{EFDD3336-80F7-4738-B716-22342018FE40}"/>
    <cellStyle name="Calculation 2 6 2 2 5" xfId="27972" xr:uid="{4A4D8629-DF4E-431F-8E33-463127D1CE93}"/>
    <cellStyle name="Calculation 2 6 2 3" xfId="7537" xr:uid="{73D00E3C-2E72-4CF5-B5CD-549B53778C7D}"/>
    <cellStyle name="Calculation 2 6 2 3 2" xfId="14116" xr:uid="{5F5D59BF-00C7-4811-9F2B-067D1C950463}"/>
    <cellStyle name="Calculation 2 6 2 3 2 2" xfId="42395" xr:uid="{9C180D9C-5844-4492-92D8-0360260D2D54}"/>
    <cellStyle name="Calculation 2 6 2 3 2 2 2" xfId="45020" xr:uid="{F8848E15-7F59-41A7-B0C0-65D3F9918749}"/>
    <cellStyle name="Calculation 2 6 2 3 2 3" xfId="35524" xr:uid="{11F8EF90-D4A1-4577-9AF6-7EA3298B26D3}"/>
    <cellStyle name="Calculation 2 6 2 3 3" xfId="16657" xr:uid="{413519AA-A905-4AA9-AD74-4605967846A8}"/>
    <cellStyle name="Calculation 2 6 2 3 3 2" xfId="44551" xr:uid="{8CC9F44E-7425-4D82-B512-5C897C7248C1}"/>
    <cellStyle name="Calculation 2 6 2 3 3 2 2" xfId="46471" xr:uid="{DE8DA75D-F648-43F5-9368-1F683A4CE759}"/>
    <cellStyle name="Calculation 2 6 2 3 3 3" xfId="38063" xr:uid="{061FF4A1-E4B7-4E2D-B9DD-96752F8F3146}"/>
    <cellStyle name="Calculation 2 6 2 3 4" xfId="42877" xr:uid="{C54679D7-A4C2-4FD4-909B-DDB472E1B73B}"/>
    <cellStyle name="Calculation 2 6 2 3 4 2" xfId="45356" xr:uid="{248DC346-0504-475F-9A49-0301E57CC2C2}"/>
    <cellStyle name="Calculation 2 6 2 4" xfId="9736" xr:uid="{2FB9A621-FD0C-46DD-8CDB-DFC40C54AA51}"/>
    <cellStyle name="Calculation 2 6 2 4 2" xfId="44880" xr:uid="{9EA1A86B-8495-41DA-8D2C-6F7A645967BD}"/>
    <cellStyle name="Calculation 2 6 2 4 2 2" xfId="46680" xr:uid="{16F90694-6DE1-4152-B7AB-8E008C7A2CC8}"/>
    <cellStyle name="Calculation 2 6 2 4 3" xfId="31154" xr:uid="{B72DB455-05DF-44A2-84CA-B7515BF46551}"/>
    <cellStyle name="Calculation 2 6 2 5" xfId="12694" xr:uid="{AC034979-D458-4147-8850-C008AC6FFAEC}"/>
    <cellStyle name="Calculation 2 6 2 5 2" xfId="43581" xr:uid="{4B87719D-339D-48E2-895A-E997B372BBD3}"/>
    <cellStyle name="Calculation 2 6 2 5 2 2" xfId="45818" xr:uid="{A67CC6D0-FD4D-4E44-B78B-8B426D4FEFD8}"/>
    <cellStyle name="Calculation 2 6 2 5 3" xfId="34108" xr:uid="{28275141-F2EE-420D-9380-744CBAACD6DF}"/>
    <cellStyle name="Calculation 2 6 2 6" xfId="17250" xr:uid="{1448C1D9-B2E7-4E51-8BB5-613D021CCA81}"/>
    <cellStyle name="Calculation 2 6 2 6 2" xfId="43481" xr:uid="{E394AC32-990B-4C18-805B-0F0E3A32840E}"/>
    <cellStyle name="Calculation 2 6 2 6 2 2" xfId="45756" xr:uid="{49712159-3208-4F29-9E42-37CBF26A1F7B}"/>
    <cellStyle name="Calculation 2 6 2 6 3" xfId="38654" xr:uid="{35BC2F00-C92D-47F6-A35F-37A015611A99}"/>
    <cellStyle name="Calculation 2 6 2 7" xfId="22526" xr:uid="{90B49D0A-6F88-493B-B8C0-A17B3A2618A4}"/>
    <cellStyle name="Calculation 2 6 2 7 2" xfId="46153" xr:uid="{0DD8FC8D-D55B-4C8D-82DE-385BAB88F887}"/>
    <cellStyle name="Calculation 2 6 2 7 3" xfId="44076" xr:uid="{1799F7F0-00D2-489C-9695-088993151250}"/>
    <cellStyle name="Calculation 2 6 3" xfId="293" xr:uid="{11B1A594-1697-4413-9437-00EC711DEAD5}"/>
    <cellStyle name="Calculation 2 6 3 2" xfId="6349" xr:uid="{EA332B10-187B-4304-B8FB-DDCBC9D33FF0}"/>
    <cellStyle name="Calculation 2 6 3 2 2" xfId="12928" xr:uid="{836A014A-2DEC-4A2D-8B33-D167C2643D90}"/>
    <cellStyle name="Calculation 2 6 3 2 2 2" xfId="43879" xr:uid="{280FA9CF-343D-42F4-A7A1-6FD177C0D489}"/>
    <cellStyle name="Calculation 2 6 3 2 2 2 2" xfId="46020" xr:uid="{A350DF5F-FF40-4E80-9451-CF829A09F00C}"/>
    <cellStyle name="Calculation 2 6 3 2 2 3" xfId="34336" xr:uid="{4E1B8764-103F-4C41-BEC0-684D3582EF32}"/>
    <cellStyle name="Calculation 2 6 3 2 3" xfId="16331" xr:uid="{8E128756-88E4-4190-8047-CFC9F4A5D53B}"/>
    <cellStyle name="Calculation 2 6 3 2 3 2" xfId="42352" xr:uid="{943A82EF-205D-4BFC-9A6E-40964A48F97F}"/>
    <cellStyle name="Calculation 2 6 3 2 3 2 2" xfId="44997" xr:uid="{8904229F-8050-425E-8A6C-4D9A8D112CE8}"/>
    <cellStyle name="Calculation 2 6 3 2 3 3" xfId="37737" xr:uid="{DDC19257-1338-44E9-A680-EDAA416370F4}"/>
    <cellStyle name="Calculation 2 6 3 2 4" xfId="44057" xr:uid="{80B5B8BD-7638-4220-94C5-11E969A843C7}"/>
    <cellStyle name="Calculation 2 6 3 2 4 2" xfId="46135" xr:uid="{6906E174-227B-442B-A91C-B0BB2160E994}"/>
    <cellStyle name="Calculation 2 6 3 2 5" xfId="27973" xr:uid="{E911E1E6-C5A4-4950-A539-BBFA347E76D1}"/>
    <cellStyle name="Calculation 2 6 3 3" xfId="7536" xr:uid="{440B8A1F-745B-4691-8A31-FC58B71D0B5B}"/>
    <cellStyle name="Calculation 2 6 3 3 2" xfId="14115" xr:uid="{DA89DA8E-1C71-44C6-A84D-31CA0B26053B}"/>
    <cellStyle name="Calculation 2 6 3 3 2 2" xfId="42396" xr:uid="{AF774EC1-3C5C-4528-8B92-B013F69390D4}"/>
    <cellStyle name="Calculation 2 6 3 3 2 2 2" xfId="45021" xr:uid="{83FC0047-C43E-49F8-999C-93CC3CC32B83}"/>
    <cellStyle name="Calculation 2 6 3 3 2 3" xfId="35523" xr:uid="{A4A51FBE-1DE2-45A8-A2E8-9877967441A6}"/>
    <cellStyle name="Calculation 2 6 3 3 3" xfId="16656" xr:uid="{24B3F395-384B-4668-8125-5F02765C25CA}"/>
    <cellStyle name="Calculation 2 6 3 3 3 2" xfId="43030" xr:uid="{77322AE0-D63E-43D0-9A2C-E8B05BA3FE8A}"/>
    <cellStyle name="Calculation 2 6 3 3 3 2 2" xfId="45458" xr:uid="{03EB4E0B-F9A7-4FFB-9462-A35D451F53E9}"/>
    <cellStyle name="Calculation 2 6 3 3 3 3" xfId="38062" xr:uid="{2B11644E-0957-4543-97DA-BF53A58FCC00}"/>
    <cellStyle name="Calculation 2 6 3 3 4" xfId="42565" xr:uid="{DE18CA4F-A711-42DC-9BFF-FF28285057F5}"/>
    <cellStyle name="Calculation 2 6 3 3 4 2" xfId="45142" xr:uid="{975B67AD-77DD-44BF-9EF6-5A041FA6FB6B}"/>
    <cellStyle name="Calculation 2 6 3 4" xfId="9737" xr:uid="{8E2051DB-2E05-4B74-AB56-52ED34DBDCA7}"/>
    <cellStyle name="Calculation 2 6 3 4 2" xfId="43606" xr:uid="{55711C79-F643-4751-937C-5627E91D966F}"/>
    <cellStyle name="Calculation 2 6 3 4 2 2" xfId="45835" xr:uid="{2932B84F-4F67-4F03-BB8D-D94016E20421}"/>
    <cellStyle name="Calculation 2 6 3 4 3" xfId="31155" xr:uid="{1DD04AB6-615A-42CB-8C9D-3620A0884830}"/>
    <cellStyle name="Calculation 2 6 3 5" xfId="10930" xr:uid="{B75D9BE1-A2DE-4C89-8805-3C0FD5D7D42D}"/>
    <cellStyle name="Calculation 2 6 3 5 2" xfId="42448" xr:uid="{E457D25F-9D61-4BEA-B184-5F1E6145ABC7}"/>
    <cellStyle name="Calculation 2 6 3 5 2 2" xfId="45062" xr:uid="{93C4422B-FA99-4AC7-BF4B-F8D1FA961FCB}"/>
    <cellStyle name="Calculation 2 6 3 5 3" xfId="32347" xr:uid="{47220E12-32F0-4337-9E45-9FFC66706AFE}"/>
    <cellStyle name="Calculation 2 6 3 6" xfId="17251" xr:uid="{17A279D8-7236-42E4-87D4-898A12D41A89}"/>
    <cellStyle name="Calculation 2 6 3 6 2" xfId="43898" xr:uid="{2A9BE4E0-DC3E-4EDA-B49F-42A6E31CD944}"/>
    <cellStyle name="Calculation 2 6 3 6 2 2" xfId="46032" xr:uid="{42EE4819-E64D-462E-9102-5556382D90E9}"/>
    <cellStyle name="Calculation 2 6 3 6 3" xfId="38655" xr:uid="{EA1C4A06-B924-4CC6-BE9E-5B7A0A3A911B}"/>
    <cellStyle name="Calculation 2 6 3 7" xfId="21397" xr:uid="{66BD8FE5-D872-4EE5-81C7-A37A28A6A0CD}"/>
    <cellStyle name="Calculation 2 6 3 7 2" xfId="45563" xr:uid="{59D393A4-C06F-4588-A4E3-1F7A7146D066}"/>
    <cellStyle name="Calculation 2 6 3 7 3" xfId="43181" xr:uid="{98DCFFFE-C781-469E-B1C2-42A2990C729D}"/>
    <cellStyle name="Calculation 2 6 4" xfId="294" xr:uid="{E54013AE-2155-4BE9-AD9A-9E741692571A}"/>
    <cellStyle name="Calculation 2 6 4 2" xfId="6350" xr:uid="{B5921AD8-49CA-4AC3-AAF4-23E4A148EE57}"/>
    <cellStyle name="Calculation 2 6 4 2 2" xfId="12929" xr:uid="{AC01588B-E630-4FCE-AD29-8FDB2F5DF559}"/>
    <cellStyle name="Calculation 2 6 4 2 2 2" xfId="42985" xr:uid="{E8D4D5D8-799B-49B0-80F7-0EEC9E355462}"/>
    <cellStyle name="Calculation 2 6 4 2 2 2 2" xfId="45427" xr:uid="{2D81FAC9-D6B8-4845-B00F-3ED78125FABF}"/>
    <cellStyle name="Calculation 2 6 4 2 2 3" xfId="34337" xr:uid="{DD7546F6-1CE4-4040-9E2C-78F5CAA224A4}"/>
    <cellStyle name="Calculation 2 6 4 2 3" xfId="16332" xr:uid="{44032647-8803-4723-ADCD-E0AC0F8A85AA}"/>
    <cellStyle name="Calculation 2 6 4 2 3 2" xfId="44786" xr:uid="{37655392-D4F8-4C84-B0DC-A54B0143F160}"/>
    <cellStyle name="Calculation 2 6 4 2 3 2 2" xfId="46619" xr:uid="{169CCA9A-C3C8-4303-89A8-4D8EBE2E2FA7}"/>
    <cellStyle name="Calculation 2 6 4 2 3 3" xfId="37738" xr:uid="{AE1A6A04-CC5F-4D5F-AFB0-1E7AF9CEA2FC}"/>
    <cellStyle name="Calculation 2 6 4 2 4" xfId="43159" xr:uid="{17C9A281-4BD8-4334-B61C-F4DF6003D455}"/>
    <cellStyle name="Calculation 2 6 4 2 4 2" xfId="45544" xr:uid="{91A44984-7919-44D7-92B3-D02CBD2940C5}"/>
    <cellStyle name="Calculation 2 6 4 2 5" xfId="27974" xr:uid="{AD6B3362-38D0-4931-88E9-9EE0F2298AEF}"/>
    <cellStyle name="Calculation 2 6 4 3" xfId="7535" xr:uid="{1C396BB0-5222-4A1F-8F02-E4A6D6CFBC91}"/>
    <cellStyle name="Calculation 2 6 4 3 2" xfId="14114" xr:uid="{FEF56635-B1D6-4CF1-A5BD-BA5B50F9D8E5}"/>
    <cellStyle name="Calculation 2 6 4 3 2 2" xfId="42397" xr:uid="{3BF72E1D-558B-4F33-AC29-C0459263E111}"/>
    <cellStyle name="Calculation 2 6 4 3 2 2 2" xfId="45022" xr:uid="{44A4DEFA-C108-4664-9106-95E29E28E13A}"/>
    <cellStyle name="Calculation 2 6 4 3 2 3" xfId="35522" xr:uid="{2D7B7C8B-595F-41BD-B0E0-540E3405F4C1}"/>
    <cellStyle name="Calculation 2 6 4 3 3" xfId="16655" xr:uid="{D345C956-A069-4B57-A206-36899E87A336}"/>
    <cellStyle name="Calculation 2 6 4 3 3 2" xfId="43926" xr:uid="{B4904796-7802-4026-B158-DA6C200F0A53}"/>
    <cellStyle name="Calculation 2 6 4 3 3 2 2" xfId="46051" xr:uid="{3BEA97F0-BC43-429E-9ED4-8BEAF0D22925}"/>
    <cellStyle name="Calculation 2 6 4 3 3 3" xfId="38061" xr:uid="{773B73DB-A5B2-46C9-945E-29E2464572F7}"/>
    <cellStyle name="Calculation 2 6 4 3 4" xfId="42879" xr:uid="{0D73C5D5-01EA-4094-81A9-8B9E209F5842}"/>
    <cellStyle name="Calculation 2 6 4 3 4 2" xfId="45358" xr:uid="{A4DD5791-1259-498A-B29F-8AE1254A8F68}"/>
    <cellStyle name="Calculation 2 6 4 4" xfId="9738" xr:uid="{7736D5DA-DF2A-40B4-93E6-0A6EF9B176C0}"/>
    <cellStyle name="Calculation 2 6 4 4 2" xfId="43817" xr:uid="{9224A1C7-2B1F-4B31-BC22-CD73DA13CB51}"/>
    <cellStyle name="Calculation 2 6 4 4 2 2" xfId="45980" xr:uid="{B2AE7845-6135-4AAD-A6FD-D619AEB4253C}"/>
    <cellStyle name="Calculation 2 6 4 4 3" xfId="31156" xr:uid="{C6C08EC2-B8EC-4117-B8E3-0A745730D732}"/>
    <cellStyle name="Calculation 2 6 4 5" xfId="12693" xr:uid="{01C1ED2E-05C3-407E-BF4A-B29230E0542B}"/>
    <cellStyle name="Calculation 2 6 4 5 2" xfId="44647" xr:uid="{2190CE39-2EA6-4729-A915-8468E5206036}"/>
    <cellStyle name="Calculation 2 6 4 5 2 2" xfId="46532" xr:uid="{3E33864D-D4A6-44C4-92F2-22C329ADAB8D}"/>
    <cellStyle name="Calculation 2 6 4 5 3" xfId="34107" xr:uid="{3DB5295B-F217-41E9-B19A-7ECC46C5EE72}"/>
    <cellStyle name="Calculation 2 6 4 6" xfId="17252" xr:uid="{F89C7197-5452-408C-8E5B-A20859D8BC55}"/>
    <cellStyle name="Calculation 2 6 4 6 2" xfId="43004" xr:uid="{C86B6070-719B-44BB-9BAE-3CEDCEC74CA3}"/>
    <cellStyle name="Calculation 2 6 4 6 2 2" xfId="45439" xr:uid="{CB743685-C50D-4751-A782-42FF87FD8661}"/>
    <cellStyle name="Calculation 2 6 4 6 3" xfId="38656" xr:uid="{9939065F-9020-4241-A732-5EF22EA64086}"/>
    <cellStyle name="Calculation 2 6 4 7" xfId="21340" xr:uid="{A1E9C185-955E-4521-B5BF-2A479A1BDF47}"/>
    <cellStyle name="Calculation 2 6 4 7 2" xfId="45193" xr:uid="{28CB3988-12CB-4A31-BA24-3BB12D519C67}"/>
    <cellStyle name="Calculation 2 6 4 7 3" xfId="42637" xr:uid="{9BCD2C33-9C05-451C-BE29-DB2FECF3418B}"/>
    <cellStyle name="Calculation 2 6 5" xfId="6347" xr:uid="{79BE17EB-D58A-41A5-AEFA-45B212FB927E}"/>
    <cellStyle name="Calculation 2 6 5 2" xfId="12926" xr:uid="{9662BC09-DD06-43F2-8580-4C6A9AB944B5}"/>
    <cellStyle name="Calculation 2 6 5 2 2" xfId="43428" xr:uid="{95983BAC-33A9-411C-AF15-C20B98576AC8}"/>
    <cellStyle name="Calculation 2 6 5 2 2 2" xfId="45719" xr:uid="{410C2608-9097-4B50-A4C9-FBBE4717DB67}"/>
    <cellStyle name="Calculation 2 6 5 2 3" xfId="34334" xr:uid="{E81AABCA-A1C2-4854-A715-44E040C2AE2F}"/>
    <cellStyle name="Calculation 2 6 5 3" xfId="16329" xr:uid="{3D6629D8-42A2-4B61-B7B4-9D0DAE4448E1}"/>
    <cellStyle name="Calculation 2 6 5 3 2" xfId="42353" xr:uid="{FA3EFD69-EFB6-4DF0-8F46-4D56EC444D76}"/>
    <cellStyle name="Calculation 2 6 5 3 2 2" xfId="44998" xr:uid="{70E41020-25B2-4210-918D-CD22931EC66A}"/>
    <cellStyle name="Calculation 2 6 5 3 3" xfId="37735" xr:uid="{628BEFD4-47F4-4E22-A414-F90153388F34}"/>
    <cellStyle name="Calculation 2 6 5 4" xfId="44498" xr:uid="{C6DAD8F5-09A5-44A4-A481-5AA84D423466}"/>
    <cellStyle name="Calculation 2 6 5 4 2" xfId="46432" xr:uid="{56A87BD6-67E2-482A-807C-41242241022C}"/>
    <cellStyle name="Calculation 2 6 5 5" xfId="27971" xr:uid="{956CA59E-2607-408F-8FD8-C208ECB9EEFA}"/>
    <cellStyle name="Calculation 2 6 6" xfId="9016" xr:uid="{43480362-20BE-43A8-8F22-AA2A308B9FD9}"/>
    <cellStyle name="Calculation 2 6 6 2" xfId="15595" xr:uid="{B87AB4CD-3B28-4AF6-B45F-5E865EBA52CB}"/>
    <cellStyle name="Calculation 2 6 6 2 2" xfId="44811" xr:uid="{CBA6B5F3-5318-4B62-B9EC-F54918D77A9E}"/>
    <cellStyle name="Calculation 2 6 6 2 2 2" xfId="46634" xr:uid="{7DF338E1-B85A-4ACD-8782-7EE7A56B2A4E}"/>
    <cellStyle name="Calculation 2 6 6 2 3" xfId="37001" xr:uid="{7FDCBF42-81C2-4B83-8859-41F3338A55F7}"/>
    <cellStyle name="Calculation 2 6 6 3" xfId="17026" xr:uid="{3331DD07-8AF9-4187-B553-8C87B2AE910A}"/>
    <cellStyle name="Calculation 2 6 6 3 2" xfId="44116" xr:uid="{771D9B68-06A9-4CB9-8305-10394D0B8D42}"/>
    <cellStyle name="Calculation 2 6 6 3 2 2" xfId="46176" xr:uid="{3D6667D1-412A-4F84-A3C4-C41FE94ED295}"/>
    <cellStyle name="Calculation 2 6 6 3 3" xfId="38432" xr:uid="{58882160-2844-424F-A673-AF059B986DEC}"/>
    <cellStyle name="Calculation 2 6 6 4" xfId="43185" xr:uid="{42B44628-DE08-482A-B218-D2E48D0DF6BF}"/>
    <cellStyle name="Calculation 2 6 6 4 2" xfId="45566" xr:uid="{142E7226-5FB9-4000-862A-C611D625A2E6}"/>
    <cellStyle name="Calculation 2 6 7" xfId="9735" xr:uid="{A2D2A75F-57EA-4ACA-AEA4-AF085005A098}"/>
    <cellStyle name="Calculation 2 6 7 2" xfId="42455" xr:uid="{BC8B177E-D99B-44D1-B9B0-1D685672B4A8}"/>
    <cellStyle name="Calculation 2 6 7 2 2" xfId="45065" xr:uid="{800246E2-0B1D-47E6-B9B6-C2CD8B4F7875}"/>
    <cellStyle name="Calculation 2 6 7 3" xfId="31153" xr:uid="{7AB471E4-C85F-41D6-8F3F-F515612C6752}"/>
    <cellStyle name="Calculation 2 6 8" xfId="10931" xr:uid="{72711B9D-EEB3-4006-9742-568FD6EE9C0A}"/>
    <cellStyle name="Calculation 2 6 8 2" xfId="42447" xr:uid="{2278C856-712D-4599-937E-84455E1185A0}"/>
    <cellStyle name="Calculation 2 6 8 2 2" xfId="45061" xr:uid="{99EFA66C-8328-40FE-A994-B4363F543E8E}"/>
    <cellStyle name="Calculation 2 6 8 3" xfId="32348" xr:uid="{6B7BF717-2231-44CC-87D2-E40979BF38B1}"/>
    <cellStyle name="Calculation 2 6 9" xfId="17249" xr:uid="{527B804E-944C-43F8-8CD9-4B0D53A770A3}"/>
    <cellStyle name="Calculation 2 6 9 2" xfId="44367" xr:uid="{32780183-124C-421B-9EF2-3AD1C0259D38}"/>
    <cellStyle name="Calculation 2 6 9 2 2" xfId="46348" xr:uid="{7FF9021B-3C08-4534-BADE-B86512B7CA30}"/>
    <cellStyle name="Calculation 2 6 9 3" xfId="38653" xr:uid="{13DD30A1-7EB0-45BA-99D8-AAA87389B12B}"/>
    <cellStyle name="Calculation 2 7" xfId="274" xr:uid="{8BEB5D07-5BD5-452E-84B9-AB184CE39B9C}"/>
    <cellStyle name="Calculation 2 7 2" xfId="6330" xr:uid="{366242E9-6458-4A2C-95C5-C49161D62A80}"/>
    <cellStyle name="Calculation 2 7 2 2" xfId="12909" xr:uid="{6973BBD0-5D13-404C-944E-94AB1ACEF11B}"/>
    <cellStyle name="Calculation 2 7 2 2 2" xfId="44274" xr:uid="{643CE869-0E78-49A0-B10B-EF0EF229311A}"/>
    <cellStyle name="Calculation 2 7 2 2 2 2" xfId="46281" xr:uid="{06FDBABA-F690-4736-9578-A8F2012DB4C7}"/>
    <cellStyle name="Calculation 2 7 2 2 3" xfId="34317" xr:uid="{943B888C-5FED-4C93-8771-1E10DB4765ED}"/>
    <cellStyle name="Calculation 2 7 2 3" xfId="16312" xr:uid="{85627B3D-5E85-4547-8EA4-148A0CB4F6FD}"/>
    <cellStyle name="Calculation 2 7 2 3 2" xfId="43733" xr:uid="{13BADF0E-CCFA-4CF1-8088-953D21B2FE85}"/>
    <cellStyle name="Calculation 2 7 2 3 2 2" xfId="45921" xr:uid="{90E755E9-4BCC-468A-A830-0D5B48E92683}"/>
    <cellStyle name="Calculation 2 7 2 3 3" xfId="37718" xr:uid="{8948E957-1BD3-4272-999D-560BBF974072}"/>
    <cellStyle name="Calculation 2 7 2 4" xfId="43160" xr:uid="{61298249-B2AC-4A87-845B-FD2905DA1F1E}"/>
    <cellStyle name="Calculation 2 7 2 4 2" xfId="45545" xr:uid="{72CAD4A5-3CAE-436C-866F-8C9DC6AA1E7E}"/>
    <cellStyle name="Calculation 2 7 2 5" xfId="27954" xr:uid="{E046B14D-2D19-4E62-8C75-46722756DEEB}"/>
    <cellStyle name="Calculation 2 7 3" xfId="9292" xr:uid="{C898392F-A42F-4C77-9A17-87914E6E990C}"/>
    <cellStyle name="Calculation 2 7 3 2" xfId="15870" xr:uid="{4022ABAE-03E7-4ED1-B88C-8D88A2A4CA38}"/>
    <cellStyle name="Calculation 2 7 3 2 2" xfId="43967" xr:uid="{8B0ECBB3-74C3-45F8-B6FF-2BA479C75D07}"/>
    <cellStyle name="Calculation 2 7 3 2 2 2" xfId="46074" xr:uid="{DFA2749C-A76B-41CB-8577-A00C3F5824C7}"/>
    <cellStyle name="Calculation 2 7 3 2 3" xfId="37276" xr:uid="{BC51F933-8951-4D7D-847F-F6E5BD80FF6E}"/>
    <cellStyle name="Calculation 2 7 3 3" xfId="17085" xr:uid="{827C012F-C04D-4772-9270-1E85FED9E944}"/>
    <cellStyle name="Calculation 2 7 3 3 2" xfId="42314" xr:uid="{3AAA1B36-CE45-4601-8E85-1A794DB52B91}"/>
    <cellStyle name="Calculation 2 7 3 3 2 2" xfId="44970" xr:uid="{FB0820E1-659C-49E8-A197-7527D96A0C3B}"/>
    <cellStyle name="Calculation 2 7 3 3 3" xfId="38491" xr:uid="{7E02A3CA-0BE5-4B70-BE43-93F4A2272CD8}"/>
    <cellStyle name="Calculation 2 7 3 4" xfId="43615" xr:uid="{A1BF88E9-EAF9-45B0-ACF6-A76CB9ABD431}"/>
    <cellStyle name="Calculation 2 7 3 4 2" xfId="45844" xr:uid="{4569BA88-53D4-44FE-98D8-2AC44BD8EE80}"/>
    <cellStyle name="Calculation 2 7 4" xfId="9718" xr:uid="{1196C0EC-8F36-4763-815A-790E26F8F720}"/>
    <cellStyle name="Calculation 2 7 4 2" xfId="43819" xr:uid="{DF279929-097A-4BB6-8076-1988E265213F}"/>
    <cellStyle name="Calculation 2 7 4 2 2" xfId="45982" xr:uid="{88BDC355-35DA-46E2-B20B-E480763B5750}"/>
    <cellStyle name="Calculation 2 7 4 3" xfId="31136" xr:uid="{91E06D6E-E743-4584-9CA7-6F39286A61E2}"/>
    <cellStyle name="Calculation 2 7 5" xfId="10941" xr:uid="{DBB480F2-DC5C-4E8E-9A90-5D9DD3DFFE28}"/>
    <cellStyle name="Calculation 2 7 5 2" xfId="44873" xr:uid="{80E434CA-11F2-43FD-820E-B19C870B79DE}"/>
    <cellStyle name="Calculation 2 7 5 2 2" xfId="46676" xr:uid="{0CBEA357-42EC-4AFD-B075-19300E5236CD}"/>
    <cellStyle name="Calculation 2 7 5 3" xfId="32358" xr:uid="{423CAD24-E357-4FB6-A62C-7CE6A5E860FD}"/>
    <cellStyle name="Calculation 2 7 6" xfId="17232" xr:uid="{18C5A4B0-E24F-4B1D-BD58-2E2EEA08C163}"/>
    <cellStyle name="Calculation 2 7 6 2" xfId="44523" xr:uid="{D9F4A511-43DB-43EE-9BE0-F89653C51DF4}"/>
    <cellStyle name="Calculation 2 7 6 2 2" xfId="46452" xr:uid="{E5E93E74-20AE-4B13-BE83-A17BE97C1C61}"/>
    <cellStyle name="Calculation 2 7 6 3" xfId="38636" xr:uid="{A7BC9FB5-2880-4D78-B6CF-CA025CECEFA2}"/>
    <cellStyle name="Calculation 2 7 7" xfId="43180" xr:uid="{C7B08055-463A-4908-93D1-F84B40CCE186}"/>
    <cellStyle name="Calculation 2 7 7 2" xfId="45562" xr:uid="{135A4610-C646-402D-AE7B-C5B5D445B3A3}"/>
    <cellStyle name="Calculation 2 8" xfId="22710" xr:uid="{48C2AFC0-6634-4A60-A8D1-72F1298CC25A}"/>
    <cellStyle name="Calculation 3" xfId="18533" xr:uid="{4FC481BD-BF29-49B0-8A5D-E0746A6A327E}"/>
    <cellStyle name="Calculation 4" xfId="23066" xr:uid="{74DD393F-1301-4C2C-AAC1-5E2B2108627C}"/>
    <cellStyle name="category" xfId="5688" xr:uid="{D4346990-6D7F-4DA5-854C-5EB8BD8ACE92}"/>
    <cellStyle name="Change A&amp;ll" xfId="295" xr:uid="{7234A708-AFBA-4211-AB0D-422BB8E87449}"/>
    <cellStyle name="Check Cell" xfId="15" builtinId="23" customBuiltin="1"/>
    <cellStyle name="Check Cell 2" xfId="179" xr:uid="{4F4273EC-7A93-4735-A5F4-4E188EF2D3C3}"/>
    <cellStyle name="Check Cell 2 2" xfId="296" xr:uid="{85F51B98-2015-4065-B013-C7AF6A0B7169}"/>
    <cellStyle name="Check Cell 3" xfId="18535" xr:uid="{72A23045-03D7-44A2-B9C3-B219F2DFF881}"/>
    <cellStyle name="Check Cell 4" xfId="23068" xr:uid="{B0E0AFF0-4328-4C8C-94D6-19646626B69C}"/>
    <cellStyle name="Comma  - Style7" xfId="5689" xr:uid="{D4D2CEA1-6FF3-4A90-B1A9-D083365B32AE}"/>
    <cellStyle name="Comma  - Style8" xfId="5690" xr:uid="{E44066C4-15B1-4836-9AFE-562CCD941802}"/>
    <cellStyle name="Comma [0] 2" xfId="22961" xr:uid="{2EADB219-AAC8-408A-9992-FDD0ABAB87F6}"/>
    <cellStyle name="Comma [0] 3" xfId="22963" xr:uid="{68BB6AD8-3E5C-441B-9F81-DA7D65AB6CCE}"/>
    <cellStyle name="Comma [0] 4" xfId="23010" xr:uid="{B6194B3C-0371-433C-B822-45F3A1288541}"/>
    <cellStyle name="Comma [0] 5" xfId="22952" xr:uid="{04998ABC-D711-493D-BD3F-EA9E4D5ADFA6}"/>
    <cellStyle name="Comma [00]" xfId="5691" xr:uid="{6CA6B34E-A086-4B6B-843D-0180D4F212A7}"/>
    <cellStyle name="Comma 10" xfId="43" xr:uid="{0298A9A2-859B-41E2-82E4-8A2158103E5D}"/>
    <cellStyle name="Comma 10 10" xfId="19066" xr:uid="{34AB066E-E2E0-49C5-8FE0-8A35DAAD84C1}"/>
    <cellStyle name="Comma 10 10 2" xfId="40441" xr:uid="{D3A2A803-84DC-4C91-9D87-07F30A919A03}"/>
    <cellStyle name="Comma 10 11" xfId="19361" xr:uid="{BF2CE456-E01D-42D2-8808-B2C483C6570F}"/>
    <cellStyle name="Comma 10 11 2" xfId="40681" xr:uid="{6F3623F7-BE8A-4E16-9435-E483B583B1EE}"/>
    <cellStyle name="Comma 10 12" xfId="20974" xr:uid="{90A42F84-6B80-4110-825E-090682FA6CAC}"/>
    <cellStyle name="Comma 10 13" xfId="23022" xr:uid="{4CBE86F6-EC93-471F-93FD-69D655DBE849}"/>
    <cellStyle name="Comma 10 14" xfId="46753" xr:uid="{58F5F2B2-880F-4D2B-9391-F58B1C74AB6F}"/>
    <cellStyle name="Comma 10 15" xfId="47014" xr:uid="{27C4A2AB-DDD6-490E-9886-928D2A1ADAC4}"/>
    <cellStyle name="Comma 10 16" xfId="47280" xr:uid="{D16B79A8-3703-4947-8B7E-4C2C35C54A58}"/>
    <cellStyle name="Comma 10 2" xfId="298" xr:uid="{0AC15AFF-28C7-44E4-A843-FEA21BD2FAB7}"/>
    <cellStyle name="Comma 10 2 10" xfId="23189" xr:uid="{E1832FC3-A7EC-45CD-9382-8A1ABF787C3D}"/>
    <cellStyle name="Comma 10 2 11" xfId="46754" xr:uid="{55FE47D9-072C-4CE4-BE3E-8E2EDC6610E3}"/>
    <cellStyle name="Comma 10 2 12" xfId="47015" xr:uid="{8E10F26B-55C2-4EC3-A77F-2FFA5A57CC6C}"/>
    <cellStyle name="Comma 10 2 13" xfId="47281" xr:uid="{669D15EC-F758-40E9-B1F7-F250DE8E9AD3}"/>
    <cellStyle name="Comma 10 2 2" xfId="299" xr:uid="{0EE78637-5ECC-4431-89A9-BE6159E6AFDF}"/>
    <cellStyle name="Comma 10 2 2 2" xfId="300" xr:uid="{01826197-EF9A-45ED-9267-F044C3CD1957}"/>
    <cellStyle name="Comma 10 2 2 2 2" xfId="3480" xr:uid="{FB73319B-4288-4391-B74A-A384C5089570}"/>
    <cellStyle name="Comma 10 2 2 2 2 2" xfId="7967" xr:uid="{531D66AE-576F-46EE-AC63-A34B0463A5FC}"/>
    <cellStyle name="Comma 10 2 2 2 2 2 2" xfId="14546" xr:uid="{C72F4865-A55C-4BA7-AB97-3C05DBA0DE48}"/>
    <cellStyle name="Comma 10 2 2 2 2 2 2 2" xfId="35952" xr:uid="{1508B697-6778-4F10-B008-D11D102691F3}"/>
    <cellStyle name="Comma 10 2 2 2 2 2 3" xfId="29465" xr:uid="{86F5C9EF-28B6-41A9-B4D7-63B2C9FA35FE}"/>
    <cellStyle name="Comma 10 2 2 2 2 3" xfId="11386" xr:uid="{C8EB44C4-A5B5-4056-AC27-59C7591C173A}"/>
    <cellStyle name="Comma 10 2 2 2 2 3 2" xfId="32800" xr:uid="{C5A58136-919C-42DA-B262-E22E8E847928}"/>
    <cellStyle name="Comma 10 2 2 2 2 4" xfId="25455" xr:uid="{64A48189-C17A-4DF4-9818-E5550FA5BA61}"/>
    <cellStyle name="Comma 10 2 2 2 3" xfId="6351" xr:uid="{2DDA5661-EA77-49FE-BC0A-AC9450FE9FB5}"/>
    <cellStyle name="Comma 10 2 2 2 3 2" xfId="12930" xr:uid="{CDD816C5-6937-4925-B007-6F1973B10C6A}"/>
    <cellStyle name="Comma 10 2 2 2 3 2 2" xfId="34338" xr:uid="{E94D1C25-568B-4699-AA8C-BA024AFA0D4C}"/>
    <cellStyle name="Comma 10 2 2 2 3 3" xfId="27975" xr:uid="{3E807C03-E667-4FB3-AA8D-2C759A800CFD}"/>
    <cellStyle name="Comma 10 2 2 2 4" xfId="9744" xr:uid="{4DEC1FF2-06AC-4A9F-9D41-23DA54207DAE}"/>
    <cellStyle name="Comma 10 2 2 2 4 2" xfId="31162" xr:uid="{D33F2F9F-3FD4-496C-B786-FDC859A3E8D7}"/>
    <cellStyle name="Comma 10 2 2 2 5" xfId="17253" xr:uid="{D3D342A0-448F-4A3E-BD6A-86A705220250}"/>
    <cellStyle name="Comma 10 2 2 2 5 2" xfId="38657" xr:uid="{341D27E0-6DF6-4A79-9F16-E022200209B9}"/>
    <cellStyle name="Comma 10 2 2 2 6" xfId="19755" xr:uid="{06EAB983-457A-41E9-9187-4F6EAA4F6742}"/>
    <cellStyle name="Comma 10 2 2 2 6 2" xfId="41057" xr:uid="{0935AFCE-E3F9-43D4-AAB5-2E52B84385E3}"/>
    <cellStyle name="Comma 10 2 2 2 7" xfId="21402" xr:uid="{A7C2667F-B452-463F-90E8-1DFD10E07965}"/>
    <cellStyle name="Comma 10 2 2 2 8" xfId="23191" xr:uid="{5577BC23-9813-4A31-94B2-F24C4BDAFD0B}"/>
    <cellStyle name="Comma 10 2 2 3" xfId="9743" xr:uid="{515797A7-46C5-49EE-A9ED-B9AAF2D00749}"/>
    <cellStyle name="Comma 10 2 2 3 2" xfId="31161" xr:uid="{A309D88C-8540-4680-A39D-EEECDEE24FC2}"/>
    <cellStyle name="Comma 10 2 2 4" xfId="19754" xr:uid="{6A00CA88-10B7-4194-85E3-C413FFBD31AA}"/>
    <cellStyle name="Comma 10 2 2 4 2" xfId="41056" xr:uid="{D57C78D0-EC5B-4A02-B79B-065482929998}"/>
    <cellStyle name="Comma 10 2 2 5" xfId="21401" xr:uid="{641410FE-1B9D-4941-B73D-76259153E88B}"/>
    <cellStyle name="Comma 10 2 2 6" xfId="23190" xr:uid="{F82B7E89-3C2F-4928-8E2D-3D8DE4D8A7B2}"/>
    <cellStyle name="Comma 10 2 3" xfId="301" xr:uid="{B128D075-FB66-47AE-B0EE-0263AC544116}"/>
    <cellStyle name="Comma 10 2 3 2" xfId="3481" xr:uid="{65D4938D-932D-4AAC-884E-7CD4F7231B9E}"/>
    <cellStyle name="Comma 10 2 3 2 2" xfId="7968" xr:uid="{984078D3-14FF-4644-8FB6-3A7AFE816066}"/>
    <cellStyle name="Comma 10 2 3 2 2 2" xfId="14547" xr:uid="{0DC2D96B-92C4-4C15-9A1F-9DCF072F9BAC}"/>
    <cellStyle name="Comma 10 2 3 2 2 2 2" xfId="35953" xr:uid="{1F5A287F-7394-4D17-981B-C7A345337F59}"/>
    <cellStyle name="Comma 10 2 3 2 2 3" xfId="29466" xr:uid="{DF346B0C-991B-4334-93AA-9EC1B26B195C}"/>
    <cellStyle name="Comma 10 2 3 2 3" xfId="11387" xr:uid="{7644CC6A-2E4C-4E0D-AA8D-E861F8425BF9}"/>
    <cellStyle name="Comma 10 2 3 2 3 2" xfId="32801" xr:uid="{B5D8486D-6DE9-4C4F-83B3-38B8A5016961}"/>
    <cellStyle name="Comma 10 2 3 2 4" xfId="25456" xr:uid="{67A3911A-E995-4E85-95B8-3726FA521480}"/>
    <cellStyle name="Comma 10 2 3 3" xfId="6352" xr:uid="{A172EB72-A3BD-456A-994C-EA81BFF1239E}"/>
    <cellStyle name="Comma 10 2 3 3 2" xfId="12931" xr:uid="{1BCB2B9C-478F-4482-8A2C-0AAE0EECC85D}"/>
    <cellStyle name="Comma 10 2 3 3 2 2" xfId="34339" xr:uid="{75837A0F-F715-46BF-91E8-791656FE5DC4}"/>
    <cellStyle name="Comma 10 2 3 3 3" xfId="27976" xr:uid="{2C203201-57CC-4C73-9EE8-EBB0CEF8DF96}"/>
    <cellStyle name="Comma 10 2 3 4" xfId="9745" xr:uid="{2E72CDBE-BB89-42DF-AF9F-E33BD22D2FF0}"/>
    <cellStyle name="Comma 10 2 3 4 2" xfId="31163" xr:uid="{3CBDBAC3-0F41-414A-8711-9AFC59B29F1E}"/>
    <cellStyle name="Comma 10 2 3 5" xfId="17254" xr:uid="{D4EFCE2C-8F0E-485A-BBE3-EA1B06BAB640}"/>
    <cellStyle name="Comma 10 2 3 5 2" xfId="38658" xr:uid="{10D6C42B-19D9-42CB-94C7-A4A0F1DC988F}"/>
    <cellStyle name="Comma 10 2 3 6" xfId="19756" xr:uid="{ACBA084E-3E9A-47E9-8885-D92EDAECB89C}"/>
    <cellStyle name="Comma 10 2 3 6 2" xfId="41058" xr:uid="{449B506B-AF7F-4265-A94A-9B94B65CDE24}"/>
    <cellStyle name="Comma 10 2 3 7" xfId="21403" xr:uid="{871D827A-1D3B-4167-B803-AEB56F7C5104}"/>
    <cellStyle name="Comma 10 2 3 8" xfId="23192" xr:uid="{1AA48C1C-100C-47FF-9A0F-3648B1B54F7D}"/>
    <cellStyle name="Comma 10 2 4" xfId="302" xr:uid="{E4FA8693-4BB5-4FF9-9319-694F0C899EA1}"/>
    <cellStyle name="Comma 10 2 4 2" xfId="3482" xr:uid="{BB0BDD91-C345-4651-942D-BAEB8019FDB8}"/>
    <cellStyle name="Comma 10 2 4 2 2" xfId="7969" xr:uid="{C2BD107C-D0A7-4006-8F04-33ED5D9F8A35}"/>
    <cellStyle name="Comma 10 2 4 2 2 2" xfId="14548" xr:uid="{CBF177CE-EFFD-433C-B2B1-DDDEFA3417EC}"/>
    <cellStyle name="Comma 10 2 4 2 2 2 2" xfId="35954" xr:uid="{E9B04C87-E622-4E42-92AD-1AE34157A2C3}"/>
    <cellStyle name="Comma 10 2 4 2 2 3" xfId="29467" xr:uid="{5077F5F9-1789-4C9F-B92F-4C5FB37C58DA}"/>
    <cellStyle name="Comma 10 2 4 2 3" xfId="11388" xr:uid="{600D74BC-4645-450F-ABAE-E6C8F880ABDC}"/>
    <cellStyle name="Comma 10 2 4 2 3 2" xfId="32802" xr:uid="{5F7804A9-DDC2-4CAD-992C-DFB739C89777}"/>
    <cellStyle name="Comma 10 2 4 2 4" xfId="25457" xr:uid="{84D8E469-339F-4DAE-A2D8-67062F98E1DC}"/>
    <cellStyle name="Comma 10 2 4 3" xfId="9746" xr:uid="{F9888220-269B-4490-9611-308E941593EB}"/>
    <cellStyle name="Comma 10 2 4 3 2" xfId="31164" xr:uid="{4573C2C6-5A18-40F7-A71B-AED5C3A0DF96}"/>
    <cellStyle name="Comma 10 2 4 4" xfId="19757" xr:uid="{771B70A9-AE8F-444C-B1AC-85A426FECEE5}"/>
    <cellStyle name="Comma 10 2 4 4 2" xfId="41059" xr:uid="{16505E9A-CD8C-4505-8F82-EAE3D992A88F}"/>
    <cellStyle name="Comma 10 2 4 5" xfId="21404" xr:uid="{2C994A90-964C-4CF9-9487-8E73D333F449}"/>
    <cellStyle name="Comma 10 2 4 6" xfId="23193" xr:uid="{F99F8C33-9706-4021-A0B8-DFE2EACE1EBB}"/>
    <cellStyle name="Comma 10 2 5" xfId="5693" xr:uid="{3DA13969-2B22-4CFE-9C09-F1B4369F220C}"/>
    <cellStyle name="Comma 10 2 5 2" xfId="9098" xr:uid="{6E63173B-C6E0-4A9F-9726-9C0C970FD053}"/>
    <cellStyle name="Comma 10 2 5 2 2" xfId="15677" xr:uid="{E89DEE8A-6B35-47B4-93A4-75E60D4266D0}"/>
    <cellStyle name="Comma 10 2 5 2 2 2" xfId="37083" xr:uid="{EE6C01CC-C31C-4CB0-BA64-9F43000F52E8}"/>
    <cellStyle name="Comma 10 2 5 2 3" xfId="30570" xr:uid="{8B6D50F6-8629-409F-8DAA-C5698B6ED34C}"/>
    <cellStyle name="Comma 10 2 5 3" xfId="12548" xr:uid="{2FD6BC45-E16A-47E0-9D3B-C66C4ED72787}"/>
    <cellStyle name="Comma 10 2 5 3 2" xfId="33962" xr:uid="{35054CFD-6024-400B-AEC2-DD95F9D57078}"/>
    <cellStyle name="Comma 10 2 5 4" xfId="19753" xr:uid="{FCEFCCE3-B724-4EC1-BCCA-7EE5FA3922B7}"/>
    <cellStyle name="Comma 10 2 5 4 2" xfId="41055" xr:uid="{6F9F1A51-4B8E-4A28-9550-8436FE4DD632}"/>
    <cellStyle name="Comma 10 2 5 5" xfId="21400" xr:uid="{C6CF0B7A-B81B-4A63-88B5-CEC6BAAC2D20}"/>
    <cellStyle name="Comma 10 2 5 6" xfId="27614" xr:uid="{AAF3B91D-F725-40DF-97BE-E2EFF67DA638}"/>
    <cellStyle name="Comma 10 2 6" xfId="9742" xr:uid="{2054AD30-DA33-47DF-85C1-F1C6F801FA9D}"/>
    <cellStyle name="Comma 10 2 6 2" xfId="31160" xr:uid="{EEFEE27F-A084-48AE-AB4B-52E5FE9F092A}"/>
    <cellStyle name="Comma 10 2 7" xfId="19067" xr:uid="{DD5E66A5-51F2-41BC-8BDA-1D7B6C29F371}"/>
    <cellStyle name="Comma 10 2 7 2" xfId="40442" xr:uid="{F1003B08-8FAA-4E28-A074-C0FF6F12A459}"/>
    <cellStyle name="Comma 10 2 8" xfId="19362" xr:uid="{5B4AFEEE-E737-48B5-974C-17B9548A68B5}"/>
    <cellStyle name="Comma 10 2 8 2" xfId="40682" xr:uid="{BCF8DC14-CD84-4849-829E-74BFC476ADD7}"/>
    <cellStyle name="Comma 10 2 9" xfId="20975" xr:uid="{D05FA019-51A2-4309-AD09-4415A26AD364}"/>
    <cellStyle name="Comma 10 3" xfId="303" xr:uid="{5F48D9E1-FD05-4331-8F49-0537FAAD0A18}"/>
    <cellStyle name="Comma 10 3 10" xfId="20976" xr:uid="{1C006FB8-F504-46BB-A952-AC67A441FF56}"/>
    <cellStyle name="Comma 10 3 11" xfId="21207" xr:uid="{40B1FC42-E06C-4B38-838F-6096E166DD14}"/>
    <cellStyle name="Comma 10 3 12" xfId="23194" xr:uid="{65ECD014-B620-42D3-8D10-75B594E0FB5A}"/>
    <cellStyle name="Comma 10 3 13" xfId="46755" xr:uid="{89EB45BC-9578-4A55-AD8A-393E4BEB5AAF}"/>
    <cellStyle name="Comma 10 3 14" xfId="47016" xr:uid="{EFB4D0C1-23FA-4282-944D-E686AC2FC20C}"/>
    <cellStyle name="Comma 10 3 15" xfId="47282" xr:uid="{ADC32409-FBA8-4C78-B7F5-F2CFD2F268E7}"/>
    <cellStyle name="Comma 10 3 2" xfId="304" xr:uid="{B383E735-C40E-420F-87BA-63A323DE5AFD}"/>
    <cellStyle name="Comma 10 3 2 10" xfId="20977" xr:uid="{BE30CA1C-A6D4-4314-8566-730E16E7981E}"/>
    <cellStyle name="Comma 10 3 2 11" xfId="21208" xr:uid="{265222EA-2C91-4E5F-8E67-F25FBE26682C}"/>
    <cellStyle name="Comma 10 3 2 12" xfId="23195" xr:uid="{7C9D0944-753F-4452-98DB-44D4D7157AAD}"/>
    <cellStyle name="Comma 10 3 2 13" xfId="46756" xr:uid="{3D941B92-6F2C-4EFB-920D-4BE032C7315C}"/>
    <cellStyle name="Comma 10 3 2 14" xfId="47017" xr:uid="{172760B2-E0E4-490A-812E-2EC7D50EF0D8}"/>
    <cellStyle name="Comma 10 3 2 15" xfId="47283" xr:uid="{66312A9A-889B-4E32-97B1-F595EC7545A3}"/>
    <cellStyle name="Comma 10 3 2 2" xfId="3483" xr:uid="{CCB472D0-82AF-4655-8A61-AD89674EC995}"/>
    <cellStyle name="Comma 10 3 2 2 2" xfId="7970" xr:uid="{7EEDEE82-933E-4D2E-895C-2CE98862FBA1}"/>
    <cellStyle name="Comma 10 3 2 2 2 2" xfId="14549" xr:uid="{B366FD15-5B27-4999-B883-C29B22DE8DA1}"/>
    <cellStyle name="Comma 10 3 2 2 2 2 2" xfId="35955" xr:uid="{14EF7911-8EA4-4646-9C62-089EACEC5991}"/>
    <cellStyle name="Comma 10 3 2 2 2 3" xfId="29468" xr:uid="{FCC27391-C4F6-42EF-BF25-52549C5B0761}"/>
    <cellStyle name="Comma 10 3 2 2 3" xfId="11389" xr:uid="{EB2C0B8E-238C-43BF-9E93-EE0064E08933}"/>
    <cellStyle name="Comma 10 3 2 2 3 2" xfId="32803" xr:uid="{EC95D7D2-61ED-4C89-AAC0-5FD537415223}"/>
    <cellStyle name="Comma 10 3 2 2 4" xfId="19759" xr:uid="{EA4B75C8-C53E-4A91-B444-EEA4CA47D27E}"/>
    <cellStyle name="Comma 10 3 2 2 4 2" xfId="41061" xr:uid="{F39EDD95-17E2-4188-9757-EDFB37BE817C}"/>
    <cellStyle name="Comma 10 3 2 2 5" xfId="21406" xr:uid="{3857DFD8-3C3D-46D6-B1CB-0B3F13D19488}"/>
    <cellStyle name="Comma 10 3 2 2 6" xfId="25458" xr:uid="{104ABC29-216A-4CA0-98AD-7BE2DDA2E83F}"/>
    <cellStyle name="Comma 10 3 2 3" xfId="5695" xr:uid="{37E3910D-4CA7-4F2A-81E3-46F577873B84}"/>
    <cellStyle name="Comma 10 3 2 3 2" xfId="9100" xr:uid="{855FD148-95E5-433C-9EBE-70D8D966B34D}"/>
    <cellStyle name="Comma 10 3 2 3 2 2" xfId="15679" xr:uid="{69108CC0-F172-4145-A4C3-BB4A707D53B9}"/>
    <cellStyle name="Comma 10 3 2 3 2 2 2" xfId="37085" xr:uid="{5CA286AC-DD1F-43F6-BAE0-B130C4E14A86}"/>
    <cellStyle name="Comma 10 3 2 3 2 3" xfId="30572" xr:uid="{45025CEF-F024-4B28-B3CB-38CDE725DD58}"/>
    <cellStyle name="Comma 10 3 2 3 3" xfId="12550" xr:uid="{51FF4A54-F9C0-4733-A574-DE720C16CC1D}"/>
    <cellStyle name="Comma 10 3 2 3 3 2" xfId="33964" xr:uid="{573062C9-4A7B-4382-BAAE-F3B0ADF39970}"/>
    <cellStyle name="Comma 10 3 2 3 4" xfId="27616" xr:uid="{B880F6DD-BA16-4F0C-8663-2C5C9F87CF96}"/>
    <cellStyle name="Comma 10 3 2 4" xfId="6353" xr:uid="{F35C75E6-C290-452F-BC2C-82ACD2C1640C}"/>
    <cellStyle name="Comma 10 3 2 4 2" xfId="12932" xr:uid="{FCCE6F75-B696-4319-A9D2-C046347195AE}"/>
    <cellStyle name="Comma 10 3 2 4 2 2" xfId="34340" xr:uid="{EFD48D83-05BE-4DC1-9226-68540EFACEAB}"/>
    <cellStyle name="Comma 10 3 2 4 3" xfId="27977" xr:uid="{F5A06288-B11A-4D60-9B18-85566D3BAC4E}"/>
    <cellStyle name="Comma 10 3 2 5" xfId="9748" xr:uid="{34F4395E-A25C-4F34-BC5F-3462B5270F90}"/>
    <cellStyle name="Comma 10 3 2 5 2" xfId="31166" xr:uid="{499120A4-1DA7-4B3E-8229-8C238EDF7F54}"/>
    <cellStyle name="Comma 10 3 2 6" xfId="17255" xr:uid="{BD1B94A5-C216-426D-BEB9-8635C2EFBCFB}"/>
    <cellStyle name="Comma 10 3 2 6 2" xfId="38659" xr:uid="{CE87EF4A-05A8-441B-92FB-0D8C8D6437E3}"/>
    <cellStyle name="Comma 10 3 2 7" xfId="19069" xr:uid="{13A47D0B-5F07-42EC-9128-551A694403F7}"/>
    <cellStyle name="Comma 10 3 2 7 2" xfId="40444" xr:uid="{8F7206D5-70E7-4B03-8235-6DFACFA407EA}"/>
    <cellStyle name="Comma 10 3 2 8" xfId="19364" xr:uid="{84B1A5DF-0C8E-4FBE-885E-72495CC5883B}"/>
    <cellStyle name="Comma 10 3 2 8 2" xfId="40684" xr:uid="{A8BC2B57-4C99-4DF7-9C9C-F3BE81F487DD}"/>
    <cellStyle name="Comma 10 3 2 9" xfId="19605" xr:uid="{52F7922D-D916-4634-8397-AD3097592DA7}"/>
    <cellStyle name="Comma 10 3 2 9 2" xfId="40919" xr:uid="{E1F58BC3-B83B-4FCA-854B-3C320CF6A197}"/>
    <cellStyle name="Comma 10 3 3" xfId="305" xr:uid="{2FF8BB3B-EE85-4AF5-9A3D-85A8AB3DB5B5}"/>
    <cellStyle name="Comma 10 3 3 10" xfId="20978" xr:uid="{AFD0CD9C-1944-4329-990C-F0DAD7DD8E84}"/>
    <cellStyle name="Comma 10 3 3 11" xfId="21209" xr:uid="{B0A00633-35A0-4923-BAF1-6F477CAE548E}"/>
    <cellStyle name="Comma 10 3 3 12" xfId="23196" xr:uid="{9A9975D3-9F3E-4B20-B666-89E6BF99E29C}"/>
    <cellStyle name="Comma 10 3 3 13" xfId="46757" xr:uid="{BD3409EA-31ED-4BEE-ADF7-596D57529590}"/>
    <cellStyle name="Comma 10 3 3 14" xfId="47018" xr:uid="{BC96E91A-4004-4100-ADBF-165802B2A375}"/>
    <cellStyle name="Comma 10 3 3 15" xfId="47284" xr:uid="{A7194FD4-7453-407B-867D-B9BA68E76082}"/>
    <cellStyle name="Comma 10 3 3 2" xfId="3484" xr:uid="{1CA001CE-DEFB-4AD9-A366-A6F0D41A3C46}"/>
    <cellStyle name="Comma 10 3 3 2 10" xfId="25459" xr:uid="{9AC76236-2069-4096-A6D2-651DC7CE1B52}"/>
    <cellStyle name="Comma 10 3 3 2 11" xfId="46758" xr:uid="{5E622E7E-9C58-439D-B24B-3C7289CB17AB}"/>
    <cellStyle name="Comma 10 3 3 2 12" xfId="47019" xr:uid="{FD5A534C-667A-469A-8B21-9EB0E91763A9}"/>
    <cellStyle name="Comma 10 3 3 2 13" xfId="47285" xr:uid="{9D0D1731-2326-4A5F-A527-3105913B8D23}"/>
    <cellStyle name="Comma 10 3 3 2 2" xfId="5697" xr:uid="{27CB17F0-B53C-475D-A757-D8D1434B8F57}"/>
    <cellStyle name="Comma 10 3 3 2 2 2" xfId="9102" xr:uid="{965E04E6-F9CA-46AC-8530-8A370638F3FC}"/>
    <cellStyle name="Comma 10 3 3 2 2 2 2" xfId="15681" xr:uid="{D878D0F4-ED6E-40EF-8BA8-1F156678E75D}"/>
    <cellStyle name="Comma 10 3 3 2 2 2 2 2" xfId="37087" xr:uid="{B647C224-ABA4-4E17-B7E4-737EE8956087}"/>
    <cellStyle name="Comma 10 3 3 2 2 2 3" xfId="30574" xr:uid="{04DC01F7-3246-4B18-B123-1E8B7E407324}"/>
    <cellStyle name="Comma 10 3 3 2 2 3" xfId="12552" xr:uid="{FCCFA8FB-A365-498F-A682-5037014E6664}"/>
    <cellStyle name="Comma 10 3 3 2 2 3 2" xfId="33966" xr:uid="{74B620D6-5693-4847-AA8F-87A27188E393}"/>
    <cellStyle name="Comma 10 3 3 2 2 4" xfId="27618" xr:uid="{0ACAB428-453D-4418-A606-33392F2C957E}"/>
    <cellStyle name="Comma 10 3 3 2 3" xfId="7971" xr:uid="{ED96EEED-7060-4B9C-A8D1-61EE4436B2AA}"/>
    <cellStyle name="Comma 10 3 3 2 3 2" xfId="14550" xr:uid="{6F32A5F0-36EF-43E5-B9D4-ED276B5E8414}"/>
    <cellStyle name="Comma 10 3 3 2 3 2 2" xfId="35956" xr:uid="{9DA25B94-4EA1-45A4-A5C3-A51859679A16}"/>
    <cellStyle name="Comma 10 3 3 2 3 3" xfId="29469" xr:uid="{12BB205E-0797-4387-9892-2A4CFF4CA524}"/>
    <cellStyle name="Comma 10 3 3 2 4" xfId="11390" xr:uid="{2FD40262-A8EA-472F-8CA5-280569D94723}"/>
    <cellStyle name="Comma 10 3 3 2 4 2" xfId="32804" xr:uid="{11FE752B-7F79-43E4-BC30-D9665222149C}"/>
    <cellStyle name="Comma 10 3 3 2 5" xfId="19071" xr:uid="{35FFDC55-B136-4FDD-AEA2-AEA72DF9BAA2}"/>
    <cellStyle name="Comma 10 3 3 2 5 2" xfId="40446" xr:uid="{288F18AE-25FC-445A-AE13-ECABF0DCDEE0}"/>
    <cellStyle name="Comma 10 3 3 2 6" xfId="19366" xr:uid="{05DBED66-B5E3-47D7-86D6-9A6C598216C2}"/>
    <cellStyle name="Comma 10 3 3 2 6 2" xfId="40686" xr:uid="{774FAD6E-A2D1-4505-8BFB-B6C3007AFBF5}"/>
    <cellStyle name="Comma 10 3 3 2 7" xfId="19607" xr:uid="{90EA5604-2B31-4FC0-9836-C9E70A83F102}"/>
    <cellStyle name="Comma 10 3 3 2 7 2" xfId="40921" xr:uid="{AD2FAAE8-D05C-45AC-B787-F795D4143016}"/>
    <cellStyle name="Comma 10 3 3 2 8" xfId="20979" xr:uid="{D2A3EE64-F597-4DB9-AFA6-976951C13908}"/>
    <cellStyle name="Comma 10 3 3 2 9" xfId="21210" xr:uid="{721A1AD6-9D8F-4751-8E3C-CE9EC9638BCC}"/>
    <cellStyle name="Comma 10 3 3 3" xfId="5698" xr:uid="{43DED0E1-9843-42D4-AB7C-D8F1C15B52C8}"/>
    <cellStyle name="Comma 10 3 3 3 10" xfId="46759" xr:uid="{91FD244D-8A1D-4CA9-AC8B-F419A6C7CAF0}"/>
    <cellStyle name="Comma 10 3 3 3 11" xfId="47020" xr:uid="{E1DEBF95-5056-4FE9-92C1-BF641E4E9BD5}"/>
    <cellStyle name="Comma 10 3 3 3 12" xfId="47286" xr:uid="{B0412F1C-DAD8-4291-9F7F-2203D377B50B}"/>
    <cellStyle name="Comma 10 3 3 3 2" xfId="9103" xr:uid="{EEA70094-8DF1-4453-BAC1-EBEBB4A55C3A}"/>
    <cellStyle name="Comma 10 3 3 3 2 2" xfId="15682" xr:uid="{39C8132F-7762-426A-BEAB-F561125ACE95}"/>
    <cellStyle name="Comma 10 3 3 3 2 2 2" xfId="37088" xr:uid="{C958CE3F-A046-48FD-9D31-122E93108E99}"/>
    <cellStyle name="Comma 10 3 3 3 2 3" xfId="30575" xr:uid="{98089799-075A-4514-9CF2-2ED78BC4DD9E}"/>
    <cellStyle name="Comma 10 3 3 3 3" xfId="12553" xr:uid="{A9163A4B-7ED6-4FA4-B114-13B6F815112E}"/>
    <cellStyle name="Comma 10 3 3 3 3 2" xfId="33967" xr:uid="{A90B6271-0050-4E69-99EF-9988B9168E1A}"/>
    <cellStyle name="Comma 10 3 3 3 4" xfId="19072" xr:uid="{54E73434-6CBA-4077-B69C-FE073639C08B}"/>
    <cellStyle name="Comma 10 3 3 3 4 2" xfId="40447" xr:uid="{0E847418-68A8-4E65-A784-4102551F7772}"/>
    <cellStyle name="Comma 10 3 3 3 5" xfId="19367" xr:uid="{9A5CD6D8-56C2-4098-8E44-3CF630363805}"/>
    <cellStyle name="Comma 10 3 3 3 5 2" xfId="40687" xr:uid="{07B28E65-4D93-4A16-9942-E812EFD3BE73}"/>
    <cellStyle name="Comma 10 3 3 3 6" xfId="19608" xr:uid="{707C9016-E875-4545-A6C4-16DE8C5B1E07}"/>
    <cellStyle name="Comma 10 3 3 3 6 2" xfId="40922" xr:uid="{B3DF91FD-431B-42E3-A69A-17FF5FFD5D18}"/>
    <cellStyle name="Comma 10 3 3 3 7" xfId="20980" xr:uid="{9650985E-125A-4999-9DC1-1B5C32296411}"/>
    <cellStyle name="Comma 10 3 3 3 8" xfId="21211" xr:uid="{71B023EF-EF93-4CFD-BDF7-A0FDC150BCF4}"/>
    <cellStyle name="Comma 10 3 3 3 9" xfId="27619" xr:uid="{A4B9DF4A-151C-4ECB-9B47-85B59E1C1A1F}"/>
    <cellStyle name="Comma 10 3 3 4" xfId="5699" xr:uid="{91DE2FBE-DD16-4778-9CEF-241591C37795}"/>
    <cellStyle name="Comma 10 3 3 4 10" xfId="46760" xr:uid="{AE79CDFE-811B-49D1-A8FF-DCE315B77C28}"/>
    <cellStyle name="Comma 10 3 3 4 11" xfId="47021" xr:uid="{D3A26F25-1EC5-45D5-8056-5BE87872EF6A}"/>
    <cellStyle name="Comma 10 3 3 4 12" xfId="47287" xr:uid="{C4C17EA4-A34D-4A63-8DAC-03451C78EADE}"/>
    <cellStyle name="Comma 10 3 3 4 2" xfId="9104" xr:uid="{75732776-B124-4C10-BBD7-47918227A9EC}"/>
    <cellStyle name="Comma 10 3 3 4 2 2" xfId="15683" xr:uid="{E8410474-510C-4B3F-8427-72321A78F21B}"/>
    <cellStyle name="Comma 10 3 3 4 2 2 2" xfId="37089" xr:uid="{5E6A90E9-92CF-44D5-90EE-18DFB12EF4D6}"/>
    <cellStyle name="Comma 10 3 3 4 2 3" xfId="30576" xr:uid="{8BC6FFD5-5478-45B2-9415-3A7480CAF946}"/>
    <cellStyle name="Comma 10 3 3 4 3" xfId="12554" xr:uid="{F81F70A3-52D9-4CDF-9D93-3ACEEE6D3F01}"/>
    <cellStyle name="Comma 10 3 3 4 3 2" xfId="33968" xr:uid="{65803DDF-FEBF-47E9-AE0F-3BB5D1FE66CE}"/>
    <cellStyle name="Comma 10 3 3 4 4" xfId="19073" xr:uid="{1D46DB30-ACC9-421B-BDEB-905954645B47}"/>
    <cellStyle name="Comma 10 3 3 4 4 2" xfId="40448" xr:uid="{F5CCC58D-EADC-46AA-8F98-086393B2B17A}"/>
    <cellStyle name="Comma 10 3 3 4 5" xfId="19368" xr:uid="{03E525DD-4D8B-4883-9DCC-4263C3EC51B0}"/>
    <cellStyle name="Comma 10 3 3 4 5 2" xfId="40688" xr:uid="{CAD55B3D-6D36-4F38-B759-643D354213D0}"/>
    <cellStyle name="Comma 10 3 3 4 6" xfId="19609" xr:uid="{D25E3B1B-8AEB-46E2-AE59-14C826CC0410}"/>
    <cellStyle name="Comma 10 3 3 4 6 2" xfId="40923" xr:uid="{34D2ACAB-0DE4-4EAE-A866-5FC44A6C47AC}"/>
    <cellStyle name="Comma 10 3 3 4 7" xfId="20981" xr:uid="{9E8A169E-6954-4AE8-85B7-BCE0F627F3E7}"/>
    <cellStyle name="Comma 10 3 3 4 8" xfId="21212" xr:uid="{9C5DAFDE-84D5-494E-94AE-313AFB91317F}"/>
    <cellStyle name="Comma 10 3 3 4 9" xfId="27620" xr:uid="{916B859A-BAC6-4842-8788-335CB9B7C1F2}"/>
    <cellStyle name="Comma 10 3 3 5" xfId="5696" xr:uid="{502CECD0-0739-4BD8-8746-06CC84A7EACF}"/>
    <cellStyle name="Comma 10 3 3 5 2" xfId="9101" xr:uid="{86C81FE1-0932-444D-ADBD-BADE34049E7C}"/>
    <cellStyle name="Comma 10 3 3 5 2 2" xfId="15680" xr:uid="{861560CC-7E68-45F4-AEC3-0CF09FA0CAC2}"/>
    <cellStyle name="Comma 10 3 3 5 2 2 2" xfId="37086" xr:uid="{5ACBD383-31A3-4918-A4C5-072DE8BB6ABB}"/>
    <cellStyle name="Comma 10 3 3 5 2 3" xfId="30573" xr:uid="{FB6E5754-7BF2-4B03-8A7A-5200315203AB}"/>
    <cellStyle name="Comma 10 3 3 5 3" xfId="12551" xr:uid="{42BB9298-8619-443C-A573-EA3CC28DB7BC}"/>
    <cellStyle name="Comma 10 3 3 5 3 2" xfId="33965" xr:uid="{7D534262-71A1-4C5B-958D-F5E98E9D0EF1}"/>
    <cellStyle name="Comma 10 3 3 5 4" xfId="19760" xr:uid="{AD09EA01-B6BE-44EF-B085-2FCB4259E5C3}"/>
    <cellStyle name="Comma 10 3 3 5 4 2" xfId="41062" xr:uid="{600758B5-BBA1-47B6-97BA-38A0CBF5BA3C}"/>
    <cellStyle name="Comma 10 3 3 5 5" xfId="21407" xr:uid="{8183F0E5-277A-4EF4-9888-F08628DE8B4F}"/>
    <cellStyle name="Comma 10 3 3 5 6" xfId="27617" xr:uid="{B6F80651-6299-459D-A8CD-05E80C5E985A}"/>
    <cellStyle name="Comma 10 3 3 6" xfId="9749" xr:uid="{85105138-D6DD-41C5-A04C-3FFDB118583E}"/>
    <cellStyle name="Comma 10 3 3 6 2" xfId="31167" xr:uid="{C3AB8543-E4E1-484B-8D4D-00E4EFF54206}"/>
    <cellStyle name="Comma 10 3 3 7" xfId="19070" xr:uid="{DF3EF68C-C445-44B6-9494-05F86B549616}"/>
    <cellStyle name="Comma 10 3 3 7 2" xfId="40445" xr:uid="{B4A54B3B-28FF-45B1-BA54-76655124D2E4}"/>
    <cellStyle name="Comma 10 3 3 8" xfId="19365" xr:uid="{BECF041C-B507-452A-A1DA-06F8F9D833CE}"/>
    <cellStyle name="Comma 10 3 3 8 2" xfId="40685" xr:uid="{295A7527-41D2-4212-9727-D6F498D9FC94}"/>
    <cellStyle name="Comma 10 3 3 9" xfId="19606" xr:uid="{F87ED3C4-946B-4D2D-B50C-CE60B01ACCDE}"/>
    <cellStyle name="Comma 10 3 3 9 2" xfId="40920" xr:uid="{D9C8BD11-7C31-41A3-81DC-7DB3D08E428E}"/>
    <cellStyle name="Comma 10 3 4" xfId="5700" xr:uid="{C2EE662F-06D6-4590-8090-F3DFED4CC990}"/>
    <cellStyle name="Comma 10 3 4 10" xfId="46761" xr:uid="{6A7EFC4E-8149-4E7C-B75B-18125B735DFC}"/>
    <cellStyle name="Comma 10 3 4 11" xfId="47022" xr:uid="{6363EEB5-B7DA-4E59-AE8F-713C978FD41A}"/>
    <cellStyle name="Comma 10 3 4 12" xfId="47288" xr:uid="{F66676D7-41F0-48B7-808A-0F345BCC9549}"/>
    <cellStyle name="Comma 10 3 4 2" xfId="9105" xr:uid="{C0999423-DEED-4BFE-8B3F-5CC08E3BEA0E}"/>
    <cellStyle name="Comma 10 3 4 2 2" xfId="15684" xr:uid="{14454630-5908-41A5-B272-7C94D5AC76E9}"/>
    <cellStyle name="Comma 10 3 4 2 2 2" xfId="37090" xr:uid="{ECC8CA6B-DF8B-4C4A-AC57-4A38DEBCDE52}"/>
    <cellStyle name="Comma 10 3 4 2 3" xfId="30577" xr:uid="{5A1F134A-B647-4724-A283-E4DA29AAD4B4}"/>
    <cellStyle name="Comma 10 3 4 3" xfId="12555" xr:uid="{09E38125-A515-476D-955E-08CAC8351C05}"/>
    <cellStyle name="Comma 10 3 4 3 2" xfId="33969" xr:uid="{14C1565C-B974-4E2D-B2FC-A99F267642C1}"/>
    <cellStyle name="Comma 10 3 4 4" xfId="19074" xr:uid="{C89B1BAB-9FA0-4FCC-B892-FB7A0F516C5C}"/>
    <cellStyle name="Comma 10 3 4 4 2" xfId="40449" xr:uid="{EB371C2D-0B23-4BE2-80CA-D546E34846FE}"/>
    <cellStyle name="Comma 10 3 4 5" xfId="19369" xr:uid="{58339CBF-4DDC-4136-AFBD-EE6D82482023}"/>
    <cellStyle name="Comma 10 3 4 5 2" xfId="40689" xr:uid="{C9566056-6CC1-4E05-A8DB-E7DD81A97814}"/>
    <cellStyle name="Comma 10 3 4 6" xfId="19610" xr:uid="{FEF5B5E5-DF2D-47CD-B353-8DA3948350A9}"/>
    <cellStyle name="Comma 10 3 4 6 2" xfId="40924" xr:uid="{D0168FAD-9E8D-4014-99B3-6F110FA5EB10}"/>
    <cellStyle name="Comma 10 3 4 7" xfId="20982" xr:uid="{9B08AA01-BFD9-4F46-8A5F-7B9ED421F7CC}"/>
    <cellStyle name="Comma 10 3 4 8" xfId="21213" xr:uid="{8A21A479-9EB6-4913-9C32-B54FFDD7F6E5}"/>
    <cellStyle name="Comma 10 3 4 9" xfId="27621" xr:uid="{1BD3CDFE-B22B-4CE4-BC16-6FE794FF1E5C}"/>
    <cellStyle name="Comma 10 3 5" xfId="5694" xr:uid="{D51D86DB-7F3E-41BF-B460-662EF776DC9B}"/>
    <cellStyle name="Comma 10 3 5 2" xfId="9099" xr:uid="{127CBDAC-4921-46F1-BDCA-84CF8F81574D}"/>
    <cellStyle name="Comma 10 3 5 2 2" xfId="15678" xr:uid="{D9D351A7-1745-4C25-B8B1-AF3AE72E6F51}"/>
    <cellStyle name="Comma 10 3 5 2 2 2" xfId="37084" xr:uid="{D192ADD2-9201-429C-83D7-0AF200E9948B}"/>
    <cellStyle name="Comma 10 3 5 2 3" xfId="30571" xr:uid="{E1CFC7DD-7735-467D-834B-2D9E0D8E9A2C}"/>
    <cellStyle name="Comma 10 3 5 3" xfId="12549" xr:uid="{813AEF4A-6E4A-45F7-9827-5A408A5DB7EF}"/>
    <cellStyle name="Comma 10 3 5 3 2" xfId="33963" xr:uid="{55452BB5-3B9E-4900-8F93-8A866E7D31B9}"/>
    <cellStyle name="Comma 10 3 5 4" xfId="19758" xr:uid="{3DD39901-AA12-4961-AD36-52EB2AB1DD63}"/>
    <cellStyle name="Comma 10 3 5 4 2" xfId="41060" xr:uid="{E015BA09-65C7-456D-B22C-2BF878D31614}"/>
    <cellStyle name="Comma 10 3 5 5" xfId="21405" xr:uid="{CAC01F35-E93F-4EE2-8298-90ED527C22E3}"/>
    <cellStyle name="Comma 10 3 5 6" xfId="27615" xr:uid="{C5777BC1-FCFC-48FE-9CD4-D69426CAD683}"/>
    <cellStyle name="Comma 10 3 6" xfId="9747" xr:uid="{20A2043C-D7DF-4F85-8F12-C3DEEF2EA4C0}"/>
    <cellStyle name="Comma 10 3 6 2" xfId="31165" xr:uid="{7501E17B-439C-4152-96D3-3CDB3C79383F}"/>
    <cellStyle name="Comma 10 3 7" xfId="19068" xr:uid="{A068E4A3-4784-40A6-875D-373C3F98200A}"/>
    <cellStyle name="Comma 10 3 7 2" xfId="40443" xr:uid="{7BA372FD-AA2A-4F51-94BD-AC75F1262507}"/>
    <cellStyle name="Comma 10 3 8" xfId="19363" xr:uid="{4EEBCB7C-538A-403E-A168-4DE8BA1ECC1B}"/>
    <cellStyle name="Comma 10 3 8 2" xfId="40683" xr:uid="{8542A95A-0C92-4BFB-B279-84AC21459CB8}"/>
    <cellStyle name="Comma 10 3 9" xfId="19604" xr:uid="{6873EB28-3712-4E0B-8474-4D6EB3715F3C}"/>
    <cellStyle name="Comma 10 3 9 2" xfId="40918" xr:uid="{0C1D9F65-3039-448A-B8B2-8971F86E5AE2}"/>
    <cellStyle name="Comma 10 4" xfId="306" xr:uid="{B847B980-0241-47AE-9E1D-38F581AB2A2E}"/>
    <cellStyle name="Comma 10 4 2" xfId="3485" xr:uid="{233CD88D-74FB-409D-BAFA-64619327D6EC}"/>
    <cellStyle name="Comma 10 4 2 2" xfId="7972" xr:uid="{B0C96502-BA44-4E07-B080-758DCDBCB276}"/>
    <cellStyle name="Comma 10 4 2 2 2" xfId="14551" xr:uid="{07C075F7-8FEC-4ED3-898A-AA8441E8145E}"/>
    <cellStyle name="Comma 10 4 2 2 2 2" xfId="35957" xr:uid="{FA111D46-BD6B-479E-ADC1-9BF4F80B03DC}"/>
    <cellStyle name="Comma 10 4 2 2 3" xfId="29470" xr:uid="{B53ED748-8B6B-4C1D-BFAE-1F0D539E58B1}"/>
    <cellStyle name="Comma 10 4 2 3" xfId="11391" xr:uid="{17348F01-554F-4F70-B678-871877938CB4}"/>
    <cellStyle name="Comma 10 4 2 3 2" xfId="32805" xr:uid="{7EEFC972-8ADF-4A40-BB41-295792A1A135}"/>
    <cellStyle name="Comma 10 4 2 4" xfId="25460" xr:uid="{80A43051-A109-4E86-AD41-ABE8B5581B04}"/>
    <cellStyle name="Comma 10 4 3" xfId="9750" xr:uid="{2898959F-61C7-4797-896E-D331FDD4EDF1}"/>
    <cellStyle name="Comma 10 4 3 2" xfId="31168" xr:uid="{E2212567-549C-4AB2-8D31-E28A8892A3C8}"/>
    <cellStyle name="Comma 10 4 4" xfId="19761" xr:uid="{7B677D84-D850-40BC-9976-8729DD747EA4}"/>
    <cellStyle name="Comma 10 4 4 2" xfId="41063" xr:uid="{5EE4E552-115A-4814-9D13-347B8BB1CF10}"/>
    <cellStyle name="Comma 10 4 5" xfId="21408" xr:uid="{0F4486DF-504D-4345-AB53-80F74588B523}"/>
    <cellStyle name="Comma 10 4 6" xfId="23197" xr:uid="{3710AD93-FD9C-4AFD-94CE-B586A48E43E2}"/>
    <cellStyle name="Comma 10 5" xfId="307" xr:uid="{A76DC0C3-FAEE-471B-93B4-870A7A27C369}"/>
    <cellStyle name="Comma 10 5 2" xfId="3486" xr:uid="{21125A83-EAB2-4741-9DB1-9F7A94A57AEE}"/>
    <cellStyle name="Comma 10 5 2 2" xfId="7973" xr:uid="{FEE7E43B-F612-4025-9AE0-F52A8F0FEFBB}"/>
    <cellStyle name="Comma 10 5 2 2 2" xfId="14552" xr:uid="{BE7579A2-653A-410B-951E-0F659EB77CA2}"/>
    <cellStyle name="Comma 10 5 2 2 2 2" xfId="35958" xr:uid="{A795F287-7167-4FCB-8AED-2703309525DB}"/>
    <cellStyle name="Comma 10 5 2 2 3" xfId="29471" xr:uid="{D89D5406-A7D6-4899-821C-90E81367ACAD}"/>
    <cellStyle name="Comma 10 5 2 3" xfId="11392" xr:uid="{2B4898B5-CB5F-4A1F-80A8-7CB9BE2BE883}"/>
    <cellStyle name="Comma 10 5 2 3 2" xfId="32806" xr:uid="{9645ADFA-A49B-489E-A9E6-2A961593D0F1}"/>
    <cellStyle name="Comma 10 5 2 4" xfId="25461" xr:uid="{E9A347CB-4BEF-4518-9F4E-C0A659257454}"/>
    <cellStyle name="Comma 10 5 3" xfId="6354" xr:uid="{94D192A7-7989-4F2D-8517-846ECDF3C628}"/>
    <cellStyle name="Comma 10 5 3 2" xfId="12933" xr:uid="{D5DC2602-A95C-4638-A6E6-E903F8CB39F5}"/>
    <cellStyle name="Comma 10 5 3 2 2" xfId="34341" xr:uid="{748DF89D-1CC9-4E5F-92C1-E79808B1548D}"/>
    <cellStyle name="Comma 10 5 3 3" xfId="27978" xr:uid="{679D34BB-EEA2-469F-8470-4CD7182CAF3E}"/>
    <cellStyle name="Comma 10 5 4" xfId="9751" xr:uid="{3AC08338-F257-466B-9CE4-C554A706E271}"/>
    <cellStyle name="Comma 10 5 4 2" xfId="31169" xr:uid="{52662C03-40FB-4EB8-9D72-65F70E5CB98C}"/>
    <cellStyle name="Comma 10 5 5" xfId="17256" xr:uid="{595BFA2F-FE48-415B-A6F8-C17B5A443E0F}"/>
    <cellStyle name="Comma 10 5 5 2" xfId="38660" xr:uid="{74296E6E-52A7-4F3F-972C-C5AEE41893BF}"/>
    <cellStyle name="Comma 10 5 6" xfId="19762" xr:uid="{85A96954-C24D-4DA8-A4AE-F3A9BCF6B67E}"/>
    <cellStyle name="Comma 10 5 6 2" xfId="41064" xr:uid="{38445A00-39AA-47B1-A0EB-BB4F4EACCF1A}"/>
    <cellStyle name="Comma 10 5 7" xfId="21409" xr:uid="{42F7DF1A-BE6B-4363-812A-C1702D625F07}"/>
    <cellStyle name="Comma 10 5 8" xfId="23198" xr:uid="{897E1B01-9A60-4E69-9BBF-F9E92A5EE24A}"/>
    <cellStyle name="Comma 10 6" xfId="308" xr:uid="{FD070B40-EF80-4A8F-B1D2-E999373AE51F}"/>
    <cellStyle name="Comma 10 6 10" xfId="17257" xr:uid="{5C206B43-DF1B-4FF6-A288-C33658F7F146}"/>
    <cellStyle name="Comma 10 6 10 2" xfId="38661" xr:uid="{176D385F-2AE7-4991-B02E-36EDF6B810CC}"/>
    <cellStyle name="Comma 10 6 11" xfId="19075" xr:uid="{521DFCAE-AD3F-460A-ACEB-EED80157070F}"/>
    <cellStyle name="Comma 10 6 11 2" xfId="40450" xr:uid="{8D011FDD-A8BB-49A6-8995-0F6EFBB4F2B8}"/>
    <cellStyle name="Comma 10 6 12" xfId="19370" xr:uid="{1D6F949F-454C-4F2D-ACF5-6FC09217497B}"/>
    <cellStyle name="Comma 10 6 12 2" xfId="40690" xr:uid="{FD78245A-0531-4164-A5E8-2A773D5AB3B3}"/>
    <cellStyle name="Comma 10 6 13" xfId="19710" xr:uid="{3E8A4127-40A6-4F96-A374-8C008DF0832E}"/>
    <cellStyle name="Comma 10 6 13 2" xfId="41024" xr:uid="{63A592A3-3212-489B-B52D-6CB70C217382}"/>
    <cellStyle name="Comma 10 6 14" xfId="20983" xr:uid="{E11545FA-DDCC-4240-A2BD-0A957900F699}"/>
    <cellStyle name="Comma 10 6 15" xfId="21361" xr:uid="{27D4F2C5-361C-48DD-A91C-534E56E63BFA}"/>
    <cellStyle name="Comma 10 6 16" xfId="22907" xr:uid="{62BC3738-0CF1-4EB4-80D9-0D2A73DD2C53}"/>
    <cellStyle name="Comma 10 6 17" xfId="23199" xr:uid="{5E60A770-FF0E-4737-B704-82699704F911}"/>
    <cellStyle name="Comma 10 6 18" xfId="46762" xr:uid="{B4049D20-EDB6-472F-A7BF-7C8FD1868BB4}"/>
    <cellStyle name="Comma 10 6 19" xfId="47023" xr:uid="{BDCC78D4-EDFE-4483-B702-ABC237F02E7B}"/>
    <cellStyle name="Comma 10 6 2" xfId="3487" xr:uid="{2F0922F4-743F-45C6-94F8-94495D4872D0}"/>
    <cellStyle name="Comma 10 6 2 10" xfId="21410" xr:uid="{287FA83F-0D0F-48E7-81D1-CDC7003D26F8}"/>
    <cellStyle name="Comma 10 6 2 11" xfId="22909" xr:uid="{DFC16FA1-8A00-45E9-B19C-C1E300DBC31A}"/>
    <cellStyle name="Comma 10 6 2 12" xfId="25462" xr:uid="{F7F35487-84CF-43FC-89E4-629FFD7DCDA4}"/>
    <cellStyle name="Comma 10 6 2 13" xfId="46763" xr:uid="{90974423-A535-44B3-8DAB-4A69E8917410}"/>
    <cellStyle name="Comma 10 6 2 14" xfId="47024" xr:uid="{24A06C4A-7506-49F0-9AE1-F2FE86C2E71B}"/>
    <cellStyle name="Comma 10 6 2 15" xfId="47290" xr:uid="{F54C20BB-95E2-4D96-B36A-4C03BC5FB5D8}"/>
    <cellStyle name="Comma 10 6 2 2" xfId="7974" xr:uid="{B6689991-066E-42BB-962F-ADA51BA3CB4F}"/>
    <cellStyle name="Comma 10 6 2 2 2" xfId="14553" xr:uid="{6E7F3D63-72B0-4200-BA2C-80E49D7EDDDE}"/>
    <cellStyle name="Comma 10 6 2 2 2 2" xfId="22992" xr:uid="{301F0308-D273-47EE-A0ED-D29BC0AA256C}"/>
    <cellStyle name="Comma 10 6 2 2 2 3" xfId="35959" xr:uid="{B2D97995-536A-4AEB-A309-0E2B9E2DED0B}"/>
    <cellStyle name="Comma 10 6 2 2 3" xfId="9533" xr:uid="{78CF358F-7D1C-4048-AE7F-5CBD350EAD06}"/>
    <cellStyle name="Comma 10 6 2 2 3 2" xfId="30969" xr:uid="{9826F991-466A-467D-8436-48327CDDB9B2}"/>
    <cellStyle name="Comma 10 6 2 2 4" xfId="22921" xr:uid="{B9F6FC4B-375A-483D-B8A7-665F4B69892C}"/>
    <cellStyle name="Comma 10 6 2 2 5" xfId="29472" xr:uid="{CF06953E-879F-4982-994B-B767E82C845D}"/>
    <cellStyle name="Comma 10 6 2 3" xfId="9458" xr:uid="{9AA2A8FF-410E-4D26-BDA3-FCE28943D853}"/>
    <cellStyle name="Comma 10 6 2 3 2" xfId="16030" xr:uid="{8FDF57CC-11FE-4445-8FA4-DB7726EABE04}"/>
    <cellStyle name="Comma 10 6 2 3 2 2" xfId="23006" xr:uid="{2AE109AF-31C9-4A49-B239-FA2B83E5D4EB}"/>
    <cellStyle name="Comma 10 6 2 3 2 3" xfId="37436" xr:uid="{204069FF-785B-4CFC-A6A2-3AA6199A1431}"/>
    <cellStyle name="Comma 10 6 2 3 3" xfId="9539" xr:uid="{F36B0F7B-E193-4CCC-893A-04B7C4523698}"/>
    <cellStyle name="Comma 10 6 2 3 3 2" xfId="30971" xr:uid="{ACF99A27-0743-4DE4-B892-F8FA4C0A57EC}"/>
    <cellStyle name="Comma 10 6 2 3 4" xfId="22937" xr:uid="{AF6B5C45-6F81-4B0F-B891-BC4CA28A2665}"/>
    <cellStyle name="Comma 10 6 2 3 5" xfId="30903" xr:uid="{BDC5ADBA-AC31-4B4C-A264-28954364CC6D}"/>
    <cellStyle name="Comma 10 6 2 4" xfId="11393" xr:uid="{B1F1383C-F1CF-48FB-891A-82FC21C1F5B6}"/>
    <cellStyle name="Comma 10 6 2 4 2" xfId="22979" xr:uid="{0EC6A797-9A87-4E6E-91D4-A1CC5DEC7123}"/>
    <cellStyle name="Comma 10 6 2 4 3" xfId="32807" xr:uid="{40CC26D1-0894-4A5C-B417-D939750E07A3}"/>
    <cellStyle name="Comma 10 6 2 5" xfId="9519" xr:uid="{C29D9315-B779-4C88-AAD5-84923A0DDDBF}"/>
    <cellStyle name="Comma 10 6 2 5 2" xfId="30957" xr:uid="{1086B96C-99AE-4F56-8263-8F47B51A9945}"/>
    <cellStyle name="Comma 10 6 2 6" xfId="19076" xr:uid="{7D724E6B-A46F-4BE7-A203-2F86C101D631}"/>
    <cellStyle name="Comma 10 6 2 6 2" xfId="40451" xr:uid="{C1CC3B87-0F31-4621-90D0-E5EBC40C13CC}"/>
    <cellStyle name="Comma 10 6 2 7" xfId="19371" xr:uid="{3CC64E94-DBEE-402A-9885-38863F782315}"/>
    <cellStyle name="Comma 10 6 2 7 2" xfId="40691" xr:uid="{12E30475-EEE9-4726-AFD1-A60CC429AF7D}"/>
    <cellStyle name="Comma 10 6 2 8" xfId="19763" xr:uid="{1C61D8BF-6104-4E77-950C-95527BDD66B1}"/>
    <cellStyle name="Comma 10 6 2 8 2" xfId="41065" xr:uid="{3FDCBE64-0D56-4422-A7AC-0F73F499FB48}"/>
    <cellStyle name="Comma 10 6 2 9" xfId="20984" xr:uid="{401F3768-D27D-4E6E-99D2-1C378F7BA07A}"/>
    <cellStyle name="Comma 10 6 20" xfId="47289" xr:uid="{02CFFDCE-2D91-42BF-A0C2-8D3CCCCF86D1}"/>
    <cellStyle name="Comma 10 6 3" xfId="5608" xr:uid="{9231BE86-384B-4B2F-A0AA-382FAED93CF7}"/>
    <cellStyle name="Comma 10 6 3 10" xfId="20985" xr:uid="{DC296652-A9D7-40BB-B250-5A5141497CC2}"/>
    <cellStyle name="Comma 10 6 3 11" xfId="21367" xr:uid="{19184C63-C8D0-4E52-ADA0-7DF698580ECE}"/>
    <cellStyle name="Comma 10 6 3 12" xfId="22919" xr:uid="{A5E8393E-A46E-44A5-84DE-B1322FDAF42D}"/>
    <cellStyle name="Comma 10 6 3 13" xfId="27577" xr:uid="{31C57542-7FC6-47FD-91C4-FC333B94AD27}"/>
    <cellStyle name="Comma 10 6 3 14" xfId="46764" xr:uid="{7A2910E5-325A-42BE-A661-2E7E554F1BBE}"/>
    <cellStyle name="Comma 10 6 3 15" xfId="47025" xr:uid="{0B6F3948-B605-483F-BB59-7BD55B5CF9FA}"/>
    <cellStyle name="Comma 10 6 3 16" xfId="47291" xr:uid="{3E0C4291-4D97-434C-B533-6D5175618891}"/>
    <cellStyle name="Comma 10 6 3 2" xfId="6208" xr:uid="{1455C97C-D32E-48EC-81C6-0FDE2DF0C305}"/>
    <cellStyle name="Comma 10 6 3 2 10" xfId="47026" xr:uid="{7793F808-2E35-44F2-8500-39E976C42D3B}"/>
    <cellStyle name="Comma 10 6 3 2 11" xfId="47292" xr:uid="{D1EEE388-432B-423A-A99B-682711D69DB9}"/>
    <cellStyle name="Comma 10 6 3 2 2" xfId="9378" xr:uid="{F412588E-D29E-4333-BADA-CCC2C68F7E8D}"/>
    <cellStyle name="Comma 10 6 3 2 2 2" xfId="15955" xr:uid="{10E4DF9D-746F-493F-8EFF-C595A40C2A44}"/>
    <cellStyle name="Comma 10 6 3 2 2 2 2" xfId="37361" xr:uid="{F2EF793C-3606-4E59-BA2B-85F1FF9DE9F8}"/>
    <cellStyle name="Comma 10 6 3 2 2 3" xfId="30835" xr:uid="{90C1F374-2FF0-4023-81B9-F24DE0C7273B}"/>
    <cellStyle name="Comma 10 6 3 2 3" xfId="12790" xr:uid="{18341B7B-FAE0-4272-A4B1-25FF5309F7B5}"/>
    <cellStyle name="Comma 10 6 3 2 3 2" xfId="34200" xr:uid="{FB88E008-53A0-4D9D-B79A-1D35D89153E9}"/>
    <cellStyle name="Comma 10 6 3 2 4" xfId="19078" xr:uid="{477E81EC-6BB7-4ECE-9705-AA3DF4FEB748}"/>
    <cellStyle name="Comma 10 6 3 2 4 2" xfId="40453" xr:uid="{3E99F5F1-0A6A-4958-9F51-6D2F0DD1D2DA}"/>
    <cellStyle name="Comma 10 6 3 2 5" xfId="19373" xr:uid="{5DC14701-893A-46B8-82F1-1ED84C9C2783}"/>
    <cellStyle name="Comma 10 6 3 2 5 2" xfId="40693" xr:uid="{02E5BBFC-C3AF-4BAE-910F-B9EC61598C02}"/>
    <cellStyle name="Comma 10 6 3 2 6" xfId="20986" xr:uid="{2113235D-5344-42FB-B6AF-D907DB017062}"/>
    <cellStyle name="Comma 10 6 3 2 7" xfId="22990" xr:uid="{66226156-2CEF-4C17-A5F1-BAA96F954B3C}"/>
    <cellStyle name="Comma 10 6 3 2 8" xfId="27842" xr:uid="{D10EB5CE-042D-454E-9CFA-E2A8BF09055D}"/>
    <cellStyle name="Comma 10 6 3 2 9" xfId="46765" xr:uid="{D1331DCF-E6EB-41D3-AF74-5C7151639B45}"/>
    <cellStyle name="Comma 10 6 3 3" xfId="9064" xr:uid="{4AC54F64-2E79-4BF7-BA99-21D290C3B77B}"/>
    <cellStyle name="Comma 10 6 3 3 2" xfId="15643" xr:uid="{41F71EA0-F52E-4CA8-8461-E809FAE101A4}"/>
    <cellStyle name="Comma 10 6 3 3 2 2" xfId="37049" xr:uid="{6B9C4AF6-31A2-477E-9B1B-26E53CF061B7}"/>
    <cellStyle name="Comma 10 6 3 3 3" xfId="30536" xr:uid="{0B0D4CCC-F13D-4A67-A855-BA8CEC54F189}"/>
    <cellStyle name="Comma 10 6 3 4" xfId="9483" xr:uid="{D5A94EFE-103F-4915-86C6-B0DCFD76A22E}"/>
    <cellStyle name="Comma 10 6 3 4 2" xfId="16053" xr:uid="{29212C07-58E4-4FB2-A7E7-14753CCAFE79}"/>
    <cellStyle name="Comma 10 6 3 4 2 2" xfId="37459" xr:uid="{B04FD88A-4BD9-431B-9175-50A4B2607F69}"/>
    <cellStyle name="Comma 10 6 3 4 3" xfId="30926" xr:uid="{C92C8FEB-DE70-4786-A92F-714437E924F3}"/>
    <cellStyle name="Comma 10 6 3 5" xfId="12486" xr:uid="{453B7079-6ACA-49BE-A2C5-C2958C20C0F4}"/>
    <cellStyle name="Comma 10 6 3 5 2" xfId="33900" xr:uid="{5C6F015A-0200-45D8-AAB2-79F4924EF289}"/>
    <cellStyle name="Comma 10 6 3 6" xfId="9531" xr:uid="{57F760E6-F4A3-4138-9F7B-73F5FCE23077}"/>
    <cellStyle name="Comma 10 6 3 6 2" xfId="30967" xr:uid="{0185C950-02F0-4E6B-BD47-388BEB600005}"/>
    <cellStyle name="Comma 10 6 3 7" xfId="19077" xr:uid="{A79E45D8-1DED-482E-BB04-C18D0C4469E4}"/>
    <cellStyle name="Comma 10 6 3 7 2" xfId="40452" xr:uid="{84F2CDD7-6A34-4E04-9128-D7572BF4D1E9}"/>
    <cellStyle name="Comma 10 6 3 8" xfId="19372" xr:uid="{3B8C59DD-70D9-47F5-BF5B-47586DF71D24}"/>
    <cellStyle name="Comma 10 6 3 8 2" xfId="40692" xr:uid="{8900EB16-FD59-4A91-9F24-D8FD91571BB3}"/>
    <cellStyle name="Comma 10 6 3 9" xfId="19716" xr:uid="{A272A2A0-83E5-4589-B176-115850F8AE8E}"/>
    <cellStyle name="Comma 10 6 3 9 2" xfId="41030" xr:uid="{9805699D-325E-442C-805C-418E12503F52}"/>
    <cellStyle name="Comma 10 6 4" xfId="6175" xr:uid="{2E8BAC80-E5D6-49EB-8AF2-99EEC52EF237}"/>
    <cellStyle name="Comma 10 6 4 2" xfId="9351" xr:uid="{117B556A-C3EB-4A4E-A9BB-8745D8A4F7E7}"/>
    <cellStyle name="Comma 10 6 4 2 2" xfId="15928" xr:uid="{44B4D37D-0586-45CA-B6E2-0439E8BB0B07}"/>
    <cellStyle name="Comma 10 6 4 2 2 2" xfId="37334" xr:uid="{BE620E58-5742-4FD9-89E5-FBBCA2B885D2}"/>
    <cellStyle name="Comma 10 6 4 2 3" xfId="30808" xr:uid="{F8369D08-840C-4FD7-A4E2-694A8C68E336}"/>
    <cellStyle name="Comma 10 6 4 3" xfId="12763" xr:uid="{E48038BF-3144-4C09-BFD2-BF2EE3A93BDC}"/>
    <cellStyle name="Comma 10 6 4 3 2" xfId="34173" xr:uid="{D7FF615E-9DBC-49BC-B650-36B0020551CA}"/>
    <cellStyle name="Comma 10 6 4 4" xfId="22977" xr:uid="{F1BED8F4-A4AA-4091-998C-2BD539D5B5EC}"/>
    <cellStyle name="Comma 10 6 4 5" xfId="27815" xr:uid="{861835DC-12D5-417F-B130-A4E255E524D4}"/>
    <cellStyle name="Comma 10 6 5" xfId="6207" xr:uid="{CC081C43-57DB-43C4-8EBD-FA8CEA460BE2}"/>
    <cellStyle name="Comma 10 6 5 2" xfId="9377" xr:uid="{AE964172-8CA7-428E-885D-D966013BECBD}"/>
    <cellStyle name="Comma 10 6 5 2 2" xfId="15954" xr:uid="{4BA73AB2-5A61-4EDD-9608-25C01D7E31DE}"/>
    <cellStyle name="Comma 10 6 5 2 2 2" xfId="37360" xr:uid="{9B21515F-C10F-46EF-A403-F612092BA55A}"/>
    <cellStyle name="Comma 10 6 5 2 3" xfId="30834" xr:uid="{6CAAA2AC-3E2F-4933-A91F-344AD042BCE3}"/>
    <cellStyle name="Comma 10 6 5 3" xfId="12789" xr:uid="{432FF451-B7B7-4F4F-BDE5-76057D63A659}"/>
    <cellStyle name="Comma 10 6 5 3 2" xfId="34199" xr:uid="{A430A0E0-6090-4F86-8382-B7F1D3CB7956}"/>
    <cellStyle name="Comma 10 6 5 4" xfId="27841" xr:uid="{149B6208-ADB1-4CDE-8A60-7B054C8B9A32}"/>
    <cellStyle name="Comma 10 6 6" xfId="6355" xr:uid="{ECDAC109-F69C-4480-9278-5F13ED82AAEC}"/>
    <cellStyle name="Comma 10 6 6 2" xfId="12934" xr:uid="{23037859-7C79-4955-AED2-0479857583DA}"/>
    <cellStyle name="Comma 10 6 6 2 2" xfId="34342" xr:uid="{807B799A-3D15-48DC-A8FB-455A1D593E23}"/>
    <cellStyle name="Comma 10 6 6 3" xfId="27979" xr:uid="{864643E6-F6CC-40F2-9B8E-DFB6CB8195F6}"/>
    <cellStyle name="Comma 10 6 7" xfId="9482" xr:uid="{4B494132-5548-481D-97D6-4443610A5E9A}"/>
    <cellStyle name="Comma 10 6 7 2" xfId="16052" xr:uid="{FA2DFB17-E342-4BDA-B2C0-2665DFD074F7}"/>
    <cellStyle name="Comma 10 6 7 2 2" xfId="37458" xr:uid="{765585EF-62AA-4F34-A283-CB3FE6E45334}"/>
    <cellStyle name="Comma 10 6 7 3" xfId="30925" xr:uid="{AF635694-82E7-4DB3-A78D-1E5AAA14A061}"/>
    <cellStyle name="Comma 10 6 8" xfId="9752" xr:uid="{ED0DB5F5-5ACE-4B3E-A421-6DC9B164768F}"/>
    <cellStyle name="Comma 10 6 8 2" xfId="31170" xr:uid="{0B3DC023-2738-4EFE-9491-B519BE31EC76}"/>
    <cellStyle name="Comma 10 6 9" xfId="9516" xr:uid="{75F11105-04B4-4BCB-8D41-F0493EDE04BC}"/>
    <cellStyle name="Comma 10 6 9 2" xfId="30955" xr:uid="{1F54D740-5C91-43D6-91E6-73C5EBD7A206}"/>
    <cellStyle name="Comma 10 7" xfId="297" xr:uid="{742C0A35-D051-4A38-A72D-1362BC73D310}"/>
    <cellStyle name="Comma 10 7 2" xfId="3479" xr:uid="{3774372A-A01D-457A-AB6A-14577D3CD400}"/>
    <cellStyle name="Comma 10 7 2 2" xfId="7966" xr:uid="{E1B637A4-620C-4AEC-B022-025B122B0A9D}"/>
    <cellStyle name="Comma 10 7 2 2 2" xfId="14545" xr:uid="{40F13280-05C9-42C9-95E8-46D57B8E9DEE}"/>
    <cellStyle name="Comma 10 7 2 2 2 2" xfId="35951" xr:uid="{4B21A17E-3B16-4283-BAAA-B78EF59CEC7D}"/>
    <cellStyle name="Comma 10 7 2 2 3" xfId="29464" xr:uid="{557A3B96-ABD5-4559-9A9B-045F18A5F199}"/>
    <cellStyle name="Comma 10 7 2 3" xfId="11385" xr:uid="{174872A7-8AC3-4DE8-9164-15B92054CEF5}"/>
    <cellStyle name="Comma 10 7 2 3 2" xfId="32799" xr:uid="{EE86A4E3-5423-466A-9BFA-5A1E9DE8CAA4}"/>
    <cellStyle name="Comma 10 7 2 4" xfId="25454" xr:uid="{ADDF0972-A943-4A45-BF60-5E1603C14B58}"/>
    <cellStyle name="Comma 10 7 3" xfId="9741" xr:uid="{A2B7B8CD-033F-44BF-9737-2DCC696360FA}"/>
    <cellStyle name="Comma 10 7 3 2" xfId="31159" xr:uid="{1E8694AA-9BD6-46FC-83FA-07F23197CAA4}"/>
    <cellStyle name="Comma 10 7 4" xfId="19752" xr:uid="{22CC884D-E353-457B-AB82-B8E686CC9533}"/>
    <cellStyle name="Comma 10 7 4 2" xfId="41054" xr:uid="{4BDAF7BD-2CF9-4B55-867C-DA37CF85AE0E}"/>
    <cellStyle name="Comma 10 7 5" xfId="21399" xr:uid="{597597DC-D3EE-417E-9AE9-7A70A0C4A709}"/>
    <cellStyle name="Comma 10 7 6" xfId="23188" xr:uid="{DCC8B33B-0779-4465-87F6-04EAB8F9BE28}"/>
    <cellStyle name="Comma 10 8" xfId="5692" xr:uid="{F4A8564B-FEDB-4ABF-97E5-D96CC8E6E6E3}"/>
    <cellStyle name="Comma 10 8 2" xfId="9097" xr:uid="{95833562-72EF-47F2-B097-645B49370171}"/>
    <cellStyle name="Comma 10 8 2 2" xfId="15676" xr:uid="{D07EACA1-0B0B-4F31-9BD6-5772CC68C4B8}"/>
    <cellStyle name="Comma 10 8 2 2 2" xfId="37082" xr:uid="{2BF21B1A-5AB0-4CEC-A085-B8D0D0AF2015}"/>
    <cellStyle name="Comma 10 8 2 3" xfId="30569" xr:uid="{5ADB6B02-5A5A-445E-878D-C29D9BE27082}"/>
    <cellStyle name="Comma 10 8 3" xfId="12547" xr:uid="{5625755B-F770-4C57-A9D8-E4266484F8FB}"/>
    <cellStyle name="Comma 10 8 3 2" xfId="33961" xr:uid="{95CC5055-F91E-4EAB-B329-8FBC74DFD7C9}"/>
    <cellStyle name="Comma 10 8 4" xfId="27613" xr:uid="{2B06FD00-303E-4C3C-8656-BD44FDA38461}"/>
    <cellStyle name="Comma 10 9" xfId="9433" xr:uid="{A3EE25AC-670C-446A-90B2-260D9771D680}"/>
    <cellStyle name="Comma 10 9 2" xfId="9484" xr:uid="{BB290394-0B22-4C5E-A243-3B5986336C59}"/>
    <cellStyle name="Comma 10 9 2 2" xfId="16054" xr:uid="{2F187C15-53C1-411A-BD52-5EA42391B1ED}"/>
    <cellStyle name="Comma 10 9 2 2 2" xfId="37460" xr:uid="{3D52B752-86CE-4DDB-A001-447523123FF8}"/>
    <cellStyle name="Comma 10 9 2 3" xfId="19079" xr:uid="{E72270A6-5789-45EC-9371-BF5C1F5F411F}"/>
    <cellStyle name="Comma 10 9 2 3 2" xfId="40454" xr:uid="{9595DC81-0489-4E00-A4BF-F1B31E26E7F1}"/>
    <cellStyle name="Comma 10 9 2 4" xfId="19374" xr:uid="{91662265-DAB9-42D6-A7A1-AE0C7B52A5EB}"/>
    <cellStyle name="Comma 10 9 2 4 2" xfId="40694" xr:uid="{06DAD641-A007-4F4C-B3CB-1CD7BBBE059A}"/>
    <cellStyle name="Comma 10 9 2 5" xfId="20987" xr:uid="{5980943C-37E2-44CA-ACF8-9263DBDFAD4C}"/>
    <cellStyle name="Comma 10 9 2 6" xfId="30927" xr:uid="{4ADEE261-DCB7-4D32-ADDC-EC39C4BCEBB9}"/>
    <cellStyle name="Comma 10 9 2 7" xfId="46767" xr:uid="{4CBDABCC-475F-4BD2-A50A-880A749BC359}"/>
    <cellStyle name="Comma 10 9 2 8" xfId="47028" xr:uid="{00BFB747-DA17-40AB-A766-82568D23E9DA}"/>
    <cellStyle name="Comma 10 9 2 9" xfId="47294" xr:uid="{81304258-F612-4D08-88C2-6430D2AB5E03}"/>
    <cellStyle name="Comma 10 9 3" xfId="16007" xr:uid="{BD899D97-52BF-421C-88BD-DD501734E92C}"/>
    <cellStyle name="Comma 10 9 3 2" xfId="37413" xr:uid="{3F7571C4-BAFB-414E-AD3B-2DB9C344644C}"/>
    <cellStyle name="Comma 10 9 4" xfId="30880" xr:uid="{1BB6F777-59E6-46CA-BBC5-E7F2B12CCD67}"/>
    <cellStyle name="Comma 10 9 5" xfId="46766" xr:uid="{8805ED2E-F755-401A-A402-21BEDC500D93}"/>
    <cellStyle name="Comma 10 9 6" xfId="47027" xr:uid="{0E6B8EF8-E483-4207-9FC1-CEC286BFD339}"/>
    <cellStyle name="Comma 10 9 7" xfId="47293" xr:uid="{17333CE7-CDC0-4658-BC4F-5288617029E2}"/>
    <cellStyle name="Comma 100" xfId="23032" xr:uid="{9F2BD3CE-9B39-4D99-B58F-D1CE4ED6A0F7}"/>
    <cellStyle name="Comma 100 2" xfId="42242" xr:uid="{E13C43CF-E225-4591-9073-5B523D42C370}"/>
    <cellStyle name="Comma 101" xfId="22931" xr:uid="{73B6CD6F-E707-4857-B7D7-238D99F3296E}"/>
    <cellStyle name="Comma 101 2" xfId="42212" xr:uid="{9A8596C9-FFB8-4C93-8AE5-3BC531ADD96A}"/>
    <cellStyle name="Comma 102" xfId="23029" xr:uid="{80FAAB8E-4CAF-4494-85CC-AA64B959BBF2}"/>
    <cellStyle name="Comma 102 2" xfId="42217" xr:uid="{6294CB88-0974-4076-9A99-2369BAFE0DE7}"/>
    <cellStyle name="Comma 103" xfId="23037" xr:uid="{6D5C4F99-3BF1-43C4-AF9A-D5E7C770EDB2}"/>
    <cellStyle name="Comma 103 2" xfId="46716" xr:uid="{A9E7A4F7-7D11-43AF-8862-7441DCE32988}"/>
    <cellStyle name="Comma 104" xfId="23039" xr:uid="{41CE83C8-F9DF-46C8-AC24-52B3E9C449AA}"/>
    <cellStyle name="Comma 104 2" xfId="46717" xr:uid="{BA94F0F6-E610-4424-8B7A-358C2BFCC9EA}"/>
    <cellStyle name="Comma 105" xfId="46736" xr:uid="{0D384AE0-3D04-4ACB-A78F-C4DD5F6EBBD4}"/>
    <cellStyle name="Comma 106" xfId="46742" xr:uid="{08A0006B-D2A4-4AC2-BCC8-782DC67BAF13}"/>
    <cellStyle name="Comma 107" xfId="46745" xr:uid="{0F789743-B6EA-4339-B9E6-20027C19CCA9}"/>
    <cellStyle name="Comma 108" xfId="46743" xr:uid="{372F8017-7570-42C4-83E4-ED4AE0D481AA}"/>
    <cellStyle name="Comma 109" xfId="46746" xr:uid="{C91832C1-48A6-4EA3-8F71-B696ACBFCB5A}"/>
    <cellStyle name="Comma 11" xfId="155" xr:uid="{49BF64CB-B309-4EF9-83DB-AF3E2B54267B}"/>
    <cellStyle name="Comma 11 10" xfId="19375" xr:uid="{5F2A7008-1699-4452-A84B-B9447E5A1FCF}"/>
    <cellStyle name="Comma 11 10 2" xfId="40695" xr:uid="{4AFBF55F-0F5A-47B3-A8B1-BA70777C977D}"/>
    <cellStyle name="Comma 11 11" xfId="20988" xr:uid="{AE3D0D53-654F-420B-849E-C193F3DDF924}"/>
    <cellStyle name="Comma 11 12" xfId="23019" xr:uid="{34C4E8EA-E460-49F4-A6F2-81DF09DB270A}"/>
    <cellStyle name="Comma 11 13" xfId="23142" xr:uid="{8CF6C994-C801-4673-A4F5-9E2AF05CA108}"/>
    <cellStyle name="Comma 11 14" xfId="46768" xr:uid="{B5204691-E4A2-4C30-B187-F2347B46B92C}"/>
    <cellStyle name="Comma 11 15" xfId="47029" xr:uid="{DCFDC9C8-BF3A-496D-8B21-5263CB3C2BC3}"/>
    <cellStyle name="Comma 11 16" xfId="47295" xr:uid="{5C319D6B-26D1-459C-AA30-671DC3150DBF}"/>
    <cellStyle name="Comma 11 2" xfId="310" xr:uid="{0D999F41-305E-4D54-A170-DFA07B88E7BC}"/>
    <cellStyle name="Comma 11 2 10" xfId="23201" xr:uid="{95E672F2-5B87-41F5-ADB8-B048F84FFFE8}"/>
    <cellStyle name="Comma 11 2 11" xfId="46769" xr:uid="{8C68E04B-704D-4F02-8E51-D050BB854E83}"/>
    <cellStyle name="Comma 11 2 12" xfId="47030" xr:uid="{81731C0B-B4BC-4121-95C0-F17B3E0B93A3}"/>
    <cellStyle name="Comma 11 2 13" xfId="47296" xr:uid="{547103EE-BF88-494A-9B1D-5DD0E0983F80}"/>
    <cellStyle name="Comma 11 2 2" xfId="311" xr:uid="{6E3AB6D8-AE32-4295-B842-3EB653B7FFCB}"/>
    <cellStyle name="Comma 11 2 2 2" xfId="312" xr:uid="{EEBE6962-ECDA-4328-B622-57B02778D9AF}"/>
    <cellStyle name="Comma 11 2 2 2 2" xfId="3489" xr:uid="{35CC949E-40F9-42B5-A7DF-0956BAB8330A}"/>
    <cellStyle name="Comma 11 2 2 2 2 2" xfId="7976" xr:uid="{455612D0-4BBC-41A4-876A-A39C230CEA73}"/>
    <cellStyle name="Comma 11 2 2 2 2 2 2" xfId="14555" xr:uid="{20E079B2-FF60-489B-96CB-B4656AC90D2B}"/>
    <cellStyle name="Comma 11 2 2 2 2 2 2 2" xfId="35961" xr:uid="{9966FBE7-7F1E-41CC-ACE3-0752D96F252E}"/>
    <cellStyle name="Comma 11 2 2 2 2 2 3" xfId="29474" xr:uid="{0AB8D924-AF06-49DB-811E-FA54BBEAFA82}"/>
    <cellStyle name="Comma 11 2 2 2 2 3" xfId="11395" xr:uid="{91C32EEC-827C-438A-9FCA-5B2ACCB9509E}"/>
    <cellStyle name="Comma 11 2 2 2 2 3 2" xfId="32809" xr:uid="{5F847E68-1AC8-48BD-B8E3-AEA63BB919A8}"/>
    <cellStyle name="Comma 11 2 2 2 2 4" xfId="25464" xr:uid="{8D114528-A2A0-4C8A-9D23-4D429692FF34}"/>
    <cellStyle name="Comma 11 2 2 2 3" xfId="6356" xr:uid="{F80D364D-F951-47EA-9F6A-2D229A4AFDF7}"/>
    <cellStyle name="Comma 11 2 2 2 3 2" xfId="12935" xr:uid="{CC4361A3-3909-496B-AA17-1815CEAD2A50}"/>
    <cellStyle name="Comma 11 2 2 2 3 2 2" xfId="34343" xr:uid="{D7E585D7-A95A-45DF-B850-53E497277BFD}"/>
    <cellStyle name="Comma 11 2 2 2 3 3" xfId="27980" xr:uid="{1B025D99-B664-4F82-9CE1-138F5CBA9AF6}"/>
    <cellStyle name="Comma 11 2 2 2 4" xfId="9756" xr:uid="{5219B8D7-86B4-40DF-A375-5425A7CA9431}"/>
    <cellStyle name="Comma 11 2 2 2 4 2" xfId="31174" xr:uid="{C0277446-7042-494F-AEFD-2DF54186561F}"/>
    <cellStyle name="Comma 11 2 2 2 5" xfId="17258" xr:uid="{43E92D9D-A3AA-4A2D-AE8B-A32097E4AD63}"/>
    <cellStyle name="Comma 11 2 2 2 5 2" xfId="38662" xr:uid="{B61A28FC-2630-4797-823E-85010CD7C0DD}"/>
    <cellStyle name="Comma 11 2 2 2 6" xfId="19767" xr:uid="{8B904F41-151F-4C10-99D1-A6C50899B5C2}"/>
    <cellStyle name="Comma 11 2 2 2 6 2" xfId="41069" xr:uid="{BB21D6B9-FC97-48BD-871D-62C04E36797F}"/>
    <cellStyle name="Comma 11 2 2 2 7" xfId="21414" xr:uid="{9D3476B5-06D7-41FD-99F8-62E961B6C3D3}"/>
    <cellStyle name="Comma 11 2 2 2 8" xfId="23203" xr:uid="{505746AB-EE3D-4499-9B3F-C9EFBCA19746}"/>
    <cellStyle name="Comma 11 2 2 3" xfId="9755" xr:uid="{F2D9BF66-7F42-45EC-974D-C6BE30D3A316}"/>
    <cellStyle name="Comma 11 2 2 3 2" xfId="31173" xr:uid="{390E0350-CA4A-4959-BAE2-87F9A089D016}"/>
    <cellStyle name="Comma 11 2 2 4" xfId="19766" xr:uid="{6E43E5F7-97D1-4D86-B7D6-2D73052E8309}"/>
    <cellStyle name="Comma 11 2 2 4 2" xfId="41068" xr:uid="{21F802F1-7413-49F5-87BB-D5A010FAD638}"/>
    <cellStyle name="Comma 11 2 2 5" xfId="21413" xr:uid="{E29017AE-7B77-47AF-AC8F-FD6C8C71CFF6}"/>
    <cellStyle name="Comma 11 2 2 6" xfId="23202" xr:uid="{AFCDAB18-156A-41C0-95B3-65D259E1D50C}"/>
    <cellStyle name="Comma 11 2 3" xfId="313" xr:uid="{DF830DD0-4E7F-4AC2-8630-B31B6ACFC1F2}"/>
    <cellStyle name="Comma 11 2 3 10" xfId="21415" xr:uid="{80CADBEB-DB00-4337-8211-0B6C13FA104E}"/>
    <cellStyle name="Comma 11 2 3 11" xfId="23204" xr:uid="{7F1E68C3-243C-4C6E-823F-BA9AFDE7996E}"/>
    <cellStyle name="Comma 11 2 3 2" xfId="3490" xr:uid="{2CCF6C9E-E46D-4D1A-BE14-742BA44C0C41}"/>
    <cellStyle name="Comma 11 2 3 2 2" xfId="7977" xr:uid="{6C8C55A7-1864-4CA5-B6BE-80D9DF340308}"/>
    <cellStyle name="Comma 11 2 3 2 2 2" xfId="14556" xr:uid="{5AD00F7A-9573-45C5-844C-E182204FC194}"/>
    <cellStyle name="Comma 11 2 3 2 2 2 2" xfId="35962" xr:uid="{59C90CBF-FA81-448D-AD3D-372E4BBF3E6E}"/>
    <cellStyle name="Comma 11 2 3 2 2 3" xfId="29475" xr:uid="{39679AEF-8669-4676-9BE3-2586DC4434F2}"/>
    <cellStyle name="Comma 11 2 3 2 3" xfId="9447" xr:uid="{5D0F8D97-F751-457A-A657-65BF8A7DD120}"/>
    <cellStyle name="Comma 11 2 3 2 3 2" xfId="16021" xr:uid="{CDEE583A-3EBE-48FB-BB55-FCBC7326203F}"/>
    <cellStyle name="Comma 11 2 3 2 3 2 2" xfId="37427" xr:uid="{47A4C816-4276-4EB8-96F5-ABBD49D510B0}"/>
    <cellStyle name="Comma 11 2 3 2 3 3" xfId="30894" xr:uid="{3D93CC87-E093-428F-AF91-0E8DEA55AFEC}"/>
    <cellStyle name="Comma 11 2 3 2 4" xfId="11396" xr:uid="{2EAF2AD1-9111-458A-A7FB-289DAD0B711A}"/>
    <cellStyle name="Comma 11 2 3 2 4 2" xfId="32810" xr:uid="{8C02832A-63F1-4C50-997C-B7E4BB26CD94}"/>
    <cellStyle name="Comma 11 2 3 2 5" xfId="25465" xr:uid="{020E3893-69AC-4D78-BEE0-3E648F21665E}"/>
    <cellStyle name="Comma 11 2 3 3" xfId="5581" xr:uid="{C202E303-9495-42B7-91E8-1A58845DC860}"/>
    <cellStyle name="Comma 11 2 3 3 2" xfId="9042" xr:uid="{47004BE4-571F-41CD-B841-FD1E60939337}"/>
    <cellStyle name="Comma 11 2 3 3 2 2" xfId="15621" xr:uid="{C53242AD-33C2-42A7-BD7E-B6E4C77B90C6}"/>
    <cellStyle name="Comma 11 2 3 3 2 2 2" xfId="37027" xr:uid="{A8EE778D-A2DB-4EFB-B321-651418901E26}"/>
    <cellStyle name="Comma 11 2 3 3 2 3" xfId="30514" xr:uid="{DF45CB03-67AE-45FE-934B-02C78FEDFDBD}"/>
    <cellStyle name="Comma 11 2 3 3 3" xfId="12465" xr:uid="{E897377B-AA2C-4D0B-9FF2-EEA253C69159}"/>
    <cellStyle name="Comma 11 2 3 3 3 2" xfId="33879" xr:uid="{882FCD37-C90C-4A6A-B1B6-404928DF29DB}"/>
    <cellStyle name="Comma 11 2 3 3 4" xfId="27555" xr:uid="{AF6A7D31-B570-43EB-944E-B4675D0DCAC9}"/>
    <cellStyle name="Comma 11 2 3 4" xfId="5623" xr:uid="{DC57C80E-E781-41CC-B52F-912FC3EA03A2}"/>
    <cellStyle name="Comma 11 2 3 4 2" xfId="9079" xr:uid="{4DDD37EF-AA2A-412F-9D2D-5585D90DBC2D}"/>
    <cellStyle name="Comma 11 2 3 4 2 2" xfId="15658" xr:uid="{ED868A4D-89CD-48B3-A560-1C25B2F50D2D}"/>
    <cellStyle name="Comma 11 2 3 4 2 2 2" xfId="37064" xr:uid="{25726016-89F7-459B-9FC4-478BEE03D07B}"/>
    <cellStyle name="Comma 11 2 3 4 2 3" xfId="30551" xr:uid="{B1EDC04C-6E74-4AD1-BB39-73B947F78A36}"/>
    <cellStyle name="Comma 11 2 3 4 3" xfId="12501" xr:uid="{C2460423-A26F-4FE8-BFA0-1CE073FB464C}"/>
    <cellStyle name="Comma 11 2 3 4 3 2" xfId="33915" xr:uid="{8E14F444-DE95-4EE9-BE2D-4EE7D39F13A3}"/>
    <cellStyle name="Comma 11 2 3 4 4" xfId="27592" xr:uid="{895B037F-97F6-4281-93CA-8876808D4FD7}"/>
    <cellStyle name="Comma 11 2 3 5" xfId="6357" xr:uid="{B8B36A1A-EAFD-4C44-A87C-F5D0C16E21D2}"/>
    <cellStyle name="Comma 11 2 3 5 2" xfId="12936" xr:uid="{9BCBF4F8-6238-4790-89AA-BC44FE431F85}"/>
    <cellStyle name="Comma 11 2 3 5 2 2" xfId="34344" xr:uid="{889AD91B-E6E9-439B-B9C6-5B0894082852}"/>
    <cellStyle name="Comma 11 2 3 5 3" xfId="27981" xr:uid="{C828D5FF-3B52-4163-B5D9-6B239CA8F020}"/>
    <cellStyle name="Comma 11 2 3 6" xfId="9438" xr:uid="{9B76C08D-FD22-4B87-8910-03B1A8927F19}"/>
    <cellStyle name="Comma 11 2 3 6 2" xfId="16012" xr:uid="{43303285-DC0B-4731-A15A-E8A84BC9BBF2}"/>
    <cellStyle name="Comma 11 2 3 6 2 2" xfId="37418" xr:uid="{594E7A7E-A576-4FC0-B645-D5A82EA2AC1B}"/>
    <cellStyle name="Comma 11 2 3 6 3" xfId="30885" xr:uid="{965EB7A8-30DD-4011-A989-916F3026A9D1}"/>
    <cellStyle name="Comma 11 2 3 7" xfId="9757" xr:uid="{B21E1C1E-1A33-4F45-B3BF-EE4594926D76}"/>
    <cellStyle name="Comma 11 2 3 7 2" xfId="31175" xr:uid="{54355B3E-5A4A-44A9-811C-A2BDB097B7E9}"/>
    <cellStyle name="Comma 11 2 3 8" xfId="17259" xr:uid="{900A96A8-B6FC-4BDD-8113-D8D60235DDC8}"/>
    <cellStyle name="Comma 11 2 3 8 2" xfId="38663" xr:uid="{7205480A-629F-4264-9031-0353C41B17AD}"/>
    <cellStyle name="Comma 11 2 3 9" xfId="19768" xr:uid="{45FCE622-CA01-4F50-BACB-ED161F3DFDD1}"/>
    <cellStyle name="Comma 11 2 3 9 2" xfId="41070" xr:uid="{EDB70B01-C3A8-468E-8777-AF42BA65C315}"/>
    <cellStyle name="Comma 11 2 4" xfId="314" xr:uid="{643B1C97-CEB5-4E87-B1B2-98B7678ADFE2}"/>
    <cellStyle name="Comma 11 2 4 2" xfId="3491" xr:uid="{A2278B34-527B-4AAC-BCD3-BF41E511AD84}"/>
    <cellStyle name="Comma 11 2 4 2 2" xfId="7978" xr:uid="{48E5D4B4-A983-4E5F-B9CE-B13170497693}"/>
    <cellStyle name="Comma 11 2 4 2 2 2" xfId="14557" xr:uid="{69270967-D208-4687-A64F-37B4C889472D}"/>
    <cellStyle name="Comma 11 2 4 2 2 2 2" xfId="35963" xr:uid="{AED9D99F-AD3B-4ADB-BD91-0E1089335817}"/>
    <cellStyle name="Comma 11 2 4 2 2 3" xfId="29476" xr:uid="{4F65A001-3915-4F1F-86EE-D8517AE6251C}"/>
    <cellStyle name="Comma 11 2 4 2 3" xfId="11397" xr:uid="{63901D4A-BB69-4527-95D9-1B8E99A50C81}"/>
    <cellStyle name="Comma 11 2 4 2 3 2" xfId="32811" xr:uid="{A7D62F2C-9B28-4F73-9BAE-858B6B3742E1}"/>
    <cellStyle name="Comma 11 2 4 2 4" xfId="25466" xr:uid="{6FEF14B2-474F-424D-9D6B-4DDE7869E619}"/>
    <cellStyle name="Comma 11 2 4 3" xfId="9758" xr:uid="{27F1E1C7-C0DE-4AF2-8854-904A6BC1400B}"/>
    <cellStyle name="Comma 11 2 4 3 2" xfId="31176" xr:uid="{0D4CE8C4-7632-4B23-86DA-0FA3BFF2D789}"/>
    <cellStyle name="Comma 11 2 4 4" xfId="19769" xr:uid="{831082D1-E674-40FF-BECE-83E4C0A3FBDB}"/>
    <cellStyle name="Comma 11 2 4 4 2" xfId="41071" xr:uid="{DC5C770C-3C45-4C4C-91AB-C8DFE61FF3F9}"/>
    <cellStyle name="Comma 11 2 4 5" xfId="21416" xr:uid="{A04EA121-87D0-48A1-BA98-7C54785BB828}"/>
    <cellStyle name="Comma 11 2 4 6" xfId="23205" xr:uid="{D70C8E3A-3792-4C75-8A0E-85BF4A3D128C}"/>
    <cellStyle name="Comma 11 2 5" xfId="5701" xr:uid="{36AA4C72-A9A6-4EB9-AE96-0631CB7075C6}"/>
    <cellStyle name="Comma 11 2 5 2" xfId="9106" xr:uid="{0EF47E2C-E8B3-4F28-A521-283609224F2C}"/>
    <cellStyle name="Comma 11 2 5 2 2" xfId="15685" xr:uid="{9BE8B895-BDA8-4DFA-88EB-E33F96C88EBE}"/>
    <cellStyle name="Comma 11 2 5 2 2 2" xfId="37091" xr:uid="{0798BAB3-3CDB-4E0D-ADFB-A224C1CA37EC}"/>
    <cellStyle name="Comma 11 2 5 2 3" xfId="30578" xr:uid="{F79D7A31-7045-41E1-918D-932DABCA4A27}"/>
    <cellStyle name="Comma 11 2 5 3" xfId="12556" xr:uid="{9BBFA084-40B5-4B6B-B632-4F4A827E8E09}"/>
    <cellStyle name="Comma 11 2 5 3 2" xfId="33970" xr:uid="{4B5AC462-D18F-4B0C-A45C-78CB0383AF31}"/>
    <cellStyle name="Comma 11 2 5 4" xfId="19765" xr:uid="{5ABCFD48-FB63-47A8-AB57-0246842AFB60}"/>
    <cellStyle name="Comma 11 2 5 4 2" xfId="41067" xr:uid="{693A4C8C-5625-41D2-B494-93E75E426913}"/>
    <cellStyle name="Comma 11 2 5 5" xfId="21412" xr:uid="{AEDE7F03-C722-49EE-93FA-BD7DAAFCE66B}"/>
    <cellStyle name="Comma 11 2 5 6" xfId="27622" xr:uid="{CC90C48B-B16D-4AC2-B6DE-C194A3D04AF7}"/>
    <cellStyle name="Comma 11 2 6" xfId="9754" xr:uid="{104FA2EA-C1B2-4D73-8E58-C51DE30922AB}"/>
    <cellStyle name="Comma 11 2 6 2" xfId="31172" xr:uid="{01CE87FD-58BD-4CBE-B74B-CC807A77D524}"/>
    <cellStyle name="Comma 11 2 7" xfId="19081" xr:uid="{21A1ACED-DD54-4A5D-AA5B-626D162668EB}"/>
    <cellStyle name="Comma 11 2 7 2" xfId="40456" xr:uid="{79E375BA-393E-4311-87C6-F562807662B7}"/>
    <cellStyle name="Comma 11 2 8" xfId="19376" xr:uid="{CE15F230-813A-413A-BCCC-81E12B51DDC7}"/>
    <cellStyle name="Comma 11 2 8 2" xfId="40696" xr:uid="{29F2DBD1-17CF-478A-9E7F-6FC81321AC0E}"/>
    <cellStyle name="Comma 11 2 9" xfId="20989" xr:uid="{A4CADE7D-F3CA-40B2-B0F3-9A5E43BE6C3F}"/>
    <cellStyle name="Comma 11 3" xfId="315" xr:uid="{34C65962-8E30-45B3-9A54-649C573082DE}"/>
    <cellStyle name="Comma 11 3 2" xfId="316" xr:uid="{CEB5DF6E-83C3-44D0-A522-B45E93F32CC2}"/>
    <cellStyle name="Comma 11 3 2 2" xfId="3492" xr:uid="{3F85ADAC-DB9C-4736-808A-DC3E84C34952}"/>
    <cellStyle name="Comma 11 3 2 2 2" xfId="7979" xr:uid="{834DEA4A-E6E1-4D46-BDA0-DC11EAE4C947}"/>
    <cellStyle name="Comma 11 3 2 2 2 2" xfId="14558" xr:uid="{92972820-CBB4-451B-8FAA-855DA989E74C}"/>
    <cellStyle name="Comma 11 3 2 2 2 2 2" xfId="35964" xr:uid="{C54C59B9-02C1-4E4F-B69B-E3480EEF45E1}"/>
    <cellStyle name="Comma 11 3 2 2 2 3" xfId="22956" xr:uid="{7E0B2352-3A8E-40F4-8A22-C1E0D97EC308}"/>
    <cellStyle name="Comma 11 3 2 2 2 4" xfId="29477" xr:uid="{5165CC49-9DFB-4947-B216-E4C2800DB560}"/>
    <cellStyle name="Comma 11 3 2 2 3" xfId="11398" xr:uid="{3A1CCD86-C7B4-4906-98C4-1DB79131761B}"/>
    <cellStyle name="Comma 11 3 2 2 3 2" xfId="32812" xr:uid="{7A1C9F08-CC82-4EF9-BDC7-3AD649D77D1E}"/>
    <cellStyle name="Comma 11 3 2 2 4" xfId="25467" xr:uid="{D5A4C799-72A8-468E-9389-1395728BA875}"/>
    <cellStyle name="Comma 11 3 2 3" xfId="6358" xr:uid="{44A08097-A423-4DE6-9520-996F79A8B6D9}"/>
    <cellStyle name="Comma 11 3 2 3 2" xfId="12937" xr:uid="{99154CFD-9298-47D8-B507-3A32D7D22EF8}"/>
    <cellStyle name="Comma 11 3 2 3 2 2" xfId="34345" xr:uid="{B503D351-83BD-4DD7-984D-511DE05EF032}"/>
    <cellStyle name="Comma 11 3 2 3 3" xfId="27982" xr:uid="{75563155-40D2-4C1B-897F-04A7043F7B71}"/>
    <cellStyle name="Comma 11 3 2 4" xfId="9760" xr:uid="{F8CBDBD7-0211-411E-A64B-E5DBBAECC500}"/>
    <cellStyle name="Comma 11 3 2 4 2" xfId="31178" xr:uid="{DE68892C-E156-466E-AE0A-045332F2D87D}"/>
    <cellStyle name="Comma 11 3 2 5" xfId="17260" xr:uid="{593087AD-B0CA-447F-A5CD-A66E377D76FA}"/>
    <cellStyle name="Comma 11 3 2 5 2" xfId="38664" xr:uid="{CAB744E5-F4ED-44C6-BE30-169CD37F6AD9}"/>
    <cellStyle name="Comma 11 3 2 6" xfId="19771" xr:uid="{CBD1010E-C407-43AA-9FE2-F3F703247E61}"/>
    <cellStyle name="Comma 11 3 2 6 2" xfId="41073" xr:uid="{3AAC22EE-0079-4EFE-B160-320FE0A78329}"/>
    <cellStyle name="Comma 11 3 2 7" xfId="21418" xr:uid="{7942E6F8-BE13-4688-858B-C2F0D0ED281E}"/>
    <cellStyle name="Comma 11 3 2 8" xfId="23207" xr:uid="{ADF3F46B-3EE9-4787-9834-0E19EC87A1AC}"/>
    <cellStyle name="Comma 11 3 3" xfId="317" xr:uid="{526E2F49-934B-4494-97D3-5E90D2324CFF}"/>
    <cellStyle name="Comma 11 3 3 2" xfId="3493" xr:uid="{07D0D3DF-A75A-4924-A804-A38F1A2BD968}"/>
    <cellStyle name="Comma 11 3 3 2 2" xfId="7980" xr:uid="{ED97014F-AC90-4B88-A820-9672A3813D2C}"/>
    <cellStyle name="Comma 11 3 3 2 2 2" xfId="14559" xr:uid="{F1D87F8E-216C-4FC3-B0ED-83D65E96FFF7}"/>
    <cellStyle name="Comma 11 3 3 2 2 2 2" xfId="35965" xr:uid="{FBFE0BF1-ECA4-42F9-9685-95DD28F07E66}"/>
    <cellStyle name="Comma 11 3 3 2 2 3" xfId="29478" xr:uid="{DEFAF8AB-FA8C-4DDF-BCAE-9961EEA72935}"/>
    <cellStyle name="Comma 11 3 3 2 3" xfId="11399" xr:uid="{81B245DA-6299-4A2E-932F-2BA7D18EF14E}"/>
    <cellStyle name="Comma 11 3 3 2 3 2" xfId="32813" xr:uid="{291D971E-5DF4-4720-A5B8-7FA1E5CDAA1B}"/>
    <cellStyle name="Comma 11 3 3 2 4" xfId="25468" xr:uid="{A431CF90-CA26-480E-A7C6-0E400618DE8A}"/>
    <cellStyle name="Comma 11 3 3 3" xfId="9761" xr:uid="{10EDAC75-5AA8-4BD7-93CC-3E6261BAA828}"/>
    <cellStyle name="Comma 11 3 3 3 2" xfId="31179" xr:uid="{631C2D50-2B5D-4BF9-8B38-684FFE12C041}"/>
    <cellStyle name="Comma 11 3 3 4" xfId="19772" xr:uid="{296B25AD-FFD7-4BED-BB44-C79630F4BEBD}"/>
    <cellStyle name="Comma 11 3 3 4 2" xfId="41074" xr:uid="{C472BDBB-3C3A-4E8B-AE08-C4A8A4DC5330}"/>
    <cellStyle name="Comma 11 3 3 5" xfId="21419" xr:uid="{BE4B520A-52A3-4896-96A8-9CC81467B315}"/>
    <cellStyle name="Comma 11 3 3 6" xfId="23208" xr:uid="{2D8E4C78-0E0F-4BA3-81A7-9F6B3D071554}"/>
    <cellStyle name="Comma 11 3 4" xfId="9759" xr:uid="{B519315A-188F-4D08-B76F-3FF38A123D6D}"/>
    <cellStyle name="Comma 11 3 4 2" xfId="31177" xr:uid="{D1B9DE93-1A61-4056-B8DB-FBE21F9D9112}"/>
    <cellStyle name="Comma 11 3 5" xfId="19770" xr:uid="{15C0B349-6B9F-4883-9820-CD2E896CAFF0}"/>
    <cellStyle name="Comma 11 3 5 2" xfId="41072" xr:uid="{A095302C-8DB8-4BE5-B177-34E537640472}"/>
    <cellStyle name="Comma 11 3 6" xfId="21417" xr:uid="{ABA7540D-A482-4CB0-A243-6C3C96E7F239}"/>
    <cellStyle name="Comma 11 3 7" xfId="23206" xr:uid="{75F373FC-55CD-4057-9B3D-3034D8DC84DF}"/>
    <cellStyle name="Comma 11 4" xfId="318" xr:uid="{2838F84B-6143-4BDB-8246-8E322DC53721}"/>
    <cellStyle name="Comma 11 4 2" xfId="3494" xr:uid="{65F49ECB-FAB6-4820-8307-7A81D48D3121}"/>
    <cellStyle name="Comma 11 4 2 2" xfId="7981" xr:uid="{CFB8835F-C6AC-4ED5-AF3A-56094E8B108D}"/>
    <cellStyle name="Comma 11 4 2 2 2" xfId="14560" xr:uid="{8163D6C4-0806-4E3A-9076-6E6B94826918}"/>
    <cellStyle name="Comma 11 4 2 2 2 2" xfId="35966" xr:uid="{C8FA206A-B0FE-49B2-BDFC-4185AA8A84A9}"/>
    <cellStyle name="Comma 11 4 2 2 3" xfId="29479" xr:uid="{294375B4-95A0-43A4-AA84-AC51FF13C040}"/>
    <cellStyle name="Comma 11 4 2 3" xfId="11400" xr:uid="{22E2286E-DDD7-46B9-AD49-15421687A494}"/>
    <cellStyle name="Comma 11 4 2 3 2" xfId="32814" xr:uid="{A4612684-1F7C-4749-94E0-3C71D9054DE9}"/>
    <cellStyle name="Comma 11 4 2 4" xfId="25469" xr:uid="{F39F9C92-B627-44CF-8427-4473C65A731D}"/>
    <cellStyle name="Comma 11 4 3" xfId="6359" xr:uid="{742AA060-5651-44E1-B147-1386566B8B52}"/>
    <cellStyle name="Comma 11 4 3 2" xfId="12938" xr:uid="{FFFD343C-F54E-4536-8024-22C73C2ABF2B}"/>
    <cellStyle name="Comma 11 4 3 2 2" xfId="34346" xr:uid="{31932352-F88D-494C-8584-8267C72573EB}"/>
    <cellStyle name="Comma 11 4 3 3" xfId="27983" xr:uid="{FC93F25F-EE59-4709-8EC9-C11036120B2B}"/>
    <cellStyle name="Comma 11 4 4" xfId="9762" xr:uid="{9E412A68-89D2-493A-83A5-0490A5476208}"/>
    <cellStyle name="Comma 11 4 4 2" xfId="31180" xr:uid="{988D452F-2D87-48DD-9B5E-EB47E609F839}"/>
    <cellStyle name="Comma 11 4 5" xfId="17261" xr:uid="{DD65ADC2-00FA-4063-945C-C70C67E7EE50}"/>
    <cellStyle name="Comma 11 4 5 2" xfId="38665" xr:uid="{BAE90A37-C98D-473F-841F-D2B940054E4D}"/>
    <cellStyle name="Comma 11 4 6" xfId="19773" xr:uid="{8CCD909F-E1E4-4768-B9B2-85BB1D81956B}"/>
    <cellStyle name="Comma 11 4 6 2" xfId="41075" xr:uid="{0F0A97EC-0685-46F7-8C81-8035AA4F4D49}"/>
    <cellStyle name="Comma 11 4 7" xfId="21420" xr:uid="{5715F4F6-3CA2-463F-A374-EED3421E9AD4}"/>
    <cellStyle name="Comma 11 4 8" xfId="23209" xr:uid="{FB5ABA4B-9A50-4247-859F-0694E267E167}"/>
    <cellStyle name="Comma 11 5" xfId="319" xr:uid="{4C259056-F4D6-44B7-A892-141B9703E3B9}"/>
    <cellStyle name="Comma 11 5 2" xfId="3495" xr:uid="{DA2AF60C-6C06-4E32-8BF6-66D9FA33AE73}"/>
    <cellStyle name="Comma 11 5 2 2" xfId="7982" xr:uid="{EA755409-F086-49DC-B4FF-CFF613042FB6}"/>
    <cellStyle name="Comma 11 5 2 2 2" xfId="14561" xr:uid="{7BE58E41-7616-4FBD-B2CF-1EBE5F5D3086}"/>
    <cellStyle name="Comma 11 5 2 2 2 2" xfId="35967" xr:uid="{42A05D99-06FD-4772-AECA-AFBCFA9F282F}"/>
    <cellStyle name="Comma 11 5 2 2 3" xfId="29480" xr:uid="{1E74502E-3FD8-4576-B186-E222A0718B09}"/>
    <cellStyle name="Comma 11 5 2 3" xfId="11401" xr:uid="{EC110647-24A1-4E17-AC68-371B36F62A6D}"/>
    <cellStyle name="Comma 11 5 2 3 2" xfId="32815" xr:uid="{051983DF-E0BA-43C9-89AC-17965D0CEDE6}"/>
    <cellStyle name="Comma 11 5 2 4" xfId="25470" xr:uid="{842DF9AB-CB0E-44E9-8A52-79599DF45068}"/>
    <cellStyle name="Comma 11 5 3" xfId="9763" xr:uid="{19E2FC7A-190F-446F-A9ED-070C5E40BFA3}"/>
    <cellStyle name="Comma 11 5 3 2" xfId="31181" xr:uid="{D33EFA5D-B7A3-4043-9F42-EBC46EA0DDAF}"/>
    <cellStyle name="Comma 11 5 4" xfId="19774" xr:uid="{8366AB73-DE2F-4DFA-8EF5-B529C3AB250B}"/>
    <cellStyle name="Comma 11 5 4 2" xfId="41076" xr:uid="{190F6520-C1D4-4A93-83B4-4B839B55A2F7}"/>
    <cellStyle name="Comma 11 5 5" xfId="21421" xr:uid="{CAD90F8B-6B6C-4933-838F-17F791D22028}"/>
    <cellStyle name="Comma 11 5 6" xfId="23210" xr:uid="{22518EE7-EA02-4062-AED7-CC9687428831}"/>
    <cellStyle name="Comma 11 6" xfId="309" xr:uid="{2D762CF2-F9AC-4523-9B50-85CC3FDF1749}"/>
    <cellStyle name="Comma 11 6 2" xfId="3488" xr:uid="{5815705F-D95A-4D83-94BB-3D988440FD06}"/>
    <cellStyle name="Comma 11 6 2 2" xfId="7975" xr:uid="{118E55C5-99C3-4C83-88BB-41B39C0826CF}"/>
    <cellStyle name="Comma 11 6 2 2 2" xfId="14554" xr:uid="{09AF79CD-1895-4981-9A05-30EEF676D0FE}"/>
    <cellStyle name="Comma 11 6 2 2 2 2" xfId="35960" xr:uid="{0E0C0090-5A04-447F-BAB9-27634467E438}"/>
    <cellStyle name="Comma 11 6 2 2 3" xfId="29473" xr:uid="{6D7B42B4-ED82-40A8-9984-75B998D651CD}"/>
    <cellStyle name="Comma 11 6 2 3" xfId="11394" xr:uid="{6F7923C2-4C05-413B-89F0-C08B94422D77}"/>
    <cellStyle name="Comma 11 6 2 3 2" xfId="32808" xr:uid="{B40DDA9A-561F-4474-A473-1787FDA613CF}"/>
    <cellStyle name="Comma 11 6 2 4" xfId="25463" xr:uid="{283D8367-5BCB-4E78-88E1-E97CE3142DE6}"/>
    <cellStyle name="Comma 11 6 3" xfId="9753" xr:uid="{97519216-BB8F-4FB3-8C9B-BCFC2559B805}"/>
    <cellStyle name="Comma 11 6 3 2" xfId="31171" xr:uid="{21EDB615-9572-41A7-AAE9-3F6055AD866C}"/>
    <cellStyle name="Comma 11 6 4" xfId="19764" xr:uid="{454E35D7-886F-41BD-ACA1-28E89438D2E9}"/>
    <cellStyle name="Comma 11 6 4 2" xfId="41066" xr:uid="{EB9DEBA6-46C8-485F-ACB0-FDFD81B700C8}"/>
    <cellStyle name="Comma 11 6 5" xfId="21411" xr:uid="{35A204B9-2F05-4D59-A1CC-803265673877}"/>
    <cellStyle name="Comma 11 6 6" xfId="23200" xr:uid="{EAE9E6C0-4AAB-470A-9308-30BF39AE9CBD}"/>
    <cellStyle name="Comma 11 7" xfId="3432" xr:uid="{E5865A0D-D366-4EA4-88BB-F19D455E695D}"/>
    <cellStyle name="Comma 11 7 2" xfId="7932" xr:uid="{BB7075A7-80EE-4DA7-8743-C8829C82E1A8}"/>
    <cellStyle name="Comma 11 7 2 2" xfId="14511" xr:uid="{97D340FB-8423-4BA1-B950-9DF6D94031B8}"/>
    <cellStyle name="Comma 11 7 2 2 2" xfId="35918" xr:uid="{A2DBC2F1-C138-4110-8166-95B434E2BD23}"/>
    <cellStyle name="Comma 11 7 2 3" xfId="29431" xr:uid="{C4DF2F04-DCA0-42B4-93E2-0D961D3B4A4C}"/>
    <cellStyle name="Comma 11 7 3" xfId="11350" xr:uid="{DE55217C-9570-4587-B7AF-6716D5989E99}"/>
    <cellStyle name="Comma 11 7 3 2" xfId="32765" xr:uid="{5599E1D4-8D32-4638-8198-1A03D972459D}"/>
    <cellStyle name="Comma 11 7 4" xfId="25409" xr:uid="{45D0480A-A39D-429F-A546-ABEC5ED8E0C1}"/>
    <cellStyle name="Comma 11 8" xfId="9638" xr:uid="{9D855A28-278E-497A-B6FB-2F7F507FE875}"/>
    <cellStyle name="Comma 11 8 2" xfId="31057" xr:uid="{ACE31B9C-A667-4078-8944-271405A42D11}"/>
    <cellStyle name="Comma 11 9" xfId="19080" xr:uid="{B1DD380A-DE21-4313-8F68-5DD1326A221E}"/>
    <cellStyle name="Comma 11 9 2" xfId="40455" xr:uid="{3F73452A-4847-4518-AD4E-84BB4EBD280A}"/>
    <cellStyle name="Comma 110" xfId="46744" xr:uid="{1AF2BB2F-157D-41D1-9653-F97E91CFA5CB}"/>
    <cellStyle name="Comma 111" xfId="46747" xr:uid="{45AB4064-EB35-4B3E-B6C4-6E58D06492E7}"/>
    <cellStyle name="Comma 112" xfId="46748" xr:uid="{752170F7-6500-48AC-A4D5-44D6E035AF27}"/>
    <cellStyle name="Comma 113" xfId="23043" xr:uid="{C8A70E41-5DE9-45C7-B2FF-98DC95073240}"/>
    <cellStyle name="Comma 114" xfId="19082" xr:uid="{15671EBE-8FE4-4E08-9BEF-0F548D2CAEEC}"/>
    <cellStyle name="Comma 114 2" xfId="19377" xr:uid="{DB54B48F-8019-459A-99F8-4A07DB8A452E}"/>
    <cellStyle name="Comma 114 2 2" xfId="40697" xr:uid="{909AC2FF-3DA6-4E74-BF69-4785CFC58971}"/>
    <cellStyle name="Comma 114 3" xfId="19720" xr:uid="{23C9EA21-D504-463B-A06B-4C286590ABDA}"/>
    <cellStyle name="Comma 114 3 2" xfId="41034" xr:uid="{599400CF-3D37-4C2B-826F-E9DDC31A672C}"/>
    <cellStyle name="Comma 114 4" xfId="20990" xr:uid="{2330F02E-E757-4B69-B61A-331A7E2F23E3}"/>
    <cellStyle name="Comma 114 5" xfId="21373" xr:uid="{94A2101F-65DA-49D0-B26C-345171A23F24}"/>
    <cellStyle name="Comma 114 6" xfId="40457" xr:uid="{A0B74C78-0389-4C3F-9CF5-E1EED74B501B}"/>
    <cellStyle name="Comma 114 7" xfId="46770" xr:uid="{A8000C4D-4C12-4E4E-8A4C-36B5E9EC8B94}"/>
    <cellStyle name="Comma 114 8" xfId="47031" xr:uid="{2E94EA57-86B9-4DA1-9AC2-7C1C7DAFB301}"/>
    <cellStyle name="Comma 114 9" xfId="47297" xr:uid="{F900095C-BA38-43FF-9601-BA15F6BEF31B}"/>
    <cellStyle name="Comma 115" xfId="23042" xr:uid="{1805D62E-1433-406E-B042-D39291C9F611}"/>
    <cellStyle name="Comma 116" xfId="46752" xr:uid="{FE6C7138-F845-486E-A2FC-312C40EE5863}"/>
    <cellStyle name="Comma 117" xfId="47013" xr:uid="{0B9E2B3B-5041-4FDE-9457-E0C4F47DDE30}"/>
    <cellStyle name="Comma 118" xfId="47273" xr:uid="{FBF9F741-4E7F-4A73-9377-A53BBABDC7B2}"/>
    <cellStyle name="Comma 119" xfId="47279" xr:uid="{AC4176AF-C9A6-43B6-B269-C8113C5F1E83}"/>
    <cellStyle name="Comma 12" xfId="210" xr:uid="{C6A1102B-DE1E-46EE-AE8B-66F23A9B1D27}"/>
    <cellStyle name="Comma 12 10" xfId="19083" xr:uid="{4953D921-9CFB-4574-8554-9997AD549398}"/>
    <cellStyle name="Comma 12 10 2" xfId="40458" xr:uid="{A64D7E80-594F-489F-AC6B-4CA7DDB0A295}"/>
    <cellStyle name="Comma 12 11" xfId="19378" xr:uid="{2B161768-E1B2-4DBD-B85D-DA1466A046C7}"/>
    <cellStyle name="Comma 12 11 2" xfId="40698" xr:uid="{D8988EEA-973F-4345-9D70-2492A387FFC0}"/>
    <cellStyle name="Comma 12 12" xfId="20991" xr:uid="{9A6EE6E8-A689-4B7F-9512-CE77EB52238E}"/>
    <cellStyle name="Comma 12 13" xfId="23014" xr:uid="{FE8C5304-782E-43A5-A0FA-3EF86D33CB96}"/>
    <cellStyle name="Comma 12 14" xfId="23170" xr:uid="{5CAEB2AA-023E-4845-A207-78F2B00606F7}"/>
    <cellStyle name="Comma 12 15" xfId="46771" xr:uid="{99F92CB8-D1C8-4460-AC83-3D212C58C97C}"/>
    <cellStyle name="Comma 12 16" xfId="47032" xr:uid="{8C9CAF40-C46F-4A30-A754-C36D817F90A5}"/>
    <cellStyle name="Comma 12 17" xfId="47298" xr:uid="{541C40D8-5EB2-47D6-A93A-645D7E2BC3F3}"/>
    <cellStyle name="Comma 12 2" xfId="321" xr:uid="{C1921BEB-B235-476E-9275-C82F5D4F139C}"/>
    <cellStyle name="Comma 12 2 10" xfId="23212" xr:uid="{19085B5A-CCBF-416F-B7DC-C45B9B11449D}"/>
    <cellStyle name="Comma 12 2 11" xfId="46772" xr:uid="{BF780E45-CD55-4052-9813-8A6696E8DA89}"/>
    <cellStyle name="Comma 12 2 12" xfId="47033" xr:uid="{330F66EC-331C-49B5-939F-2232D90DC53B}"/>
    <cellStyle name="Comma 12 2 13" xfId="47299" xr:uid="{CA1155AA-2A54-47D9-BBCB-2207B09E264A}"/>
    <cellStyle name="Comma 12 2 2" xfId="322" xr:uid="{7BA0B5A5-B892-4FB0-B84A-E9E8E81B62CC}"/>
    <cellStyle name="Comma 12 2 2 10" xfId="47034" xr:uid="{DE6B508C-060D-48D0-B9BB-DF9459B619A8}"/>
    <cellStyle name="Comma 12 2 2 11" xfId="47300" xr:uid="{950B2E3B-3036-453E-8D12-F1C345FDFF49}"/>
    <cellStyle name="Comma 12 2 2 2" xfId="323" xr:uid="{81DDA684-1AF6-4C14-A06E-93F26AD7DD7D}"/>
    <cellStyle name="Comma 12 2 2 2 2" xfId="3497" xr:uid="{DF3B7849-4E95-4C24-B6B1-7CB76590C71D}"/>
    <cellStyle name="Comma 12 2 2 2 2 2" xfId="7984" xr:uid="{F46BF17B-ADB5-47AE-9D3D-53CA5ED71AAA}"/>
    <cellStyle name="Comma 12 2 2 2 2 2 2" xfId="14563" xr:uid="{B0BE73B1-01FC-4368-B322-03A9EEB25411}"/>
    <cellStyle name="Comma 12 2 2 2 2 2 2 2" xfId="35969" xr:uid="{4B357ABD-D517-4C55-B32E-B4DEABC63632}"/>
    <cellStyle name="Comma 12 2 2 2 2 2 3" xfId="29482" xr:uid="{10DC957C-5EB8-420E-A6E9-F437C1C41C78}"/>
    <cellStyle name="Comma 12 2 2 2 2 3" xfId="11403" xr:uid="{95D77C19-88B5-461D-9ECC-1122D7C6F5DA}"/>
    <cellStyle name="Comma 12 2 2 2 2 3 2" xfId="32817" xr:uid="{C78A793F-281A-4FF9-83E7-547A3947D47F}"/>
    <cellStyle name="Comma 12 2 2 2 2 4" xfId="25472" xr:uid="{265D2C9C-378D-4842-A8A4-1A0731FF3B13}"/>
    <cellStyle name="Comma 12 2 2 2 3" xfId="6361" xr:uid="{DEF50C76-B7A4-4ADC-A984-930CB9D5A52B}"/>
    <cellStyle name="Comma 12 2 2 2 3 2" xfId="12940" xr:uid="{B55859D0-4DB3-4FCA-8037-993BC23EB74F}"/>
    <cellStyle name="Comma 12 2 2 2 3 2 2" xfId="34348" xr:uid="{F9CA6452-961C-49D9-8E63-C27F1B4A345F}"/>
    <cellStyle name="Comma 12 2 2 2 3 3" xfId="27985" xr:uid="{E07C68BA-990D-41FF-A8F4-CC3100C5331C}"/>
    <cellStyle name="Comma 12 2 2 2 4" xfId="9767" xr:uid="{218F233B-142A-4733-80E3-7B64688CC4EE}"/>
    <cellStyle name="Comma 12 2 2 2 4 2" xfId="31185" xr:uid="{11F871AD-2F02-4C6C-A286-3C3E2994ED6B}"/>
    <cellStyle name="Comma 12 2 2 2 5" xfId="17262" xr:uid="{3763A69A-0E7B-458B-B596-C5966311CC7A}"/>
    <cellStyle name="Comma 12 2 2 2 5 2" xfId="38666" xr:uid="{F66E9459-012B-42CE-BD80-C3AFFB0AAA0E}"/>
    <cellStyle name="Comma 12 2 2 2 6" xfId="19778" xr:uid="{0E1EB65D-5C0B-460B-A8DA-1B9538AEE0AB}"/>
    <cellStyle name="Comma 12 2 2 2 6 2" xfId="41080" xr:uid="{EC0C309B-4697-4FEF-8998-6B89842C5474}"/>
    <cellStyle name="Comma 12 2 2 2 7" xfId="21425" xr:uid="{EDCF59DC-175F-46F8-9301-58BDCC431A11}"/>
    <cellStyle name="Comma 12 2 2 2 8" xfId="23214" xr:uid="{06D6762F-7DC8-4B77-BB5F-361CD517B4D7}"/>
    <cellStyle name="Comma 12 2 2 3" xfId="5704" xr:uid="{C7B015A2-59BC-4FBC-A2D6-092FC06D0FBF}"/>
    <cellStyle name="Comma 12 2 2 3 2" xfId="9109" xr:uid="{AC2F77FA-EABE-4ED7-A1DB-AA4FE11232F6}"/>
    <cellStyle name="Comma 12 2 2 3 2 2" xfId="15688" xr:uid="{B519EBCD-60B9-4830-993F-908BDD0489B3}"/>
    <cellStyle name="Comma 12 2 2 3 2 2 2" xfId="37094" xr:uid="{A6C56F49-CCB9-4FD3-BAEB-773A3C3C04F4}"/>
    <cellStyle name="Comma 12 2 2 3 2 3" xfId="30581" xr:uid="{B6377695-FB93-46A5-9A25-5609ECEE7A92}"/>
    <cellStyle name="Comma 12 2 2 3 3" xfId="12559" xr:uid="{9D20B3B8-BD79-4881-93F6-268EE736E0FB}"/>
    <cellStyle name="Comma 12 2 2 3 3 2" xfId="33973" xr:uid="{B66F1CD3-E02F-44B8-8F46-BD28C405B80C}"/>
    <cellStyle name="Comma 12 2 2 3 4" xfId="19777" xr:uid="{C140F927-FD4C-4294-A588-5F80400749A4}"/>
    <cellStyle name="Comma 12 2 2 3 4 2" xfId="41079" xr:uid="{8903D9A7-CD00-4660-80B7-93B6B6D27270}"/>
    <cellStyle name="Comma 12 2 2 3 5" xfId="21424" xr:uid="{ACD7AE00-E622-4463-9741-7759A272900B}"/>
    <cellStyle name="Comma 12 2 2 3 6" xfId="27625" xr:uid="{CBA263B2-A50D-483E-92EF-6B1DD724D41A}"/>
    <cellStyle name="Comma 12 2 2 4" xfId="9766" xr:uid="{D1CEB6E3-B822-49E2-92D7-C513E8E096F8}"/>
    <cellStyle name="Comma 12 2 2 4 2" xfId="31184" xr:uid="{89A02F19-A3CC-48A4-B491-E6C5748233A1}"/>
    <cellStyle name="Comma 12 2 2 5" xfId="19085" xr:uid="{20B7369E-5FB2-4FB9-AD3B-A6A324D224A0}"/>
    <cellStyle name="Comma 12 2 2 5 2" xfId="40460" xr:uid="{9C8924B3-3453-48AB-A979-8DA9B0C6E41F}"/>
    <cellStyle name="Comma 12 2 2 6" xfId="19380" xr:uid="{9294FD32-51E9-495F-9B05-0342BD9AD25C}"/>
    <cellStyle name="Comma 12 2 2 6 2" xfId="40700" xr:uid="{A41F3AA8-D888-48EC-8A77-20E727EB875E}"/>
    <cellStyle name="Comma 12 2 2 7" xfId="20993" xr:uid="{E28EE339-EFF1-4D9B-9ACA-03B20571DF98}"/>
    <cellStyle name="Comma 12 2 2 8" xfId="23213" xr:uid="{2136B858-BD83-421A-9398-09700DA62EE0}"/>
    <cellStyle name="Comma 12 2 2 9" xfId="46773" xr:uid="{CB82BF30-E0E5-4FC9-97A4-9BDE13EC36C8}"/>
    <cellStyle name="Comma 12 2 3" xfId="324" xr:uid="{5BF98CA2-EE28-4565-B9B3-8D4056E814D0}"/>
    <cellStyle name="Comma 12 2 3 2" xfId="3498" xr:uid="{D9F4C891-D1D9-4BB3-9270-7C5F3AA7B3DE}"/>
    <cellStyle name="Comma 12 2 3 2 2" xfId="7985" xr:uid="{928A44AE-19E5-46D2-ADC6-007472796535}"/>
    <cellStyle name="Comma 12 2 3 2 2 2" xfId="14564" xr:uid="{0CB7F604-A523-4C6B-9CE0-22F4DA096C8F}"/>
    <cellStyle name="Comma 12 2 3 2 2 2 2" xfId="35970" xr:uid="{D79A342A-AF0F-4F61-93E9-4753F6512DD9}"/>
    <cellStyle name="Comma 12 2 3 2 2 3" xfId="29483" xr:uid="{4BB63C31-560C-42A7-905E-F3B4704E2161}"/>
    <cellStyle name="Comma 12 2 3 2 3" xfId="11404" xr:uid="{971CB154-1C64-40C4-BEE8-F86B315F88AC}"/>
    <cellStyle name="Comma 12 2 3 2 3 2" xfId="32818" xr:uid="{745AF68F-0528-4FBF-81EF-D09C326F73E4}"/>
    <cellStyle name="Comma 12 2 3 2 4" xfId="25473" xr:uid="{11262BE3-9C18-43C7-92D2-8C948BE30862}"/>
    <cellStyle name="Comma 12 2 3 3" xfId="6362" xr:uid="{745B1175-2BBF-4CAD-882D-B9B8F2764CEC}"/>
    <cellStyle name="Comma 12 2 3 3 2" xfId="12941" xr:uid="{EA7E92E7-DC92-4250-97AA-14DA34D3EBB5}"/>
    <cellStyle name="Comma 12 2 3 3 2 2" xfId="34349" xr:uid="{2A4E3F64-39B0-4824-9C50-597AD4F9C4A2}"/>
    <cellStyle name="Comma 12 2 3 3 3" xfId="27986" xr:uid="{9BB3481A-9787-4E24-8713-51F1D6816169}"/>
    <cellStyle name="Comma 12 2 3 4" xfId="9768" xr:uid="{6485A599-7BBE-4AED-8F36-D22FA7AD519C}"/>
    <cellStyle name="Comma 12 2 3 4 2" xfId="31186" xr:uid="{ADD758C3-9AD0-47F6-A585-7FAE9FE0F527}"/>
    <cellStyle name="Comma 12 2 3 5" xfId="17263" xr:uid="{D9CDA6E5-F215-489F-88AD-3A6F4EE083BE}"/>
    <cellStyle name="Comma 12 2 3 5 2" xfId="38667" xr:uid="{1E5D2C75-2480-49FF-BF66-BF6A5C755F2F}"/>
    <cellStyle name="Comma 12 2 3 6" xfId="19779" xr:uid="{91D0B7F7-84C2-49EE-AB65-70816B8F758C}"/>
    <cellStyle name="Comma 12 2 3 6 2" xfId="41081" xr:uid="{EF3D7A74-2726-480A-ACC5-8AEB5BBC0BDA}"/>
    <cellStyle name="Comma 12 2 3 7" xfId="21426" xr:uid="{4B06100F-5357-4745-B784-EB303313DCC9}"/>
    <cellStyle name="Comma 12 2 3 8" xfId="23215" xr:uid="{544AA10A-6DB8-421C-8345-A89B1C133EE4}"/>
    <cellStyle name="Comma 12 2 4" xfId="325" xr:uid="{E7C9D54E-90C8-4CBB-921C-DA98D4CA08D2}"/>
    <cellStyle name="Comma 12 2 4 2" xfId="3499" xr:uid="{624515F3-A23B-474E-9A8F-32E44653EFA7}"/>
    <cellStyle name="Comma 12 2 4 2 2" xfId="7986" xr:uid="{EFA974E9-16FF-4B3D-9179-C3FDB534F3D1}"/>
    <cellStyle name="Comma 12 2 4 2 2 2" xfId="14565" xr:uid="{CD7B7EC3-9AAC-4A2C-B13D-630B2CEB6B0B}"/>
    <cellStyle name="Comma 12 2 4 2 2 2 2" xfId="35971" xr:uid="{6BA43AE4-07E7-4C01-B20B-5291871887BE}"/>
    <cellStyle name="Comma 12 2 4 2 2 3" xfId="29484" xr:uid="{269521F8-7ADC-4321-B95D-94FC37A14737}"/>
    <cellStyle name="Comma 12 2 4 2 3" xfId="11405" xr:uid="{AA5F6358-85AB-4698-A35A-B31EFD49DC82}"/>
    <cellStyle name="Comma 12 2 4 2 3 2" xfId="32819" xr:uid="{167880DE-A758-47A4-B1C5-823F4502999D}"/>
    <cellStyle name="Comma 12 2 4 2 4" xfId="25474" xr:uid="{B2F5DDB4-9401-436E-AA2A-76D03905BB2E}"/>
    <cellStyle name="Comma 12 2 4 3" xfId="9769" xr:uid="{20545124-CFC6-40C1-BC4E-7AD63583A353}"/>
    <cellStyle name="Comma 12 2 4 3 2" xfId="31187" xr:uid="{8C3B2978-7D6C-4ADA-9AC8-F2D32EF59EF4}"/>
    <cellStyle name="Comma 12 2 4 4" xfId="19780" xr:uid="{8AA459FD-2E18-4745-946F-A9988ED51F65}"/>
    <cellStyle name="Comma 12 2 4 4 2" xfId="41082" xr:uid="{996FB422-73D4-4F35-AFCC-3F7B60F8B9EC}"/>
    <cellStyle name="Comma 12 2 4 5" xfId="21427" xr:uid="{931B015D-6936-415E-BF0D-2BBB9B430D8B}"/>
    <cellStyle name="Comma 12 2 4 6" xfId="23216" xr:uid="{D473BB20-82D8-4981-B2C1-C3756C73AE42}"/>
    <cellStyle name="Comma 12 2 5" xfId="5703" xr:uid="{6F67296E-54EE-4ED6-8E6A-DBE02A9CF1EF}"/>
    <cellStyle name="Comma 12 2 5 2" xfId="9108" xr:uid="{0A23E0CC-599D-4F75-99E5-8512C9D8DFC7}"/>
    <cellStyle name="Comma 12 2 5 2 2" xfId="15687" xr:uid="{B0BD32D2-5A43-4053-8268-ED3A3954EDF7}"/>
    <cellStyle name="Comma 12 2 5 2 2 2" xfId="37093" xr:uid="{D93F292C-028E-4C11-9DBF-0A73DA3C07D6}"/>
    <cellStyle name="Comma 12 2 5 2 3" xfId="30580" xr:uid="{BAA03823-8FA3-4043-9ED0-EE5D7E259C28}"/>
    <cellStyle name="Comma 12 2 5 3" xfId="12558" xr:uid="{6E21D454-D395-44AC-B603-DF1B308BDE7A}"/>
    <cellStyle name="Comma 12 2 5 3 2" xfId="33972" xr:uid="{F4DA2903-9A2F-4486-B728-21288539C2A4}"/>
    <cellStyle name="Comma 12 2 5 4" xfId="19776" xr:uid="{5B36B1F0-9C60-4258-842E-95FD1C70FF3B}"/>
    <cellStyle name="Comma 12 2 5 4 2" xfId="41078" xr:uid="{C906CCE5-E898-4503-B526-46E15A88FF52}"/>
    <cellStyle name="Comma 12 2 5 5" xfId="21423" xr:uid="{5BFB655B-EBF1-40DB-9CD1-699A8B030DD6}"/>
    <cellStyle name="Comma 12 2 5 6" xfId="27624" xr:uid="{32EBFECF-0D2E-4AAE-BF10-8243B2A6CD09}"/>
    <cellStyle name="Comma 12 2 6" xfId="9765" xr:uid="{B2C1825F-E1C3-4544-9091-5BE0E7109AFC}"/>
    <cellStyle name="Comma 12 2 6 2" xfId="31183" xr:uid="{8A62BE1A-8601-43E3-B831-BC1F39E7DF44}"/>
    <cellStyle name="Comma 12 2 7" xfId="19084" xr:uid="{0DF23D21-0502-4D1F-8ABD-1288D1E4AFF6}"/>
    <cellStyle name="Comma 12 2 7 2" xfId="40459" xr:uid="{64ADA516-F64A-41F5-A43C-E2351EE09A52}"/>
    <cellStyle name="Comma 12 2 8" xfId="19379" xr:uid="{3082A325-CA06-484E-96E0-F57AF568ECC5}"/>
    <cellStyle name="Comma 12 2 8 2" xfId="40699" xr:uid="{04EDE90C-F725-4789-864E-0E8D423C0B80}"/>
    <cellStyle name="Comma 12 2 9" xfId="20992" xr:uid="{CF36178A-E65B-4337-8980-D2B854EA7AE5}"/>
    <cellStyle name="Comma 12 3" xfId="326" xr:uid="{2989A985-AA42-46AF-B450-3E994B955C2F}"/>
    <cellStyle name="Comma 12 3 10" xfId="47035" xr:uid="{F670B78F-E4B7-441B-9277-3EEAEF30C253}"/>
    <cellStyle name="Comma 12 3 11" xfId="47301" xr:uid="{296BEA73-DA7B-4797-9614-C0E9E9C7674F}"/>
    <cellStyle name="Comma 12 3 2" xfId="327" xr:uid="{8E4A70A7-4E29-4C33-80C0-6B899E36C672}"/>
    <cellStyle name="Comma 12 3 2 2" xfId="3500" xr:uid="{A108F1BB-8DFA-49A0-BE4A-73FD6BBB2091}"/>
    <cellStyle name="Comma 12 3 2 2 2" xfId="7987" xr:uid="{248E88D6-9236-4540-89D0-A9BFA9C2EFBB}"/>
    <cellStyle name="Comma 12 3 2 2 2 2" xfId="14566" xr:uid="{A23D2235-674E-409A-AC42-16EA4F58D320}"/>
    <cellStyle name="Comma 12 3 2 2 2 2 2" xfId="35972" xr:uid="{76FF355B-9A8A-4846-B5A0-A1DA97CAB42D}"/>
    <cellStyle name="Comma 12 3 2 2 2 3" xfId="29485" xr:uid="{AE6CB0B6-6C4F-48D3-B441-F74371A82C7D}"/>
    <cellStyle name="Comma 12 3 2 2 3" xfId="11406" xr:uid="{C5C1ECB9-8670-408E-98EF-F929FF62DF7C}"/>
    <cellStyle name="Comma 12 3 2 2 3 2" xfId="32820" xr:uid="{B9C975B4-0C18-432E-9055-0503193D12E6}"/>
    <cellStyle name="Comma 12 3 2 2 4" xfId="25475" xr:uid="{6AA7FA04-BF67-4F37-9951-0E67F77D22F0}"/>
    <cellStyle name="Comma 12 3 2 3" xfId="6365" xr:uid="{B78C854A-8D85-43B2-890F-B39E0D33DB3E}"/>
    <cellStyle name="Comma 12 3 2 3 2" xfId="12944" xr:uid="{058639CA-FD72-40C4-A875-E72C39D520C4}"/>
    <cellStyle name="Comma 12 3 2 3 2 2" xfId="34352" xr:uid="{07ACAB68-0BDF-4C46-878F-9C17C36A6FAA}"/>
    <cellStyle name="Comma 12 3 2 3 3" xfId="27989" xr:uid="{A4FA9065-2CB2-4562-8DDD-BA64C42D3E6D}"/>
    <cellStyle name="Comma 12 3 2 4" xfId="9771" xr:uid="{08555AAD-6191-4C51-AD99-E160A66BC082}"/>
    <cellStyle name="Comma 12 3 2 4 2" xfId="31189" xr:uid="{3F575FCA-92C6-46A4-B749-163129D1FD51}"/>
    <cellStyle name="Comma 12 3 2 5" xfId="17264" xr:uid="{09B8F4A2-77D4-4047-9F00-5426E7DB0DC3}"/>
    <cellStyle name="Comma 12 3 2 5 2" xfId="38668" xr:uid="{B574F627-F706-4E87-B63B-40771B0AF56E}"/>
    <cellStyle name="Comma 12 3 2 6" xfId="19782" xr:uid="{727255CF-1F6B-412E-910B-5FFF96DCF1C3}"/>
    <cellStyle name="Comma 12 3 2 6 2" xfId="41084" xr:uid="{D9ACAC51-EB76-4A39-A1C9-BECE213488C7}"/>
    <cellStyle name="Comma 12 3 2 7" xfId="21429" xr:uid="{0454A015-3803-4386-BC68-D0A27771AF53}"/>
    <cellStyle name="Comma 12 3 2 8" xfId="23218" xr:uid="{39D1C340-E177-4F08-906A-1D295D31171A}"/>
    <cellStyle name="Comma 12 3 3" xfId="5705" xr:uid="{8CD9EA27-FE4C-4856-AE21-00EEFA7DC21F}"/>
    <cellStyle name="Comma 12 3 3 2" xfId="9110" xr:uid="{EF9EF83A-1677-403B-B71B-46DAF26256EE}"/>
    <cellStyle name="Comma 12 3 3 2 2" xfId="15689" xr:uid="{A7689E17-716F-4505-904F-BE9DAD2833CC}"/>
    <cellStyle name="Comma 12 3 3 2 2 2" xfId="37095" xr:uid="{601816A2-7632-4B51-8F8A-BDAA94432147}"/>
    <cellStyle name="Comma 12 3 3 2 3" xfId="30582" xr:uid="{86FB1622-7183-4343-86D6-E54EB5AC6836}"/>
    <cellStyle name="Comma 12 3 3 3" xfId="12560" xr:uid="{C288F25D-63FA-4611-813A-AE4EAB3E8BED}"/>
    <cellStyle name="Comma 12 3 3 3 2" xfId="33974" xr:uid="{8F33FD2D-D516-4088-ADE4-4306AACB015D}"/>
    <cellStyle name="Comma 12 3 3 4" xfId="19781" xr:uid="{0A5399A4-0BB3-4E6C-9ED1-3BFD7DA6A587}"/>
    <cellStyle name="Comma 12 3 3 4 2" xfId="41083" xr:uid="{9BDA7901-3483-4711-8FEF-5393A1EE3108}"/>
    <cellStyle name="Comma 12 3 3 5" xfId="21428" xr:uid="{311B21DA-A425-4EBC-B199-6BCAFF0D3EC8}"/>
    <cellStyle name="Comma 12 3 3 6" xfId="27626" xr:uid="{49E0EDC4-3386-441D-AE90-10B0BC2BA07B}"/>
    <cellStyle name="Comma 12 3 4" xfId="9770" xr:uid="{656E8C76-A7CD-415A-BE9D-16DC8AAB6F47}"/>
    <cellStyle name="Comma 12 3 4 2" xfId="31188" xr:uid="{979F405D-2D7F-4B0C-933C-6675E242C6FF}"/>
    <cellStyle name="Comma 12 3 5" xfId="19086" xr:uid="{CCED418B-FBD0-478C-842B-D3E9056DC46D}"/>
    <cellStyle name="Comma 12 3 5 2" xfId="40461" xr:uid="{F527159A-D503-4C9D-9E0F-E180FC5DA295}"/>
    <cellStyle name="Comma 12 3 6" xfId="19381" xr:uid="{4A2648E4-9C4D-4E9D-A06F-C4DB73CEE013}"/>
    <cellStyle name="Comma 12 3 6 2" xfId="40701" xr:uid="{D312EC2F-A3E0-4A74-B4EA-DFA788D0BBD5}"/>
    <cellStyle name="Comma 12 3 7" xfId="20994" xr:uid="{6CFC6491-B1D9-4EEF-8DA4-E5D1AEE15A3D}"/>
    <cellStyle name="Comma 12 3 8" xfId="23217" xr:uid="{859BD152-F70B-4B7B-A4B4-D97E6249F427}"/>
    <cellStyle name="Comma 12 3 9" xfId="46774" xr:uid="{D9E522B1-9CF9-42EE-88E3-4B3C6C61C7A3}"/>
    <cellStyle name="Comma 12 4" xfId="328" xr:uid="{0A713601-A532-4473-B4AD-C0EEADFEB06C}"/>
    <cellStyle name="Comma 12 4 2" xfId="3501" xr:uid="{86D8A88F-9F4A-468B-89CB-99EE0A682319}"/>
    <cellStyle name="Comma 12 4 2 2" xfId="7988" xr:uid="{7C10AF99-BB4D-4E62-AD4A-485F9D1C1FCF}"/>
    <cellStyle name="Comma 12 4 2 2 2" xfId="14567" xr:uid="{47F32054-5CDE-468F-9409-F49B696FB752}"/>
    <cellStyle name="Comma 12 4 2 2 2 2" xfId="35973" xr:uid="{B70CC57D-C30A-452A-81CC-0485336DBC38}"/>
    <cellStyle name="Comma 12 4 2 2 3" xfId="29486" xr:uid="{2FD905A3-5CBA-4AD5-81B6-0C0DA1CF31B0}"/>
    <cellStyle name="Comma 12 4 2 3" xfId="11407" xr:uid="{CCF23F05-A693-41E2-A3F9-C832050B82D5}"/>
    <cellStyle name="Comma 12 4 2 3 2" xfId="32821" xr:uid="{3B75ED28-4188-4B5B-85E4-56F3F51DEFD3}"/>
    <cellStyle name="Comma 12 4 2 4" xfId="25476" xr:uid="{E58E1183-95B4-453B-9059-931BFF3AB9ED}"/>
    <cellStyle name="Comma 12 4 3" xfId="6366" xr:uid="{F108D276-9851-4F62-9525-15FC76D67DBB}"/>
    <cellStyle name="Comma 12 4 3 2" xfId="12945" xr:uid="{42F5AF12-1B6D-459D-B934-A84BCA402223}"/>
    <cellStyle name="Comma 12 4 3 2 2" xfId="34353" xr:uid="{9C23A764-B6DE-4F14-ABB9-D0C191A10554}"/>
    <cellStyle name="Comma 12 4 3 3" xfId="27990" xr:uid="{C1E4FF15-A084-4FFB-915F-940E7E443C99}"/>
    <cellStyle name="Comma 12 4 4" xfId="9772" xr:uid="{25D79462-DC1D-457F-A7B1-D003B1C53628}"/>
    <cellStyle name="Comma 12 4 4 2" xfId="31190" xr:uid="{96671F8C-F6D4-46FE-8BF6-01B4AEC4B779}"/>
    <cellStyle name="Comma 12 4 5" xfId="17265" xr:uid="{CD58BE71-57E2-4FEE-A91C-8425C09EAE8D}"/>
    <cellStyle name="Comma 12 4 5 2" xfId="38669" xr:uid="{91AD9433-07D6-40F6-8D70-48C4925437DA}"/>
    <cellStyle name="Comma 12 4 6" xfId="19783" xr:uid="{78735109-CB8E-464E-9E83-40A247497388}"/>
    <cellStyle name="Comma 12 4 6 2" xfId="41085" xr:uid="{2F847F7F-4862-4782-9FC0-6D8644992BC5}"/>
    <cellStyle name="Comma 12 4 7" xfId="21430" xr:uid="{A1CE6FCA-48D1-42B5-89D0-5240D50E590A}"/>
    <cellStyle name="Comma 12 4 8" xfId="23219" xr:uid="{C2A1DBF0-139E-489E-9D1F-31BDF9557650}"/>
    <cellStyle name="Comma 12 5" xfId="329" xr:uid="{3806F84E-F708-4D78-9A0C-291C387C9C1B}"/>
    <cellStyle name="Comma 12 5 2" xfId="3502" xr:uid="{45F82439-802A-4873-8D00-F20712F97146}"/>
    <cellStyle name="Comma 12 5 2 2" xfId="7989" xr:uid="{2BA651EC-D48D-40DF-B2DE-0D55A126462B}"/>
    <cellStyle name="Comma 12 5 2 2 2" xfId="14568" xr:uid="{741211BF-829B-4358-8890-0ED9EFF96BD8}"/>
    <cellStyle name="Comma 12 5 2 2 2 2" xfId="35974" xr:uid="{EAA224FC-F0AE-4F83-9D94-0F4562EB011D}"/>
    <cellStyle name="Comma 12 5 2 2 3" xfId="29487" xr:uid="{30BE087E-EB00-40F4-86D8-A5FACD9F39FA}"/>
    <cellStyle name="Comma 12 5 2 3" xfId="11408" xr:uid="{11BE114C-0998-4303-B899-8299CEC2D12D}"/>
    <cellStyle name="Comma 12 5 2 3 2" xfId="32822" xr:uid="{002B2520-5461-4839-9369-CAC9FF9F4753}"/>
    <cellStyle name="Comma 12 5 2 4" xfId="25477" xr:uid="{A9E18D9F-B1F5-492D-9A7A-B5F9BDCAF17C}"/>
    <cellStyle name="Comma 12 5 3" xfId="9773" xr:uid="{1C6DEF03-78FC-44F1-B5B1-1C7018942620}"/>
    <cellStyle name="Comma 12 5 3 2" xfId="31191" xr:uid="{86A88C28-0CCF-4272-9614-D48366CEDAEB}"/>
    <cellStyle name="Comma 12 5 4" xfId="19784" xr:uid="{F60AEFCC-1669-4C9A-AA19-F7782034EB45}"/>
    <cellStyle name="Comma 12 5 4 2" xfId="41086" xr:uid="{172A32AB-A625-47AF-ABA7-3C40AD7E8950}"/>
    <cellStyle name="Comma 12 5 5" xfId="21431" xr:uid="{C959DDB0-E626-4D42-B298-3D3259DD2752}"/>
    <cellStyle name="Comma 12 5 6" xfId="23220" xr:uid="{149D0223-12EC-4ED8-A466-86C4CE3BE193}"/>
    <cellStyle name="Comma 12 6" xfId="320" xr:uid="{AC62DD0C-E5A3-41D1-9216-2086AC5BB554}"/>
    <cellStyle name="Comma 12 6 2" xfId="3496" xr:uid="{989A2D00-B8CB-4B17-BBD8-96AD52A567A4}"/>
    <cellStyle name="Comma 12 6 2 2" xfId="7983" xr:uid="{14C690CA-52C6-47DC-B69B-AD76853CFFD6}"/>
    <cellStyle name="Comma 12 6 2 2 2" xfId="14562" xr:uid="{52404C55-0DEA-4EB3-8EC7-703700AB99BA}"/>
    <cellStyle name="Comma 12 6 2 2 2 2" xfId="35968" xr:uid="{E6B1B43D-EA27-4DBD-94B3-E0A62DB08723}"/>
    <cellStyle name="Comma 12 6 2 2 3" xfId="29481" xr:uid="{E8A6D5E1-D67F-42E9-8F6B-38877E8008E1}"/>
    <cellStyle name="Comma 12 6 2 3" xfId="11402" xr:uid="{A8F1291C-34AC-4BA9-8186-C05489A618F3}"/>
    <cellStyle name="Comma 12 6 2 3 2" xfId="32816" xr:uid="{4625289C-F976-4B6B-85FA-A4EABCDACA16}"/>
    <cellStyle name="Comma 12 6 2 4" xfId="25471" xr:uid="{12A4A74F-AEB3-442C-A07B-16F5277CEB13}"/>
    <cellStyle name="Comma 12 6 3" xfId="9764" xr:uid="{E3E8D472-CFB9-49F7-955B-0F956AECF960}"/>
    <cellStyle name="Comma 12 6 3 2" xfId="31182" xr:uid="{C0AB4B38-BCB6-4B76-A312-8F6ED2C7EB7B}"/>
    <cellStyle name="Comma 12 6 4" xfId="19775" xr:uid="{CD52A653-8920-4BBA-894A-4EC38F5BE6BF}"/>
    <cellStyle name="Comma 12 6 4 2" xfId="41077" xr:uid="{DAD89A0F-091C-4EEE-8F78-227B6352E7FE}"/>
    <cellStyle name="Comma 12 6 5" xfId="21422" xr:uid="{4F04C9EA-FC91-4356-91D9-938FBFBD6D5C}"/>
    <cellStyle name="Comma 12 6 6" xfId="23211" xr:uid="{509ECBA1-981F-4738-BED0-C3915FDF4C74}"/>
    <cellStyle name="Comma 12 7" xfId="3460" xr:uid="{768475EC-3D71-46B4-AB1F-D3DA86B40F68}"/>
    <cellStyle name="Comma 12 7 2" xfId="7954" xr:uid="{BD80C9D8-7030-4D01-AFAE-954EE247B85F}"/>
    <cellStyle name="Comma 12 7 2 2" xfId="14533" xr:uid="{AF49D63E-06B1-4EC4-BE72-08036A7945BA}"/>
    <cellStyle name="Comma 12 7 2 2 2" xfId="35939" xr:uid="{F0D76097-B988-46AA-AD1C-7E46E4CE0457}"/>
    <cellStyle name="Comma 12 7 2 3" xfId="29452" xr:uid="{C30B7DFE-0660-4F94-8647-9B67D979221A}"/>
    <cellStyle name="Comma 12 7 3" xfId="11372" xr:uid="{110C1729-36F2-4659-8D60-51FFA0A126C3}"/>
    <cellStyle name="Comma 12 7 3 2" xfId="32786" xr:uid="{DF52012C-B632-4637-B172-EB60DD1C65C9}"/>
    <cellStyle name="Comma 12 7 4" xfId="25436" xr:uid="{FD87183C-8AD5-4F2E-AE79-250F6A371E43}"/>
    <cellStyle name="Comma 12 8" xfId="5702" xr:uid="{E6636C9E-E404-4400-AA53-878E9DBB2009}"/>
    <cellStyle name="Comma 12 8 2" xfId="9107" xr:uid="{6914C960-8947-42E7-8770-07A4B2E2DC53}"/>
    <cellStyle name="Comma 12 8 2 2" xfId="15686" xr:uid="{B377971B-6D57-4E21-A6DC-90658C594DA0}"/>
    <cellStyle name="Comma 12 8 2 2 2" xfId="37092" xr:uid="{5E4823AC-0B8F-4B0A-9C10-F3D6D76337AB}"/>
    <cellStyle name="Comma 12 8 2 3" xfId="30579" xr:uid="{B8FFF817-285C-44C3-82AA-522CE33A9373}"/>
    <cellStyle name="Comma 12 8 3" xfId="12557" xr:uid="{9D39723F-5977-4EC4-A9D0-904A43DAF9F3}"/>
    <cellStyle name="Comma 12 8 3 2" xfId="33971" xr:uid="{FC0B9E7A-E39C-44BF-BB99-89431DAB5611}"/>
    <cellStyle name="Comma 12 8 4" xfId="27623" xr:uid="{69AE67E7-9798-4B70-83AB-6C22DA9C8660}"/>
    <cellStyle name="Comma 12 9" xfId="9673" xr:uid="{A27C8EA1-0DBF-4EEB-9293-5A49DE59EAC5}"/>
    <cellStyle name="Comma 12 9 2" xfId="31092" xr:uid="{F15C2285-27B4-4350-9057-DF5672376E66}"/>
    <cellStyle name="Comma 120" xfId="47542" xr:uid="{2A1A52E5-CF5A-4AD9-B254-E7FE879BB7D5}"/>
    <cellStyle name="Comma 121" xfId="47549" xr:uid="{152219A0-81CE-498F-A650-483C6F426E1A}"/>
    <cellStyle name="Comma 122" xfId="47543" xr:uid="{7F94E282-EF89-4275-8D4D-D1CF2FF7836E}"/>
    <cellStyle name="Comma 123" xfId="47554" xr:uid="{C6045EBA-92DF-47D4-AF9C-2E0AA13956EE}"/>
    <cellStyle name="Comma 124" xfId="47561" xr:uid="{D22A4719-A48E-4974-BE61-5E3B3BAB2108}"/>
    <cellStyle name="Comma 125" xfId="42" xr:uid="{E2832BE9-7212-431B-9B74-8D3EBACC4FD1}"/>
    <cellStyle name="Comma 126" xfId="38" xr:uid="{22D21B1A-32EA-4974-9A01-1A0ECDF4BD3E}"/>
    <cellStyle name="Comma 13" xfId="231" xr:uid="{4BA8AF53-6245-4797-9282-18F376345B86}"/>
    <cellStyle name="Comma 13 10" xfId="19382" xr:uid="{96F09754-47B2-4D4C-82B3-0BEB1FEB9FA5}"/>
    <cellStyle name="Comma 13 10 2" xfId="40702" xr:uid="{10EB7673-CED2-4941-A35B-9833CB308745}"/>
    <cellStyle name="Comma 13 11" xfId="20995" xr:uid="{6419A6FB-901B-4737-AF7D-77AAA582A041}"/>
    <cellStyle name="Comma 13 12" xfId="23017" xr:uid="{8CFCACFF-490D-4204-9479-39785BB9499F}"/>
    <cellStyle name="Comma 13 13" xfId="23182" xr:uid="{878C8CEF-F5BC-412E-9F1D-DF2439589098}"/>
    <cellStyle name="Comma 13 14" xfId="46775" xr:uid="{1C88745B-205B-4E39-A8E2-62F2B79D9BA3}"/>
    <cellStyle name="Comma 13 15" xfId="47036" xr:uid="{84BDFD34-E16F-415B-9E08-F1F2D96D3C36}"/>
    <cellStyle name="Comma 13 16" xfId="47302" xr:uid="{2F77DFFB-86FD-46A3-B36A-D432DCB8EA14}"/>
    <cellStyle name="Comma 13 2" xfId="331" xr:uid="{6A72F936-A1BD-4194-B070-960C92F47420}"/>
    <cellStyle name="Comma 13 2 10" xfId="23222" xr:uid="{D0CD13C3-68F5-4A7A-A5FF-EAA97B91AD17}"/>
    <cellStyle name="Comma 13 2 11" xfId="46776" xr:uid="{C725AA2F-711E-4714-91B4-D76BDA2CA6A4}"/>
    <cellStyle name="Comma 13 2 12" xfId="47037" xr:uid="{B8D7A7E4-687C-4409-B74F-78EA8590477B}"/>
    <cellStyle name="Comma 13 2 13" xfId="47303" xr:uid="{8277E201-14C8-4FF5-8E3B-3C6D9DF9D719}"/>
    <cellStyle name="Comma 13 2 2" xfId="332" xr:uid="{E87D75E2-AE98-437C-8C2A-1DE800019D28}"/>
    <cellStyle name="Comma 13 2 2 2" xfId="333" xr:uid="{4A107CA2-325E-4B22-B87B-B130F7FD03D2}"/>
    <cellStyle name="Comma 13 2 2 2 2" xfId="3504" xr:uid="{0B2728A3-D240-4AB9-B34C-44ECFE36CB82}"/>
    <cellStyle name="Comma 13 2 2 2 2 2" xfId="7991" xr:uid="{A946314B-3B96-4B94-B38D-90F6307CCB07}"/>
    <cellStyle name="Comma 13 2 2 2 2 2 2" xfId="14570" xr:uid="{A683C7C8-F76F-4F64-BD68-0E2826EAA693}"/>
    <cellStyle name="Comma 13 2 2 2 2 2 2 2" xfId="35976" xr:uid="{424CA834-0D59-47C2-9E06-53A2DC755EAF}"/>
    <cellStyle name="Comma 13 2 2 2 2 2 3" xfId="29489" xr:uid="{620F54E2-00EF-48F5-B9BD-60D9F62002D8}"/>
    <cellStyle name="Comma 13 2 2 2 2 3" xfId="11410" xr:uid="{62EC542D-067D-485E-94B5-4490EA30E0B4}"/>
    <cellStyle name="Comma 13 2 2 2 2 3 2" xfId="32824" xr:uid="{F08979FA-25FE-4989-A35E-C23DF2B02637}"/>
    <cellStyle name="Comma 13 2 2 2 2 4" xfId="25479" xr:uid="{6097EACB-03EC-4305-B593-E8B914724A31}"/>
    <cellStyle name="Comma 13 2 2 2 3" xfId="6371" xr:uid="{1A86ADB4-E5A3-4544-BB63-8A3A2530778E}"/>
    <cellStyle name="Comma 13 2 2 2 3 2" xfId="12950" xr:uid="{C7E326A6-308D-4635-A3BA-FCDDF7E4271F}"/>
    <cellStyle name="Comma 13 2 2 2 3 2 2" xfId="34358" xr:uid="{3D07CC2A-7C71-4519-9DD2-59B63FD3FF03}"/>
    <cellStyle name="Comma 13 2 2 2 3 3" xfId="27995" xr:uid="{21BB2450-42EC-4BF6-9D05-9826BE6F60A2}"/>
    <cellStyle name="Comma 13 2 2 2 4" xfId="9777" xr:uid="{75996A67-70A6-4E24-BBF1-F5966798ABC5}"/>
    <cellStyle name="Comma 13 2 2 2 4 2" xfId="31195" xr:uid="{4C6463F0-4C86-4CC6-9894-A5E6E3365405}"/>
    <cellStyle name="Comma 13 2 2 2 5" xfId="17266" xr:uid="{590E4AD9-8114-4FD8-9854-C74D0A84986A}"/>
    <cellStyle name="Comma 13 2 2 2 5 2" xfId="38670" xr:uid="{82F87065-A28D-4A14-8A01-C2ED9AF637C3}"/>
    <cellStyle name="Comma 13 2 2 2 6" xfId="19788" xr:uid="{C8F7FF7D-64C0-4E44-8D3B-08179DBBF039}"/>
    <cellStyle name="Comma 13 2 2 2 6 2" xfId="41090" xr:uid="{870A7C4A-1754-420F-90E5-3040250701B3}"/>
    <cellStyle name="Comma 13 2 2 2 7" xfId="21435" xr:uid="{6AB85195-A88D-41D2-A3A5-AE8DB72BD0AF}"/>
    <cellStyle name="Comma 13 2 2 2 8" xfId="23224" xr:uid="{540AAA79-AC09-4C7B-A626-C30B7D41EEEC}"/>
    <cellStyle name="Comma 13 2 2 3" xfId="9776" xr:uid="{B2FF282C-DB40-487B-83CE-9D78F697736B}"/>
    <cellStyle name="Comma 13 2 2 3 2" xfId="31194" xr:uid="{6A7E5CCA-70DF-4FDA-AD22-D63A3D6DA40D}"/>
    <cellStyle name="Comma 13 2 2 4" xfId="19787" xr:uid="{0825ECEA-8FFD-4474-BB9E-5D583B92FFBE}"/>
    <cellStyle name="Comma 13 2 2 4 2" xfId="41089" xr:uid="{764BD5E5-2EE7-4F6E-BD9A-28C8C5F40E9B}"/>
    <cellStyle name="Comma 13 2 2 5" xfId="21434" xr:uid="{E50FB866-A3FF-465A-9470-1DF175E4D5C1}"/>
    <cellStyle name="Comma 13 2 2 6" xfId="23223" xr:uid="{EB186C47-1970-4D0D-8D7B-C28D62DB9594}"/>
    <cellStyle name="Comma 13 2 3" xfId="334" xr:uid="{7645BC92-92CD-4169-ACCA-DC301EA90BD8}"/>
    <cellStyle name="Comma 13 2 3 2" xfId="3505" xr:uid="{1BC84B36-11B4-458B-BA71-8F6A25D173C9}"/>
    <cellStyle name="Comma 13 2 3 2 2" xfId="7992" xr:uid="{95C7E926-1A41-431E-8F26-9EC300B1CB54}"/>
    <cellStyle name="Comma 13 2 3 2 2 2" xfId="14571" xr:uid="{5976389E-69FF-4D13-B547-B4179D0FBB3F}"/>
    <cellStyle name="Comma 13 2 3 2 2 2 2" xfId="35977" xr:uid="{637B80B6-438C-4004-B040-13A08E129388}"/>
    <cellStyle name="Comma 13 2 3 2 2 3" xfId="29490" xr:uid="{580BDBA6-4C47-4992-8201-BDDD342529A5}"/>
    <cellStyle name="Comma 13 2 3 2 3" xfId="11411" xr:uid="{A663D3BD-0FFA-4117-9463-8A9473FEFB12}"/>
    <cellStyle name="Comma 13 2 3 2 3 2" xfId="32825" xr:uid="{47EFB0B1-D946-4566-9F79-C0120D18AB1D}"/>
    <cellStyle name="Comma 13 2 3 2 4" xfId="25480" xr:uid="{FCE69295-BCFE-47A5-B071-94D576044F67}"/>
    <cellStyle name="Comma 13 2 3 3" xfId="6372" xr:uid="{3D2C9F3E-FC64-4734-946B-3B0A817D6272}"/>
    <cellStyle name="Comma 13 2 3 3 2" xfId="12951" xr:uid="{6A6E4870-F9CE-4FE5-BFA6-50D59C14A5EA}"/>
    <cellStyle name="Comma 13 2 3 3 2 2" xfId="34359" xr:uid="{51341ECE-829F-4485-83D4-E2F48C840AA2}"/>
    <cellStyle name="Comma 13 2 3 3 3" xfId="27996" xr:uid="{53D0A35E-EC3E-4E4A-8548-6A87D785FDC3}"/>
    <cellStyle name="Comma 13 2 3 4" xfId="9778" xr:uid="{5BD07577-A568-4539-95B7-135411D40013}"/>
    <cellStyle name="Comma 13 2 3 4 2" xfId="31196" xr:uid="{686B2887-E37E-43DC-8B0B-D53CDC1CA9F7}"/>
    <cellStyle name="Comma 13 2 3 5" xfId="17267" xr:uid="{2D8089AA-DABB-4653-BA7F-D06923879BFC}"/>
    <cellStyle name="Comma 13 2 3 5 2" xfId="38671" xr:uid="{3C05650F-5306-47D0-B2DE-5760F0865491}"/>
    <cellStyle name="Comma 13 2 3 6" xfId="19789" xr:uid="{4EF47A35-6285-491C-9470-F2502CD5144A}"/>
    <cellStyle name="Comma 13 2 3 6 2" xfId="41091" xr:uid="{1E0882BB-19C7-4ED6-A951-CB0A39DCF018}"/>
    <cellStyle name="Comma 13 2 3 7" xfId="21436" xr:uid="{2FD08E0B-6D74-4B9E-AB10-7BA9D1923323}"/>
    <cellStyle name="Comma 13 2 3 8" xfId="23225" xr:uid="{395225CB-EA85-43C1-822C-2641B183B502}"/>
    <cellStyle name="Comma 13 2 4" xfId="335" xr:uid="{BAB2AFA3-B864-4FB1-B2E5-371FE8A34F79}"/>
    <cellStyle name="Comma 13 2 4 2" xfId="3506" xr:uid="{204FF76B-E5C8-4618-83AC-CD76795D7EB7}"/>
    <cellStyle name="Comma 13 2 4 2 2" xfId="7993" xr:uid="{09C39E60-E1FF-41EA-B678-0A68750A120D}"/>
    <cellStyle name="Comma 13 2 4 2 2 2" xfId="14572" xr:uid="{839C0620-F61A-4166-82C0-D66DCD98F2C9}"/>
    <cellStyle name="Comma 13 2 4 2 2 2 2" xfId="35978" xr:uid="{8AEBF194-5F6E-4708-8EFF-4EF54D4B4AD4}"/>
    <cellStyle name="Comma 13 2 4 2 2 3" xfId="29491" xr:uid="{E5396DDC-F3AE-45B2-833F-83C9EC7F11FA}"/>
    <cellStyle name="Comma 13 2 4 2 3" xfId="11412" xr:uid="{37E4B179-392C-4DB5-BBED-8CADA94FE3FF}"/>
    <cellStyle name="Comma 13 2 4 2 3 2" xfId="32826" xr:uid="{8229B51F-6DCD-4480-B188-0EAF52860A88}"/>
    <cellStyle name="Comma 13 2 4 2 4" xfId="25481" xr:uid="{11A41EC5-6FC4-4A33-BF09-112C4929F00A}"/>
    <cellStyle name="Comma 13 2 4 3" xfId="9779" xr:uid="{22540F79-3C4B-4331-B0E5-0B1E1422CCAD}"/>
    <cellStyle name="Comma 13 2 4 3 2" xfId="31197" xr:uid="{0697977C-0C2B-44E5-8C0B-C74005B5EF50}"/>
    <cellStyle name="Comma 13 2 4 4" xfId="19790" xr:uid="{ADACD442-8821-4598-BA6C-C8E50ECACCD7}"/>
    <cellStyle name="Comma 13 2 4 4 2" xfId="41092" xr:uid="{C6D7488F-315D-4C5D-BCAA-BCE7E747D6D0}"/>
    <cellStyle name="Comma 13 2 4 5" xfId="21437" xr:uid="{949B99A0-F36F-4EA3-B20A-A9ADF8A22B63}"/>
    <cellStyle name="Comma 13 2 4 6" xfId="23226" xr:uid="{8C31D791-42FC-4378-A3CC-73D319C9D1B8}"/>
    <cellStyle name="Comma 13 2 5" xfId="5707" xr:uid="{51C9B829-DD6D-4CBB-B8EF-978371529331}"/>
    <cellStyle name="Comma 13 2 5 2" xfId="9112" xr:uid="{025717BF-AD5B-4E54-891F-D5699B89DFA9}"/>
    <cellStyle name="Comma 13 2 5 2 2" xfId="15691" xr:uid="{B9049759-C3DD-40CD-8460-401F9DBDF799}"/>
    <cellStyle name="Comma 13 2 5 2 2 2" xfId="37097" xr:uid="{48B9594F-0C5A-4314-B4FB-CAF7F802AB73}"/>
    <cellStyle name="Comma 13 2 5 2 3" xfId="30584" xr:uid="{78FC7647-24EF-4578-B207-AB62C3E7A6C5}"/>
    <cellStyle name="Comma 13 2 5 3" xfId="12562" xr:uid="{EE66A800-CF4C-49C5-932A-312257E69C1A}"/>
    <cellStyle name="Comma 13 2 5 3 2" xfId="33976" xr:uid="{5D980466-E4F4-49D1-823F-6C34DC188CA9}"/>
    <cellStyle name="Comma 13 2 5 4" xfId="19786" xr:uid="{9E24F8C2-79FD-4C6D-A5E6-7225FCB98842}"/>
    <cellStyle name="Comma 13 2 5 4 2" xfId="41088" xr:uid="{528B9C49-4171-40FE-80DB-B430235F9235}"/>
    <cellStyle name="Comma 13 2 5 5" xfId="21433" xr:uid="{8186B189-7D7A-4D01-ACA9-FE19B69538BE}"/>
    <cellStyle name="Comma 13 2 5 6" xfId="27628" xr:uid="{EE978A96-D6D4-45BA-9FFA-62A5111B07E6}"/>
    <cellStyle name="Comma 13 2 6" xfId="9775" xr:uid="{A345695F-9735-4F2E-A9DD-F0402A6B723E}"/>
    <cellStyle name="Comma 13 2 6 2" xfId="31193" xr:uid="{0B7180AD-AD55-48AF-A48D-684C4E5D56F5}"/>
    <cellStyle name="Comma 13 2 7" xfId="19088" xr:uid="{073E3379-34F7-4FB8-8197-36F26BE4B917}"/>
    <cellStyle name="Comma 13 2 7 2" xfId="40463" xr:uid="{7AD53A0A-4B52-4EEB-8947-E3DC48C04BB7}"/>
    <cellStyle name="Comma 13 2 8" xfId="19383" xr:uid="{A9E4AD71-53D6-426D-8ABB-41F72A821633}"/>
    <cellStyle name="Comma 13 2 8 2" xfId="40703" xr:uid="{65C67CDF-58F2-4823-BBED-1348DACF2303}"/>
    <cellStyle name="Comma 13 2 9" xfId="20996" xr:uid="{2B339FB4-522C-43C4-9687-E2F0F0BAA83F}"/>
    <cellStyle name="Comma 13 3" xfId="336" xr:uid="{99A87E08-C8CB-4C2E-A746-A43B0FB686EF}"/>
    <cellStyle name="Comma 13 3 2" xfId="3507" xr:uid="{ED8755FC-6419-4DA2-A766-36073F83D1F6}"/>
    <cellStyle name="Comma 13 3 2 2" xfId="7994" xr:uid="{0A874884-ACF8-483A-98C0-1AE546309D3A}"/>
    <cellStyle name="Comma 13 3 2 2 2" xfId="14573" xr:uid="{F39BC5EA-FA3C-45A9-92E0-15A3C17E346D}"/>
    <cellStyle name="Comma 13 3 2 2 2 2" xfId="35979" xr:uid="{9E98E7FC-85BD-47DB-8498-1D6172726923}"/>
    <cellStyle name="Comma 13 3 2 2 3" xfId="29492" xr:uid="{3C4710E3-EBD9-4B38-9D7D-C9B4916EC586}"/>
    <cellStyle name="Comma 13 3 2 3" xfId="11413" xr:uid="{5F48638C-862C-47F8-A953-5B7F347CEBCB}"/>
    <cellStyle name="Comma 13 3 2 3 2" xfId="32827" xr:uid="{06A05705-A936-47FF-9400-D191CDE48D29}"/>
    <cellStyle name="Comma 13 3 2 4" xfId="25482" xr:uid="{C602CE4E-7CBB-4E7C-A452-5823C1A872C0}"/>
    <cellStyle name="Comma 13 3 3" xfId="6374" xr:uid="{C86EC578-44FA-4CC8-947A-1B950ADF855F}"/>
    <cellStyle name="Comma 13 3 3 2" xfId="12953" xr:uid="{14337F03-D373-4C29-8E38-43E421CBDAF7}"/>
    <cellStyle name="Comma 13 3 3 2 2" xfId="34361" xr:uid="{D9A10D72-A748-4CB2-B94D-E3CBE9B2C618}"/>
    <cellStyle name="Comma 13 3 3 3" xfId="27998" xr:uid="{5FC1821A-4028-4893-9E0C-554E7EB8B84E}"/>
    <cellStyle name="Comma 13 3 4" xfId="9780" xr:uid="{2276E682-E137-49D0-BA4E-27AD1F398255}"/>
    <cellStyle name="Comma 13 3 4 2" xfId="31198" xr:uid="{9838652E-5727-4772-9032-16EEDA69F1CD}"/>
    <cellStyle name="Comma 13 3 5" xfId="17268" xr:uid="{6E031E49-5336-4183-AC1A-B84AF7FE4AFE}"/>
    <cellStyle name="Comma 13 3 5 2" xfId="38672" xr:uid="{481C3FFD-F80E-46CB-9DD9-A0DA007734F1}"/>
    <cellStyle name="Comma 13 3 6" xfId="19791" xr:uid="{298D3397-25C7-423B-BBAB-343FA957944D}"/>
    <cellStyle name="Comma 13 3 6 2" xfId="41093" xr:uid="{5714E858-027F-4385-8544-2014E52E5C2D}"/>
    <cellStyle name="Comma 13 3 7" xfId="21438" xr:uid="{F85AD508-59D7-4AF2-9AA9-A71F3918A13B}"/>
    <cellStyle name="Comma 13 3 8" xfId="23227" xr:uid="{9B8846D3-26F3-405B-9A36-725FBBE8CA9F}"/>
    <cellStyle name="Comma 13 4" xfId="337" xr:uid="{0708040B-D1B6-472C-BD15-40793482A014}"/>
    <cellStyle name="Comma 13 4 2" xfId="3508" xr:uid="{4261D2A2-B2AD-4742-A6FF-35AC7BF679F1}"/>
    <cellStyle name="Comma 13 4 2 2" xfId="7995" xr:uid="{D4C483A7-F192-41F5-973A-86F755DCB5E6}"/>
    <cellStyle name="Comma 13 4 2 2 2" xfId="14574" xr:uid="{089C47EA-E4EF-48B3-A670-29B60600915D}"/>
    <cellStyle name="Comma 13 4 2 2 2 2" xfId="35980" xr:uid="{320B1718-EB15-48D1-AD01-A5FCD9945EB3}"/>
    <cellStyle name="Comma 13 4 2 2 3" xfId="29493" xr:uid="{96B18EF1-A859-4386-976F-64D09EA82DB4}"/>
    <cellStyle name="Comma 13 4 2 3" xfId="11414" xr:uid="{FD5480D2-713D-4BC0-80A5-D8CEA495BA16}"/>
    <cellStyle name="Comma 13 4 2 3 2" xfId="32828" xr:uid="{6B38ABB2-3D2E-4372-9F53-18D8C20429F9}"/>
    <cellStyle name="Comma 13 4 2 4" xfId="25483" xr:uid="{A9DE679E-EF4B-4B30-BEF2-F2D26A91D35F}"/>
    <cellStyle name="Comma 13 4 3" xfId="9781" xr:uid="{1554ED6C-B177-49D9-B598-AA0E35E88027}"/>
    <cellStyle name="Comma 13 4 3 2" xfId="31199" xr:uid="{2D054D00-F808-45D2-BB49-F4E1E0E07F49}"/>
    <cellStyle name="Comma 13 4 4" xfId="19792" xr:uid="{7F522544-1A71-4694-ACF0-B0E320443CBA}"/>
    <cellStyle name="Comma 13 4 4 2" xfId="41094" xr:uid="{181260D4-85F9-42F5-9B37-DD5D181B47FD}"/>
    <cellStyle name="Comma 13 4 5" xfId="21439" xr:uid="{9C9046A6-BF93-4999-A93D-B5D83D1F8AC3}"/>
    <cellStyle name="Comma 13 4 6" xfId="23228" xr:uid="{64BE7525-C323-41DE-88F3-4C6F11A84980}"/>
    <cellStyle name="Comma 13 5" xfId="330" xr:uid="{DFA34EC5-5842-40E1-90D8-70E25E1B9E29}"/>
    <cellStyle name="Comma 13 5 2" xfId="3503" xr:uid="{61600C06-6B09-4AE0-ACF4-820B249274AE}"/>
    <cellStyle name="Comma 13 5 2 2" xfId="7990" xr:uid="{D027CB49-A4EE-4C27-A6AD-F700BB66EAE1}"/>
    <cellStyle name="Comma 13 5 2 2 2" xfId="14569" xr:uid="{38EC68BE-C556-4C7C-837E-AC96FF6AFDFD}"/>
    <cellStyle name="Comma 13 5 2 2 2 2" xfId="35975" xr:uid="{BBFB79CE-1322-4D32-B169-921AF130BD8A}"/>
    <cellStyle name="Comma 13 5 2 2 3" xfId="29488" xr:uid="{C29EEAB6-F29A-475F-8404-0D40AC2EF296}"/>
    <cellStyle name="Comma 13 5 2 3" xfId="11409" xr:uid="{B0767442-6D68-4B56-ABB1-B9E797677805}"/>
    <cellStyle name="Comma 13 5 2 3 2" xfId="32823" xr:uid="{EF4C8D02-ACD0-467B-A619-51DE904DFA1B}"/>
    <cellStyle name="Comma 13 5 2 4" xfId="25478" xr:uid="{B93029B8-DB00-429A-9492-C76D477E6363}"/>
    <cellStyle name="Comma 13 5 3" xfId="9774" xr:uid="{CE74A7C4-3F6A-4132-B660-04FD55C576ED}"/>
    <cellStyle name="Comma 13 5 3 2" xfId="31192" xr:uid="{41292127-41F8-43DB-A3F2-D6A557725B27}"/>
    <cellStyle name="Comma 13 5 4" xfId="19785" xr:uid="{16849003-9371-4AD3-9448-42F1773B43A3}"/>
    <cellStyle name="Comma 13 5 4 2" xfId="41087" xr:uid="{839B6A3B-1211-4056-B223-9D4E2F6A2F90}"/>
    <cellStyle name="Comma 13 5 5" xfId="21432" xr:uid="{48125C79-9389-40F6-A690-ED1347A53A68}"/>
    <cellStyle name="Comma 13 5 6" xfId="23221" xr:uid="{B6419984-5098-43D2-BE61-F7DCA4016600}"/>
    <cellStyle name="Comma 13 6" xfId="3473" xr:uid="{11DF29E5-75F4-4721-925A-7600B4FC741E}"/>
    <cellStyle name="Comma 13 6 2" xfId="7963" xr:uid="{00FB4199-316C-4BD9-BAEC-BD8E205A7F21}"/>
    <cellStyle name="Comma 13 6 2 2" xfId="14542" xr:uid="{96B4AD51-3345-400C-84C7-0951A1BD50F1}"/>
    <cellStyle name="Comma 13 6 2 2 2" xfId="35948" xr:uid="{0ABBEA56-344D-49F1-BFF7-595E82749830}"/>
    <cellStyle name="Comma 13 6 2 3" xfId="29461" xr:uid="{EE069297-9957-4358-B830-A5048D5DE987}"/>
    <cellStyle name="Comma 13 6 3" xfId="11381" xr:uid="{064F039B-C551-433E-9E36-D036DFC7F6D8}"/>
    <cellStyle name="Comma 13 6 3 2" xfId="32795" xr:uid="{264F1F75-CA70-47F4-B606-F38111CA9B26}"/>
    <cellStyle name="Comma 13 6 4" xfId="25448" xr:uid="{54A244BE-3486-40EA-80C0-4D0E40E0D91E}"/>
    <cellStyle name="Comma 13 7" xfId="5706" xr:uid="{7FDBAC94-DACB-42AF-9F1A-23BC2F956D0B}"/>
    <cellStyle name="Comma 13 7 2" xfId="9111" xr:uid="{4C70DD1F-F695-4623-BB2E-20B544812314}"/>
    <cellStyle name="Comma 13 7 2 2" xfId="15690" xr:uid="{BECD7864-7BE6-4D51-9269-60AC82DB1CF9}"/>
    <cellStyle name="Comma 13 7 2 2 2" xfId="37096" xr:uid="{C0FCD95B-C982-4794-A7B0-8BD361975ABD}"/>
    <cellStyle name="Comma 13 7 2 3" xfId="30583" xr:uid="{994EFE0D-ED4F-43D0-8DB5-C7278C4D22CB}"/>
    <cellStyle name="Comma 13 7 3" xfId="12561" xr:uid="{354AD4BA-02C3-4180-B031-48E92076B2FA}"/>
    <cellStyle name="Comma 13 7 3 2" xfId="33975" xr:uid="{1AECDEA1-ECA0-4823-B412-54709223080E}"/>
    <cellStyle name="Comma 13 7 4" xfId="27627" xr:uid="{AD4F9A05-F3C4-4885-BDD7-FFFB66D7F774}"/>
    <cellStyle name="Comma 13 8" xfId="9684" xr:uid="{974EF9D1-503A-4881-8320-AEE5576F75BA}"/>
    <cellStyle name="Comma 13 8 2" xfId="31102" xr:uid="{8960CA7C-1A0B-433D-AA7C-88C3E35B5DEB}"/>
    <cellStyle name="Comma 13 9" xfId="19087" xr:uid="{E545DC1F-548B-4BB9-8A79-AC47879EF425}"/>
    <cellStyle name="Comma 13 9 2" xfId="40462" xr:uid="{332B5C33-FD86-4310-B898-7B5CE6204DD8}"/>
    <cellStyle name="Comma 14" xfId="71" xr:uid="{4DE90BBD-5C94-42E2-B9D2-B3A4DFFAA9C2}"/>
    <cellStyle name="Comma 14 10" xfId="9584" xr:uid="{3B3790B4-59F1-4967-AB8A-2EAB665C4FA3}"/>
    <cellStyle name="Comma 14 10 2" xfId="31005" xr:uid="{DCE08EBE-AF9D-441E-A6F7-88EE19C6CC31}"/>
    <cellStyle name="Comma 14 11" xfId="17174" xr:uid="{C4FE01B8-2DC3-4EEC-90DA-FB09A14B43E6}"/>
    <cellStyle name="Comma 14 11 2" xfId="38579" xr:uid="{B6CCABF5-6D32-4DE0-A6C5-32DF3EFD30AB}"/>
    <cellStyle name="Comma 14 12" xfId="19089" xr:uid="{6FD3F37E-D8A0-4ADF-803B-7210AF54451A}"/>
    <cellStyle name="Comma 14 12 2" xfId="40464" xr:uid="{DF050A03-5ABB-4E44-83DB-4E1CB72F6BB9}"/>
    <cellStyle name="Comma 14 13" xfId="19384" xr:uid="{B78A3E3F-BF57-4AD4-A661-82A115C73A21}"/>
    <cellStyle name="Comma 14 13 2" xfId="40704" xr:uid="{5428EDDF-A1E5-4B98-B062-0143F3FF2004}"/>
    <cellStyle name="Comma 14 14" xfId="20997" xr:uid="{F9D08E81-58E4-4421-8CF7-25BC4D38DB53}"/>
    <cellStyle name="Comma 14 15" xfId="23018" xr:uid="{35645B9D-BC19-4CFE-AE20-BD0037B9A46B}"/>
    <cellStyle name="Comma 14 16" xfId="23123" xr:uid="{A6412124-0ED2-4615-8A31-A298F3AF6FE4}"/>
    <cellStyle name="Comma 14 17" xfId="46777" xr:uid="{776B8253-981B-4217-8D72-5169CDA0DC2B}"/>
    <cellStyle name="Comma 14 18" xfId="47038" xr:uid="{69AD6676-D5EF-4223-BFED-A69CEE59AFCE}"/>
    <cellStyle name="Comma 14 19" xfId="47304" xr:uid="{5EC68980-9DC4-44DD-8AC1-BEF9446EE3F2}"/>
    <cellStyle name="Comma 14 2" xfId="339" xr:uid="{B7B208D8-8B9F-436F-BE2A-3394D4DA6990}"/>
    <cellStyle name="Comma 14 2 2" xfId="340" xr:uid="{95C7D853-F438-4356-80DF-9D1B960DD2F1}"/>
    <cellStyle name="Comma 14 2 2 2" xfId="341" xr:uid="{CF5EF9D1-7449-41C6-A18F-D7550A55EAED}"/>
    <cellStyle name="Comma 14 2 2 2 2" xfId="3510" xr:uid="{0A5C541D-A2F4-4B29-BF94-CC81A9760ADF}"/>
    <cellStyle name="Comma 14 2 2 2 2 2" xfId="7997" xr:uid="{9B4AD38D-B7D0-4576-8772-C48F7C967CF5}"/>
    <cellStyle name="Comma 14 2 2 2 2 2 2" xfId="14576" xr:uid="{8B8EEC46-EE27-40FB-903A-5A3D1CE2CB4B}"/>
    <cellStyle name="Comma 14 2 2 2 2 2 2 2" xfId="35982" xr:uid="{769177AA-D5A1-4BC4-8446-A370C9983032}"/>
    <cellStyle name="Comma 14 2 2 2 2 2 3" xfId="29495" xr:uid="{FB02E045-1DE8-4040-888A-0C608C6A099B}"/>
    <cellStyle name="Comma 14 2 2 2 2 3" xfId="11416" xr:uid="{9C642E36-4E91-4EFE-84A1-6E1454DCAD4E}"/>
    <cellStyle name="Comma 14 2 2 2 2 3 2" xfId="32830" xr:uid="{72539844-13D4-4EF9-9FEA-007E3E13C5B3}"/>
    <cellStyle name="Comma 14 2 2 2 2 4" xfId="25485" xr:uid="{B4D7EBB6-EA3C-4938-93C0-E988E4C57244}"/>
    <cellStyle name="Comma 14 2 2 2 3" xfId="6379" xr:uid="{7A000200-EB1F-447B-B7D3-8633BC544A4C}"/>
    <cellStyle name="Comma 14 2 2 2 3 2" xfId="12958" xr:uid="{0FBF333D-2C8D-4D55-9D9E-1955A262EC5A}"/>
    <cellStyle name="Comma 14 2 2 2 3 2 2" xfId="34366" xr:uid="{F99BF1E0-2424-408A-9862-68A3888BFCF6}"/>
    <cellStyle name="Comma 14 2 2 2 3 3" xfId="28003" xr:uid="{3828256D-47E2-490D-941C-67F4581866A6}"/>
    <cellStyle name="Comma 14 2 2 2 4" xfId="9785" xr:uid="{AD4BB7D8-69C5-4939-B1C0-5FF694DE76C1}"/>
    <cellStyle name="Comma 14 2 2 2 4 2" xfId="31203" xr:uid="{58FCD865-B778-4AEE-8CBC-BF54489BC770}"/>
    <cellStyle name="Comma 14 2 2 2 5" xfId="17269" xr:uid="{210B5872-B0B9-4D2E-85D6-60876A57C2A0}"/>
    <cellStyle name="Comma 14 2 2 2 5 2" xfId="38673" xr:uid="{1C81503E-E742-4A48-9641-DE188FC03AED}"/>
    <cellStyle name="Comma 14 2 2 2 6" xfId="19796" xr:uid="{A3429BBA-C879-4061-8A41-039AC4B08A96}"/>
    <cellStyle name="Comma 14 2 2 2 6 2" xfId="41098" xr:uid="{A25A170E-BF8C-4815-B50B-09A40C962BC9}"/>
    <cellStyle name="Comma 14 2 2 2 7" xfId="21443" xr:uid="{0CCE64F1-9ADA-4170-8252-7918E394C5E7}"/>
    <cellStyle name="Comma 14 2 2 2 8" xfId="23232" xr:uid="{BCE82928-EE98-4CE0-801E-C6B0D1D00F5E}"/>
    <cellStyle name="Comma 14 2 2 3" xfId="9784" xr:uid="{26261D2D-9D96-4BFD-B130-66E55A3301FC}"/>
    <cellStyle name="Comma 14 2 2 3 2" xfId="31202" xr:uid="{944746F0-FFAC-4C57-AFDB-B47B04E0A607}"/>
    <cellStyle name="Comma 14 2 2 4" xfId="19795" xr:uid="{9B77724D-86E0-4045-933C-05208116C8DE}"/>
    <cellStyle name="Comma 14 2 2 4 2" xfId="41097" xr:uid="{DBA371A4-A2DC-4D7A-ACB6-CDB11167974C}"/>
    <cellStyle name="Comma 14 2 2 5" xfId="21442" xr:uid="{E44F1A61-CD3B-41CF-A95B-327EEB5132D0}"/>
    <cellStyle name="Comma 14 2 2 6" xfId="23231" xr:uid="{7864E58A-0114-4F00-8350-AF3C344D5CCC}"/>
    <cellStyle name="Comma 14 2 3" xfId="342" xr:uid="{5B1130E1-150E-4AD2-9003-14B589A90AF8}"/>
    <cellStyle name="Comma 14 2 3 2" xfId="3511" xr:uid="{B8B8E1A2-DC1B-4DA2-91D7-E35FE28FB442}"/>
    <cellStyle name="Comma 14 2 3 2 2" xfId="7998" xr:uid="{478740D6-61FA-4428-9D48-6AF4ED980D87}"/>
    <cellStyle name="Comma 14 2 3 2 2 2" xfId="14577" xr:uid="{338E8511-F0FF-4EEB-BC33-7CBA54AAC7FF}"/>
    <cellStyle name="Comma 14 2 3 2 2 2 2" xfId="35983" xr:uid="{EEE66FFC-3DD3-4E73-A128-6E3DC76CED56}"/>
    <cellStyle name="Comma 14 2 3 2 2 3" xfId="29496" xr:uid="{9DDFA986-CC41-4AD9-8FF7-6818F2C4FB9E}"/>
    <cellStyle name="Comma 14 2 3 2 3" xfId="11417" xr:uid="{E6F30900-89AD-48C3-81CF-7FB38601A529}"/>
    <cellStyle name="Comma 14 2 3 2 3 2" xfId="32831" xr:uid="{11196DB2-F7F5-4133-B7B6-9F6338D8C495}"/>
    <cellStyle name="Comma 14 2 3 2 4" xfId="25486" xr:uid="{357A939B-7091-4336-B466-A6D109597762}"/>
    <cellStyle name="Comma 14 2 3 3" xfId="6380" xr:uid="{0752CE83-A1B4-4E1A-979A-203745520FB8}"/>
    <cellStyle name="Comma 14 2 3 3 2" xfId="12959" xr:uid="{63321B62-47F5-4E99-8CD3-B745F9B11FC2}"/>
    <cellStyle name="Comma 14 2 3 3 2 2" xfId="34367" xr:uid="{5BEDEAA9-23D9-4954-8366-99DDD7C3D72B}"/>
    <cellStyle name="Comma 14 2 3 3 3" xfId="28004" xr:uid="{8C3B82DF-BEE5-4DC1-A04C-84EAD7706836}"/>
    <cellStyle name="Comma 14 2 3 4" xfId="9786" xr:uid="{2C0381D9-6F46-4EDA-A814-C9C906D174A6}"/>
    <cellStyle name="Comma 14 2 3 4 2" xfId="31204" xr:uid="{C5817D69-A132-47C9-9BB1-895304AC7159}"/>
    <cellStyle name="Comma 14 2 3 5" xfId="17270" xr:uid="{DC727080-F703-4322-9C48-E25F983B526B}"/>
    <cellStyle name="Comma 14 2 3 5 2" xfId="38674" xr:uid="{3614D5FC-630F-4C42-B64C-70DD57A798EA}"/>
    <cellStyle name="Comma 14 2 3 6" xfId="19797" xr:uid="{78A01644-96F4-42D7-944D-F5FF5716BF78}"/>
    <cellStyle name="Comma 14 2 3 6 2" xfId="41099" xr:uid="{7513C637-D555-4AED-A90A-FB1C1B7B0C8C}"/>
    <cellStyle name="Comma 14 2 3 7" xfId="21444" xr:uid="{7F701C4A-A66F-428D-A5DE-900693648B85}"/>
    <cellStyle name="Comma 14 2 3 8" xfId="23233" xr:uid="{22E8CA7E-5BAB-459E-B1C3-DF9F70097413}"/>
    <cellStyle name="Comma 14 2 4" xfId="343" xr:uid="{CB194F2F-6CBB-42D7-91E8-5437D1953E23}"/>
    <cellStyle name="Comma 14 2 4 2" xfId="3512" xr:uid="{F66FE8B3-DE56-47A3-BBDF-7B51807FF30E}"/>
    <cellStyle name="Comma 14 2 4 2 2" xfId="7999" xr:uid="{C5838E05-AB63-485B-A5A4-56C24891C7D1}"/>
    <cellStyle name="Comma 14 2 4 2 2 2" xfId="14578" xr:uid="{71A64D66-C6D8-490C-8CD5-5678CD3F861B}"/>
    <cellStyle name="Comma 14 2 4 2 2 2 2" xfId="35984" xr:uid="{C1CB01CE-1450-40B2-BA84-3B8051A49A4C}"/>
    <cellStyle name="Comma 14 2 4 2 2 3" xfId="29497" xr:uid="{5620211B-21D8-45F6-9AF7-0A2C177EB4F1}"/>
    <cellStyle name="Comma 14 2 4 2 3" xfId="11418" xr:uid="{FF0DCA0E-C566-46A5-802A-B30E4ABA889E}"/>
    <cellStyle name="Comma 14 2 4 2 3 2" xfId="32832" xr:uid="{22B471D8-BD43-454E-87F6-B7A347197069}"/>
    <cellStyle name="Comma 14 2 4 2 4" xfId="25487" xr:uid="{99F9D5CC-BF1E-4C65-AEB1-0E30D9389D8F}"/>
    <cellStyle name="Comma 14 2 4 3" xfId="9787" xr:uid="{EB33AB62-3408-4DF3-B94D-664017B65781}"/>
    <cellStyle name="Comma 14 2 4 3 2" xfId="31205" xr:uid="{90EBA0BC-E00D-4CD4-ADD4-AEB9EDD56D97}"/>
    <cellStyle name="Comma 14 2 4 4" xfId="19798" xr:uid="{10E2BE04-06F1-4907-B0ED-3DABB705EA2F}"/>
    <cellStyle name="Comma 14 2 4 4 2" xfId="41100" xr:uid="{CBF10539-0D34-4BDB-9856-1625B47DC6EC}"/>
    <cellStyle name="Comma 14 2 4 5" xfId="21445" xr:uid="{C74A796E-DD63-4297-87F5-A77D88E2BC9D}"/>
    <cellStyle name="Comma 14 2 4 6" xfId="23234" xr:uid="{672C660B-AEB3-40D7-82C2-A156FF92BC9E}"/>
    <cellStyle name="Comma 14 2 5" xfId="9783" xr:uid="{38037C83-56DF-432F-B095-3EAC8ECE9BB0}"/>
    <cellStyle name="Comma 14 2 5 2" xfId="31201" xr:uid="{51FF265E-3D3D-459F-B6C8-A36F28C104C5}"/>
    <cellStyle name="Comma 14 2 6" xfId="19794" xr:uid="{22BEAF91-F67D-4B1E-99FE-8CB58BED4F2B}"/>
    <cellStyle name="Comma 14 2 6 2" xfId="41096" xr:uid="{28BF5654-8B94-4DC8-9401-A67AEEA1C392}"/>
    <cellStyle name="Comma 14 2 7" xfId="21441" xr:uid="{CD129BA7-0D06-45C3-A9A0-CA5EE53A6A93}"/>
    <cellStyle name="Comma 14 2 8" xfId="23230" xr:uid="{4F472FFF-810C-4F99-AFDE-422A3802A45A}"/>
    <cellStyle name="Comma 14 3" xfId="344" xr:uid="{C249B283-AE6C-4B4B-87E2-EDECE812CDCE}"/>
    <cellStyle name="Comma 14 3 2" xfId="345" xr:uid="{2ECB5661-A07C-4401-801F-056BABA8931F}"/>
    <cellStyle name="Comma 14 3 2 2" xfId="3513" xr:uid="{6E37C1BF-9CCB-480C-9EDB-D5EF3748C73E}"/>
    <cellStyle name="Comma 14 3 2 2 2" xfId="8000" xr:uid="{A056B010-0267-47E3-83CB-48DF9F56B439}"/>
    <cellStyle name="Comma 14 3 2 2 2 2" xfId="14579" xr:uid="{814046C7-4028-486D-B757-D1519F270237}"/>
    <cellStyle name="Comma 14 3 2 2 2 2 2" xfId="35985" xr:uid="{7BEB99AE-F234-4504-8DBA-9613A0E31B6F}"/>
    <cellStyle name="Comma 14 3 2 2 2 3" xfId="29498" xr:uid="{ED6DF248-90A0-46C9-BA8D-1198A373D8C9}"/>
    <cellStyle name="Comma 14 3 2 2 3" xfId="11419" xr:uid="{A8B66BE6-4AB5-4671-86F3-151D17D0770E}"/>
    <cellStyle name="Comma 14 3 2 2 3 2" xfId="32833" xr:uid="{918A85ED-466C-4784-9870-0DE917B0D87C}"/>
    <cellStyle name="Comma 14 3 2 2 4" xfId="25488" xr:uid="{555FB5CD-9B07-4EEA-980A-0CE62881ACF7}"/>
    <cellStyle name="Comma 14 3 2 3" xfId="6383" xr:uid="{DFC97451-0850-4CE5-A51F-2AF3799EB7F3}"/>
    <cellStyle name="Comma 14 3 2 3 2" xfId="12962" xr:uid="{CDACAC82-5D21-4C61-9A2A-FE1A36283444}"/>
    <cellStyle name="Comma 14 3 2 3 2 2" xfId="34370" xr:uid="{2488FC71-C574-424D-A2D3-D149ECD83854}"/>
    <cellStyle name="Comma 14 3 2 3 3" xfId="28007" xr:uid="{69BB8FEC-9738-4F07-96FD-96123C793A87}"/>
    <cellStyle name="Comma 14 3 2 4" xfId="9789" xr:uid="{A9E29C07-79B6-4E77-8ACC-C5B4020D0F8A}"/>
    <cellStyle name="Comma 14 3 2 4 2" xfId="31207" xr:uid="{1F1AF027-6E07-48EF-9E07-7FB9BDF1764D}"/>
    <cellStyle name="Comma 14 3 2 5" xfId="17271" xr:uid="{2CBEB59C-AB63-48F1-9583-96B3E7D6C63F}"/>
    <cellStyle name="Comma 14 3 2 5 2" xfId="38675" xr:uid="{9F6AD004-4CA1-45EF-8689-7108E9A497DD}"/>
    <cellStyle name="Comma 14 3 2 6" xfId="19800" xr:uid="{BE6CD084-4F4D-4520-9B72-B312AE297029}"/>
    <cellStyle name="Comma 14 3 2 6 2" xfId="41102" xr:uid="{19F3675B-7645-4312-AA24-E6CA44B72085}"/>
    <cellStyle name="Comma 14 3 2 7" xfId="21447" xr:uid="{71DAF0B1-4C89-4B25-A42A-0606D6F8E79E}"/>
    <cellStyle name="Comma 14 3 2 8" xfId="23236" xr:uid="{488FD1CD-60B2-4EEA-B780-FCD6DCF7FC4D}"/>
    <cellStyle name="Comma 14 3 3" xfId="9788" xr:uid="{6B98EFE8-4B84-4165-9996-C3389363BD35}"/>
    <cellStyle name="Comma 14 3 3 2" xfId="31206" xr:uid="{5370B372-1F81-4F29-B1CB-2E73362E3D3C}"/>
    <cellStyle name="Comma 14 3 4" xfId="19799" xr:uid="{88D34A8D-A7F8-4D50-B8DC-5AD90585A38E}"/>
    <cellStyle name="Comma 14 3 4 2" xfId="41101" xr:uid="{7D2DEF5D-B509-4F64-8005-F62F51946923}"/>
    <cellStyle name="Comma 14 3 5" xfId="21446" xr:uid="{03DC8A6F-1FFD-4613-897B-DA30344E5218}"/>
    <cellStyle name="Comma 14 3 6" xfId="23235" xr:uid="{BD01F61E-B8FB-48E9-B20F-BDCCDCC8720F}"/>
    <cellStyle name="Comma 14 4" xfId="346" xr:uid="{509925E3-E68A-41AF-89DF-B9B93E24C1C7}"/>
    <cellStyle name="Comma 14 4 10" xfId="23237" xr:uid="{060805B4-09C9-4643-A62B-31BB7C2A21D9}"/>
    <cellStyle name="Comma 14 4 11" xfId="47564" xr:uid="{62E07B43-8E4C-4EE5-B622-A242DB026531}"/>
    <cellStyle name="Comma 14 4 2" xfId="3514" xr:uid="{F8E30CD3-1401-49D6-BC12-CE0B8012DA2A}"/>
    <cellStyle name="Comma 14 4 2 2" xfId="8001" xr:uid="{5782C56D-061C-46CD-B317-84D1A8226AAC}"/>
    <cellStyle name="Comma 14 4 2 2 2" xfId="14580" xr:uid="{9BAD05C4-50DE-429C-B0D4-560F2BF0778D}"/>
    <cellStyle name="Comma 14 4 2 2 2 2" xfId="35986" xr:uid="{0341E844-4E69-45CF-8A1A-35386DDC4DB8}"/>
    <cellStyle name="Comma 14 4 2 2 3" xfId="29499" xr:uid="{D04BB724-9349-4672-BBC6-5E02C2654A8D}"/>
    <cellStyle name="Comma 14 4 2 3" xfId="11420" xr:uid="{6A9B1FFD-FCBD-4435-8C8E-43B9860442F5}"/>
    <cellStyle name="Comma 14 4 2 3 2" xfId="32834" xr:uid="{38FC2653-15E3-4605-8545-91380F060C2E}"/>
    <cellStyle name="Comma 14 4 2 4" xfId="25489" xr:uid="{E74EF361-C779-4C65-AB83-8AB7AA3345F7}"/>
    <cellStyle name="Comma 14 4 2 5" xfId="47573" xr:uid="{812E36C9-8C84-4C6E-A873-824EB5B3E3AA}"/>
    <cellStyle name="Comma 14 4 3" xfId="6384" xr:uid="{C902924C-0DAB-4B5A-B844-3A067D6418E3}"/>
    <cellStyle name="Comma 14 4 3 2" xfId="12963" xr:uid="{2108596D-A6C7-4537-8B50-01B37A02C1BC}"/>
    <cellStyle name="Comma 14 4 3 2 2" xfId="34371" xr:uid="{415B8D3B-3C80-4594-801A-D60E2FD93351}"/>
    <cellStyle name="Comma 14 4 3 3" xfId="28008" xr:uid="{FA076417-800B-41D5-B6EA-676E1B085FF1}"/>
    <cellStyle name="Comma 14 4 4" xfId="9790" xr:uid="{687BC983-4E8E-4730-8D11-2E3D7158894F}"/>
    <cellStyle name="Comma 14 4 4 2" xfId="23003" xr:uid="{47696457-1170-4624-B90F-A6C1097FCE2D}"/>
    <cellStyle name="Comma 14 4 4 3" xfId="22933" xr:uid="{FF10E324-8DCA-4973-98B9-002C61114608}"/>
    <cellStyle name="Comma 14 4 4 4" xfId="31208" xr:uid="{E5538ACD-4D58-4DE7-A09B-ABF72BC1EEC2}"/>
    <cellStyle name="Comma 14 4 5" xfId="17272" xr:uid="{2D3F02CD-9AC7-4B2A-9B03-A61573C7E99C}"/>
    <cellStyle name="Comma 14 4 5 2" xfId="38676" xr:uid="{CD3E0089-FD8F-4690-A141-970487D12AAE}"/>
    <cellStyle name="Comma 14 4 6" xfId="19045" xr:uid="{7F4C3A11-FFBC-4277-85AE-25AC18C05E28}"/>
    <cellStyle name="Comma 14 4 6 2" xfId="40420" xr:uid="{23ED5DD6-6453-42D1-91CC-948FB5CB1CFB}"/>
    <cellStyle name="Comma 14 4 7" xfId="19801" xr:uid="{075CFDDC-6E43-42BB-8E30-9D7133F22349}"/>
    <cellStyle name="Comma 14 4 7 2" xfId="41103" xr:uid="{609752F6-BD90-4D10-B76B-A2711B365D8E}"/>
    <cellStyle name="Comma 14 4 8" xfId="21448" xr:uid="{A7E77FD1-BF5E-47B3-B61F-68C3930661FC}"/>
    <cellStyle name="Comma 14 4 9" xfId="22894" xr:uid="{32467808-6D55-47E2-A18D-56AB1B4FD289}"/>
    <cellStyle name="Comma 14 5" xfId="347" xr:uid="{34D45D63-458A-477F-BBCF-55D7DEEBC9B6}"/>
    <cellStyle name="Comma 14 5 2" xfId="3515" xr:uid="{481DB323-1B64-4117-912C-27201546B2FB}"/>
    <cellStyle name="Comma 14 5 2 2" xfId="8002" xr:uid="{71DD3149-8290-4679-A0C1-1F760238278F}"/>
    <cellStyle name="Comma 14 5 2 2 2" xfId="14581" xr:uid="{4A9A9EB7-C7EA-4B4B-ABFD-0A06EFC2B86F}"/>
    <cellStyle name="Comma 14 5 2 2 2 2" xfId="35987" xr:uid="{C7457350-183D-4B34-A7C2-D060B3ABE16B}"/>
    <cellStyle name="Comma 14 5 2 2 3" xfId="29500" xr:uid="{BEEAF6E9-3143-4039-84E9-321BB4D60EEE}"/>
    <cellStyle name="Comma 14 5 2 3" xfId="11421" xr:uid="{A38772F1-B86A-4E48-AB61-7E5382F4897B}"/>
    <cellStyle name="Comma 14 5 2 3 2" xfId="32835" xr:uid="{FE66121B-FC0F-4092-BC1C-DC72130750F6}"/>
    <cellStyle name="Comma 14 5 2 4" xfId="25490" xr:uid="{18CE1F05-DF94-4483-A7D9-A1AE26356F58}"/>
    <cellStyle name="Comma 14 5 3" xfId="9791" xr:uid="{EDDF8F70-3F06-4EC0-ADDC-2C66C389DE72}"/>
    <cellStyle name="Comma 14 5 3 2" xfId="31209" xr:uid="{AAD682D2-D389-4854-B30E-B60240C8E17C}"/>
    <cellStyle name="Comma 14 5 4" xfId="19802" xr:uid="{C8435B98-8F7E-41B9-9986-D6C0C9A1B09E}"/>
    <cellStyle name="Comma 14 5 4 2" xfId="41104" xr:uid="{A62F3E29-B7AD-4E29-96EB-5A305FFC9C9D}"/>
    <cellStyle name="Comma 14 5 5" xfId="21449" xr:uid="{F4EE3E1C-F01F-41E6-A141-EFE7107E584F}"/>
    <cellStyle name="Comma 14 5 6" xfId="23238" xr:uid="{290C65FC-E77C-44BA-BD6F-50DB34FA5D50}"/>
    <cellStyle name="Comma 14 6" xfId="338" xr:uid="{A9E67DE1-E686-4C90-8B9D-E7D639CA4A99}"/>
    <cellStyle name="Comma 14 6 2" xfId="3509" xr:uid="{E0A4179B-9811-4395-9456-EAD968C21428}"/>
    <cellStyle name="Comma 14 6 2 2" xfId="7996" xr:uid="{66BC16AB-0226-4853-96F7-1A397AC2E88C}"/>
    <cellStyle name="Comma 14 6 2 2 2" xfId="14575" xr:uid="{D1032E14-3D06-4108-A203-CDB0E955ED4B}"/>
    <cellStyle name="Comma 14 6 2 2 2 2" xfId="35981" xr:uid="{355D99A1-95EE-4D50-814A-0C5BEAF4B93B}"/>
    <cellStyle name="Comma 14 6 2 2 3" xfId="29494" xr:uid="{D339C08D-92DC-477C-BFC6-8E2FDFC6E73A}"/>
    <cellStyle name="Comma 14 6 2 3" xfId="11415" xr:uid="{C139721C-7B13-4410-9DDB-B6A27C9E2DB8}"/>
    <cellStyle name="Comma 14 6 2 3 2" xfId="32829" xr:uid="{AC8DFA44-0FF8-46D9-8303-CB89E30806B1}"/>
    <cellStyle name="Comma 14 6 2 4" xfId="25484" xr:uid="{9ADE0726-352C-44CD-9F9B-D1D0B6F48BF7}"/>
    <cellStyle name="Comma 14 6 3" xfId="9782" xr:uid="{30CC065E-AB10-42DF-B4E1-2667FF6947A5}"/>
    <cellStyle name="Comma 14 6 3 2" xfId="31200" xr:uid="{2EDA2B0B-C604-4FC1-8951-69E633738764}"/>
    <cellStyle name="Comma 14 6 4" xfId="19793" xr:uid="{B8BCF759-5C20-4DEA-A2B4-FA90DE797AEF}"/>
    <cellStyle name="Comma 14 6 4 2" xfId="41095" xr:uid="{005D0F3D-2E46-47EE-9C59-35B3582D08C2}"/>
    <cellStyle name="Comma 14 6 5" xfId="21440" xr:uid="{E82BEBC6-9CCC-45EA-8B79-AE6109D8CB0B}"/>
    <cellStyle name="Comma 14 6 6" xfId="23229" xr:uid="{4960F18A-71E0-4125-93A6-5767D96165C4}"/>
    <cellStyle name="Comma 14 7" xfId="3397" xr:uid="{5A755DEE-F2FE-4613-B989-CAF97C160940}"/>
    <cellStyle name="Comma 14 7 2" xfId="7900" xr:uid="{1B9D2019-23CF-4B1B-94EF-5C33E14942C5}"/>
    <cellStyle name="Comma 14 7 2 2" xfId="14479" xr:uid="{5B7F9FCC-23DF-4AA1-8973-CE637E370F68}"/>
    <cellStyle name="Comma 14 7 2 2 2" xfId="35887" xr:uid="{0A30ABCC-E64A-4F2F-89D6-B3ED31C924A5}"/>
    <cellStyle name="Comma 14 7 2 3" xfId="29400" xr:uid="{A73C8C3C-15C7-46ED-8FB3-C6896ABBF3DA}"/>
    <cellStyle name="Comma 14 7 3" xfId="11318" xr:uid="{BE5B3EDC-4E64-4E2E-A77C-C4E34921C648}"/>
    <cellStyle name="Comma 14 7 3 2" xfId="32734" xr:uid="{CB445E58-E225-43F7-846D-29ED78E0121B}"/>
    <cellStyle name="Comma 14 7 4" xfId="25376" xr:uid="{C20CA9E7-C3C4-4772-B6A0-F1FB775DDC4F}"/>
    <cellStyle name="Comma 14 8" xfId="5708" xr:uid="{F29228C8-932D-4C38-8ED6-010F6FC3891B}"/>
    <cellStyle name="Comma 14 8 2" xfId="9113" xr:uid="{908566B3-2DC5-4C45-8998-F897AFEFE535}"/>
    <cellStyle name="Comma 14 8 2 2" xfId="15692" xr:uid="{E1FA4836-B7D1-4ACE-831B-F2452DDC0A3F}"/>
    <cellStyle name="Comma 14 8 2 2 2" xfId="37098" xr:uid="{F760CE83-4FDF-4E23-9606-ECC21E74D731}"/>
    <cellStyle name="Comma 14 8 2 3" xfId="30585" xr:uid="{7490AA33-379B-49F3-9E02-D8DBEC465D81}"/>
    <cellStyle name="Comma 14 8 3" xfId="12563" xr:uid="{04CD0BEA-8173-46CD-A460-68415BFB9A73}"/>
    <cellStyle name="Comma 14 8 3 2" xfId="33977" xr:uid="{D72BDF6C-1625-46BC-BD1A-475AFFE47CF9}"/>
    <cellStyle name="Comma 14 8 4" xfId="27629" xr:uid="{CA4F7F49-370A-4CEE-B2F7-662C1F9DA3CC}"/>
    <cellStyle name="Comma 14 9" xfId="6244" xr:uid="{949E50CE-1E6E-4EC3-972F-000433021BA7}"/>
    <cellStyle name="Comma 14 9 2" xfId="12823" xr:uid="{8CD822EB-B44E-4368-B8B0-C0F4A3036327}"/>
    <cellStyle name="Comma 14 9 2 2" xfId="34233" xr:uid="{CAFBA11B-664A-4632-8C86-F0B16ADFA455}"/>
    <cellStyle name="Comma 14 9 3" xfId="27873" xr:uid="{06023379-2600-4308-B10D-A4A4BFD86F22}"/>
    <cellStyle name="Comma 149" xfId="46735" xr:uid="{B87DA13A-5DDC-4DB3-AFE5-F094BB6CF257}"/>
    <cellStyle name="Comma 15" xfId="235" xr:uid="{E6B10EF9-E452-4A4B-9756-DBA9ACC95475}"/>
    <cellStyle name="Comma 15 10" xfId="19090" xr:uid="{21006ACA-5DC9-4292-8F3D-B9BA94C7B6E0}"/>
    <cellStyle name="Comma 15 10 2" xfId="40465" xr:uid="{8592F4B6-0560-4B12-B15E-6D77F66DA6D3}"/>
    <cellStyle name="Comma 15 11" xfId="19385" xr:uid="{5DC12226-DF71-4068-928C-DC807D90E717}"/>
    <cellStyle name="Comma 15 11 2" xfId="40705" xr:uid="{A0FD0B9B-C738-4669-A014-ED6E2186B320}"/>
    <cellStyle name="Comma 15 12" xfId="19603" xr:uid="{6824F57B-CCF1-464C-814D-86D0DE2DD312}"/>
    <cellStyle name="Comma 15 12 2" xfId="40917" xr:uid="{C4C73558-458B-4E2F-9FB9-5023A2B50AC0}"/>
    <cellStyle name="Comma 15 13" xfId="20998" xr:uid="{888F6D44-FA59-43A1-8CCE-1E895841C79F}"/>
    <cellStyle name="Comma 15 14" xfId="21200" xr:uid="{D6F0B6CC-B24E-4D27-AA6D-92359E298BDD}"/>
    <cellStyle name="Comma 15 15" xfId="23015" xr:uid="{E0DE6DCE-D718-448D-8CC6-B1134ABDBE51}"/>
    <cellStyle name="Comma 15 16" xfId="23184" xr:uid="{BCE27A00-63B9-4F43-AF43-C54639F98067}"/>
    <cellStyle name="Comma 15 17" xfId="46778" xr:uid="{D0F2E55F-A34A-4B4F-8F96-96ABF1C5DD06}"/>
    <cellStyle name="Comma 15 18" xfId="47039" xr:uid="{F91C7601-E2E3-4049-A1E2-D98A17DBD45A}"/>
    <cellStyle name="Comma 15 19" xfId="47305" xr:uid="{6E7BB2FF-B2DD-4EA8-A4B9-45AB5259FA69}"/>
    <cellStyle name="Comma 15 2" xfId="349" xr:uid="{3CC4C6FE-E515-4618-8322-0AC2951B3AD1}"/>
    <cellStyle name="Comma 15 2 10" xfId="46779" xr:uid="{9E11562F-4B25-4457-8C49-8ED1A76A84D5}"/>
    <cellStyle name="Comma 15 2 11" xfId="47040" xr:uid="{3B1E6633-EBF2-4044-9211-7EB348E81B07}"/>
    <cellStyle name="Comma 15 2 12" xfId="47306" xr:uid="{18EA50E8-8A96-4BB4-9157-103BED7169D3}"/>
    <cellStyle name="Comma 15 2 2" xfId="350" xr:uid="{A843E4D5-28D0-4C30-BB4F-3ACC83420A92}"/>
    <cellStyle name="Comma 15 2 2 2" xfId="351" xr:uid="{9CB5707D-F992-4333-B468-8D012609C6DA}"/>
    <cellStyle name="Comma 15 2 2 2 2" xfId="3517" xr:uid="{C7FEC377-28E2-4D77-B813-0E34BAC7E71E}"/>
    <cellStyle name="Comma 15 2 2 2 2 2" xfId="8004" xr:uid="{03E310FF-5B05-4587-AD95-9653DA182697}"/>
    <cellStyle name="Comma 15 2 2 2 2 2 2" xfId="14583" xr:uid="{66FCDF84-6898-4DB6-A969-2F572AF535D1}"/>
    <cellStyle name="Comma 15 2 2 2 2 2 2 2" xfId="35989" xr:uid="{53A39EF0-928A-4250-92E4-7D76926A78B6}"/>
    <cellStyle name="Comma 15 2 2 2 2 2 3" xfId="29502" xr:uid="{6D0BBE35-E0C8-4D62-9CB0-9AEA959679E1}"/>
    <cellStyle name="Comma 15 2 2 2 2 3" xfId="11423" xr:uid="{9B1294FB-E38C-42A3-BF6E-AD8418AEBA35}"/>
    <cellStyle name="Comma 15 2 2 2 2 3 2" xfId="32837" xr:uid="{B00454A4-5ADF-4F68-9E33-885DC6EF40CB}"/>
    <cellStyle name="Comma 15 2 2 2 2 4" xfId="25492" xr:uid="{0F46627F-A766-497B-8ACD-93556123C3C3}"/>
    <cellStyle name="Comma 15 2 2 2 3" xfId="6389" xr:uid="{5CBF7D5C-CF01-48AF-981A-B03D1E640FAA}"/>
    <cellStyle name="Comma 15 2 2 2 3 2" xfId="12968" xr:uid="{75A04383-E97F-4C43-98DB-83CD943D9878}"/>
    <cellStyle name="Comma 15 2 2 2 3 2 2" xfId="34376" xr:uid="{DB327CE3-0EFE-41FB-B52E-9F5852E42B2C}"/>
    <cellStyle name="Comma 15 2 2 2 3 3" xfId="28013" xr:uid="{39641E28-B9B5-462C-B44F-2FD1C11840F0}"/>
    <cellStyle name="Comma 15 2 2 2 4" xfId="9795" xr:uid="{2D2642B5-052B-4EB6-A9CC-3E590C787659}"/>
    <cellStyle name="Comma 15 2 2 2 4 2" xfId="31213" xr:uid="{9DA084AA-7395-4CD8-9565-F231C7ED66EB}"/>
    <cellStyle name="Comma 15 2 2 2 5" xfId="17273" xr:uid="{FAD1C0FD-CD15-41A8-B238-E63502CB2F6C}"/>
    <cellStyle name="Comma 15 2 2 2 5 2" xfId="38677" xr:uid="{C6874089-1D0F-4C86-A55A-229C9B2307E6}"/>
    <cellStyle name="Comma 15 2 2 2 6" xfId="19806" xr:uid="{20050B55-321A-48B0-AAC6-3EFD7250F266}"/>
    <cellStyle name="Comma 15 2 2 2 6 2" xfId="41108" xr:uid="{78EF247F-6D6F-4C7B-9F5B-BE56F56EB257}"/>
    <cellStyle name="Comma 15 2 2 2 7" xfId="21453" xr:uid="{6AA305C5-0AF8-48FE-9D04-B71C6F8DA577}"/>
    <cellStyle name="Comma 15 2 2 2 8" xfId="23242" xr:uid="{20479ECA-76E8-40AF-9240-ACC3FA7710BF}"/>
    <cellStyle name="Comma 15 2 2 3" xfId="9794" xr:uid="{942D07EE-FFD0-40F7-B7DD-6EF057AC92FD}"/>
    <cellStyle name="Comma 15 2 2 3 2" xfId="31212" xr:uid="{0498AA08-8FAD-4922-A44D-1B8216E99BF2}"/>
    <cellStyle name="Comma 15 2 2 4" xfId="19805" xr:uid="{DB88E219-2C73-4CD8-8DC2-BA783D664057}"/>
    <cellStyle name="Comma 15 2 2 4 2" xfId="41107" xr:uid="{296AB286-6636-4B4D-9B50-2F66FC491AFB}"/>
    <cellStyle name="Comma 15 2 2 5" xfId="21452" xr:uid="{3B4EEB76-4A96-492A-BB3F-6B4E4CC7F0CC}"/>
    <cellStyle name="Comma 15 2 2 6" xfId="23241" xr:uid="{AE70F4FF-0DE0-4C94-8E6C-92CC33C4A06A}"/>
    <cellStyle name="Comma 15 2 3" xfId="352" xr:uid="{EB2EA534-52B2-43AE-9235-2524BC5229AF}"/>
    <cellStyle name="Comma 15 2 3 2" xfId="3518" xr:uid="{B17675D9-522B-4360-BCB1-D947C09AE799}"/>
    <cellStyle name="Comma 15 2 3 2 2" xfId="8005" xr:uid="{CC30D11C-D053-4EC1-8713-563A43BAE82A}"/>
    <cellStyle name="Comma 15 2 3 2 2 2" xfId="14584" xr:uid="{432DF1C0-DBCE-461C-A4AC-76D39772AC1F}"/>
    <cellStyle name="Comma 15 2 3 2 2 2 2" xfId="35990" xr:uid="{3E8B2665-5EBD-4A6A-A738-37ACD2FBA66A}"/>
    <cellStyle name="Comma 15 2 3 2 2 3" xfId="29503" xr:uid="{BB05C5F7-30CF-4A0C-8167-42D049AF94A8}"/>
    <cellStyle name="Comma 15 2 3 2 3" xfId="11424" xr:uid="{0B66EF01-CC42-467F-8B3D-B9985D7A9D1B}"/>
    <cellStyle name="Comma 15 2 3 2 3 2" xfId="32838" xr:uid="{DB71565B-1D99-42F0-8E3C-A78A68473CDA}"/>
    <cellStyle name="Comma 15 2 3 2 4" xfId="25493" xr:uid="{2621A749-1564-4773-8E77-745374F32B10}"/>
    <cellStyle name="Comma 15 2 3 3" xfId="6390" xr:uid="{EB8A665F-7534-41CE-9E1E-0444089F112E}"/>
    <cellStyle name="Comma 15 2 3 3 2" xfId="12969" xr:uid="{7F800FCD-32F7-43C1-88D4-58805786B973}"/>
    <cellStyle name="Comma 15 2 3 3 2 2" xfId="34377" xr:uid="{712CF1BA-6C66-4629-9303-5799BFF56576}"/>
    <cellStyle name="Comma 15 2 3 3 3" xfId="28014" xr:uid="{8BBAD052-A618-43F0-8823-72415C04324D}"/>
    <cellStyle name="Comma 15 2 3 4" xfId="9796" xr:uid="{49E23D68-3638-4045-990B-A681967F792B}"/>
    <cellStyle name="Comma 15 2 3 4 2" xfId="31214" xr:uid="{C45675F2-9D5F-413C-A325-B6066CEE3D71}"/>
    <cellStyle name="Comma 15 2 3 5" xfId="17274" xr:uid="{467A6BE9-47D4-4A3C-BB72-3978F2963C88}"/>
    <cellStyle name="Comma 15 2 3 5 2" xfId="38678" xr:uid="{DF938458-AEF1-4669-BBA6-892BE9E65CF9}"/>
    <cellStyle name="Comma 15 2 3 6" xfId="19807" xr:uid="{44DFC91E-6863-4481-B7E7-E036504D0952}"/>
    <cellStyle name="Comma 15 2 3 6 2" xfId="41109" xr:uid="{C2DF3CD3-6443-43AD-99AA-082052EC6388}"/>
    <cellStyle name="Comma 15 2 3 7" xfId="21454" xr:uid="{A8C4B26C-C395-491A-805F-DD915CFA4FEF}"/>
    <cellStyle name="Comma 15 2 3 8" xfId="23243" xr:uid="{8688B231-2BC2-47AD-8EA5-2496087048A7}"/>
    <cellStyle name="Comma 15 2 4" xfId="5709" xr:uid="{2532DFB4-E4B7-4370-82A1-39499745E0B7}"/>
    <cellStyle name="Comma 15 2 4 2" xfId="9114" xr:uid="{87EC9A50-E702-4B5F-BA7A-72101BF458B4}"/>
    <cellStyle name="Comma 15 2 4 2 2" xfId="15693" xr:uid="{23E3ECA9-7A98-41EC-8D65-BD2A799A5728}"/>
    <cellStyle name="Comma 15 2 4 2 2 2" xfId="37099" xr:uid="{DCA6931C-A02A-48FD-AD99-960DDFA1FD24}"/>
    <cellStyle name="Comma 15 2 4 2 3" xfId="30586" xr:uid="{2F963C9C-5836-43F4-9551-3E6001232BA9}"/>
    <cellStyle name="Comma 15 2 4 3" xfId="12564" xr:uid="{B141F94A-5D58-4456-8CBB-1FC6996FEEF3}"/>
    <cellStyle name="Comma 15 2 4 3 2" xfId="33978" xr:uid="{84925DAC-97AC-41B8-95D2-1658307CD91A}"/>
    <cellStyle name="Comma 15 2 4 4" xfId="19804" xr:uid="{E21A22D2-DA9E-4868-BAFE-BD588963440D}"/>
    <cellStyle name="Comma 15 2 4 4 2" xfId="41106" xr:uid="{B8D97085-48C5-4F15-8B68-1FEFF4801089}"/>
    <cellStyle name="Comma 15 2 4 5" xfId="21451" xr:uid="{EFD7B064-DD12-49AB-B668-C1C6BB5D0785}"/>
    <cellStyle name="Comma 15 2 4 6" xfId="27630" xr:uid="{62B36665-EBB8-4926-925D-F46C35AB4394}"/>
    <cellStyle name="Comma 15 2 5" xfId="9793" xr:uid="{E0750850-42DC-4BAD-B46C-F534CB1560DD}"/>
    <cellStyle name="Comma 15 2 5 2" xfId="31211" xr:uid="{D2FAB2E5-944B-4F5C-A910-ABBA8EA26DC6}"/>
    <cellStyle name="Comma 15 2 6" xfId="19091" xr:uid="{A3FF35F4-AB3D-4C7F-B46F-AC6DCA79E497}"/>
    <cellStyle name="Comma 15 2 6 2" xfId="40466" xr:uid="{554E3958-E419-4D9A-9010-E50EC64801CA}"/>
    <cellStyle name="Comma 15 2 7" xfId="19386" xr:uid="{2619E7B1-542F-4691-85F5-665EF89D9CE1}"/>
    <cellStyle name="Comma 15 2 7 2" xfId="40706" xr:uid="{3730E8C3-570D-47D3-A36F-2F0E340A2C53}"/>
    <cellStyle name="Comma 15 2 8" xfId="20999" xr:uid="{439A5FE1-1CBF-4A0E-B497-1287B92DFB32}"/>
    <cellStyle name="Comma 15 2 9" xfId="23240" xr:uid="{C4235530-9538-49D8-9333-BF18D44C4AF8}"/>
    <cellStyle name="Comma 15 3" xfId="353" xr:uid="{97F45B33-BA96-4E70-B846-98110F4FFCCA}"/>
    <cellStyle name="Comma 15 3 10" xfId="47041" xr:uid="{05781731-60AC-41F6-B25B-29EF892F9788}"/>
    <cellStyle name="Comma 15 3 11" xfId="47307" xr:uid="{65E0AD5C-8993-4796-8485-FF9F11CDE7E3}"/>
    <cellStyle name="Comma 15 3 2" xfId="354" xr:uid="{5B759475-A637-4E93-B5F5-ADE96565DADE}"/>
    <cellStyle name="Comma 15 3 2 2" xfId="3519" xr:uid="{E7827C40-215F-465C-8439-0B5E8010DEB5}"/>
    <cellStyle name="Comma 15 3 2 2 2" xfId="8006" xr:uid="{E81A7B26-FA4D-4C0E-B9AD-EE787DF84518}"/>
    <cellStyle name="Comma 15 3 2 2 2 2" xfId="14585" xr:uid="{E11B5495-1624-48BF-8656-BFD0BB31D8BC}"/>
    <cellStyle name="Comma 15 3 2 2 2 2 2" xfId="35991" xr:uid="{7D75CB70-78B3-449F-B780-4ECB2CF900F2}"/>
    <cellStyle name="Comma 15 3 2 2 2 3" xfId="29504" xr:uid="{EC27F619-CACE-49EC-8429-64504B4A77FC}"/>
    <cellStyle name="Comma 15 3 2 2 3" xfId="11425" xr:uid="{0C47348E-D1B1-4A2E-BA53-22CD924F3658}"/>
    <cellStyle name="Comma 15 3 2 2 3 2" xfId="32839" xr:uid="{BE7E3130-1AC3-4AB8-98CC-B689476ECABF}"/>
    <cellStyle name="Comma 15 3 2 2 4" xfId="25494" xr:uid="{ACA63AFA-9448-40E0-9041-47E79B8080B1}"/>
    <cellStyle name="Comma 15 3 2 3" xfId="6392" xr:uid="{BF5276D2-6A14-4838-9B2C-6A3E27F205A6}"/>
    <cellStyle name="Comma 15 3 2 3 2" xfId="12971" xr:uid="{4F8CA7B1-6E78-426C-8356-0EB3F0FBCCD5}"/>
    <cellStyle name="Comma 15 3 2 3 2 2" xfId="34379" xr:uid="{52BF03C3-B23E-47CB-9A42-9EE773442EA3}"/>
    <cellStyle name="Comma 15 3 2 3 3" xfId="28016" xr:uid="{9040EB9F-93A3-4260-88B9-51291CCF762D}"/>
    <cellStyle name="Comma 15 3 2 4" xfId="9798" xr:uid="{20C8FCAC-663D-432C-B444-0F4D536C4B45}"/>
    <cellStyle name="Comma 15 3 2 4 2" xfId="31216" xr:uid="{97FFEEF4-26FE-4668-859C-47002287B4D6}"/>
    <cellStyle name="Comma 15 3 2 5" xfId="17275" xr:uid="{8F0E4882-E610-4D75-A255-D3D57910754B}"/>
    <cellStyle name="Comma 15 3 2 5 2" xfId="38679" xr:uid="{E7ED1E23-A214-47D7-81E9-AEB01344FF13}"/>
    <cellStyle name="Comma 15 3 2 6" xfId="19809" xr:uid="{8D349136-6318-4EB8-BF08-48112D09BDEE}"/>
    <cellStyle name="Comma 15 3 2 6 2" xfId="41111" xr:uid="{9D4F75A9-8193-459A-86C0-50589A208E2C}"/>
    <cellStyle name="Comma 15 3 2 7" xfId="21456" xr:uid="{B3CDE858-A149-468E-9BF8-3025B39DC688}"/>
    <cellStyle name="Comma 15 3 2 8" xfId="23245" xr:uid="{94E0F89D-6326-4DC1-8C58-3F7F325C5AEE}"/>
    <cellStyle name="Comma 15 3 3" xfId="5710" xr:uid="{CA871C08-4400-4012-9ABD-F5FDB630AB9A}"/>
    <cellStyle name="Comma 15 3 3 2" xfId="9115" xr:uid="{9982A548-BB86-4B70-9BD3-1FE0537BB7A0}"/>
    <cellStyle name="Comma 15 3 3 2 2" xfId="15694" xr:uid="{D699DA58-69E3-4490-9BF3-8E1060718B0B}"/>
    <cellStyle name="Comma 15 3 3 2 2 2" xfId="37100" xr:uid="{154DBECB-9F14-40EB-90EF-E035D3CC319A}"/>
    <cellStyle name="Comma 15 3 3 2 3" xfId="30587" xr:uid="{99BF13D6-4BA9-4DF3-BE90-B2F0F7E24E01}"/>
    <cellStyle name="Comma 15 3 3 3" xfId="12565" xr:uid="{CEA2CC21-D88C-4090-A72D-FA5C36A7D249}"/>
    <cellStyle name="Comma 15 3 3 3 2" xfId="33979" xr:uid="{757C90B0-72DB-4924-91F3-28C541E4E087}"/>
    <cellStyle name="Comma 15 3 3 4" xfId="19808" xr:uid="{ADF62E08-AD00-4889-8398-22120EDA0D1F}"/>
    <cellStyle name="Comma 15 3 3 4 2" xfId="41110" xr:uid="{C7E0607A-026A-4480-B22C-71ECD0C112EB}"/>
    <cellStyle name="Comma 15 3 3 5" xfId="21455" xr:uid="{657A17D3-D77C-481E-93FF-7403E6C65576}"/>
    <cellStyle name="Comma 15 3 3 6" xfId="27631" xr:uid="{F272BA71-2E7B-41F8-B2E8-9D7CDDEB3EDD}"/>
    <cellStyle name="Comma 15 3 4" xfId="9797" xr:uid="{3D40A387-3CFD-40DA-91FB-595383FD6395}"/>
    <cellStyle name="Comma 15 3 4 2" xfId="31215" xr:uid="{41077687-2E51-4FA9-B34F-7F1F99A03E73}"/>
    <cellStyle name="Comma 15 3 5" xfId="19092" xr:uid="{09775F78-5089-4EAB-BFE5-4D421961C11E}"/>
    <cellStyle name="Comma 15 3 5 2" xfId="40467" xr:uid="{70938E3A-D1A9-49EB-A370-64A71D86D869}"/>
    <cellStyle name="Comma 15 3 6" xfId="19387" xr:uid="{BC40236A-808F-4670-B8AB-CA70DA5620A3}"/>
    <cellStyle name="Comma 15 3 6 2" xfId="40707" xr:uid="{919425B2-8426-4335-ABF1-B0EA66F9024E}"/>
    <cellStyle name="Comma 15 3 7" xfId="21000" xr:uid="{63A43CCD-7C8B-4A32-A11E-60D3D00FD4E5}"/>
    <cellStyle name="Comma 15 3 8" xfId="23244" xr:uid="{6AD206EB-ECD3-4CD1-8722-F85A57FDBCC5}"/>
    <cellStyle name="Comma 15 3 9" xfId="46780" xr:uid="{7FBA5D7C-C953-4376-B629-41E99A95280B}"/>
    <cellStyle name="Comma 15 4" xfId="355" xr:uid="{04F4FFB1-276F-4B0C-A32C-5CC41E4F0808}"/>
    <cellStyle name="Comma 15 4 2" xfId="3520" xr:uid="{C7FD05F7-650A-43DA-A5BA-E3E7F24D59A0}"/>
    <cellStyle name="Comma 15 4 2 2" xfId="8007" xr:uid="{4C4908C4-6BF6-42E1-9B11-044866849573}"/>
    <cellStyle name="Comma 15 4 2 2 2" xfId="14586" xr:uid="{F879BE3A-1D96-407A-9F35-248A34D57F76}"/>
    <cellStyle name="Comma 15 4 2 2 2 2" xfId="35992" xr:uid="{CE432B51-9F5B-4880-BE48-4F34445AA229}"/>
    <cellStyle name="Comma 15 4 2 2 3" xfId="29505" xr:uid="{575FA2AF-DCCD-4952-BF03-6F95E6CC6344}"/>
    <cellStyle name="Comma 15 4 2 3" xfId="11426" xr:uid="{E5DE0615-08C8-4F9E-9A99-4A69C755099A}"/>
    <cellStyle name="Comma 15 4 2 3 2" xfId="32840" xr:uid="{7E3B304F-F443-4AB4-A1E6-F99B40D0F74A}"/>
    <cellStyle name="Comma 15 4 2 4" xfId="25495" xr:uid="{92FB02AD-A713-41B1-92C6-D6BB5C26E8EF}"/>
    <cellStyle name="Comma 15 4 3" xfId="6393" xr:uid="{F7D9D4AE-4E8F-4CDB-B60E-508BFDD25F9E}"/>
    <cellStyle name="Comma 15 4 3 2" xfId="12972" xr:uid="{4368994D-C6F7-4672-AA05-D7D396F85B32}"/>
    <cellStyle name="Comma 15 4 3 2 2" xfId="34380" xr:uid="{06A5549E-D67C-4817-AB88-654F9150E4D6}"/>
    <cellStyle name="Comma 15 4 3 3" xfId="28017" xr:uid="{FDAF0FFD-CB93-4E96-B43B-27C888C993AB}"/>
    <cellStyle name="Comma 15 4 4" xfId="9799" xr:uid="{D2CBD58F-B043-4963-A707-5D0C5E26E3EE}"/>
    <cellStyle name="Comma 15 4 4 2" xfId="31217" xr:uid="{07952FD2-78C2-462A-A1A0-23CCE71324A1}"/>
    <cellStyle name="Comma 15 4 5" xfId="17276" xr:uid="{9C117C69-EAA3-4290-8826-338030B472C0}"/>
    <cellStyle name="Comma 15 4 5 2" xfId="38680" xr:uid="{3F10CAA2-E6AD-4BB8-9EC9-0478800FE307}"/>
    <cellStyle name="Comma 15 4 6" xfId="19810" xr:uid="{7EA1524C-118A-41F6-936E-BCB24842240A}"/>
    <cellStyle name="Comma 15 4 6 2" xfId="41112" xr:uid="{656214D8-2BD9-4FD0-853E-49A90F1E35F3}"/>
    <cellStyle name="Comma 15 4 7" xfId="21457" xr:uid="{6D35B092-9439-4439-853B-D3A3CE9BF9D6}"/>
    <cellStyle name="Comma 15 4 8" xfId="23246" xr:uid="{5D000FEE-EBD4-4CA5-A823-395747399458}"/>
    <cellStyle name="Comma 15 5" xfId="212" xr:uid="{92B93DBF-44DB-43D7-8953-526ECC154F15}"/>
    <cellStyle name="Comma 15 5 10" xfId="47308" xr:uid="{BABF174D-C340-4E93-B1EB-0940BFCF5C51}"/>
    <cellStyle name="Comma 15 5 2" xfId="3462" xr:uid="{3ED43C3E-2345-4107-8FC9-26B19E4B5AEA}"/>
    <cellStyle name="Comma 15 5 2 2" xfId="7955" xr:uid="{601CC06F-7820-4B08-8357-636FA5E73B45}"/>
    <cellStyle name="Comma 15 5 2 2 2" xfId="14534" xr:uid="{E3E067EF-E000-4F35-BE1E-2048F065C5D9}"/>
    <cellStyle name="Comma 15 5 2 2 2 2" xfId="35940" xr:uid="{79BD563E-1805-4161-9942-2192DCC52BD8}"/>
    <cellStyle name="Comma 15 5 2 2 3" xfId="29453" xr:uid="{3FCB6605-3AF3-4788-807F-E9B50BAAA583}"/>
    <cellStyle name="Comma 15 5 2 3" xfId="11373" xr:uid="{30D3750A-F5B9-46C8-AF7F-24B523BA45A2}"/>
    <cellStyle name="Comma 15 5 2 3 2" xfId="32787" xr:uid="{F668B31C-2B16-45E8-9BAB-4E47E33EB7C1}"/>
    <cellStyle name="Comma 15 5 2 4" xfId="19811" xr:uid="{19E0C4B4-F8CD-46E2-9D57-64B1BB74F53B}"/>
    <cellStyle name="Comma 15 5 2 4 2" xfId="41113" xr:uid="{14112A33-B41E-4F95-BBC2-3D4DF4728982}"/>
    <cellStyle name="Comma 15 5 2 5" xfId="21458" xr:uid="{1B6433C8-3EA0-4F04-B8D6-417DE75DE875}"/>
    <cellStyle name="Comma 15 5 2 6" xfId="25438" xr:uid="{6D20D39A-C2CF-4AC6-9BAF-F1CF013CA3BE}"/>
    <cellStyle name="Comma 15 5 3" xfId="9674" xr:uid="{84098079-9BA8-4CAA-8DCF-C2109C59F869}"/>
    <cellStyle name="Comma 15 5 3 2" xfId="31093" xr:uid="{6639A44A-D93B-4013-B293-2ABFE8053B0C}"/>
    <cellStyle name="Comma 15 5 4" xfId="19093" xr:uid="{2620E1C3-EE62-4E05-BF35-16A4C4CCEE6A}"/>
    <cellStyle name="Comma 15 5 4 2" xfId="40468" xr:uid="{6E76F03F-B9D2-42DC-9ED6-63DA8AB87298}"/>
    <cellStyle name="Comma 15 5 5" xfId="19388" xr:uid="{5F44F462-E026-4EA8-88A2-0156928CA5DF}"/>
    <cellStyle name="Comma 15 5 5 2" xfId="40708" xr:uid="{2DBA8784-E7F9-40B7-AAD6-ACAB89AB6804}"/>
    <cellStyle name="Comma 15 5 6" xfId="21001" xr:uid="{84113E58-D10D-4795-870A-54E1702B33E0}"/>
    <cellStyle name="Comma 15 5 7" xfId="23172" xr:uid="{475C5945-44F1-45AA-9A12-C44CE45F6F8C}"/>
    <cellStyle name="Comma 15 5 8" xfId="46781" xr:uid="{2F2B9E30-70E3-42E3-B7DA-3DC5560E7D1F}"/>
    <cellStyle name="Comma 15 5 9" xfId="47042" xr:uid="{EACBA315-60D3-4B6C-9B53-EC11696EF8A4}"/>
    <cellStyle name="Comma 15 6" xfId="348" xr:uid="{7643A660-982B-4CB2-B6D2-4372C1010E8F}"/>
    <cellStyle name="Comma 15 6 2" xfId="3516" xr:uid="{DE1F3174-D5AA-4058-BDC9-889AB56FC5EB}"/>
    <cellStyle name="Comma 15 6 2 2" xfId="8003" xr:uid="{D6FB5E2B-9FA5-4AA2-A8A3-62843A9CE3C4}"/>
    <cellStyle name="Comma 15 6 2 2 2" xfId="14582" xr:uid="{003686F9-C495-4CBF-9830-07C822EAC13E}"/>
    <cellStyle name="Comma 15 6 2 2 2 2" xfId="35988" xr:uid="{E0717F4E-B2DE-456F-ABBF-AEA0B2FB0375}"/>
    <cellStyle name="Comma 15 6 2 2 3" xfId="29501" xr:uid="{9A49C99A-5BA1-48A9-A292-58C4125B782C}"/>
    <cellStyle name="Comma 15 6 2 3" xfId="11422" xr:uid="{28E41172-858A-4BD1-A67C-D16A16467263}"/>
    <cellStyle name="Comma 15 6 2 3 2" xfId="32836" xr:uid="{4B98D173-196B-47B3-8A34-BF06729179FA}"/>
    <cellStyle name="Comma 15 6 2 4" xfId="25491" xr:uid="{5B7B4F46-052F-42E9-A9CE-9E04798F61F1}"/>
    <cellStyle name="Comma 15 6 3" xfId="9792" xr:uid="{99F54F1C-7832-4EDB-8FFB-7C2E3D47693B}"/>
    <cellStyle name="Comma 15 6 3 2" xfId="31210" xr:uid="{8F75B47D-6225-40F1-AD33-27967D04353F}"/>
    <cellStyle name="Comma 15 6 4" xfId="19803" xr:uid="{50A41968-BAE1-4DA8-8112-1C446E6685C9}"/>
    <cellStyle name="Comma 15 6 4 2" xfId="41105" xr:uid="{A693D83D-3BAD-4611-AA77-82928F0E3D88}"/>
    <cellStyle name="Comma 15 6 5" xfId="21450" xr:uid="{3D4DBF14-F0E3-4221-B36D-EEC483FCEFF3}"/>
    <cellStyle name="Comma 15 6 6" xfId="23239" xr:uid="{F3882983-3B3B-40EE-827A-DDCB39FC7512}"/>
    <cellStyle name="Comma 15 7" xfId="3475" xr:uid="{9EA40D13-BE08-4198-9DD9-64B854AAC99F}"/>
    <cellStyle name="Comma 15 7 2" xfId="7964" xr:uid="{67DA708C-B336-454A-9462-21C0F796E018}"/>
    <cellStyle name="Comma 15 7 2 2" xfId="14543" xr:uid="{918FFD38-F6F1-41DD-875F-09FB5AEE1A14}"/>
    <cellStyle name="Comma 15 7 2 2 2" xfId="35949" xr:uid="{A5D745AF-78B8-47A0-9A2B-5FF178F69978}"/>
    <cellStyle name="Comma 15 7 2 3" xfId="29462" xr:uid="{2E69D827-2D41-40A8-A6A5-B692E727D859}"/>
    <cellStyle name="Comma 15 7 3" xfId="11382" xr:uid="{E6331FD8-5001-43E7-9353-3DF40F2813C4}"/>
    <cellStyle name="Comma 15 7 3 2" xfId="32796" xr:uid="{99CBC30C-E53E-4624-9889-19C0DC17319F}"/>
    <cellStyle name="Comma 15 7 4" xfId="25450" xr:uid="{6121F81A-A9A4-45B1-8995-085D5A9C9C38}"/>
    <cellStyle name="Comma 15 8" xfId="5650" xr:uid="{4E54EE92-A24C-45A4-B3E0-BF78E3F26B1C}"/>
    <cellStyle name="Comma 15 8 2" xfId="9095" xr:uid="{C1F8C630-EF28-4273-8285-08F4841B3250}"/>
    <cellStyle name="Comma 15 8 2 2" xfId="15674" xr:uid="{24FDC3C8-EE14-41FA-B330-106E8152B629}"/>
    <cellStyle name="Comma 15 8 2 2 2" xfId="37080" xr:uid="{DF1513B0-7AC8-454D-8ED8-7BF3D1D54D0F}"/>
    <cellStyle name="Comma 15 8 2 3" xfId="30567" xr:uid="{6ED48A64-6A46-4886-8EA4-5F13755D2716}"/>
    <cellStyle name="Comma 15 8 3" xfId="12517" xr:uid="{D05AEC47-521B-4A94-8414-CD5B7F2E6442}"/>
    <cellStyle name="Comma 15 8 3 2" xfId="33931" xr:uid="{6819B92E-4D38-4A63-8BF8-E28F6969F4FB}"/>
    <cellStyle name="Comma 15 8 4" xfId="27611" xr:uid="{9672798F-B1A5-408C-A520-874C041F5691}"/>
    <cellStyle name="Comma 15 9" xfId="9685" xr:uid="{7AB7ED23-576A-4A38-813B-EDC653AA3EFC}"/>
    <cellStyle name="Comma 15 9 2" xfId="31103" xr:uid="{C07560F0-6A6D-4AC3-8F3C-7BFCFAFA3EA3}"/>
    <cellStyle name="Comma 16" xfId="356" xr:uid="{EE7BF8E0-A045-482F-958E-78007AE6D955}"/>
    <cellStyle name="Comma 16 10" xfId="19611" xr:uid="{333A9ACC-4ACF-4FEF-B429-8830C3E98BD0}"/>
    <cellStyle name="Comma 16 10 2" xfId="40925" xr:uid="{9440C063-621F-40B0-A33D-F5C37EBDA513}"/>
    <cellStyle name="Comma 16 11" xfId="21002" xr:uid="{94A4B100-A6F7-4C88-A2CE-CB20C5E1293C}"/>
    <cellStyle name="Comma 16 12" xfId="21214" xr:uid="{81078FA0-116D-43A9-AD79-F1E2BAD321FB}"/>
    <cellStyle name="Comma 16 13" xfId="23023" xr:uid="{55587625-F072-44FF-A56D-D7AE215F383B}"/>
    <cellStyle name="Comma 16 14" xfId="23247" xr:uid="{9F09AD02-8E19-4D59-9A74-8215C72FBB6C}"/>
    <cellStyle name="Comma 16 15" xfId="46782" xr:uid="{0A8DFAC8-6010-4804-AD03-6CD03A926FA9}"/>
    <cellStyle name="Comma 16 16" xfId="47043" xr:uid="{10C56880-A1FE-49BC-9164-27DE9A6C262A}"/>
    <cellStyle name="Comma 16 17" xfId="47309" xr:uid="{A88A148F-6693-4159-A139-8B8E3766D01A}"/>
    <cellStyle name="Comma 16 2" xfId="357" xr:uid="{FEFEE02A-5414-47F7-92C5-9270A064A00E}"/>
    <cellStyle name="Comma 16 2 10" xfId="23248" xr:uid="{ECBD7487-04F4-485C-8FFB-995D9BA9CD25}"/>
    <cellStyle name="Comma 16 2 11" xfId="46783" xr:uid="{073EB33C-6F1A-4003-ABC7-B2FCB13767C2}"/>
    <cellStyle name="Comma 16 2 12" xfId="47044" xr:uid="{61AA24D0-257A-41DA-B9FC-180F304FBAF8}"/>
    <cellStyle name="Comma 16 2 13" xfId="47310" xr:uid="{75305A41-F095-4ADF-8805-86301040F17A}"/>
    <cellStyle name="Comma 16 2 2" xfId="358" xr:uid="{B42B9FDB-03F0-4AAE-A8A6-12C2F53AA298}"/>
    <cellStyle name="Comma 16 2 2 10" xfId="47045" xr:uid="{DB7A05A5-CA9E-4FC3-A8EB-C109DFE519B5}"/>
    <cellStyle name="Comma 16 2 2 11" xfId="47311" xr:uid="{E5BD2EE3-16D6-4566-876D-D26280DB7245}"/>
    <cellStyle name="Comma 16 2 2 2" xfId="359" xr:uid="{54328139-C371-4B22-AEFE-BC4142F1912A}"/>
    <cellStyle name="Comma 16 2 2 2 2" xfId="3521" xr:uid="{7C563356-24EC-46DB-B5E8-2E561CEF9B3B}"/>
    <cellStyle name="Comma 16 2 2 2 2 2" xfId="8008" xr:uid="{ECD80C31-87C6-4037-B867-86CBDED3D2C4}"/>
    <cellStyle name="Comma 16 2 2 2 2 2 2" xfId="14587" xr:uid="{8B7257E9-EF03-4E8A-AA26-3C90336670AE}"/>
    <cellStyle name="Comma 16 2 2 2 2 2 2 2" xfId="35993" xr:uid="{3DC2715D-53A0-4AFC-89C5-553A28E67BE4}"/>
    <cellStyle name="Comma 16 2 2 2 2 2 3" xfId="29506" xr:uid="{AAE8F372-D575-48C6-AC63-83A96F7F8DFB}"/>
    <cellStyle name="Comma 16 2 2 2 2 3" xfId="11427" xr:uid="{6B850616-698A-459F-A7F7-02B3BDE08190}"/>
    <cellStyle name="Comma 16 2 2 2 2 3 2" xfId="32841" xr:uid="{43B72B6C-3F3F-4F69-99D4-2A7DA4C16AE8}"/>
    <cellStyle name="Comma 16 2 2 2 2 4" xfId="25496" xr:uid="{A262469E-68ED-42F2-ADA1-C754CCE21A9F}"/>
    <cellStyle name="Comma 16 2 2 2 3" xfId="6397" xr:uid="{FCB2C2A4-1107-42D3-AAA3-D39390183C56}"/>
    <cellStyle name="Comma 16 2 2 2 3 2" xfId="12976" xr:uid="{0A2074B3-9A5C-4D99-9DAD-846B15B833B0}"/>
    <cellStyle name="Comma 16 2 2 2 3 2 2" xfId="34384" xr:uid="{1D268D46-6DCA-4768-9BF9-A8C31E23D66F}"/>
    <cellStyle name="Comma 16 2 2 2 3 3" xfId="28021" xr:uid="{FE34158D-49D8-4539-88FF-F251E9E8E442}"/>
    <cellStyle name="Comma 16 2 2 2 4" xfId="9803" xr:uid="{21EC707C-0CB9-4A2C-8999-A2212450E3A4}"/>
    <cellStyle name="Comma 16 2 2 2 4 2" xfId="31221" xr:uid="{D5DDE7CD-54FF-4B84-A0B0-DAA0B271048B}"/>
    <cellStyle name="Comma 16 2 2 2 5" xfId="17277" xr:uid="{A869FD28-62AE-4E6E-B105-BFBC920E8A4C}"/>
    <cellStyle name="Comma 16 2 2 2 5 2" xfId="38681" xr:uid="{6469107F-6E44-457A-A416-A9EEF50575A2}"/>
    <cellStyle name="Comma 16 2 2 2 6" xfId="19815" xr:uid="{BDF44D6F-4830-4653-8D14-AB6FD57A3296}"/>
    <cellStyle name="Comma 16 2 2 2 6 2" xfId="41117" xr:uid="{7971B6D9-4C13-45C1-B8E9-09CC477082C0}"/>
    <cellStyle name="Comma 16 2 2 2 7" xfId="21462" xr:uid="{D48670FB-6D1B-4698-971F-312609BEB66F}"/>
    <cellStyle name="Comma 16 2 2 2 8" xfId="23250" xr:uid="{3594CC81-837F-40B2-8340-482E54ED7D56}"/>
    <cellStyle name="Comma 16 2 2 3" xfId="5713" xr:uid="{BFB8E585-41B1-42ED-A11D-C74F889AFE6E}"/>
    <cellStyle name="Comma 16 2 2 3 2" xfId="9118" xr:uid="{BB8051AB-B60F-43DE-A0BB-FDF7CB7807C5}"/>
    <cellStyle name="Comma 16 2 2 3 2 2" xfId="15697" xr:uid="{8E2E045E-57F9-420F-9AC5-C52BD15AE8A0}"/>
    <cellStyle name="Comma 16 2 2 3 2 2 2" xfId="37103" xr:uid="{7CBD5C48-5840-494B-A62D-B682C2B83386}"/>
    <cellStyle name="Comma 16 2 2 3 2 3" xfId="30590" xr:uid="{CE682444-7CE0-4EA1-96C7-C9BC14A4882C}"/>
    <cellStyle name="Comma 16 2 2 3 3" xfId="12568" xr:uid="{AB94E0E1-1017-4A88-AEE8-1E5C414E8156}"/>
    <cellStyle name="Comma 16 2 2 3 3 2" xfId="33982" xr:uid="{C3CB6609-A7D5-49AA-B12E-596B62BE17D6}"/>
    <cellStyle name="Comma 16 2 2 3 4" xfId="19814" xr:uid="{D612A32E-9011-4EDC-BDA0-C0A8CDC51E42}"/>
    <cellStyle name="Comma 16 2 2 3 4 2" xfId="41116" xr:uid="{3DD3C56B-A359-4478-91A4-64A603A65A3D}"/>
    <cellStyle name="Comma 16 2 2 3 5" xfId="21461" xr:uid="{463F550C-6A45-47FD-835C-D08A20B2E539}"/>
    <cellStyle name="Comma 16 2 2 3 6" xfId="27634" xr:uid="{336F779E-B1E6-4465-B6B6-CACC22C7DB9C}"/>
    <cellStyle name="Comma 16 2 2 4" xfId="9802" xr:uid="{391E54B9-1C1A-4821-8522-C84FBCE70FE5}"/>
    <cellStyle name="Comma 16 2 2 4 2" xfId="31220" xr:uid="{8D38D711-F4DA-4EE6-A617-3D0C74392A92}"/>
    <cellStyle name="Comma 16 2 2 5" xfId="19096" xr:uid="{C9476A0C-34D8-4364-93C7-EED89E800E29}"/>
    <cellStyle name="Comma 16 2 2 5 2" xfId="40471" xr:uid="{170E0EB7-6D9F-4D65-994E-3C7AA310D049}"/>
    <cellStyle name="Comma 16 2 2 6" xfId="19391" xr:uid="{C03D89E4-E0DA-49A4-9B30-432E378F3FD3}"/>
    <cellStyle name="Comma 16 2 2 6 2" xfId="40711" xr:uid="{56916D6D-4814-4708-BA43-BFAA9D2D4977}"/>
    <cellStyle name="Comma 16 2 2 7" xfId="21004" xr:uid="{35715038-1815-4C4E-97C8-B277A5CF9FE2}"/>
    <cellStyle name="Comma 16 2 2 8" xfId="23249" xr:uid="{4E7CFE2C-226D-4AEE-B694-291C2A316ACD}"/>
    <cellStyle name="Comma 16 2 2 9" xfId="46784" xr:uid="{9755D7B8-AE4D-439B-A5E9-0796F948BFD9}"/>
    <cellStyle name="Comma 16 2 3" xfId="360" xr:uid="{B2F6C9AA-7ED6-453E-8C2C-303B7466DF1B}"/>
    <cellStyle name="Comma 16 2 3 2" xfId="3522" xr:uid="{7C8ED38A-2124-4DD2-A018-B7757401A294}"/>
    <cellStyle name="Comma 16 2 3 2 2" xfId="8009" xr:uid="{FE0931C5-5080-4228-92A0-22EED5E66A13}"/>
    <cellStyle name="Comma 16 2 3 2 2 2" xfId="14588" xr:uid="{37C8DF5C-23AD-46C6-9A00-EBDA29BBE61D}"/>
    <cellStyle name="Comma 16 2 3 2 2 2 2" xfId="35994" xr:uid="{95F611A2-088B-4F51-840D-88B967654476}"/>
    <cellStyle name="Comma 16 2 3 2 2 3" xfId="29507" xr:uid="{73A61A7C-BD04-4903-80FD-24F81D272DE4}"/>
    <cellStyle name="Comma 16 2 3 2 3" xfId="11428" xr:uid="{74A064B5-5FE0-44E9-BE9A-6C830FC706A5}"/>
    <cellStyle name="Comma 16 2 3 2 3 2" xfId="32842" xr:uid="{A4083D5C-99FE-40C0-AF57-92CADA61033F}"/>
    <cellStyle name="Comma 16 2 3 2 4" xfId="25497" xr:uid="{60EF1782-FC64-40A0-9CEC-81D1B37EB548}"/>
    <cellStyle name="Comma 16 2 3 3" xfId="6398" xr:uid="{1DF2429C-DE79-46E9-92CD-0B030470628F}"/>
    <cellStyle name="Comma 16 2 3 3 2" xfId="12977" xr:uid="{C97ADF56-DEDC-43AC-8F2E-462C545D8E8E}"/>
    <cellStyle name="Comma 16 2 3 3 2 2" xfId="34385" xr:uid="{487895DB-1263-4CA8-843C-588ABB90BDF9}"/>
    <cellStyle name="Comma 16 2 3 3 3" xfId="28022" xr:uid="{CE7E4E42-479B-47EB-9112-DF9A495C87DA}"/>
    <cellStyle name="Comma 16 2 3 4" xfId="9804" xr:uid="{D7959E9C-FBBE-4C3A-9B65-DDBAAB2F5F03}"/>
    <cellStyle name="Comma 16 2 3 4 2" xfId="31222" xr:uid="{DCFC7DDA-AD20-4416-95DB-F1F4BCE708B7}"/>
    <cellStyle name="Comma 16 2 3 5" xfId="17278" xr:uid="{6786C3D9-0C4C-4150-ACF5-B9C417DE119E}"/>
    <cellStyle name="Comma 16 2 3 5 2" xfId="38682" xr:uid="{61B961D0-8459-4A4B-826B-758099A8EB4F}"/>
    <cellStyle name="Comma 16 2 3 6" xfId="19816" xr:uid="{55DAC0EE-A266-45A0-82AA-6D8113C6D9D5}"/>
    <cellStyle name="Comma 16 2 3 6 2" xfId="41118" xr:uid="{103F2448-8838-4A5D-A9A9-7B23655F937D}"/>
    <cellStyle name="Comma 16 2 3 7" xfId="21463" xr:uid="{DA445FE8-557B-4B02-90EB-D272862709B8}"/>
    <cellStyle name="Comma 16 2 3 8" xfId="23251" xr:uid="{D3215753-0513-4C7D-A9EF-0CCDD2B692EA}"/>
    <cellStyle name="Comma 16 2 4" xfId="361" xr:uid="{55689FED-79D0-4A2E-BC08-8224011332D3}"/>
    <cellStyle name="Comma 16 2 4 2" xfId="3523" xr:uid="{9FD54702-BD18-4B40-A5CF-C5ED70791209}"/>
    <cellStyle name="Comma 16 2 4 2 2" xfId="8010" xr:uid="{4C2062E4-C705-41D6-9B00-83389C9602B2}"/>
    <cellStyle name="Comma 16 2 4 2 2 2" xfId="14589" xr:uid="{A1024178-DBF6-420C-87A4-352554A1C372}"/>
    <cellStyle name="Comma 16 2 4 2 2 2 2" xfId="35995" xr:uid="{A997B44F-7CBA-4271-8854-A38645E38F4A}"/>
    <cellStyle name="Comma 16 2 4 2 2 3" xfId="29508" xr:uid="{39C3F577-DA03-4803-AEE0-CB8A77C132D2}"/>
    <cellStyle name="Comma 16 2 4 2 3" xfId="11429" xr:uid="{F276CDB6-6337-4E09-9353-74A452BDBC3F}"/>
    <cellStyle name="Comma 16 2 4 2 3 2" xfId="32843" xr:uid="{4BEAC58C-3EF7-4670-956D-5F6EFCC903C5}"/>
    <cellStyle name="Comma 16 2 4 2 4" xfId="25498" xr:uid="{96523CC0-7451-440C-A782-95D500C31A42}"/>
    <cellStyle name="Comma 16 2 4 3" xfId="9805" xr:uid="{756BB92A-AE9D-4300-80DA-B0BFD49401C3}"/>
    <cellStyle name="Comma 16 2 4 3 2" xfId="31223" xr:uid="{8AAC50B4-1E85-4C56-89EA-2EB6EC460BB2}"/>
    <cellStyle name="Comma 16 2 4 4" xfId="19817" xr:uid="{3383EE38-CD3B-40E1-9F05-DBD206E671FF}"/>
    <cellStyle name="Comma 16 2 4 4 2" xfId="41119" xr:uid="{2D8D2C94-CB80-4505-BC0B-5C595B071E1A}"/>
    <cellStyle name="Comma 16 2 4 5" xfId="21464" xr:uid="{2B8132D5-A24F-44D5-9A38-1F4F8CC4B640}"/>
    <cellStyle name="Comma 16 2 4 6" xfId="23252" xr:uid="{1CC73C8F-1E78-486D-A2ED-DBB63E60D370}"/>
    <cellStyle name="Comma 16 2 5" xfId="5712" xr:uid="{A8C32A87-969C-455D-AF78-59515B68DFE3}"/>
    <cellStyle name="Comma 16 2 5 2" xfId="9117" xr:uid="{916922ED-1413-4F65-BB06-F622A1C77AA7}"/>
    <cellStyle name="Comma 16 2 5 2 2" xfId="15696" xr:uid="{4DF4FFC4-567D-49C2-A5E9-2135005ED01B}"/>
    <cellStyle name="Comma 16 2 5 2 2 2" xfId="37102" xr:uid="{C59ED9E9-F645-4631-B8A4-931AB8223B72}"/>
    <cellStyle name="Comma 16 2 5 2 3" xfId="30589" xr:uid="{076BEC42-885A-4914-85CC-2367295DB3B1}"/>
    <cellStyle name="Comma 16 2 5 3" xfId="12567" xr:uid="{A05C313F-96AE-41F9-BA27-25D0A2A31BA6}"/>
    <cellStyle name="Comma 16 2 5 3 2" xfId="33981" xr:uid="{E8387018-C6EF-4550-A6B1-2D2B179E9BBD}"/>
    <cellStyle name="Comma 16 2 5 4" xfId="19813" xr:uid="{F170E1AD-E60B-46AD-AE28-42EA09C1B9A0}"/>
    <cellStyle name="Comma 16 2 5 4 2" xfId="41115" xr:uid="{4049848F-3E94-4212-A6E5-8811ACFC126A}"/>
    <cellStyle name="Comma 16 2 5 5" xfId="21460" xr:uid="{26ED7B6A-0E18-4120-A941-49823A907781}"/>
    <cellStyle name="Comma 16 2 5 6" xfId="27633" xr:uid="{54445DC3-2655-401D-991D-62221E46DCBE}"/>
    <cellStyle name="Comma 16 2 6" xfId="9801" xr:uid="{901EDBE2-15FF-47A2-A15D-D44EF0E4EEC1}"/>
    <cellStyle name="Comma 16 2 6 2" xfId="31219" xr:uid="{53F7D39B-02E7-4AEC-9A51-2C7509355F18}"/>
    <cellStyle name="Comma 16 2 7" xfId="19095" xr:uid="{39BC2F51-C590-43C9-A0AE-7B0F7A13374D}"/>
    <cellStyle name="Comma 16 2 7 2" xfId="40470" xr:uid="{86F0E3D1-9386-49B2-9E21-F33DDEE97538}"/>
    <cellStyle name="Comma 16 2 8" xfId="19390" xr:uid="{616E1754-82E9-4396-96E0-F5DDA911E009}"/>
    <cellStyle name="Comma 16 2 8 2" xfId="40710" xr:uid="{BD7F3A88-0048-45FD-B2A8-27B79A2C69AF}"/>
    <cellStyle name="Comma 16 2 9" xfId="21003" xr:uid="{D83011EE-0E41-45E1-A30A-6727A6C069AD}"/>
    <cellStyle name="Comma 16 3" xfId="362" xr:uid="{9D72C134-83ED-4AF4-913A-E4F924802CFD}"/>
    <cellStyle name="Comma 16 3 10" xfId="47046" xr:uid="{F2BEB5C6-836E-44EA-8D57-5786AE86D9A8}"/>
    <cellStyle name="Comma 16 3 11" xfId="47312" xr:uid="{26B2A788-EC16-438B-838A-8A852884E5AE}"/>
    <cellStyle name="Comma 16 3 2" xfId="363" xr:uid="{E5F9F2B8-3413-41D9-8303-EBE5B1E176F3}"/>
    <cellStyle name="Comma 16 3 2 2" xfId="3524" xr:uid="{CDDECB65-F3A8-474E-A80A-CB37B3F3BD7C}"/>
    <cellStyle name="Comma 16 3 2 2 2" xfId="8011" xr:uid="{110472FA-B4A5-4E60-910F-81D93D1AFF44}"/>
    <cellStyle name="Comma 16 3 2 2 2 2" xfId="14590" xr:uid="{EA4DD3A1-FB48-4617-87DF-31804F9E429E}"/>
    <cellStyle name="Comma 16 3 2 2 2 2 2" xfId="35996" xr:uid="{596953C3-C573-4A2C-B1B0-7C1DEFFD5FEE}"/>
    <cellStyle name="Comma 16 3 2 2 2 3" xfId="29509" xr:uid="{1330CE1A-930C-4F24-9483-660002734606}"/>
    <cellStyle name="Comma 16 3 2 2 3" xfId="11430" xr:uid="{EBEB1361-5D5F-4E5B-99CE-F5A9C4437197}"/>
    <cellStyle name="Comma 16 3 2 2 3 2" xfId="32844" xr:uid="{B0C4507E-614C-432F-A9DB-6B6A68B64292}"/>
    <cellStyle name="Comma 16 3 2 2 4" xfId="25499" xr:uid="{4E3C4F99-9DDE-4991-AE39-F94A06BEDEF9}"/>
    <cellStyle name="Comma 16 3 2 3" xfId="6401" xr:uid="{7C384219-7274-4594-B178-A23FAD16875F}"/>
    <cellStyle name="Comma 16 3 2 3 2" xfId="12980" xr:uid="{76FB1847-9DBA-4983-9D5A-EF09E5C49759}"/>
    <cellStyle name="Comma 16 3 2 3 2 2" xfId="34388" xr:uid="{3CF5B39D-C88C-481B-92F6-464834AD6646}"/>
    <cellStyle name="Comma 16 3 2 3 3" xfId="28025" xr:uid="{5D02523D-8680-41F8-8367-B8A809B2AF06}"/>
    <cellStyle name="Comma 16 3 2 4" xfId="9807" xr:uid="{17EF9C53-0F60-4CFB-9A21-9C62390DF707}"/>
    <cellStyle name="Comma 16 3 2 4 2" xfId="31225" xr:uid="{C11105E4-CFAD-4057-A47B-ED7613AB9930}"/>
    <cellStyle name="Comma 16 3 2 5" xfId="17279" xr:uid="{2EC9524F-6342-4940-99C6-98F3074FE326}"/>
    <cellStyle name="Comma 16 3 2 5 2" xfId="38683" xr:uid="{FBB98E8C-B311-4A19-9433-A3343AF3F0CB}"/>
    <cellStyle name="Comma 16 3 2 6" xfId="19819" xr:uid="{3281039A-86BB-4E45-8EA7-CD23A8203545}"/>
    <cellStyle name="Comma 16 3 2 6 2" xfId="41121" xr:uid="{685830BE-6D91-41D8-BCA3-492D8E882DEC}"/>
    <cellStyle name="Comma 16 3 2 7" xfId="21466" xr:uid="{3BA9F41A-FD47-447C-84D8-1A2C5CADB5C5}"/>
    <cellStyle name="Comma 16 3 2 8" xfId="23254" xr:uid="{028374B0-0188-46A7-B14C-834DCABC262F}"/>
    <cellStyle name="Comma 16 3 3" xfId="5714" xr:uid="{098D7A74-F1A9-400B-864F-3A9F804C423A}"/>
    <cellStyle name="Comma 16 3 3 2" xfId="9119" xr:uid="{82447392-14E5-49BB-AE4B-4AD6339F9CA1}"/>
    <cellStyle name="Comma 16 3 3 2 2" xfId="15698" xr:uid="{5DF8E2C4-9E1A-4E0E-9213-5383FCCB9CDB}"/>
    <cellStyle name="Comma 16 3 3 2 2 2" xfId="37104" xr:uid="{1114A003-11A3-443B-A486-C449B0AFA382}"/>
    <cellStyle name="Comma 16 3 3 2 3" xfId="30591" xr:uid="{88D8DC61-B5D9-4CFB-8C86-D538252D7182}"/>
    <cellStyle name="Comma 16 3 3 3" xfId="12569" xr:uid="{3DE454F7-8F63-4BC8-BDBF-6F0F3E7650F4}"/>
    <cellStyle name="Comma 16 3 3 3 2" xfId="33983" xr:uid="{95709C3E-155E-4DE0-BBFA-0EADD5A57100}"/>
    <cellStyle name="Comma 16 3 3 4" xfId="19818" xr:uid="{625ED1E5-61D6-43D2-8C33-93F38CA6226F}"/>
    <cellStyle name="Comma 16 3 3 4 2" xfId="41120" xr:uid="{19E18FA5-B909-44DA-AAB3-95CC8985218F}"/>
    <cellStyle name="Comma 16 3 3 5" xfId="21465" xr:uid="{08F98E1D-149D-4458-9E7A-3327896B7E49}"/>
    <cellStyle name="Comma 16 3 3 6" xfId="27635" xr:uid="{5E5A4319-F3BE-4559-852A-F0D06A21FDB0}"/>
    <cellStyle name="Comma 16 3 4" xfId="9806" xr:uid="{051CBA80-FAD4-4217-80B2-0330A37289E2}"/>
    <cellStyle name="Comma 16 3 4 2" xfId="31224" xr:uid="{6EF5DC5F-8F1B-4A45-95ED-F510F3160A37}"/>
    <cellStyle name="Comma 16 3 5" xfId="19097" xr:uid="{CE4F6589-4232-4233-9383-48D9C1AB24EA}"/>
    <cellStyle name="Comma 16 3 5 2" xfId="40472" xr:uid="{7E4F6CF3-51A2-4BAE-A2B6-830C743804B6}"/>
    <cellStyle name="Comma 16 3 6" xfId="19392" xr:uid="{2BA89A81-77FD-497F-833F-E466949E2B24}"/>
    <cellStyle name="Comma 16 3 6 2" xfId="40712" xr:uid="{20C4EEF0-6959-4292-A494-42340CF1CDB7}"/>
    <cellStyle name="Comma 16 3 7" xfId="21005" xr:uid="{3C66DC3F-709F-4D70-A7B9-A42B9686280F}"/>
    <cellStyle name="Comma 16 3 8" xfId="23253" xr:uid="{2AE6269C-79FD-47A7-888C-684CD4529BDE}"/>
    <cellStyle name="Comma 16 3 9" xfId="46785" xr:uid="{E48A1768-AA2B-42F9-8CDC-A0432298B684}"/>
    <cellStyle name="Comma 16 4" xfId="364" xr:uid="{459BC716-A185-490B-BDA9-A2102521344B}"/>
    <cellStyle name="Comma 16 4 10" xfId="21006" xr:uid="{150CEB1A-64CE-4EFF-983F-5D280E9ACF83}"/>
    <cellStyle name="Comma 16 4 11" xfId="21215" xr:uid="{DB1CA84C-FD33-4D61-96DE-9504F2A99033}"/>
    <cellStyle name="Comma 16 4 12" xfId="23255" xr:uid="{0885F196-627E-4B57-AEE2-310A0E618B3C}"/>
    <cellStyle name="Comma 16 4 13" xfId="46786" xr:uid="{3B3F6EDB-235D-4D31-AF84-981012289A05}"/>
    <cellStyle name="Comma 16 4 14" xfId="47047" xr:uid="{BF4431CD-4173-4EC4-91F5-BB98C7274FA3}"/>
    <cellStyle name="Comma 16 4 15" xfId="47313" xr:uid="{77C2905E-5FB4-4022-AC62-6E18698C913B}"/>
    <cellStyle name="Comma 16 4 2" xfId="3525" xr:uid="{CAFF1DC6-225A-4E16-AAA2-E13132AB82F9}"/>
    <cellStyle name="Comma 16 4 2 2" xfId="8012" xr:uid="{46CAA307-57BB-46A8-A060-4EE6A02C81A9}"/>
    <cellStyle name="Comma 16 4 2 2 2" xfId="14591" xr:uid="{E736B54E-9C26-4F11-9D92-7B6C14AB9D03}"/>
    <cellStyle name="Comma 16 4 2 2 2 2" xfId="35997" xr:uid="{B28636A1-03E8-4F44-89F0-3A96CAEBFB34}"/>
    <cellStyle name="Comma 16 4 2 2 3" xfId="29510" xr:uid="{AB2DC7E0-7905-4ED9-BE59-C74D1943AF0A}"/>
    <cellStyle name="Comma 16 4 2 3" xfId="11431" xr:uid="{54E15488-63F0-4A9D-99C1-20069743A0F3}"/>
    <cellStyle name="Comma 16 4 2 3 2" xfId="32845" xr:uid="{1031034A-7589-4139-A3CC-5CF8C0007E91}"/>
    <cellStyle name="Comma 16 4 2 4" xfId="19820" xr:uid="{708A4AEF-A4F4-4206-AC64-169EF56E491C}"/>
    <cellStyle name="Comma 16 4 2 4 2" xfId="41122" xr:uid="{2E0D63C6-A445-4F79-A5DC-D8EA41122FE6}"/>
    <cellStyle name="Comma 16 4 2 5" xfId="21467" xr:uid="{351445B8-DAA3-4957-A82A-70B8B26ACD84}"/>
    <cellStyle name="Comma 16 4 2 6" xfId="25500" xr:uid="{E23B3D21-6C56-482A-B0BF-9E32E65AD4A5}"/>
    <cellStyle name="Comma 16 4 3" xfId="5715" xr:uid="{EA7294EA-4A4B-4F80-A6B8-373F479A9AD3}"/>
    <cellStyle name="Comma 16 4 3 2" xfId="9120" xr:uid="{E91E769A-E32C-4EAA-AA7F-F863D111122C}"/>
    <cellStyle name="Comma 16 4 3 2 2" xfId="15699" xr:uid="{9DAF1B5E-9CDB-4577-AA02-930B775FB2F1}"/>
    <cellStyle name="Comma 16 4 3 2 2 2" xfId="37105" xr:uid="{91FE0A44-12D7-4804-8889-5B59AAB2240B}"/>
    <cellStyle name="Comma 16 4 3 2 3" xfId="30592" xr:uid="{A0D04CE3-EEAD-4CF8-AAC5-3B5351FBFFC1}"/>
    <cellStyle name="Comma 16 4 3 3" xfId="12570" xr:uid="{751FF4A2-384D-4178-8FA7-9488D951205F}"/>
    <cellStyle name="Comma 16 4 3 3 2" xfId="33984" xr:uid="{61E48357-1DED-444E-9E53-8D1BBF8E57EE}"/>
    <cellStyle name="Comma 16 4 3 4" xfId="27636" xr:uid="{5ADF377E-5382-4772-B74C-8D0AC429BD2C}"/>
    <cellStyle name="Comma 16 4 4" xfId="6402" xr:uid="{A2A601E9-505B-4C8B-A1D1-DC9EB480B669}"/>
    <cellStyle name="Comma 16 4 4 2" xfId="12981" xr:uid="{83007150-9DB4-444A-9F94-9D43DE53E492}"/>
    <cellStyle name="Comma 16 4 4 2 2" xfId="34389" xr:uid="{C2D4B90E-CB11-4215-9688-9C50CB33F94A}"/>
    <cellStyle name="Comma 16 4 4 3" xfId="28026" xr:uid="{5ADB19C0-3911-4A9A-9DB5-B9BED276CB28}"/>
    <cellStyle name="Comma 16 4 5" xfId="9808" xr:uid="{C28C0581-6132-41BC-81E8-5ECC2FAA75BC}"/>
    <cellStyle name="Comma 16 4 5 2" xfId="31226" xr:uid="{4C91540E-3F21-4567-8921-74780A8A7F14}"/>
    <cellStyle name="Comma 16 4 6" xfId="17280" xr:uid="{A4B1A89F-DB99-4AB7-A8AF-3BABDC420B8D}"/>
    <cellStyle name="Comma 16 4 6 2" xfId="38684" xr:uid="{8687B198-D687-49B7-8636-37AD8B357549}"/>
    <cellStyle name="Comma 16 4 7" xfId="19098" xr:uid="{B5DB3461-8A5D-4CE9-B23C-2EA1D3C11DC8}"/>
    <cellStyle name="Comma 16 4 7 2" xfId="40473" xr:uid="{9BA0025C-F25C-4AE5-A654-CD0035CFC0E9}"/>
    <cellStyle name="Comma 16 4 8" xfId="19393" xr:uid="{CE755E0A-A3E7-4B80-A5A3-30E615703B19}"/>
    <cellStyle name="Comma 16 4 8 2" xfId="40713" xr:uid="{553F761B-4F0C-436D-B1FA-78467242F05D}"/>
    <cellStyle name="Comma 16 4 9" xfId="19612" xr:uid="{B633E89F-06E4-4990-B680-BA8AD5D17CE0}"/>
    <cellStyle name="Comma 16 4 9 2" xfId="40926" xr:uid="{324E51A6-AE4D-47D6-A96F-6FFFA5CAC56E}"/>
    <cellStyle name="Comma 16 5" xfId="365" xr:uid="{3A97C49C-6296-491C-B92E-C25038C9439B}"/>
    <cellStyle name="Comma 16 5 10" xfId="23256" xr:uid="{C2C69EA2-EBD0-4910-A255-8DDBBA1F7FE5}"/>
    <cellStyle name="Comma 16 5 11" xfId="46787" xr:uid="{AFBC26DD-F650-44A6-A98A-D7A930A378C7}"/>
    <cellStyle name="Comma 16 5 12" xfId="47048" xr:uid="{1D662361-56AE-48DC-9EE7-F4C736082DAD}"/>
    <cellStyle name="Comma 16 5 13" xfId="47314" xr:uid="{587B1C29-0868-494A-A99B-A838BFF5D98D}"/>
    <cellStyle name="Comma 16 5 2" xfId="3526" xr:uid="{7E349F40-0591-4C6E-B77E-47DED7178FF2}"/>
    <cellStyle name="Comma 16 5 2 2" xfId="8013" xr:uid="{E33F1CB9-9020-4F39-A7DD-2470D11C5990}"/>
    <cellStyle name="Comma 16 5 2 2 2" xfId="14592" xr:uid="{8D0053FA-3FBC-4C35-A040-D358E8F56BCF}"/>
    <cellStyle name="Comma 16 5 2 2 2 2" xfId="35998" xr:uid="{8B3F6FF6-BE81-40BF-AFFF-6B97C953F6C8}"/>
    <cellStyle name="Comma 16 5 2 2 3" xfId="29511" xr:uid="{0E6E76E8-700C-409C-9A5D-7C5CD54FDC97}"/>
    <cellStyle name="Comma 16 5 2 3" xfId="11432" xr:uid="{F15FF5A6-B368-4806-B9DD-5E666C65BEAA}"/>
    <cellStyle name="Comma 16 5 2 3 2" xfId="32846" xr:uid="{7D1A0F8D-C247-4F46-87BC-843B279CADC9}"/>
    <cellStyle name="Comma 16 5 2 4" xfId="19821" xr:uid="{502B2DBB-ABFA-4652-9E6F-04C3B5802620}"/>
    <cellStyle name="Comma 16 5 2 4 2" xfId="41123" xr:uid="{F2C4BC96-4CF3-466A-B338-9D28F9BD9081}"/>
    <cellStyle name="Comma 16 5 2 5" xfId="21468" xr:uid="{CE6A3FAC-F805-45F6-8E8B-33C7A766B860}"/>
    <cellStyle name="Comma 16 5 2 6" xfId="25501" xr:uid="{F6EE897E-7C43-43C4-850D-4F38C7F12D1D}"/>
    <cellStyle name="Comma 16 5 3" xfId="5716" xr:uid="{EEBA60C1-2BE0-4838-B768-28E00DFE5074}"/>
    <cellStyle name="Comma 16 5 3 2" xfId="9121" xr:uid="{91E533D7-38A9-4344-9F41-EA050ABAF2CE}"/>
    <cellStyle name="Comma 16 5 3 2 2" xfId="15700" xr:uid="{35E8928C-6CEF-4A60-841A-B52C8703F32A}"/>
    <cellStyle name="Comma 16 5 3 2 2 2" xfId="37106" xr:uid="{10D87DC8-5456-4B10-9D1F-593A83A1D219}"/>
    <cellStyle name="Comma 16 5 3 2 3" xfId="30593" xr:uid="{7ED5843A-621F-407E-A751-14D667FAC43B}"/>
    <cellStyle name="Comma 16 5 3 3" xfId="12571" xr:uid="{BB78E86E-C9AE-4991-98F9-E76AD6746FF1}"/>
    <cellStyle name="Comma 16 5 3 3 2" xfId="33985" xr:uid="{C4A95D74-2FE8-4F8A-B633-15FBE7CAA45D}"/>
    <cellStyle name="Comma 16 5 3 4" xfId="27637" xr:uid="{00378281-9F7B-4CF7-B99C-D45F619B9C92}"/>
    <cellStyle name="Comma 16 5 4" xfId="9809" xr:uid="{CCDE9B76-F4F7-4C29-9038-75CDD4385E84}"/>
    <cellStyle name="Comma 16 5 4 2" xfId="31227" xr:uid="{A27AEF18-CA95-4C41-87FD-C516EA5A683A}"/>
    <cellStyle name="Comma 16 5 5" xfId="19099" xr:uid="{94D99709-BA37-46E8-9531-05220D8812A3}"/>
    <cellStyle name="Comma 16 5 5 2" xfId="40474" xr:uid="{0DFECC2D-C0F4-4D1F-8202-BB98E6255166}"/>
    <cellStyle name="Comma 16 5 6" xfId="19394" xr:uid="{58B13BAE-CCEA-4787-B816-EF7D07A8DC5F}"/>
    <cellStyle name="Comma 16 5 6 2" xfId="40714" xr:uid="{796B8F5D-6DEB-48A6-8C65-52AA0B69F918}"/>
    <cellStyle name="Comma 16 5 7" xfId="19613" xr:uid="{ED5B620E-F2E5-4E37-A4B4-52C5FB9165FC}"/>
    <cellStyle name="Comma 16 5 7 2" xfId="40927" xr:uid="{DDA51F2D-25CF-417E-BAD0-E9759BAC136F}"/>
    <cellStyle name="Comma 16 5 8" xfId="21007" xr:uid="{0E6C1A9D-38BD-4521-AEDF-29BA01DFB968}"/>
    <cellStyle name="Comma 16 5 9" xfId="21216" xr:uid="{4906243D-6505-4D89-A50D-F571D6E6A2E3}"/>
    <cellStyle name="Comma 16 6" xfId="5711" xr:uid="{1C458436-BA73-47F0-A48E-3BBB39DD4C44}"/>
    <cellStyle name="Comma 16 6 2" xfId="9116" xr:uid="{678DA161-D7B6-4E63-A8DB-2ABCBD32B439}"/>
    <cellStyle name="Comma 16 6 2 2" xfId="15695" xr:uid="{54D10E67-7CDC-4FBF-8FAA-F4A7903A66B6}"/>
    <cellStyle name="Comma 16 6 2 2 2" xfId="37101" xr:uid="{D135B959-DD9E-4D39-9377-33247A242CD2}"/>
    <cellStyle name="Comma 16 6 2 3" xfId="30588" xr:uid="{E587300E-7817-4703-A431-6B13B997A5A1}"/>
    <cellStyle name="Comma 16 6 3" xfId="12566" xr:uid="{6D2590E9-BC0C-46D4-B6CE-8D867C612BB3}"/>
    <cellStyle name="Comma 16 6 3 2" xfId="33980" xr:uid="{0398D3BB-C9D1-424F-9001-C64E3A5E3DE4}"/>
    <cellStyle name="Comma 16 6 4" xfId="19812" xr:uid="{98DB21A3-D8C1-4247-930A-11A8B5CBD4F4}"/>
    <cellStyle name="Comma 16 6 4 2" xfId="41114" xr:uid="{82896393-F833-42A3-B76B-0F153BC3D762}"/>
    <cellStyle name="Comma 16 6 5" xfId="21459" xr:uid="{9FF9ED41-F421-4F73-AC61-5F49C87858E4}"/>
    <cellStyle name="Comma 16 6 6" xfId="27632" xr:uid="{B45C14D1-F1A2-45A8-922C-B23B1436C542}"/>
    <cellStyle name="Comma 16 7" xfId="9800" xr:uid="{60453324-8239-4C5A-9C45-64C3A32BFC60}"/>
    <cellStyle name="Comma 16 7 2" xfId="31218" xr:uid="{29FBEC9A-80E9-4023-A706-B9C6399BB3CB}"/>
    <cellStyle name="Comma 16 8" xfId="19094" xr:uid="{94C7731A-9D30-47AA-8F1B-C23E15E05DDE}"/>
    <cellStyle name="Comma 16 8 2" xfId="40469" xr:uid="{1337A72D-CCDB-42C2-93E0-78DD8F3D733D}"/>
    <cellStyle name="Comma 16 9" xfId="19389" xr:uid="{2B3882E8-83AC-4983-8E60-E60703405884}"/>
    <cellStyle name="Comma 16 9 2" xfId="40709" xr:uid="{9900376B-8F92-48E8-837B-7FCABBFCADA6}"/>
    <cellStyle name="Comma 17" xfId="69" xr:uid="{7D66A207-1C7F-40C7-9CB1-1055BAEDE86E}"/>
    <cellStyle name="Comma 17 10" xfId="17172" xr:uid="{74C98BB4-A841-4A23-80FF-EDB9DB599934}"/>
    <cellStyle name="Comma 17 10 2" xfId="38577" xr:uid="{E8B2FAFB-E39D-4225-A3A5-529A1B9AE36C}"/>
    <cellStyle name="Comma 17 11" xfId="19100" xr:uid="{CCF94690-B764-46E5-9645-61A7255DDC9D}"/>
    <cellStyle name="Comma 17 11 2" xfId="40475" xr:uid="{284CBA16-AA67-488F-8E2F-8D2770A60332}"/>
    <cellStyle name="Comma 17 12" xfId="19395" xr:uid="{FA8D4B5C-BDF2-4422-BAB4-56FCEC7E4F50}"/>
    <cellStyle name="Comma 17 12 2" xfId="40715" xr:uid="{84E7AADF-ADFB-4C3E-89C3-99CAB4E7BC57}"/>
    <cellStyle name="Comma 17 13" xfId="21008" xr:uid="{9120024A-07DC-449E-93ED-456449ADF3AE}"/>
    <cellStyle name="Comma 17 14" xfId="22940" xr:uid="{DED68BD8-EE5B-4A2D-9C22-D0F5682C840F}"/>
    <cellStyle name="Comma 17 15" xfId="23121" xr:uid="{7FD7DFE3-D129-4346-8407-82FD8DAFE11B}"/>
    <cellStyle name="Comma 17 16" xfId="46788" xr:uid="{C78C3370-A299-423F-A6DC-3237E0B9953B}"/>
    <cellStyle name="Comma 17 17" xfId="47049" xr:uid="{68D76921-6439-45B8-849F-CC706BF48786}"/>
    <cellStyle name="Comma 17 18" xfId="47315" xr:uid="{513691C4-6861-4A73-9C68-8F3047ECC1A3}"/>
    <cellStyle name="Comma 17 2" xfId="208" xr:uid="{3D45ACD4-63FE-4A0A-8321-024FBBF46B31}"/>
    <cellStyle name="Comma 17 2 2" xfId="366" xr:uid="{F8A41EEB-6C3B-4115-B8DC-209A4F099209}"/>
    <cellStyle name="Comma 17 2 2 2" xfId="3527" xr:uid="{4EEF7833-2B3A-4AEE-A917-72DF1FED89A6}"/>
    <cellStyle name="Comma 17 2 2 2 2" xfId="8014" xr:uid="{423BACC5-E05A-4ECC-8F3E-C4DFB14382B3}"/>
    <cellStyle name="Comma 17 2 2 2 2 2" xfId="14593" xr:uid="{35F0C581-4F54-4100-96E2-727FC11CEDAF}"/>
    <cellStyle name="Comma 17 2 2 2 2 2 2" xfId="35999" xr:uid="{40383E4B-2DD9-432A-8738-AA89D9A3F892}"/>
    <cellStyle name="Comma 17 2 2 2 2 3" xfId="29512" xr:uid="{19A3B359-1551-4A7A-9679-5E0A1CEDA1D2}"/>
    <cellStyle name="Comma 17 2 2 2 3" xfId="11433" xr:uid="{BE6C8C6E-6A32-4A11-93AE-30247042A56D}"/>
    <cellStyle name="Comma 17 2 2 2 3 2" xfId="32847" xr:uid="{DD11563A-EE01-4CE7-B22B-297847BEB3EB}"/>
    <cellStyle name="Comma 17 2 2 2 4" xfId="25502" xr:uid="{A8435EDD-561B-42C2-BA43-B0CCBEDB7D88}"/>
    <cellStyle name="Comma 17 2 2 3" xfId="6404" xr:uid="{D3ED647D-6051-4427-B5F4-2B0B48D47369}"/>
    <cellStyle name="Comma 17 2 2 3 2" xfId="12983" xr:uid="{16DA1BCE-E4CE-4C08-8EF8-49DA48A47774}"/>
    <cellStyle name="Comma 17 2 2 3 2 2" xfId="34391" xr:uid="{301DC783-CFD4-4574-805C-E9DE91A3EAE7}"/>
    <cellStyle name="Comma 17 2 2 3 3" xfId="28028" xr:uid="{48881358-84D3-418B-9CCD-56CF0C633075}"/>
    <cellStyle name="Comma 17 2 2 4" xfId="9810" xr:uid="{1A45C98E-CA72-4D07-BCA3-F8A5DA6EF40A}"/>
    <cellStyle name="Comma 17 2 2 4 2" xfId="31228" xr:uid="{32370E90-3828-4DA6-A220-CFE8D00BFF5A}"/>
    <cellStyle name="Comma 17 2 2 5" xfId="17281" xr:uid="{1491F0FA-937B-4478-88EC-2932F6C0E70D}"/>
    <cellStyle name="Comma 17 2 2 5 2" xfId="38685" xr:uid="{A26B880E-8998-4D72-B88D-DE64853199BF}"/>
    <cellStyle name="Comma 17 2 2 6" xfId="19824" xr:uid="{D4532DDC-BD18-42DB-8A5E-5B67A4C1F663}"/>
    <cellStyle name="Comma 17 2 2 6 2" xfId="41126" xr:uid="{C750DAE7-5E7D-4998-B17B-ACC410477820}"/>
    <cellStyle name="Comma 17 2 2 7" xfId="21471" xr:uid="{0AB3041E-4F13-4065-8FCB-21B1749C3BF2}"/>
    <cellStyle name="Comma 17 2 2 8" xfId="23257" xr:uid="{097AE790-BDB8-40E3-9D18-3107C50E4C48}"/>
    <cellStyle name="Comma 17 2 3" xfId="9671" xr:uid="{030E55B1-B240-4BA5-B255-E4EF9A6C21D3}"/>
    <cellStyle name="Comma 17 2 3 2" xfId="31090" xr:uid="{5405F361-07C0-4403-9C5E-2EB3647DDE21}"/>
    <cellStyle name="Comma 17 2 4" xfId="19823" xr:uid="{7779BA8B-069D-44B6-BFFB-83BA028C50B4}"/>
    <cellStyle name="Comma 17 2 4 2" xfId="41125" xr:uid="{813A5F97-8D93-4188-9F01-BCCDFDB2D6C7}"/>
    <cellStyle name="Comma 17 2 5" xfId="21470" xr:uid="{4AA241C8-EE7E-40DC-BD2D-9A35730B089A}"/>
    <cellStyle name="Comma 17 2 6" xfId="23168" xr:uid="{8FBAA720-8367-4671-85F7-9039635085C5}"/>
    <cellStyle name="Comma 17 3" xfId="367" xr:uid="{84F0863B-BF0F-4CF0-9DAC-C0ECA2345F75}"/>
    <cellStyle name="Comma 17 3 2" xfId="368" xr:uid="{FA934F35-49EC-45B4-BC43-41447167A809}"/>
    <cellStyle name="Comma 17 3 2 2" xfId="3528" xr:uid="{C839CB51-CAAE-414E-BBDE-06D1F125632D}"/>
    <cellStyle name="Comma 17 3 2 2 2" xfId="8015" xr:uid="{B7B0DB6C-0028-4011-ACB8-EC647C9F5270}"/>
    <cellStyle name="Comma 17 3 2 2 2 2" xfId="14594" xr:uid="{6B83AFEA-F7E8-4838-AFA7-7AEB09ACA4D4}"/>
    <cellStyle name="Comma 17 3 2 2 2 2 2" xfId="36000" xr:uid="{9B8D1F0F-D9FA-453D-AA8E-8E5F6849CF5B}"/>
    <cellStyle name="Comma 17 3 2 2 2 3" xfId="29513" xr:uid="{532F58E1-7455-4E5E-9714-A67D78DDBBBE}"/>
    <cellStyle name="Comma 17 3 2 2 3" xfId="11434" xr:uid="{C6493129-0F19-4788-B683-512FBB20929A}"/>
    <cellStyle name="Comma 17 3 2 2 3 2" xfId="32848" xr:uid="{A003A270-1D84-4BC9-BDD2-EF22A2D2FD1A}"/>
    <cellStyle name="Comma 17 3 2 2 4" xfId="25503" xr:uid="{4978EC41-4D34-437B-BB0B-5E1BC744B1A1}"/>
    <cellStyle name="Comma 17 3 2 3" xfId="6406" xr:uid="{96CC4D53-8BFE-4737-B368-15012B483F55}"/>
    <cellStyle name="Comma 17 3 2 3 2" xfId="12985" xr:uid="{A1657F89-6C0C-4AEB-BB92-327E0A12B902}"/>
    <cellStyle name="Comma 17 3 2 3 2 2" xfId="34393" xr:uid="{B95071F2-A463-45E8-9512-A9203B9E944E}"/>
    <cellStyle name="Comma 17 3 2 3 3" xfId="28030" xr:uid="{7327DEBF-355A-41E5-A818-C11EFC82AF48}"/>
    <cellStyle name="Comma 17 3 2 4" xfId="9812" xr:uid="{00956D00-A2BE-4496-AF1A-B4D0710317EA}"/>
    <cellStyle name="Comma 17 3 2 4 2" xfId="31230" xr:uid="{7E21A53A-80DA-49C1-8922-40BFC771AF4E}"/>
    <cellStyle name="Comma 17 3 2 5" xfId="17282" xr:uid="{11343C25-BD18-45FE-9F5D-8181A968B8FF}"/>
    <cellStyle name="Comma 17 3 2 5 2" xfId="38686" xr:uid="{DE2CAD44-3660-4E0D-8A2B-60B6E081522E}"/>
    <cellStyle name="Comma 17 3 2 6" xfId="19826" xr:uid="{893F74BC-BED9-4832-8123-EFA1B66A6BF7}"/>
    <cellStyle name="Comma 17 3 2 6 2" xfId="41128" xr:uid="{26F780C3-8A9C-480F-8E17-A9AF1CB2A9E9}"/>
    <cellStyle name="Comma 17 3 2 7" xfId="21473" xr:uid="{2BD252D6-3EBF-47BF-969D-350958C828AF}"/>
    <cellStyle name="Comma 17 3 2 8" xfId="23259" xr:uid="{79A719DC-601B-4563-8D0C-400D7F3600F3}"/>
    <cellStyle name="Comma 17 3 3" xfId="9811" xr:uid="{1D2E1340-B0E3-4BB3-AA63-F760CD66B0CC}"/>
    <cellStyle name="Comma 17 3 3 2" xfId="31229" xr:uid="{CA8C3162-A0C1-46B8-9947-E650BB5494F4}"/>
    <cellStyle name="Comma 17 3 4" xfId="19825" xr:uid="{5BECD5BB-275B-4D5C-BD68-A93D334867CB}"/>
    <cellStyle name="Comma 17 3 4 2" xfId="41127" xr:uid="{3461BB0F-4B76-44B0-8DE0-26933F825711}"/>
    <cellStyle name="Comma 17 3 5" xfId="21472" xr:uid="{091DD0C3-87E2-48B4-94AC-2A91493E4778}"/>
    <cellStyle name="Comma 17 3 6" xfId="23258" xr:uid="{FF32D1F8-F465-4244-BE13-D3C84901812E}"/>
    <cellStyle name="Comma 17 4" xfId="369" xr:uid="{4BE1DC14-664D-4E31-B67A-513221107CD6}"/>
    <cellStyle name="Comma 17 4 2" xfId="3529" xr:uid="{B735F403-2A18-4F22-A45B-CF5A6311B030}"/>
    <cellStyle name="Comma 17 4 2 2" xfId="8016" xr:uid="{63D8A218-0A04-4D9E-A0E2-6F8086C2689B}"/>
    <cellStyle name="Comma 17 4 2 2 2" xfId="14595" xr:uid="{FBB29553-FFDC-46A9-9AB7-EAE5549136A8}"/>
    <cellStyle name="Comma 17 4 2 2 2 2" xfId="36001" xr:uid="{B91AA389-12C6-46C4-A1D4-108434A88B3B}"/>
    <cellStyle name="Comma 17 4 2 2 3" xfId="29514" xr:uid="{4B379451-055E-413D-BC9B-D4BBC82AA033}"/>
    <cellStyle name="Comma 17 4 2 3" xfId="11435" xr:uid="{8AF54006-28D7-4F3E-B135-9288D2D855C7}"/>
    <cellStyle name="Comma 17 4 2 3 2" xfId="32849" xr:uid="{361E4AE9-767C-40FB-B42F-2F914A787785}"/>
    <cellStyle name="Comma 17 4 2 4" xfId="25504" xr:uid="{BCAF2F6D-20BF-4951-B558-681879B852F6}"/>
    <cellStyle name="Comma 17 4 3" xfId="6407" xr:uid="{DCDC07E5-F62E-49EA-AB98-D8C85F9BF14E}"/>
    <cellStyle name="Comma 17 4 3 2" xfId="12986" xr:uid="{CFC0C520-6747-47F7-A574-CAA6CF19160B}"/>
    <cellStyle name="Comma 17 4 3 2 2" xfId="34394" xr:uid="{38520CFA-B553-43C0-AB3B-3702839C7A1E}"/>
    <cellStyle name="Comma 17 4 3 3" xfId="28031" xr:uid="{61A11378-239F-4919-A514-4B09B46FA3B3}"/>
    <cellStyle name="Comma 17 4 4" xfId="9813" xr:uid="{23760AB1-66AD-479F-B5A9-7D668E6A88B3}"/>
    <cellStyle name="Comma 17 4 4 2" xfId="31231" xr:uid="{E1D2BC7D-55AA-4610-91EE-735252AEA9B6}"/>
    <cellStyle name="Comma 17 4 5" xfId="17283" xr:uid="{7A3C4B3A-C84A-4865-BD6F-4EE67E17DE17}"/>
    <cellStyle name="Comma 17 4 5 2" xfId="38687" xr:uid="{B159EFC6-BA2B-483A-9FB1-0ADA2E41CD39}"/>
    <cellStyle name="Comma 17 4 6" xfId="19827" xr:uid="{8668553C-58F9-4F8A-A320-D29AB2F78365}"/>
    <cellStyle name="Comma 17 4 6 2" xfId="41129" xr:uid="{621DD7DE-3D00-4101-A4D8-CBD18539D5CE}"/>
    <cellStyle name="Comma 17 4 7" xfId="21474" xr:uid="{D6FFD19A-963F-4258-92A2-556ACBCAD583}"/>
    <cellStyle name="Comma 17 4 8" xfId="23260" xr:uid="{1E7C7A58-437D-4EAE-8335-2D4BC82C65E4}"/>
    <cellStyle name="Comma 17 5" xfId="370" xr:uid="{085DE9B0-67F2-4DFC-9028-2C0E15FD272A}"/>
    <cellStyle name="Comma 17 5 2" xfId="3530" xr:uid="{6A188F61-4D2B-4357-8561-046D0EADB44D}"/>
    <cellStyle name="Comma 17 5 2 2" xfId="8017" xr:uid="{C97450E1-2E5A-4557-8CC0-141AE35BCA05}"/>
    <cellStyle name="Comma 17 5 2 2 2" xfId="14596" xr:uid="{116E7B98-5979-4FA0-A098-5904CF505FD2}"/>
    <cellStyle name="Comma 17 5 2 2 2 2" xfId="36002" xr:uid="{8E54F7AA-862D-4ED8-945D-EDB07AEED3F7}"/>
    <cellStyle name="Comma 17 5 2 2 3" xfId="29515" xr:uid="{7CB2FC87-BC86-42EA-89D4-50E59D5A47E9}"/>
    <cellStyle name="Comma 17 5 2 3" xfId="11436" xr:uid="{9D7A4892-B00D-4049-805C-EC0542ABFF8E}"/>
    <cellStyle name="Comma 17 5 2 3 2" xfId="32850" xr:uid="{644E9A3C-A66A-4D92-980E-2BCE55A8D232}"/>
    <cellStyle name="Comma 17 5 2 4" xfId="25505" xr:uid="{43D0555D-75C0-41A7-A6C9-FF9EDC7C2E72}"/>
    <cellStyle name="Comma 17 5 3" xfId="9814" xr:uid="{48937FBA-9A92-4D02-939B-46B66E1450A2}"/>
    <cellStyle name="Comma 17 5 3 2" xfId="31232" xr:uid="{6E372989-5457-438E-81FF-68C62E4E5A63}"/>
    <cellStyle name="Comma 17 5 4" xfId="19828" xr:uid="{F7D07D14-FA6D-45EC-BB99-FD63DB0419D8}"/>
    <cellStyle name="Comma 17 5 4 2" xfId="41130" xr:uid="{5E794A6B-4E3F-437B-B247-8CA69CF3FA02}"/>
    <cellStyle name="Comma 17 5 5" xfId="21475" xr:uid="{31B8FF85-6EB9-4D29-9BF5-27ABD339BE38}"/>
    <cellStyle name="Comma 17 5 6" xfId="23261" xr:uid="{E194ED67-BB26-4948-9145-45EE79DD167A}"/>
    <cellStyle name="Comma 17 6" xfId="3395" xr:uid="{6C643DAD-FE8A-41F1-812B-41D891E4A989}"/>
    <cellStyle name="Comma 17 6 2" xfId="7898" xr:uid="{90135F6A-A6E3-425C-AF40-282AC51D0C17}"/>
    <cellStyle name="Comma 17 6 2 2" xfId="14477" xr:uid="{F7F9D65D-83A0-4918-9045-71ABE1729A3C}"/>
    <cellStyle name="Comma 17 6 2 2 2" xfId="35885" xr:uid="{9D5D3BE8-8F21-4C9F-A3B2-E14412F97A09}"/>
    <cellStyle name="Comma 17 6 2 3" xfId="29398" xr:uid="{6A277E2E-6366-4E1B-9845-BB5AE3A69569}"/>
    <cellStyle name="Comma 17 6 3" xfId="11316" xr:uid="{3EF97548-A572-4310-93B6-1E72E249B02B}"/>
    <cellStyle name="Comma 17 6 3 2" xfId="32732" xr:uid="{35D4631E-9BD2-4FF0-B0F2-8A435660E76C}"/>
    <cellStyle name="Comma 17 6 4" xfId="19822" xr:uid="{53C51B97-3C3A-41C6-B449-0CFC13454C1F}"/>
    <cellStyle name="Comma 17 6 4 2" xfId="41124" xr:uid="{4CE5C159-438E-4B09-93E8-4A15E996579C}"/>
    <cellStyle name="Comma 17 6 5" xfId="21469" xr:uid="{2C6E96EF-9254-4622-9B98-05BCA01D403E}"/>
    <cellStyle name="Comma 17 6 6" xfId="25374" xr:uid="{B3331DDA-1578-4005-9B00-CACE5B72EE66}"/>
    <cellStyle name="Comma 17 7" xfId="5717" xr:uid="{8D62C482-4500-487E-94BA-9FCA91AAA454}"/>
    <cellStyle name="Comma 17 7 2" xfId="9122" xr:uid="{EE33D340-8F6A-4482-B5A4-32ADFC67C7F1}"/>
    <cellStyle name="Comma 17 7 2 2" xfId="15701" xr:uid="{1C0C125F-9627-4A67-9943-DCDF80A3F9C6}"/>
    <cellStyle name="Comma 17 7 2 2 2" xfId="37107" xr:uid="{7A089160-F9BA-450F-9FA9-FC4466D990DA}"/>
    <cellStyle name="Comma 17 7 2 3" xfId="30594" xr:uid="{44DC5327-B705-4326-9037-1B511D315CD2}"/>
    <cellStyle name="Comma 17 7 3" xfId="12572" xr:uid="{0BC973BA-D59F-4E8F-80E2-9B89CE64E489}"/>
    <cellStyle name="Comma 17 7 3 2" xfId="33986" xr:uid="{189EEDA2-C27F-497B-A03C-300CF5573E71}"/>
    <cellStyle name="Comma 17 7 4" xfId="27638" xr:uid="{3C7E5987-015F-4443-8B11-0E7F9D3BFE21}"/>
    <cellStyle name="Comma 17 8" xfId="6242" xr:uid="{6EC47B93-D970-4D0C-A09C-00A69DE2B8E1}"/>
    <cellStyle name="Comma 17 8 2" xfId="12821" xr:uid="{518253A4-47E0-47E5-AD7E-38E4EE0B12BF}"/>
    <cellStyle name="Comma 17 8 2 2" xfId="34231" xr:uid="{80B8A083-D387-4299-916C-ED3DC6E6A37F}"/>
    <cellStyle name="Comma 17 8 3" xfId="27871" xr:uid="{3647CF07-0F9E-4519-9EE0-DEBA17004837}"/>
    <cellStyle name="Comma 17 9" xfId="9582" xr:uid="{8E140DDB-A42C-4DE5-B70B-306D0C2FBB28}"/>
    <cellStyle name="Comma 17 9 2" xfId="31003" xr:uid="{C5986744-EAEE-4E05-99DA-D82CA83CECAF}"/>
    <cellStyle name="Comma 18" xfId="371" xr:uid="{F74CAFC0-6FAF-421D-8C41-CFC140E7DFA5}"/>
    <cellStyle name="Comma 18 10" xfId="21009" xr:uid="{FE919D57-DBCB-409E-A258-2F251EB2FCEC}"/>
    <cellStyle name="Comma 18 11" xfId="21217" xr:uid="{CCCD7F76-E83E-4A9D-BC3B-24E7FB11C259}"/>
    <cellStyle name="Comma 18 12" xfId="22941" xr:uid="{0CADDD1E-88BC-487F-9B37-8706872A6590}"/>
    <cellStyle name="Comma 18 13" xfId="23262" xr:uid="{643374FB-5B14-4A79-9413-D452CCE66D5D}"/>
    <cellStyle name="Comma 18 14" xfId="46789" xr:uid="{9A1D4ACC-A83E-4FFC-B816-87B8007BB201}"/>
    <cellStyle name="Comma 18 15" xfId="47050" xr:uid="{29B76E10-9896-47FE-987A-714FE289B69D}"/>
    <cellStyle name="Comma 18 16" xfId="47316" xr:uid="{DEFF8234-60F8-4987-AAD4-E5E9A34E713F}"/>
    <cellStyle name="Comma 18 2" xfId="372" xr:uid="{B11A14CB-ED80-406E-88E7-EB01FB9A85EC}"/>
    <cellStyle name="Comma 18 2 2" xfId="373" xr:uid="{DC381C0D-5D9B-418D-8868-2191BDC431C3}"/>
    <cellStyle name="Comma 18 2 2 2" xfId="3531" xr:uid="{26C4C5BA-4DDA-4FB1-B263-D96F3D0AB034}"/>
    <cellStyle name="Comma 18 2 2 2 2" xfId="8018" xr:uid="{DCBD74EE-BF18-4FA6-A27C-016BBBC5157D}"/>
    <cellStyle name="Comma 18 2 2 2 2 2" xfId="14597" xr:uid="{63476EA1-19C5-4A36-A3B2-92E1679EEF48}"/>
    <cellStyle name="Comma 18 2 2 2 2 2 2" xfId="36003" xr:uid="{B4623E2B-E101-43E9-8A2F-271AD1AC8885}"/>
    <cellStyle name="Comma 18 2 2 2 2 3" xfId="29516" xr:uid="{0B7009F9-C82C-4609-A78E-1E3D71E83142}"/>
    <cellStyle name="Comma 18 2 2 2 3" xfId="11437" xr:uid="{90F67E2C-41AD-43AD-A37F-7107C75F535D}"/>
    <cellStyle name="Comma 18 2 2 2 3 2" xfId="32851" xr:uid="{75ECF0EA-8414-4D2B-B3EF-B24CAF0BD39A}"/>
    <cellStyle name="Comma 18 2 2 2 4" xfId="25506" xr:uid="{893EC086-B4EA-47D9-8398-7756571076A6}"/>
    <cellStyle name="Comma 18 2 2 3" xfId="6411" xr:uid="{501DEF26-984F-41DA-91E7-0A8D07AD6B86}"/>
    <cellStyle name="Comma 18 2 2 3 2" xfId="12990" xr:uid="{99F0FEB8-2011-4BBA-BEEE-44FD4253EBD4}"/>
    <cellStyle name="Comma 18 2 2 3 2 2" xfId="34398" xr:uid="{602FAC87-347C-45C7-A6AD-3BE939747E08}"/>
    <cellStyle name="Comma 18 2 2 3 3" xfId="28035" xr:uid="{2A290CE2-B634-4606-8237-F6885C479B3D}"/>
    <cellStyle name="Comma 18 2 2 4" xfId="9817" xr:uid="{787DB0C6-3764-4EB0-B0F3-D122F532B1A8}"/>
    <cellStyle name="Comma 18 2 2 4 2" xfId="31235" xr:uid="{AB6CCE8B-64D1-4F6C-BA5B-809097771BC3}"/>
    <cellStyle name="Comma 18 2 2 5" xfId="17284" xr:uid="{1FDD793B-B564-4568-BDC3-7E51A97AEEC0}"/>
    <cellStyle name="Comma 18 2 2 5 2" xfId="38688" xr:uid="{C028AA52-F671-4935-B261-36F2E2A68DFD}"/>
    <cellStyle name="Comma 18 2 2 6" xfId="19831" xr:uid="{77014114-7FB2-4F6C-B62B-8B0FDCAB1370}"/>
    <cellStyle name="Comma 18 2 2 6 2" xfId="41133" xr:uid="{26E002F5-307A-4449-857A-6DA2A26A8252}"/>
    <cellStyle name="Comma 18 2 2 7" xfId="21478" xr:uid="{E963355E-C714-4B9D-8808-0E628C331FAA}"/>
    <cellStyle name="Comma 18 2 2 8" xfId="23264" xr:uid="{9A7FC132-F84E-420C-9E5C-61D28264662C}"/>
    <cellStyle name="Comma 18 2 3" xfId="374" xr:uid="{4A6FBFE6-6285-4F7B-AAB0-A7A966F346C5}"/>
    <cellStyle name="Comma 18 2 3 2" xfId="3532" xr:uid="{918A3875-E0CC-4FCA-A9D0-96253189F693}"/>
    <cellStyle name="Comma 18 2 3 2 2" xfId="8019" xr:uid="{CDBFEFFC-3E34-4BD3-8DFF-CEFE9216583B}"/>
    <cellStyle name="Comma 18 2 3 2 2 2" xfId="14598" xr:uid="{C094B60E-EE1A-43BD-9113-0BA0B3FC75F7}"/>
    <cellStyle name="Comma 18 2 3 2 2 2 2" xfId="36004" xr:uid="{C53F732C-5A25-43F4-BE95-971333EA1216}"/>
    <cellStyle name="Comma 18 2 3 2 2 3" xfId="29517" xr:uid="{6B0EB752-2DC2-44B7-9A80-18A141678556}"/>
    <cellStyle name="Comma 18 2 3 2 3" xfId="11438" xr:uid="{ECC9AA96-B698-4902-AFC5-D9150BCAA2E8}"/>
    <cellStyle name="Comma 18 2 3 2 3 2" xfId="32852" xr:uid="{BFA513A2-3893-44BF-B2AD-524AF1E1FB2A}"/>
    <cellStyle name="Comma 18 2 3 2 4" xfId="25507" xr:uid="{0FBC98C9-EF59-48C9-948A-2AF0357F3AFA}"/>
    <cellStyle name="Comma 18 2 3 3" xfId="9818" xr:uid="{A7F3BBE6-0663-4F63-BB41-4552E42A9B0E}"/>
    <cellStyle name="Comma 18 2 3 3 2" xfId="31236" xr:uid="{4F5B6E9E-C299-4BA6-8B64-B3E7F27C1DB2}"/>
    <cellStyle name="Comma 18 2 3 4" xfId="19832" xr:uid="{622CA78D-918B-46F5-95D8-8577BD2C836E}"/>
    <cellStyle name="Comma 18 2 3 4 2" xfId="41134" xr:uid="{E1897775-1568-4B6F-8E69-7EC68D9809D1}"/>
    <cellStyle name="Comma 18 2 3 5" xfId="21479" xr:uid="{D861943A-9FDC-4A5F-AEBB-F952C1E695F4}"/>
    <cellStyle name="Comma 18 2 3 6" xfId="23265" xr:uid="{6814B6D6-8D95-4964-9E52-8840AD9FB63D}"/>
    <cellStyle name="Comma 18 2 4" xfId="9816" xr:uid="{76A6DBF8-DCD3-47D0-9B26-1F6CA89E6B66}"/>
    <cellStyle name="Comma 18 2 4 2" xfId="31234" xr:uid="{6A78040D-15AA-4540-AFF3-D7421DD7AD90}"/>
    <cellStyle name="Comma 18 2 5" xfId="19830" xr:uid="{3D22F16B-F858-4B59-B87A-E4BE736AE517}"/>
    <cellStyle name="Comma 18 2 5 2" xfId="41132" xr:uid="{BD681B5E-7A29-4CBA-BE3A-6E334E44CB02}"/>
    <cellStyle name="Comma 18 2 6" xfId="21477" xr:uid="{4835A200-75EB-48EC-8365-152B1016ED7D}"/>
    <cellStyle name="Comma 18 2 7" xfId="23263" xr:uid="{F49EE478-E4C8-4E54-9F4F-5AB81F5BFF50}"/>
    <cellStyle name="Comma 18 3" xfId="375" xr:uid="{B38CCA05-B5A7-45E3-BF74-C2AA21CAA91D}"/>
    <cellStyle name="Comma 18 3 2" xfId="3533" xr:uid="{350E03F5-A2E2-4681-A797-F2BA4380A0E9}"/>
    <cellStyle name="Comma 18 3 2 2" xfId="8020" xr:uid="{93CD701A-8F54-4F7C-A8D1-3609EC1D99DF}"/>
    <cellStyle name="Comma 18 3 2 2 2" xfId="14599" xr:uid="{7929FCBC-08D2-4471-BF09-E5EE30971F64}"/>
    <cellStyle name="Comma 18 3 2 2 2 2" xfId="36005" xr:uid="{8566B190-B474-467D-A095-25DF2BE6429E}"/>
    <cellStyle name="Comma 18 3 2 2 3" xfId="29518" xr:uid="{01768C9D-1FCA-4893-9D76-0A0B5A4BC7DD}"/>
    <cellStyle name="Comma 18 3 2 3" xfId="11439" xr:uid="{462F5D61-8D91-4BFC-9F74-EF6D17BC49C6}"/>
    <cellStyle name="Comma 18 3 2 3 2" xfId="32853" xr:uid="{611E59AE-9B0A-48D4-B26C-08871E0F9D6A}"/>
    <cellStyle name="Comma 18 3 2 4" xfId="25508" xr:uid="{52A81783-8287-4B21-A21D-F74BA526F8A2}"/>
    <cellStyle name="Comma 18 3 3" xfId="6413" xr:uid="{A7CEE38B-AC59-4789-8FD2-7345ED703142}"/>
    <cellStyle name="Comma 18 3 3 2" xfId="12992" xr:uid="{77108E30-3496-493B-A981-09105F7FE7E4}"/>
    <cellStyle name="Comma 18 3 3 2 2" xfId="34400" xr:uid="{8FCDF58F-8157-412B-9E35-D14E0012C1E7}"/>
    <cellStyle name="Comma 18 3 3 3" xfId="28037" xr:uid="{DF8D4671-B82B-4E6C-A64C-4C90A63F96AE}"/>
    <cellStyle name="Comma 18 3 4" xfId="9819" xr:uid="{B2D777B3-E271-481B-A6C6-51B036D308D7}"/>
    <cellStyle name="Comma 18 3 4 2" xfId="31237" xr:uid="{A47BDFD5-8BEC-4084-A245-7EC9804101FC}"/>
    <cellStyle name="Comma 18 3 5" xfId="17285" xr:uid="{C93BA032-BF6F-4D9A-BAAE-6824FD94F6CD}"/>
    <cellStyle name="Comma 18 3 5 2" xfId="38689" xr:uid="{75EB955B-A837-4F43-A421-90A76D8AF139}"/>
    <cellStyle name="Comma 18 3 6" xfId="19833" xr:uid="{C559DE74-BCD3-416F-9F5C-87217FAE983A}"/>
    <cellStyle name="Comma 18 3 6 2" xfId="41135" xr:uid="{CFC573C4-8B3A-4D5F-BB05-AF14CBBDB05C}"/>
    <cellStyle name="Comma 18 3 7" xfId="21480" xr:uid="{66D6683E-A025-4B45-86C9-14E8C3F45A0C}"/>
    <cellStyle name="Comma 18 3 8" xfId="23266" xr:uid="{9063F3F8-0C70-4CC7-AC3A-3B064E2961EF}"/>
    <cellStyle name="Comma 18 4" xfId="376" xr:uid="{2DAE0144-8431-419F-93D0-EA2AD901B870}"/>
    <cellStyle name="Comma 18 4 2" xfId="3534" xr:uid="{0CA496D7-6636-4BA5-B710-953BE91F018E}"/>
    <cellStyle name="Comma 18 4 2 2" xfId="8021" xr:uid="{8F62DF6C-6191-4ADC-A9D4-EF38B95B1A81}"/>
    <cellStyle name="Comma 18 4 2 2 2" xfId="14600" xr:uid="{95138816-495C-4255-BB80-AC48850ABC72}"/>
    <cellStyle name="Comma 18 4 2 2 2 2" xfId="36006" xr:uid="{ABFC8412-F991-4884-AC76-B5AF7C96CD9C}"/>
    <cellStyle name="Comma 18 4 2 2 3" xfId="29519" xr:uid="{10145188-C0B3-4026-A421-7893B0570358}"/>
    <cellStyle name="Comma 18 4 2 3" xfId="11440" xr:uid="{75188B63-DDFE-4275-BDA2-A0172B7D67B7}"/>
    <cellStyle name="Comma 18 4 2 3 2" xfId="32854" xr:uid="{0F5A4506-5AE2-428F-9569-3DCB03800435}"/>
    <cellStyle name="Comma 18 4 2 4" xfId="25509" xr:uid="{F4D2711A-5DA9-4BCF-BED6-A2CE46809CC1}"/>
    <cellStyle name="Comma 18 4 3" xfId="9820" xr:uid="{7A471B42-A100-44F2-B784-481DAE8A2CFF}"/>
    <cellStyle name="Comma 18 4 3 2" xfId="31238" xr:uid="{A172078F-61B1-4EB3-B985-B413C4904350}"/>
    <cellStyle name="Comma 18 4 4" xfId="19834" xr:uid="{8FE735F7-F5D4-4D66-881C-4D7094A7E67D}"/>
    <cellStyle name="Comma 18 4 4 2" xfId="41136" xr:uid="{2AF83073-B2AC-481E-80A1-243A65A98A06}"/>
    <cellStyle name="Comma 18 4 5" xfId="21481" xr:uid="{E8BE6CF8-7375-46D5-A678-99CCFDBDA080}"/>
    <cellStyle name="Comma 18 4 6" xfId="23267" xr:uid="{6E34735A-2A1D-4382-9B89-4EBAF77EA744}"/>
    <cellStyle name="Comma 18 5" xfId="5718" xr:uid="{58E3131E-CD3A-4F24-A07D-00C79344A19E}"/>
    <cellStyle name="Comma 18 5 2" xfId="9123" xr:uid="{122BFC6B-58E1-4EAA-AF03-9D30C2463063}"/>
    <cellStyle name="Comma 18 5 2 2" xfId="15702" xr:uid="{903D4E7D-4CEF-4567-BDD4-F16BB5BAFD3E}"/>
    <cellStyle name="Comma 18 5 2 2 2" xfId="37108" xr:uid="{E473B7A9-87B4-4F41-9B60-1330A2AA3E08}"/>
    <cellStyle name="Comma 18 5 2 3" xfId="30595" xr:uid="{1875989B-DB86-47B4-8F13-025AC43739AC}"/>
    <cellStyle name="Comma 18 5 3" xfId="12573" xr:uid="{C9FE147D-58CF-42C1-8E18-BFF7715A2CD6}"/>
    <cellStyle name="Comma 18 5 3 2" xfId="33987" xr:uid="{8E84A44F-63C4-4FFE-8FE9-D5E193D46760}"/>
    <cellStyle name="Comma 18 5 4" xfId="19829" xr:uid="{8358DA0E-7A53-456E-8071-CA4764280BFE}"/>
    <cellStyle name="Comma 18 5 4 2" xfId="41131" xr:uid="{B4810E42-0DBC-4A64-B06A-AA35D06296EC}"/>
    <cellStyle name="Comma 18 5 5" xfId="21476" xr:uid="{C511AA41-14A7-42BF-A0EA-79CED3A45C1E}"/>
    <cellStyle name="Comma 18 5 6" xfId="27639" xr:uid="{1719840E-1EC2-4A14-9C17-9A1F9C5A9BEC}"/>
    <cellStyle name="Comma 18 6" xfId="9815" xr:uid="{5A04ACA3-2777-40AC-8475-3114662F6F7D}"/>
    <cellStyle name="Comma 18 6 2" xfId="31233" xr:uid="{3BE7CA77-B3AA-499E-B19F-EE1CE8088855}"/>
    <cellStyle name="Comma 18 7" xfId="19101" xr:uid="{742B1C0A-5990-4DE6-89EC-38F6767527A4}"/>
    <cellStyle name="Comma 18 7 2" xfId="40476" xr:uid="{461FB172-4839-478E-9324-AACFB2460745}"/>
    <cellStyle name="Comma 18 8" xfId="19396" xr:uid="{332779E9-0DFC-4A98-9BAA-F4ABA07B74B2}"/>
    <cellStyle name="Comma 18 8 2" xfId="40716" xr:uid="{54420A77-4BC6-41C4-B77F-B2FE15227EDA}"/>
    <cellStyle name="Comma 18 9" xfId="19614" xr:uid="{CD733D9D-7471-40BE-B868-992FB2052CB3}"/>
    <cellStyle name="Comma 18 9 2" xfId="40928" xr:uid="{C76B1519-EC79-4238-8800-101A07F6C2AF}"/>
    <cellStyle name="Comma 19" xfId="209" xr:uid="{A531C299-6FDD-4E27-8E2E-B4B7EA0575B0}"/>
    <cellStyle name="Comma 19 10" xfId="21010" xr:uid="{22ACC3ED-B6F0-4E5B-81CB-C564939EF623}"/>
    <cellStyle name="Comma 19 11" xfId="21218" xr:uid="{9861CB73-CF2B-4B50-9254-397DE0594C27}"/>
    <cellStyle name="Comma 19 12" xfId="23020" xr:uid="{3D3984A1-BCA5-4537-B136-8D4D64BCE713}"/>
    <cellStyle name="Comma 19 13" xfId="23169" xr:uid="{6D4E2626-BA75-4F7E-865D-D3EFFFA626C3}"/>
    <cellStyle name="Comma 19 14" xfId="46790" xr:uid="{9BA232E1-043D-495A-9F31-6398FCB2BAB9}"/>
    <cellStyle name="Comma 19 15" xfId="47051" xr:uid="{717EFBE6-20CC-42BF-9DC9-4951C4727D17}"/>
    <cellStyle name="Comma 19 16" xfId="47317" xr:uid="{22A663EB-4F47-4E57-B4D2-0A29B2735FE2}"/>
    <cellStyle name="Comma 19 2" xfId="377" xr:uid="{6821F35E-AB0D-498D-B005-AE378CCB07A3}"/>
    <cellStyle name="Comma 19 2 2" xfId="378" xr:uid="{6C4CE662-8AD3-4E29-A1D7-5171EA653DD6}"/>
    <cellStyle name="Comma 19 2 2 2" xfId="3535" xr:uid="{52AE1666-6552-4AF1-A1B1-E2FEFACF207C}"/>
    <cellStyle name="Comma 19 2 2 2 2" xfId="8022" xr:uid="{A7DE50F5-8807-458F-A6BC-6747D49A1C73}"/>
    <cellStyle name="Comma 19 2 2 2 2 2" xfId="14601" xr:uid="{2F4E8AFF-8291-474B-A85B-87C262F3B8BA}"/>
    <cellStyle name="Comma 19 2 2 2 2 2 2" xfId="36007" xr:uid="{9DC18CF2-0E97-40BD-8399-A76635585D7D}"/>
    <cellStyle name="Comma 19 2 2 2 2 3" xfId="29520" xr:uid="{80804536-33B9-4CA0-B6A3-52EDCEE58ECF}"/>
    <cellStyle name="Comma 19 2 2 2 3" xfId="11441" xr:uid="{A56D3B73-C31D-4153-9622-A479A6AC4D91}"/>
    <cellStyle name="Comma 19 2 2 2 3 2" xfId="32855" xr:uid="{EAF089C0-6D1C-4076-8F1C-3D72AEF7C472}"/>
    <cellStyle name="Comma 19 2 2 2 4" xfId="25510" xr:uid="{2DB4AE85-F89E-4F70-87FA-4B97A7947F26}"/>
    <cellStyle name="Comma 19 2 2 3" xfId="6416" xr:uid="{84CDA7FE-AEBF-4326-AC55-4DC7202D0A53}"/>
    <cellStyle name="Comma 19 2 2 3 2" xfId="12995" xr:uid="{F0B48057-0E7F-4538-90BA-07CA8A9B9D31}"/>
    <cellStyle name="Comma 19 2 2 3 2 2" xfId="34403" xr:uid="{CCEF9DE6-31EB-471C-928F-43A1214F617F}"/>
    <cellStyle name="Comma 19 2 2 3 3" xfId="28040" xr:uid="{CBEF374D-5335-4317-A5F9-1B4545ACD559}"/>
    <cellStyle name="Comma 19 2 2 4" xfId="9822" xr:uid="{1540BD2F-8526-4637-8F0F-7B8D88CBA57F}"/>
    <cellStyle name="Comma 19 2 2 4 2" xfId="31240" xr:uid="{82F966AE-0F57-48F3-AE3B-4266264B396D}"/>
    <cellStyle name="Comma 19 2 2 5" xfId="17286" xr:uid="{C0FEF6F9-5451-49AE-8764-C45C912202FF}"/>
    <cellStyle name="Comma 19 2 2 5 2" xfId="38690" xr:uid="{36380601-76F5-4C65-BC41-3D9A85DC4C08}"/>
    <cellStyle name="Comma 19 2 2 6" xfId="19837" xr:uid="{866440F4-2E14-4211-A68C-2E867E245518}"/>
    <cellStyle name="Comma 19 2 2 6 2" xfId="41139" xr:uid="{8D341DA5-0BA9-4308-B603-79229CAD1810}"/>
    <cellStyle name="Comma 19 2 2 7" xfId="21484" xr:uid="{E4951851-4DD9-408B-AE25-814B90A6A591}"/>
    <cellStyle name="Comma 19 2 2 8" xfId="23269" xr:uid="{E68F401F-B1E8-490F-8EF0-A1ABB23B2080}"/>
    <cellStyle name="Comma 19 2 3" xfId="9821" xr:uid="{3AD8066C-7379-452A-9905-6139640FADC0}"/>
    <cellStyle name="Comma 19 2 3 2" xfId="31239" xr:uid="{AE86DA07-3C3A-4AE4-8402-C9934CF1A087}"/>
    <cellStyle name="Comma 19 2 4" xfId="19836" xr:uid="{21FF5D13-1265-4A74-9C06-54A2E6ADD16D}"/>
    <cellStyle name="Comma 19 2 4 2" xfId="41138" xr:uid="{DA9B32EF-6630-4688-8CA5-83284935C788}"/>
    <cellStyle name="Comma 19 2 5" xfId="21483" xr:uid="{08B6F25F-A571-4588-A94D-C866A9E60F91}"/>
    <cellStyle name="Comma 19 2 6" xfId="23268" xr:uid="{C446D7B4-41D8-4E04-AC36-8784207607F3}"/>
    <cellStyle name="Comma 19 3" xfId="379" xr:uid="{F4C76FC9-AA97-493B-A6A1-5A031636349A}"/>
    <cellStyle name="Comma 19 3 2" xfId="3536" xr:uid="{3A8E0CBC-9AE8-4166-BBB3-E622368628DB}"/>
    <cellStyle name="Comma 19 3 2 2" xfId="8023" xr:uid="{F7459399-F784-4493-9230-1C810C2BA231}"/>
    <cellStyle name="Comma 19 3 2 2 2" xfId="14602" xr:uid="{39AC7CD4-C177-4B15-AF3B-1AB9809C2820}"/>
    <cellStyle name="Comma 19 3 2 2 2 2" xfId="36008" xr:uid="{42668A56-E45A-46E8-A1D2-ACF87D7AC5B1}"/>
    <cellStyle name="Comma 19 3 2 2 3" xfId="29521" xr:uid="{EB816D1C-4D4E-4D13-A218-03B923BDA8C9}"/>
    <cellStyle name="Comma 19 3 2 3" xfId="11442" xr:uid="{9C7579FB-5433-45BD-93E4-13217F18FEE4}"/>
    <cellStyle name="Comma 19 3 2 3 2" xfId="32856" xr:uid="{801C6B3A-9266-48C9-8A96-6CC4CFEC0FC6}"/>
    <cellStyle name="Comma 19 3 2 4" xfId="25511" xr:uid="{05EB6CCD-1185-4A99-8C05-811029F63161}"/>
    <cellStyle name="Comma 19 3 3" xfId="6417" xr:uid="{5A72BE75-85C5-4C9B-B389-2F6C0DD24E4D}"/>
    <cellStyle name="Comma 19 3 3 2" xfId="12996" xr:uid="{C8A25E45-D61F-4B53-8A24-F1A1A7C4928F}"/>
    <cellStyle name="Comma 19 3 3 2 2" xfId="34404" xr:uid="{DAF3244B-DEFC-4BD2-8BC2-D6E784E1F7CA}"/>
    <cellStyle name="Comma 19 3 3 3" xfId="28041" xr:uid="{22B801B3-71AE-4B09-80F6-DDC97CED3CF9}"/>
    <cellStyle name="Comma 19 3 4" xfId="9823" xr:uid="{2D4BAC84-DD3E-45D6-81BB-ACB4D6A115CE}"/>
    <cellStyle name="Comma 19 3 4 2" xfId="31241" xr:uid="{351D2B39-08BA-444A-B89E-5624CD044715}"/>
    <cellStyle name="Comma 19 3 5" xfId="17287" xr:uid="{583A6E75-2ABB-45A8-8814-2675CAA5ECD6}"/>
    <cellStyle name="Comma 19 3 5 2" xfId="38691" xr:uid="{BD9B53D5-449C-4458-86D4-2872ED8A430E}"/>
    <cellStyle name="Comma 19 3 6" xfId="19838" xr:uid="{D2CAF144-F4DB-40D7-B14D-4DE21F87B35C}"/>
    <cellStyle name="Comma 19 3 6 2" xfId="41140" xr:uid="{1CABE35D-7C06-4F1C-BBCF-F4704C793417}"/>
    <cellStyle name="Comma 19 3 7" xfId="21485" xr:uid="{DDC96EDD-327C-4CCE-A974-808A519680CC}"/>
    <cellStyle name="Comma 19 3 8" xfId="23270" xr:uid="{A486E4F9-D387-4DED-A73D-FDBE9BDE469F}"/>
    <cellStyle name="Comma 19 4" xfId="380" xr:uid="{BD39C1AA-8744-4402-B84E-AAE640076A3B}"/>
    <cellStyle name="Comma 19 4 2" xfId="3537" xr:uid="{7841749D-E165-4111-B3AE-560EB4B5455F}"/>
    <cellStyle name="Comma 19 4 2 2" xfId="8024" xr:uid="{2356ECCC-D5F9-4E25-9BAD-B74CCFAF04F0}"/>
    <cellStyle name="Comma 19 4 2 2 2" xfId="14603" xr:uid="{2CF89D84-9ADA-451A-A122-3269D483FEE3}"/>
    <cellStyle name="Comma 19 4 2 2 2 2" xfId="36009" xr:uid="{AEEB5AE1-B8EF-4E16-B164-7A34864DC6BE}"/>
    <cellStyle name="Comma 19 4 2 2 3" xfId="29522" xr:uid="{80AA5BB5-E8B5-4C7F-AF02-FBB0468DB857}"/>
    <cellStyle name="Comma 19 4 2 3" xfId="11443" xr:uid="{A1E1DE0E-E800-445C-AAC9-74F2B2BFFE7C}"/>
    <cellStyle name="Comma 19 4 2 3 2" xfId="32857" xr:uid="{C349D1E7-7808-41D8-BA43-B9BBF96C4602}"/>
    <cellStyle name="Comma 19 4 2 4" xfId="25512" xr:uid="{8553FD2F-F0FD-4624-8839-8A60C72CAD31}"/>
    <cellStyle name="Comma 19 4 3" xfId="9824" xr:uid="{1A6CB49A-DA25-4871-990B-E9269E2EDB46}"/>
    <cellStyle name="Comma 19 4 3 2" xfId="31242" xr:uid="{DF65D839-F3CE-4A41-ACE3-04D1D798307B}"/>
    <cellStyle name="Comma 19 4 4" xfId="19839" xr:uid="{25DF2F8C-A5D6-46AF-8BA6-47DD5EC979DA}"/>
    <cellStyle name="Comma 19 4 4 2" xfId="41141" xr:uid="{60835EA6-0FB7-4762-AAA5-677D5E23871D}"/>
    <cellStyle name="Comma 19 4 5" xfId="21486" xr:uid="{9E4996C0-C3B5-4781-82AC-68101E043810}"/>
    <cellStyle name="Comma 19 4 6" xfId="23271" xr:uid="{2B03A655-D07E-47AC-B14C-B41801DF732F}"/>
    <cellStyle name="Comma 19 5" xfId="5719" xr:uid="{A240BDB1-E3AA-48CF-91A0-C9BE4A20B316}"/>
    <cellStyle name="Comma 19 5 2" xfId="9124" xr:uid="{C8078026-949B-42A2-BE35-AD5D593D130E}"/>
    <cellStyle name="Comma 19 5 2 2" xfId="15703" xr:uid="{867F4352-A6C5-47CB-AB58-26AB2975F0E8}"/>
    <cellStyle name="Comma 19 5 2 2 2" xfId="37109" xr:uid="{80592737-727C-48FA-A6F1-BF630A0021CC}"/>
    <cellStyle name="Comma 19 5 2 3" xfId="30596" xr:uid="{98B9D020-03C7-483F-8D1A-0D6C1D18E850}"/>
    <cellStyle name="Comma 19 5 3" xfId="12574" xr:uid="{A491C0C8-1094-4918-A223-DBA0D571E3E6}"/>
    <cellStyle name="Comma 19 5 3 2" xfId="33988" xr:uid="{9A6E93B6-E498-4B1D-91C6-555E11324B52}"/>
    <cellStyle name="Comma 19 5 4" xfId="19835" xr:uid="{514319E1-8EC0-4076-BAAE-D96956C2D88F}"/>
    <cellStyle name="Comma 19 5 4 2" xfId="41137" xr:uid="{3F06F129-B1FE-4DCE-8277-546092B48B41}"/>
    <cellStyle name="Comma 19 5 5" xfId="21482" xr:uid="{62823825-CEC0-4938-8C0C-6397E779863F}"/>
    <cellStyle name="Comma 19 5 6" xfId="27640" xr:uid="{11CE79C4-C3A6-45D4-90A7-07525F7636FC}"/>
    <cellStyle name="Comma 19 6" xfId="9672" xr:uid="{D0199991-C4BA-46B7-BD90-D9E1F7C38B51}"/>
    <cellStyle name="Comma 19 6 2" xfId="31091" xr:uid="{A7618D70-29DC-41B7-BA63-3E3A49F1B959}"/>
    <cellStyle name="Comma 19 7" xfId="19102" xr:uid="{8C40D022-3022-46C6-8DD9-83AF3BE0B8C5}"/>
    <cellStyle name="Comma 19 7 2" xfId="40477" xr:uid="{E7C957DD-E366-44D2-9F5E-74B2823D3416}"/>
    <cellStyle name="Comma 19 8" xfId="19397" xr:uid="{F045EFE6-55D5-4A45-A9E4-204FB1911835}"/>
    <cellStyle name="Comma 19 8 2" xfId="40717" xr:uid="{C70A041F-CD3D-4C92-9EB0-89C2E78FBF2E}"/>
    <cellStyle name="Comma 19 9" xfId="19615" xr:uid="{1FBD67D1-548A-40A0-92DA-ED7ED1A06D22}"/>
    <cellStyle name="Comma 19 9 2" xfId="40929" xr:uid="{31315D30-E797-4B18-8DEB-E9591412EB86}"/>
    <cellStyle name="Comma 2" xfId="44" xr:uid="{8907CB6D-85BB-4F8D-9930-4339BA3A84E5}"/>
    <cellStyle name="Comma 2 10" xfId="381" xr:uid="{2FD50AE1-AF1E-4BF3-B33B-98E76EF86196}"/>
    <cellStyle name="Comma 2 10 2" xfId="220" xr:uid="{ECF7565A-690C-4548-B6BA-238B69664739}"/>
    <cellStyle name="Comma 2 10 2 10" xfId="19104" xr:uid="{533B4838-14F3-40AE-9D9E-CCB6F0C2FDF1}"/>
    <cellStyle name="Comma 2 10 2 10 2" xfId="21013" xr:uid="{D4765B03-043C-4C4E-AA5F-1CFE90E0C4E0}"/>
    <cellStyle name="Comma 2 10 2 10 3" xfId="40479" xr:uid="{EEA79777-B195-452B-A28B-59EC885BA7AB}"/>
    <cellStyle name="Comma 2 10 2 10 4" xfId="46793" xr:uid="{2C5EADBD-A931-4E42-8E09-2BDD6C337A70}"/>
    <cellStyle name="Comma 2 10 2 10 5" xfId="47054" xr:uid="{2BBCB2CB-AB21-4059-80EF-A2BD1163CA34}"/>
    <cellStyle name="Comma 2 10 2 10 6" xfId="47320" xr:uid="{CC5B7DB5-FE42-4072-BC37-EFFCAD576568}"/>
    <cellStyle name="Comma 2 10 2 11" xfId="19399" xr:uid="{82E1C170-1708-4019-AEAA-FFD75FD09C97}"/>
    <cellStyle name="Comma 2 10 2 11 2" xfId="40719" xr:uid="{688EFEF4-73F7-4885-8532-AC7BE070ADC3}"/>
    <cellStyle name="Comma 2 10 2 12" xfId="19596" xr:uid="{D05F53D0-8232-4E25-A668-19DA8D588C9C}"/>
    <cellStyle name="Comma 2 10 2 12 2" xfId="40910" xr:uid="{CBB96645-4F8E-4B52-8B32-020A7E974B55}"/>
    <cellStyle name="Comma 2 10 2 13" xfId="21012" xr:uid="{538B522D-CE1A-4185-BBEC-1A4483045BB5}"/>
    <cellStyle name="Comma 2 10 2 14" xfId="21185" xr:uid="{EC62181E-F223-4084-A562-170FDA170119}"/>
    <cellStyle name="Comma 2 10 2 15" xfId="23175" xr:uid="{A189511D-1BEA-4850-A18F-EE38470AD180}"/>
    <cellStyle name="Comma 2 10 2 16" xfId="46792" xr:uid="{E3B6E437-637C-41D4-98B3-7F996A10DA03}"/>
    <cellStyle name="Comma 2 10 2 17" xfId="47053" xr:uid="{8CFFFB30-CB33-4C18-9D60-752D546F7C1C}"/>
    <cellStyle name="Comma 2 10 2 18" xfId="47319" xr:uid="{D4DF707A-74A8-47D8-9E2E-70ABB00CA982}"/>
    <cellStyle name="Comma 2 10 2 2" xfId="3465" xr:uid="{EB4A8C71-248B-4D2F-85E9-517427CFA3D4}"/>
    <cellStyle name="Comma 2 10 2 2 10" xfId="25441" xr:uid="{6A42D5FC-A218-43E1-9B1C-9751E05E70CB}"/>
    <cellStyle name="Comma 2 10 2 2 11" xfId="46794" xr:uid="{B4FD2BD9-A7B4-4807-B52F-BDBAE33DCA7D}"/>
    <cellStyle name="Comma 2 10 2 2 12" xfId="47055" xr:uid="{9FFA07E9-32A6-42A8-90C1-959762788235}"/>
    <cellStyle name="Comma 2 10 2 2 13" xfId="47321" xr:uid="{E5B1C90C-846A-46F2-A991-047E41CA243A}"/>
    <cellStyle name="Comma 2 10 2 2 14" xfId="47563" xr:uid="{B674F394-D521-41BB-8854-EBD7A9A28273}"/>
    <cellStyle name="Comma 2 10 2 2 2" xfId="7958" xr:uid="{90A36748-2E4A-4758-8823-3D2707E2EF4F}"/>
    <cellStyle name="Comma 2 10 2 2 2 2" xfId="14537" xr:uid="{8158819C-486E-4D89-B5CA-C71C89745283}"/>
    <cellStyle name="Comma 2 10 2 2 2 2 2" xfId="35943" xr:uid="{48D0C9AE-09DC-4CB9-8943-9CAF46302B4E}"/>
    <cellStyle name="Comma 2 10 2 2 2 3" xfId="23001" xr:uid="{6907D24B-03F0-4A4E-A27E-DE2A7046026C}"/>
    <cellStyle name="Comma 2 10 2 2 2 4" xfId="29456" xr:uid="{23BD6575-15AE-471B-BD3C-BA140DF662D4}"/>
    <cellStyle name="Comma 2 10 2 2 2 5" xfId="47572" xr:uid="{9417EABC-1467-4484-B889-8FFB7BC22F29}"/>
    <cellStyle name="Comma 2 10 2 2 3" xfId="11376" xr:uid="{90093ED7-6C72-4B81-847F-6C9912D45358}"/>
    <cellStyle name="Comma 2 10 2 2 3 2" xfId="32790" xr:uid="{25DEAFBA-3522-48E9-942B-763D1AA6D020}"/>
    <cellStyle name="Comma 2 10 2 2 4" xfId="19042" xr:uid="{8AE5B56A-6617-47BD-8642-609CC48E4EE8}"/>
    <cellStyle name="Comma 2 10 2 2 4 2" xfId="40419" xr:uid="{73B4B1FB-DBC6-4259-A487-660F400730EC}"/>
    <cellStyle name="Comma 2 10 2 2 5" xfId="19105" xr:uid="{9076AA9F-EA56-47C8-A85D-596F1D38902A}"/>
    <cellStyle name="Comma 2 10 2 2 5 2" xfId="40480" xr:uid="{51C8A744-E80B-450C-9CFA-736C62630F7D}"/>
    <cellStyle name="Comma 2 10 2 2 6" xfId="19400" xr:uid="{77483143-9841-47C1-BB7B-E3DCBE1AFF08}"/>
    <cellStyle name="Comma 2 10 2 2 6 2" xfId="40720" xr:uid="{7BBD1509-9C52-4069-9E17-2CD243E57B45}"/>
    <cellStyle name="Comma 2 10 2 2 7" xfId="21014" xr:uid="{4BB743BC-BB9D-448E-8BAB-B6A48A428075}"/>
    <cellStyle name="Comma 2 10 2 2 8" xfId="22893" xr:uid="{F2355FBA-3A18-4439-8812-C9831D5CECD4}"/>
    <cellStyle name="Comma 2 10 2 2 9" xfId="22929" xr:uid="{9ABA8243-77DB-406A-8E40-00883DDDC61B}"/>
    <cellStyle name="Comma 2 10 2 3" xfId="5607" xr:uid="{806FB031-4903-4885-932B-4D85881C3616}"/>
    <cellStyle name="Comma 2 10 2 3 10" xfId="21366" xr:uid="{94673FAC-EBBC-4E9D-AD13-E47BCCA50950}"/>
    <cellStyle name="Comma 2 10 2 3 11" xfId="27576" xr:uid="{52B4E4D8-6478-45DC-8E55-0A085758677B}"/>
    <cellStyle name="Comma 2 10 2 3 12" xfId="46795" xr:uid="{6038267E-CEC8-42A9-A699-7B3946E2F91C}"/>
    <cellStyle name="Comma 2 10 2 3 13" xfId="47056" xr:uid="{F4C6AB18-45C8-4531-B5E1-2CAFBEA5EB20}"/>
    <cellStyle name="Comma 2 10 2 3 14" xfId="47322" xr:uid="{7D735D21-218B-4732-85E3-6CBC25E155AF}"/>
    <cellStyle name="Comma 2 10 2 3 2" xfId="6211" xr:uid="{006501B5-6176-4774-BDA6-311D80094D08}"/>
    <cellStyle name="Comma 2 10 2 3 2 10" xfId="47323" xr:uid="{A6681512-4297-4D96-A510-532193457F7F}"/>
    <cellStyle name="Comma 2 10 2 3 2 2" xfId="9381" xr:uid="{09D55872-31EE-4453-B0A2-78EC71769741}"/>
    <cellStyle name="Comma 2 10 2 3 2 2 2" xfId="15958" xr:uid="{A47C81C9-76C2-4887-A333-9A3EC935B039}"/>
    <cellStyle name="Comma 2 10 2 3 2 2 2 2" xfId="37364" xr:uid="{75ED1485-3A1C-41B7-8D28-EAB10804EE1D}"/>
    <cellStyle name="Comma 2 10 2 3 2 2 3" xfId="30838" xr:uid="{C54591A4-7602-481D-BC09-2D2EF3106807}"/>
    <cellStyle name="Comma 2 10 2 3 2 3" xfId="12793" xr:uid="{1286529B-FA87-41A0-8A74-4750786798E8}"/>
    <cellStyle name="Comma 2 10 2 3 2 3 2" xfId="34203" xr:uid="{1C456BFD-AD69-4392-ADCF-1440BFEBD59F}"/>
    <cellStyle name="Comma 2 10 2 3 2 4" xfId="19107" xr:uid="{B845E22D-02D8-4B48-8F6D-3DEB9ACDC7F7}"/>
    <cellStyle name="Comma 2 10 2 3 2 4 2" xfId="40482" xr:uid="{BE50247D-5348-4376-AFF9-3F26CB0B6C3C}"/>
    <cellStyle name="Comma 2 10 2 3 2 5" xfId="19402" xr:uid="{57C804F7-021A-42A8-B17E-345777EDC733}"/>
    <cellStyle name="Comma 2 10 2 3 2 5 2" xfId="40722" xr:uid="{7B146202-C160-4414-A61B-6864EB438553}"/>
    <cellStyle name="Comma 2 10 2 3 2 6" xfId="21016" xr:uid="{177AA1C7-BE34-41DD-9355-A7AC655498A1}"/>
    <cellStyle name="Comma 2 10 2 3 2 7" xfId="27845" xr:uid="{E49C9EC7-1FFE-49B0-804D-5E3483E6FAD5}"/>
    <cellStyle name="Comma 2 10 2 3 2 8" xfId="46796" xr:uid="{BF2753AB-062A-4E76-8825-56D4936C1B07}"/>
    <cellStyle name="Comma 2 10 2 3 2 9" xfId="47057" xr:uid="{73928A30-801A-44CC-9300-71C5BB5F5DEE}"/>
    <cellStyle name="Comma 2 10 2 3 3" xfId="9063" xr:uid="{CAB3BEC6-63E3-4F23-9AB6-4E73C5FA75D3}"/>
    <cellStyle name="Comma 2 10 2 3 3 2" xfId="15642" xr:uid="{97589C5D-863F-4892-8699-28A233E5C0EE}"/>
    <cellStyle name="Comma 2 10 2 3 3 2 2" xfId="37048" xr:uid="{5666ABB6-CC43-4371-8208-E33F914C151F}"/>
    <cellStyle name="Comma 2 10 2 3 3 3" xfId="30535" xr:uid="{6237781E-2F2E-4FCC-94AE-FC7F29A16BAA}"/>
    <cellStyle name="Comma 2 10 2 3 4" xfId="9487" xr:uid="{4CB7F5AF-9FC3-44EC-BD0B-310CFA3C7F71}"/>
    <cellStyle name="Comma 2 10 2 3 4 2" xfId="16057" xr:uid="{9E8AD857-7576-4D29-B4A1-DA2320583BD8}"/>
    <cellStyle name="Comma 2 10 2 3 4 2 2" xfId="37463" xr:uid="{243EB474-ED30-4BCD-9F98-0A3A08CDDB91}"/>
    <cellStyle name="Comma 2 10 2 3 4 3" xfId="30930" xr:uid="{C766771F-35A9-41D8-8A20-039CFC8226BC}"/>
    <cellStyle name="Comma 2 10 2 3 5" xfId="12485" xr:uid="{079B6929-3B60-4BAC-B132-5F5E6E4B6CC7}"/>
    <cellStyle name="Comma 2 10 2 3 5 2" xfId="33899" xr:uid="{D3C52BCB-6FB0-4DC9-A8FA-C42CC102EE2F}"/>
    <cellStyle name="Comma 2 10 2 3 6" xfId="19106" xr:uid="{9E65BA42-0840-49F9-A761-D66C904CB90F}"/>
    <cellStyle name="Comma 2 10 2 3 6 2" xfId="40481" xr:uid="{0FA7D33A-E96B-4926-AD6F-AEF63E0F1964}"/>
    <cellStyle name="Comma 2 10 2 3 7" xfId="19401" xr:uid="{77F7C22E-05CE-4C90-BCD0-267A3A59C35D}"/>
    <cellStyle name="Comma 2 10 2 3 7 2" xfId="40721" xr:uid="{1F95D607-55FB-4604-B897-E05767DD62F2}"/>
    <cellStyle name="Comma 2 10 2 3 8" xfId="19715" xr:uid="{B45E25B1-DF9A-42AD-B5D1-9E0EFB2C50CC}"/>
    <cellStyle name="Comma 2 10 2 3 8 2" xfId="41029" xr:uid="{75A37158-A413-456B-9F57-715B79BCF4D9}"/>
    <cellStyle name="Comma 2 10 2 3 9" xfId="21015" xr:uid="{B477C897-C5AC-4700-8000-0FDD56575935}"/>
    <cellStyle name="Comma 2 10 2 4" xfId="5633" xr:uid="{7E9477D3-69A3-4E12-96DF-582A7360B4EF}"/>
    <cellStyle name="Comma 2 10 2 4 2" xfId="9086" xr:uid="{2C5C17EA-8B44-413F-9E31-0DC34DA6F80A}"/>
    <cellStyle name="Comma 2 10 2 4 2 2" xfId="15665" xr:uid="{22FE8739-8C63-4D77-B016-7CC3C50B5D3E}"/>
    <cellStyle name="Comma 2 10 2 4 2 2 2" xfId="37071" xr:uid="{E057000C-0225-41B3-8E23-D6540C450FBB}"/>
    <cellStyle name="Comma 2 10 2 4 2 3" xfId="30558" xr:uid="{275D9473-428F-408C-8CE5-ACB080E66718}"/>
    <cellStyle name="Comma 2 10 2 4 3" xfId="12508" xr:uid="{BB40ECCA-E307-4BEF-B06C-D1F739E427EF}"/>
    <cellStyle name="Comma 2 10 2 4 3 2" xfId="33922" xr:uid="{8C98E34C-2792-4F28-889B-9CBC3244C41B}"/>
    <cellStyle name="Comma 2 10 2 4 4" xfId="27599" xr:uid="{58D2F2F8-31A9-46D8-8E39-77877D8B0796}"/>
    <cellStyle name="Comma 2 10 2 5" xfId="6210" xr:uid="{C2B56CBE-9A88-41AC-A578-32827EB1E148}"/>
    <cellStyle name="Comma 2 10 2 5 2" xfId="9380" xr:uid="{1966505D-E8EC-4924-ACFE-3AF0789AEB9C}"/>
    <cellStyle name="Comma 2 10 2 5 2 2" xfId="15957" xr:uid="{8F9AB18C-02B3-4F77-9C7D-BDF92D8CA4F7}"/>
    <cellStyle name="Comma 2 10 2 5 2 2 2" xfId="37363" xr:uid="{5158860E-C3F0-4957-83AF-1607DF7E1F66}"/>
    <cellStyle name="Comma 2 10 2 5 2 3" xfId="30837" xr:uid="{5DDEA4F4-4D67-432A-99EF-33B3E5404E9D}"/>
    <cellStyle name="Comma 2 10 2 5 3" xfId="12792" xr:uid="{3D3DF90D-ABEE-4B4E-9C7F-91010E9B77EF}"/>
    <cellStyle name="Comma 2 10 2 5 3 2" xfId="34202" xr:uid="{EAA75125-0C4A-4554-9545-4680184E73A4}"/>
    <cellStyle name="Comma 2 10 2 5 4" xfId="27844" xr:uid="{B2AFEAAA-ACAC-4067-BBDD-091D7ECE2E92}"/>
    <cellStyle name="Comma 2 10 2 6" xfId="6322" xr:uid="{54947321-9B67-406B-82F9-765D167AA666}"/>
    <cellStyle name="Comma 2 10 2 6 2" xfId="12901" xr:uid="{D0034767-714B-47D7-A88E-64B81AED149F}"/>
    <cellStyle name="Comma 2 10 2 6 2 2" xfId="34309" xr:uid="{8027518C-FD9F-41D1-B5C7-234D49F33914}"/>
    <cellStyle name="Comma 2 10 2 6 3" xfId="27946" xr:uid="{8E474768-D90F-4009-BB69-5DE5E3995733}"/>
    <cellStyle name="Comma 2 10 2 7" xfId="9486" xr:uid="{0FD52A0F-C9EE-4AEB-9DD0-5C82DBA4ADA1}"/>
    <cellStyle name="Comma 2 10 2 7 2" xfId="16056" xr:uid="{FA383906-2145-44E0-9E5A-8FA2D1F3E55F}"/>
    <cellStyle name="Comma 2 10 2 7 2 2" xfId="37462" xr:uid="{518E36F1-9CDD-48D1-9A7E-EBA150DFF239}"/>
    <cellStyle name="Comma 2 10 2 7 3" xfId="30929" xr:uid="{F9450867-17C7-481F-8F3B-BA4748DD24F7}"/>
    <cellStyle name="Comma 2 10 2 8" xfId="9678" xr:uid="{970C3304-4CE4-4A46-ADA8-6E4BDD3CBD04}"/>
    <cellStyle name="Comma 2 10 2 8 2" xfId="31096" xr:uid="{9F4A74E4-F181-48B0-91E3-BC4A6573D0EA}"/>
    <cellStyle name="Comma 2 10 2 9" xfId="17231" xr:uid="{48231163-F617-450B-B1D2-8AF987DFDB29}"/>
    <cellStyle name="Comma 2 10 2 9 2" xfId="38635" xr:uid="{5C111D25-3A7B-4F22-AE3B-DB11D53A2708}"/>
    <cellStyle name="Comma 2 10 3" xfId="3538" xr:uid="{A6B56DCB-F5C6-4398-A37B-770B05F1E61F}"/>
    <cellStyle name="Comma 2 10 3 2" xfId="8025" xr:uid="{F766D0F2-A9A4-46D6-A782-C09870B9E697}"/>
    <cellStyle name="Comma 2 10 3 2 2" xfId="14604" xr:uid="{D098AA9C-55BF-47A1-873F-7AA65B2BE084}"/>
    <cellStyle name="Comma 2 10 3 2 2 2" xfId="36010" xr:uid="{4A6E5121-E447-4783-A6B4-B626A8A9AB57}"/>
    <cellStyle name="Comma 2 10 3 2 3" xfId="29523" xr:uid="{504680EB-242C-4FCA-9577-364FB1B7C1EF}"/>
    <cellStyle name="Comma 2 10 3 3" xfId="11444" xr:uid="{681824C7-5F64-44BD-8B97-5079BDCBC672}"/>
    <cellStyle name="Comma 2 10 3 3 2" xfId="32858" xr:uid="{B578A9A2-3DFD-4BFC-9F16-4F6428244C28}"/>
    <cellStyle name="Comma 2 10 3 4" xfId="25513" xr:uid="{33F438C5-C647-4629-9C8F-64B47C6D25E9}"/>
    <cellStyle name="Comma 2 10 4" xfId="9825" xr:uid="{C49136F0-9088-49BA-8B5A-FBFA99AF01F9}"/>
    <cellStyle name="Comma 2 10 4 2" xfId="31243" xr:uid="{2448BFD8-18F1-43DB-BB99-7B174FA5857E}"/>
    <cellStyle name="Comma 2 10 5" xfId="19840" xr:uid="{F3B50F64-DA3E-4C0F-A07B-F9D4C3EF1E74}"/>
    <cellStyle name="Comma 2 10 5 2" xfId="41142" xr:uid="{036812F4-2153-4B7A-B0F2-89DD7782286C}"/>
    <cellStyle name="Comma 2 10 6" xfId="21487" xr:uid="{43795485-EE8C-4964-A244-7ACA960F14D3}"/>
    <cellStyle name="Comma 2 10 7" xfId="23272" xr:uid="{7E0C894B-8BE3-4371-A3F2-F308A4BC38C7}"/>
    <cellStyle name="Comma 2 11" xfId="3373" xr:uid="{42B9CD29-2A01-42D9-8B81-D356C01BE3AF}"/>
    <cellStyle name="Comma 2 11 2" xfId="5571" xr:uid="{A181A205-3292-4D70-9AD3-C83DAE2F9F64}"/>
    <cellStyle name="Comma 2 11 2 2" xfId="9034" xr:uid="{3CC599C8-A0F3-4718-9EFF-AAFD37263A96}"/>
    <cellStyle name="Comma 2 11 2 2 2" xfId="15613" xr:uid="{0295A38D-00A2-472E-A94E-E30521A0E5A0}"/>
    <cellStyle name="Comma 2 11 2 2 2 2" xfId="37019" xr:uid="{1DB58DB1-4AFC-4483-A433-62FEAE64CAB6}"/>
    <cellStyle name="Comma 2 11 2 2 3" xfId="30506" xr:uid="{BB2D634B-F00D-4EFC-8218-244F63280EDC}"/>
    <cellStyle name="Comma 2 11 2 3" xfId="12457" xr:uid="{EBB67277-1561-469B-BE96-EAA2DA540279}"/>
    <cellStyle name="Comma 2 11 2 3 2" xfId="33871" xr:uid="{30661B88-B263-471B-B54B-91965A5E6D38}"/>
    <cellStyle name="Comma 2 11 2 4" xfId="27546" xr:uid="{5CBB97F6-D289-4798-AAFC-2900771652D2}"/>
    <cellStyle name="Comma 2 11 3" xfId="7882" xr:uid="{B634AD39-2233-43D8-9D16-F6B962D0D29D}"/>
    <cellStyle name="Comma 2 11 3 2" xfId="14461" xr:uid="{8B32E47C-B86F-488F-B3A7-8CB6B620E24F}"/>
    <cellStyle name="Comma 2 11 3 2 2" xfId="35869" xr:uid="{F0648928-6608-4E9E-AC0D-3F9567E4F4C8}"/>
    <cellStyle name="Comma 2 11 3 3" xfId="29382" xr:uid="{C72367D8-2762-44C6-8FD5-A9CC6FDE2C3C}"/>
    <cellStyle name="Comma 2 11 4" xfId="11300" xr:uid="{AAFEDCD5-5863-4C39-8571-E563C3B59644}"/>
    <cellStyle name="Comma 2 11 4 2" xfId="32716" xr:uid="{E6DF7888-12BE-486C-9C18-9BA79417ECC8}"/>
    <cellStyle name="Comma 2 11 5" xfId="19742" xr:uid="{216659BD-DA76-4E98-AF4C-9060497AC31C}"/>
    <cellStyle name="Comma 2 11 5 2" xfId="41049" xr:uid="{F8CB76D0-71C1-435C-BFD7-45077BCA81C9}"/>
    <cellStyle name="Comma 2 11 6" xfId="21390" xr:uid="{BBC11C9F-E35D-47A7-A1DD-1175E9397D5E}"/>
    <cellStyle name="Comma 2 11 7" xfId="25354" xr:uid="{124A91D5-010E-4CE4-85C7-FB5B6DB9DD20}"/>
    <cellStyle name="Comma 2 12" xfId="3378" xr:uid="{18227712-D2DB-4536-B9CB-2734CCDC1998}"/>
    <cellStyle name="Comma 2 12 2" xfId="5574" xr:uid="{3420E867-6AD4-4B49-BED4-CF9B0A56D454}"/>
    <cellStyle name="Comma 2 12 2 2" xfId="9037" xr:uid="{45C6ED77-6AC0-4D34-8042-A94270DBFA0B}"/>
    <cellStyle name="Comma 2 12 2 2 2" xfId="15616" xr:uid="{3440D638-D37A-4182-9A1C-6669B093C1E7}"/>
    <cellStyle name="Comma 2 12 2 2 2 2" xfId="37022" xr:uid="{21A966A6-2E89-441D-8EB8-AC4EC277F2E2}"/>
    <cellStyle name="Comma 2 12 2 2 3" xfId="30509" xr:uid="{C19CE550-5A62-4D96-BBBB-CE782289B34E}"/>
    <cellStyle name="Comma 2 12 2 3" xfId="12460" xr:uid="{5C06CDDF-840A-4CEA-86D5-5C9AD7699066}"/>
    <cellStyle name="Comma 2 12 2 3 2" xfId="33874" xr:uid="{07305479-FDF3-43E6-A4E3-B1479D11BDF3}"/>
    <cellStyle name="Comma 2 12 2 4" xfId="27549" xr:uid="{C238300E-17CF-4F9C-B5FC-CE56FA47E550}"/>
    <cellStyle name="Comma 2 12 3" xfId="7885" xr:uid="{6389EFD8-8A8E-4E1D-9DC2-CBD6A568396A}"/>
    <cellStyle name="Comma 2 12 3 2" xfId="14464" xr:uid="{6EC2AA9E-F338-4DCD-86CC-72B2977C2FD2}"/>
    <cellStyle name="Comma 2 12 3 2 2" xfId="35872" xr:uid="{39236CCB-115F-495C-A390-3F86A339F15D}"/>
    <cellStyle name="Comma 2 12 3 3" xfId="29385" xr:uid="{E32C05EC-13E3-4492-AF38-426A6DB26B5A}"/>
    <cellStyle name="Comma 2 12 4" xfId="11303" xr:uid="{A2B7A1A8-E4EF-4887-A5B5-DEB027FB62A3}"/>
    <cellStyle name="Comma 2 12 4 2" xfId="32719" xr:uid="{77E4D9B0-30F2-4C08-838A-E19467017A82}"/>
    <cellStyle name="Comma 2 12 5" xfId="25358" xr:uid="{9A709E56-54FC-4574-AD2A-AE6B75E10C13}"/>
    <cellStyle name="Comma 2 13" xfId="3384" xr:uid="{59DFA7E6-3845-47F6-B8DD-7AB31494EF80}"/>
    <cellStyle name="Comma 2 13 2" xfId="5578" xr:uid="{AD176AF7-C2B2-4221-AC7C-365E23005FBD}"/>
    <cellStyle name="Comma 2 13 2 2" xfId="5595" xr:uid="{B92B3798-2D13-44B3-AB46-0CC14621C17B}"/>
    <cellStyle name="Comma 2 13 2 2 2" xfId="9052" xr:uid="{B80ABCD2-F5E8-46BA-838B-F600805AFDE7}"/>
    <cellStyle name="Comma 2 13 2 2 2 2" xfId="15631" xr:uid="{69EA620F-12BF-4825-A5D4-690F1AC2EA73}"/>
    <cellStyle name="Comma 2 13 2 2 2 2 2" xfId="37037" xr:uid="{3052A691-0D07-4D71-A6B7-5EFD776D0F09}"/>
    <cellStyle name="Comma 2 13 2 2 2 3" xfId="30524" xr:uid="{BD923AA2-FD35-48A9-94FF-5C4D33E06298}"/>
    <cellStyle name="Comma 2 13 2 2 3" xfId="12475" xr:uid="{165D5C57-BC17-4B71-B0AF-E35FA69EB136}"/>
    <cellStyle name="Comma 2 13 2 2 3 2" xfId="33889" xr:uid="{C7F825FF-4148-4FD6-A631-23DB4CC7E46B}"/>
    <cellStyle name="Comma 2 13 2 2 4" xfId="46731" xr:uid="{B7BF82AB-3091-4FF5-AA6D-2BC1820E0AB1}"/>
    <cellStyle name="Comma 2 13 2 2 5" xfId="27565" xr:uid="{35A3D8E8-C747-40F8-9B7D-1130861B39D7}"/>
    <cellStyle name="Comma 2 13 2 3" xfId="9040" xr:uid="{88A880F0-4268-4853-AB91-EA1465AE6BA3}"/>
    <cellStyle name="Comma 2 13 2 3 2" xfId="15619" xr:uid="{5711DBB5-9C21-4527-8765-0F831F29C0DD}"/>
    <cellStyle name="Comma 2 13 2 3 2 2" xfId="37025" xr:uid="{B417D5FE-F1E0-4F97-AF72-640F8F8A7B82}"/>
    <cellStyle name="Comma 2 13 2 3 3" xfId="30512" xr:uid="{4B550531-64BC-4C3A-A484-0F261C7BDBE9}"/>
    <cellStyle name="Comma 2 13 2 4" xfId="9445" xr:uid="{564CA7DC-E9F3-4DD0-9ADA-54360F57E136}"/>
    <cellStyle name="Comma 2 13 2 4 2" xfId="16019" xr:uid="{F3A44A03-CBA2-4ECF-A115-A8E1FA38C64B}"/>
    <cellStyle name="Comma 2 13 2 4 2 2" xfId="37425" xr:uid="{7A72ACDE-909F-4D85-9481-41536D4FA38C}"/>
    <cellStyle name="Comma 2 13 2 4 3" xfId="30892" xr:uid="{6D25F880-9D8E-49D4-877D-E9F84622C873}"/>
    <cellStyle name="Comma 2 13 2 5" xfId="12463" xr:uid="{6315F3B1-2B09-4869-B66D-DB22860FE07D}"/>
    <cellStyle name="Comma 2 13 2 5 2" xfId="33877" xr:uid="{DB57CE0B-9EA5-482A-A8C8-53E533EF4307}"/>
    <cellStyle name="Comma 2 13 2 6" xfId="23008" xr:uid="{694F0479-BD42-465E-AD72-6D450D6BD30C}"/>
    <cellStyle name="Comma 2 13 2 7" xfId="27553" xr:uid="{352A6EAA-BF86-4FC5-B0B2-F16A99820BB4}"/>
    <cellStyle name="Comma 2 13 3" xfId="5621" xr:uid="{4F18D0A6-4ECD-40B1-B7DF-D7887FF40EE2}"/>
    <cellStyle name="Comma 2 13 3 2" xfId="9077" xr:uid="{F952491A-2681-43A2-B2E5-CA85B8A6FD88}"/>
    <cellStyle name="Comma 2 13 3 2 2" xfId="15656" xr:uid="{D5A2FAF4-7DA8-4881-B053-5E02A59054F8}"/>
    <cellStyle name="Comma 2 13 3 2 2 2" xfId="37062" xr:uid="{2FEB5FC2-4316-4EB1-A6AD-22E9116A6A88}"/>
    <cellStyle name="Comma 2 13 3 2 3" xfId="30549" xr:uid="{F6F0D944-B490-4D89-BFB3-4189B3589FE0}"/>
    <cellStyle name="Comma 2 13 3 3" xfId="12499" xr:uid="{B67EBAEA-6F22-4311-BDEB-5144432C62CA}"/>
    <cellStyle name="Comma 2 13 3 3 2" xfId="33913" xr:uid="{DB5D6462-F84F-4D0C-98E8-20E8BF754EB7}"/>
    <cellStyle name="Comma 2 13 3 4" xfId="27590" xr:uid="{6E6E6CF2-8FD1-43FA-B6E1-EC216A2EB7A8}"/>
    <cellStyle name="Comma 2 13 4" xfId="7889" xr:uid="{C9B4C8B2-4C22-49BF-935B-F36A893C3F93}"/>
    <cellStyle name="Comma 2 13 4 2" xfId="14468" xr:uid="{1166B1E3-D125-42BD-AA76-78B3A818121F}"/>
    <cellStyle name="Comma 2 13 4 2 2" xfId="35876" xr:uid="{AC244634-D3B2-49B4-8888-80B3257073C6}"/>
    <cellStyle name="Comma 2 13 4 3" xfId="29389" xr:uid="{4235BB5C-5DED-4A8D-9FD4-C054F9C26922}"/>
    <cellStyle name="Comma 2 13 5" xfId="9437" xr:uid="{A6CFA05D-E2C1-4B4B-9D83-1AD80F0192E0}"/>
    <cellStyle name="Comma 2 13 5 2" xfId="16011" xr:uid="{820DA0B3-4CDB-4951-930F-FC36A7DC1E20}"/>
    <cellStyle name="Comma 2 13 5 2 2" xfId="37417" xr:uid="{6B6A581B-2248-48E1-A9E6-46CA8000F2D8}"/>
    <cellStyle name="Comma 2 13 5 3" xfId="30884" xr:uid="{484F1040-42B4-4DD9-AF23-10E3D9A1BC50}"/>
    <cellStyle name="Comma 2 13 6" xfId="11307" xr:uid="{8EF57364-402C-42CC-917B-81EAD381583E}"/>
    <cellStyle name="Comma 2 13 6 2" xfId="32723" xr:uid="{EF228190-DC9A-44C5-83D8-64247CDBF08E}"/>
    <cellStyle name="Comma 2 13 7" xfId="22939" xr:uid="{B8689AF3-583B-4C5B-A560-3D92DE7371A3}"/>
    <cellStyle name="Comma 2 13 8" xfId="25363" xr:uid="{EA79E27F-54CB-44D9-AAF4-771696C0571C}"/>
    <cellStyle name="Comma 2 14" xfId="5580" xr:uid="{4009A840-E110-481D-9E06-1AB6600C9E8A}"/>
    <cellStyle name="Comma 2 14 2" xfId="9041" xr:uid="{A8F1877E-2A6D-468A-A291-80B5AEDDED35}"/>
    <cellStyle name="Comma 2 14 2 2" xfId="15620" xr:uid="{3BD3376C-A9C2-40FA-B9E2-33C98E242844}"/>
    <cellStyle name="Comma 2 14 2 2 2" xfId="37026" xr:uid="{E1C60754-24F8-45F3-952F-A78FE8FC8B74}"/>
    <cellStyle name="Comma 2 14 2 3" xfId="30513" xr:uid="{B5D816ED-CBF0-4587-9730-4CAFE96388E3}"/>
    <cellStyle name="Comma 2 14 3" xfId="5617" xr:uid="{6D7BA739-4E19-41C9-9B60-DC02BDA83D0C}"/>
    <cellStyle name="Comma 2 14 3 2" xfId="9073" xr:uid="{98F5E96D-15D8-4900-98A0-E77D5252B776}"/>
    <cellStyle name="Comma 2 14 3 2 2" xfId="9442" xr:uid="{1BA75F5A-B4FB-49D7-88BC-986A99A61A6E}"/>
    <cellStyle name="Comma 2 14 3 2 2 2" xfId="16016" xr:uid="{1723C6DD-98A2-4B3D-A16A-B5C50C7709C3}"/>
    <cellStyle name="Comma 2 14 3 2 2 2 2" xfId="37422" xr:uid="{1B2992F6-100F-48F0-AD85-855D4D2D7573}"/>
    <cellStyle name="Comma 2 14 3 2 2 3" xfId="30889" xr:uid="{B3766C7E-A4D9-4FDA-BDA0-2E38ED29BAFC}"/>
    <cellStyle name="Comma 2 14 3 2 3" xfId="15652" xr:uid="{57DCF2DB-63A1-4868-B264-383203EC59B5}"/>
    <cellStyle name="Comma 2 14 3 2 3 2" xfId="37058" xr:uid="{EB14F29D-6FD1-4B9D-97F3-B1D730D36043}"/>
    <cellStyle name="Comma 2 14 3 2 4" xfId="30545" xr:uid="{C2484D66-C74D-4DE1-ABF6-55A8356C7A6D}"/>
    <cellStyle name="Comma 2 14 3 3" xfId="12495" xr:uid="{DA692F5B-EFDB-4716-827F-4150E03B7716}"/>
    <cellStyle name="Comma 2 14 3 3 2" xfId="33909" xr:uid="{A28912DA-1A27-4470-A2B1-4500564FC5C4}"/>
    <cellStyle name="Comma 2 14 3 4" xfId="27586" xr:uid="{81526C48-EB9D-4D5C-92FE-6D84BAFCD78D}"/>
    <cellStyle name="Comma 2 14 4" xfId="12464" xr:uid="{DC4725BE-00EC-44B0-8CD5-1B09BD19D546}"/>
    <cellStyle name="Comma 2 14 4 2" xfId="33878" xr:uid="{A135E21D-DCE4-4E06-8483-10ED1286F53E}"/>
    <cellStyle name="Comma 2 14 5" xfId="27554" xr:uid="{9262C80E-B161-4779-8645-339141C29CFC}"/>
    <cellStyle name="Comma 2 15" xfId="5587" xr:uid="{46EA2C73-CF5B-431C-A6AA-7C2CFC5A678C}"/>
    <cellStyle name="Comma 2 15 2" xfId="9047" xr:uid="{714C9666-3BBC-4D27-8FF0-421720E0AAD6}"/>
    <cellStyle name="Comma 2 15 2 2" xfId="15626" xr:uid="{2839E6CC-F3BD-408C-8147-7E89BB0E8A9A}"/>
    <cellStyle name="Comma 2 15 2 2 2" xfId="37032" xr:uid="{D520978C-5B0D-4A58-B452-0D37CFA77A3D}"/>
    <cellStyle name="Comma 2 15 2 3" xfId="30519" xr:uid="{E39A819C-D1C4-4CBD-8E94-C81452F8D717}"/>
    <cellStyle name="Comma 2 15 3" xfId="12470" xr:uid="{CE9EABA3-E242-4A81-9B05-BF35268E711B}"/>
    <cellStyle name="Comma 2 15 3 2" xfId="33884" xr:uid="{35B8F17D-7218-4DF0-B04B-0F065BC8F7AE}"/>
    <cellStyle name="Comma 2 15 4" xfId="27560" xr:uid="{7B2DCA01-3D21-49F8-9052-6C04DB42E558}"/>
    <cellStyle name="Comma 2 16" xfId="5602" xr:uid="{A1D86DF8-6B40-4026-8402-AA99D652CF02}"/>
    <cellStyle name="Comma 2 16 2" xfId="9059" xr:uid="{1A4F0D34-92CA-4ED7-8F50-EE3C91F887DD}"/>
    <cellStyle name="Comma 2 16 2 2" xfId="15638" xr:uid="{FF43F5D2-6DDA-4679-B062-5DA441EC2AFB}"/>
    <cellStyle name="Comma 2 16 2 2 2" xfId="37044" xr:uid="{CDC10E62-1D52-4B0B-88B2-734FE38EEF25}"/>
    <cellStyle name="Comma 2 16 2 3" xfId="30531" xr:uid="{C864F033-67AD-4E94-A8B4-CEF186774000}"/>
    <cellStyle name="Comma 2 16 3" xfId="12481" xr:uid="{7D07CEA8-E605-4FBA-88B1-8470976D09F7}"/>
    <cellStyle name="Comma 2 16 3 2" xfId="33895" xr:uid="{066A6A30-F40B-4BC2-BCAC-2093C1A5D749}"/>
    <cellStyle name="Comma 2 16 4" xfId="27572" xr:uid="{D5754FA6-5936-40D4-B06F-2809A664294D}"/>
    <cellStyle name="Comma 2 17" xfId="5613" xr:uid="{CDECEADB-3B7D-41F5-A5BE-468E0B9F367C}"/>
    <cellStyle name="Comma 2 17 2" xfId="9069" xr:uid="{3E412690-1D51-42C9-B3E3-F825526CD0EA}"/>
    <cellStyle name="Comma 2 17 2 2" xfId="15648" xr:uid="{8F8E3A36-5F05-45E3-9CE7-59982B928C6A}"/>
    <cellStyle name="Comma 2 17 2 2 2" xfId="37054" xr:uid="{FCAEE15F-716E-4501-B804-C8D0C8C15C20}"/>
    <cellStyle name="Comma 2 17 2 3" xfId="30541" xr:uid="{46AEA02C-914F-41C6-B5F8-1B44F9AC8F72}"/>
    <cellStyle name="Comma 2 17 3" xfId="12491" xr:uid="{69476F21-8129-49B9-BA87-05486BE38DE7}"/>
    <cellStyle name="Comma 2 17 3 2" xfId="33905" xr:uid="{C34FF0DD-4387-45C5-862D-20362B2800FB}"/>
    <cellStyle name="Comma 2 17 4" xfId="27582" xr:uid="{2F6AFEE3-34BA-4435-98B1-333C553C6646}"/>
    <cellStyle name="Comma 2 18" xfId="5622" xr:uid="{09B04066-575F-41EB-ACE7-5984B8C0D1E3}"/>
    <cellStyle name="Comma 2 18 2" xfId="9078" xr:uid="{CC5A84EA-7E47-4F79-A897-46BDFD4A262A}"/>
    <cellStyle name="Comma 2 18 2 2" xfId="15657" xr:uid="{FB3768C9-7C77-4287-9C0F-096D97E9862B}"/>
    <cellStyle name="Comma 2 18 2 2 2" xfId="37063" xr:uid="{BEF756F1-B3D3-4DF1-84EC-8641926411C8}"/>
    <cellStyle name="Comma 2 18 2 3" xfId="30550" xr:uid="{02BE0C29-5B8F-4400-936D-04D774DD9A57}"/>
    <cellStyle name="Comma 2 18 3" xfId="12500" xr:uid="{9A687EE4-A447-4DCE-A482-C8839082F2CC}"/>
    <cellStyle name="Comma 2 18 3 2" xfId="33914" xr:uid="{507159BA-7EBB-44E0-B2F9-639D64045C76}"/>
    <cellStyle name="Comma 2 18 4" xfId="27591" xr:uid="{BF2311C6-4231-4824-BE18-34756A1A6C44}"/>
    <cellStyle name="Comma 2 19" xfId="6209" xr:uid="{87D87343-8D7A-405F-9D18-C8D6D665437E}"/>
    <cellStyle name="Comma 2 19 2" xfId="9379" xr:uid="{246E0A92-467F-4DB1-80E6-C195D8AE61B6}"/>
    <cellStyle name="Comma 2 19 2 2" xfId="15956" xr:uid="{F6EE8542-E1F8-40A6-9CF5-7EA91AEDB5A3}"/>
    <cellStyle name="Comma 2 19 2 2 2" xfId="37362" xr:uid="{EA707409-FAAE-4403-8BE5-ED5926CB3F34}"/>
    <cellStyle name="Comma 2 19 2 3" xfId="30836" xr:uid="{A4513130-6B76-4B2C-8C18-08CF190400D7}"/>
    <cellStyle name="Comma 2 19 3" xfId="12791" xr:uid="{ECFB7ED8-AC30-4397-BA41-A40FDB56B617}"/>
    <cellStyle name="Comma 2 19 3 2" xfId="34201" xr:uid="{FE07D4F6-A04E-4439-8BF2-5E666559C7CA}"/>
    <cellStyle name="Comma 2 19 4" xfId="27843" xr:uid="{F246AA93-4AA9-43D1-8BE5-B68922E6D393}"/>
    <cellStyle name="Comma 2 2" xfId="45" xr:uid="{AB5304AB-D3DC-49FB-978E-75C147F17871}"/>
    <cellStyle name="Comma 2 2 10" xfId="3385" xr:uid="{96035FEE-9120-461D-B045-2B35FCC55E71}"/>
    <cellStyle name="Comma 2 2 10 2" xfId="7890" xr:uid="{A0372783-4DD1-437F-BEC0-55A776DC0721}"/>
    <cellStyle name="Comma 2 2 10 2 2" xfId="14469" xr:uid="{620199FB-D384-47CC-8E4F-09C6FEE1C86B}"/>
    <cellStyle name="Comma 2 2 10 2 2 2" xfId="35877" xr:uid="{2DE4B042-3757-4523-88B2-6B0E8EC40173}"/>
    <cellStyle name="Comma 2 2 10 2 3" xfId="29390" xr:uid="{38D07054-8A1E-4C84-93E6-90C7AFD108EC}"/>
    <cellStyle name="Comma 2 2 10 3" xfId="11308" xr:uid="{BD906459-3B98-433B-9846-47532D389F25}"/>
    <cellStyle name="Comma 2 2 10 3 2" xfId="32724" xr:uid="{A1020887-BD05-414E-AA11-B1C2CE5419D4}"/>
    <cellStyle name="Comma 2 2 10 4" xfId="25364" xr:uid="{867F7F81-27B3-4973-85B0-E8E44D9BC096}"/>
    <cellStyle name="Comma 2 2 11" xfId="5591" xr:uid="{51C803BF-9088-43AA-B04C-A99803566FD7}"/>
    <cellStyle name="Comma 2 2 11 2" xfId="9050" xr:uid="{6DFD7E33-C5E7-4661-9921-5FDEAD2A7D8D}"/>
    <cellStyle name="Comma 2 2 11 2 2" xfId="15629" xr:uid="{CB09069F-B2B4-440A-B939-D6A1A27321FF}"/>
    <cellStyle name="Comma 2 2 11 2 2 2" xfId="37035" xr:uid="{0571D58E-69D1-41D0-BAE6-FE0B69FC9FE0}"/>
    <cellStyle name="Comma 2 2 11 2 3" xfId="30522" xr:uid="{28F8AB79-3163-46B9-95AF-AF41D8D29377}"/>
    <cellStyle name="Comma 2 2 11 3" xfId="12473" xr:uid="{F5F59205-F76B-477A-9350-907B1E185F0B}"/>
    <cellStyle name="Comma 2 2 11 3 2" xfId="33887" xr:uid="{E47C3AF5-9218-4181-BD84-ECEFD278CD58}"/>
    <cellStyle name="Comma 2 2 11 4" xfId="27563" xr:uid="{D1A5388D-7186-426D-BB73-6F9DB63A99F9}"/>
    <cellStyle name="Comma 2 2 12" xfId="5720" xr:uid="{84811AA5-7FC6-4E4E-A8A9-14F93AC5C1BC}"/>
    <cellStyle name="Comma 2 2 13" xfId="6212" xr:uid="{E29D27B4-8913-4330-B84C-070259E7A2DE}"/>
    <cellStyle name="Comma 2 2 13 2" xfId="9382" xr:uid="{B7CBA242-CC6A-4274-A908-D93C8747CFDE}"/>
    <cellStyle name="Comma 2 2 13 2 2" xfId="15959" xr:uid="{D216CB64-CF22-4A76-AC3D-DA77CA305919}"/>
    <cellStyle name="Comma 2 2 13 2 2 2" xfId="37365" xr:uid="{1FD21AE9-92D9-456D-BEF9-3965905B7473}"/>
    <cellStyle name="Comma 2 2 13 2 3" xfId="30839" xr:uid="{D135209A-E3AE-4930-ABDF-9E2209F60445}"/>
    <cellStyle name="Comma 2 2 13 3" xfId="12794" xr:uid="{5CF065B3-8A98-43F5-B33B-CAAADE2C45B5}"/>
    <cellStyle name="Comma 2 2 13 3 2" xfId="34204" xr:uid="{54CAC206-E0B7-447A-9E2F-A7E1905D36E4}"/>
    <cellStyle name="Comma 2 2 13 4" xfId="27846" xr:uid="{F1F00FB6-E0D8-4C98-8911-DA17FEBD08B3}"/>
    <cellStyle name="Comma 2 2 14" xfId="6232" xr:uid="{104A1C00-F38B-43D0-BE02-CC18399AE47D}"/>
    <cellStyle name="Comma 2 2 14 2" xfId="12811" xr:uid="{081912F7-998D-47BE-88F0-0608759E7F13}"/>
    <cellStyle name="Comma 2 2 14 2 2" xfId="34221" xr:uid="{B7D11792-BEEE-43E6-98E1-76D0D6330A08}"/>
    <cellStyle name="Comma 2 2 14 3" xfId="27863" xr:uid="{014121D6-0F20-4D3C-8A44-B284C8FF4C4D}"/>
    <cellStyle name="Comma 2 2 15" xfId="9446" xr:uid="{7F6CC9AC-2231-4F9E-B598-4155B04DDB99}"/>
    <cellStyle name="Comma 2 2 15 2" xfId="16020" xr:uid="{1A646186-5D53-4F48-9916-05C4D478FC98}"/>
    <cellStyle name="Comma 2 2 15 2 2" xfId="37426" xr:uid="{B53B2786-0278-40E1-B4E0-B5028505E03F}"/>
    <cellStyle name="Comma 2 2 15 3" xfId="30893" xr:uid="{4B038624-0C8E-4AB4-98F9-D8A678C22044}"/>
    <cellStyle name="Comma 2 2 16" xfId="9488" xr:uid="{527EDEBF-13ED-4164-A4CA-A770469BDDC2}"/>
    <cellStyle name="Comma 2 2 16 2" xfId="16058" xr:uid="{D470369A-472D-4B7C-8E0E-378D5C4B9642}"/>
    <cellStyle name="Comma 2 2 16 2 2" xfId="37464" xr:uid="{DCBF52D6-D32D-4690-8A31-1E25F81A4D9F}"/>
    <cellStyle name="Comma 2 2 16 3" xfId="30931" xr:uid="{8ACA4FA7-C4AB-41C9-98C0-9027E4E903E0}"/>
    <cellStyle name="Comma 2 2 17" xfId="9566" xr:uid="{8E637D20-4FD8-453D-B83A-9BA306362866}"/>
    <cellStyle name="Comma 2 2 17 2" xfId="30995" xr:uid="{F25D2DD1-AB17-45A7-A97E-BC3CFBF0AB3A}"/>
    <cellStyle name="Comma 2 2 18" xfId="9511" xr:uid="{C8EA0FB4-46DE-4EA8-9023-606A794080DF}"/>
    <cellStyle name="Comma 2 2 18 2" xfId="23002" xr:uid="{B25C5DA3-646C-413E-AC4D-2BC17A0A0414}"/>
    <cellStyle name="Comma 2 2 18 3" xfId="22932" xr:uid="{AE69117B-2F4C-4751-9C10-F02BD7F8C0D9}"/>
    <cellStyle name="Comma 2 2 18 4" xfId="30952" xr:uid="{24C07D7E-BC10-41CE-A0EE-B35AFEEF63B3}"/>
    <cellStyle name="Comma 2 2 19" xfId="17164" xr:uid="{051CBAF2-583A-4BEE-9D88-F73E57DFD553}"/>
    <cellStyle name="Comma 2 2 19 2" xfId="38569" xr:uid="{1152298E-E2CF-447E-90D3-821B63213819}"/>
    <cellStyle name="Comma 2 2 2" xfId="70" xr:uid="{B8EBBAEF-EC0A-484E-B1B4-E2ED2B029FFA}"/>
    <cellStyle name="Comma 2 2 2 10" xfId="9528" xr:uid="{F2CABA83-8CCB-4397-AF23-5B88618CDDD6}"/>
    <cellStyle name="Comma 2 2 2 10 2" xfId="30964" xr:uid="{73CB2CBA-8271-4C8A-B934-C7685F4203F3}"/>
    <cellStyle name="Comma 2 2 2 11" xfId="17173" xr:uid="{D41EB4C6-36FE-4FC1-802B-F8D8964CE81D}"/>
    <cellStyle name="Comma 2 2 2 11 2" xfId="38578" xr:uid="{0A585F06-6B92-4438-B4D8-B2C8D8FBC0F6}"/>
    <cellStyle name="Comma 2 2 2 12" xfId="19110" xr:uid="{BCB92DEA-F1FA-48E1-98EB-AAC78FE3B96F}"/>
    <cellStyle name="Comma 2 2 2 12 2" xfId="19405" xr:uid="{85EBB3DE-2EED-42CF-B4DD-B84FC1FB22A4}"/>
    <cellStyle name="Comma 2 2 2 12 2 2" xfId="40725" xr:uid="{ACE9A31B-3CA7-48A7-8489-5D547C5E7A9F}"/>
    <cellStyle name="Comma 2 2 2 12 3" xfId="19719" xr:uid="{15EC5ABD-90B3-459B-A264-529D023E902B}"/>
    <cellStyle name="Comma 2 2 2 12 3 2" xfId="41033" xr:uid="{6146235A-4903-4C0D-944D-F38953218D8A}"/>
    <cellStyle name="Comma 2 2 2 12 4" xfId="21019" xr:uid="{448B4E88-3A6E-4C36-ADE7-4E767E83096D}"/>
    <cellStyle name="Comma 2 2 2 12 5" xfId="21372" xr:uid="{784B83CD-89C4-40CD-ACBF-5F58BAD36259}"/>
    <cellStyle name="Comma 2 2 2 12 6" xfId="40485" xr:uid="{129D6ABA-46A2-46AF-B2AB-C64C72C63710}"/>
    <cellStyle name="Comma 2 2 2 12 7" xfId="46799" xr:uid="{553454CF-D00C-46CF-9A67-8CDE8826B6D9}"/>
    <cellStyle name="Comma 2 2 2 12 8" xfId="47060" xr:uid="{451C6584-EA17-4AC1-BBA0-4FD2A4F03284}"/>
    <cellStyle name="Comma 2 2 2 12 9" xfId="47326" xr:uid="{028DEDEC-ED65-45CE-859F-91C7E3D2B6DD}"/>
    <cellStyle name="Comma 2 2 2 13" xfId="19109" xr:uid="{1BF95A89-4566-40CF-A888-7E2F6DFB9EE1}"/>
    <cellStyle name="Comma 2 2 2 13 2" xfId="40484" xr:uid="{40170821-38FD-4E07-848C-A4021174259B}"/>
    <cellStyle name="Comma 2 2 2 14" xfId="19404" xr:uid="{E7B9E187-A52B-4803-8E32-9109AFC28051}"/>
    <cellStyle name="Comma 2 2 2 14 2" xfId="40724" xr:uid="{F6278110-4C92-4145-8CD9-6583D880594C}"/>
    <cellStyle name="Comma 2 2 2 15" xfId="19602" xr:uid="{38AB74C7-28DD-471C-A6F2-181111C5ECE6}"/>
    <cellStyle name="Comma 2 2 2 15 2" xfId="40916" xr:uid="{365E3015-41F8-4171-A34E-F5F986D47822}"/>
    <cellStyle name="Comma 2 2 2 16" xfId="21018" xr:uid="{CA82FCC4-F09C-4A60-90D2-D3B0CF94306C}"/>
    <cellStyle name="Comma 2 2 2 16 2" xfId="42193" xr:uid="{DD546F7F-A82E-4C41-A8D2-7027374770EA}"/>
    <cellStyle name="Comma 2 2 2 17" xfId="21198" xr:uid="{5440E8EF-C203-4923-8223-3CE81549D2F9}"/>
    <cellStyle name="Comma 2 2 2 17 2" xfId="23122" xr:uid="{9089F6A0-B94C-4EE7-9417-506C13A826FC}"/>
    <cellStyle name="Comma 2 2 2 18" xfId="22916" xr:uid="{52BC7C67-FBDA-4054-8C2D-756453621DC8}"/>
    <cellStyle name="Comma 2 2 2 19" xfId="23100" xr:uid="{D113C8CA-677A-4CED-AEF0-40E783FCD6FF}"/>
    <cellStyle name="Comma 2 2 2 2" xfId="384" xr:uid="{6762B478-A297-445B-95F3-7E7F5B7E6AC7}"/>
    <cellStyle name="Comma 2 2 2 2 10" xfId="21219" xr:uid="{CA805695-0A8C-4953-B567-4FB1215A59E9}"/>
    <cellStyle name="Comma 2 2 2 2 11" xfId="22987" xr:uid="{CFF6ED23-EE02-445B-9579-76D3FAC05EE4}"/>
    <cellStyle name="Comma 2 2 2 2 12" xfId="23275" xr:uid="{9A2BE130-6489-41C5-B537-44C0046A7341}"/>
    <cellStyle name="Comma 2 2 2 2 13" xfId="46800" xr:uid="{B0EFDDAD-B25F-4FAB-8838-2FFC1FAEB879}"/>
    <cellStyle name="Comma 2 2 2 2 14" xfId="47061" xr:uid="{3C48A028-F630-450C-8D5A-B68321C1D609}"/>
    <cellStyle name="Comma 2 2 2 2 15" xfId="47327" xr:uid="{3EF3F93F-2EFE-491D-8AA0-94C6D2AD27F6}"/>
    <cellStyle name="Comma 2 2 2 2 2" xfId="385" xr:uid="{455A9FD1-E87B-41ED-B99E-95AD0434CDA3}"/>
    <cellStyle name="Comma 2 2 2 2 2 10" xfId="21021" xr:uid="{5F11BD28-9094-489F-9391-237C3C1E794F}"/>
    <cellStyle name="Comma 2 2 2 2 2 11" xfId="21220" xr:uid="{0F510DEB-FD03-4AFB-888E-3A40219C5D82}"/>
    <cellStyle name="Comma 2 2 2 2 2 12" xfId="23276" xr:uid="{E5E108E6-B845-490D-A8C3-9BD05EACB9F3}"/>
    <cellStyle name="Comma 2 2 2 2 2 13" xfId="46801" xr:uid="{687021A8-4D8D-4AFA-9EDB-2B1E8F83E456}"/>
    <cellStyle name="Comma 2 2 2 2 2 14" xfId="47062" xr:uid="{06BAD8F4-6E70-4F75-BE16-264589344F14}"/>
    <cellStyle name="Comma 2 2 2 2 2 15" xfId="47328" xr:uid="{9F005661-48B6-42EA-90A6-4B241B5530AA}"/>
    <cellStyle name="Comma 2 2 2 2 2 2" xfId="3541" xr:uid="{CD6CA761-D7CD-4858-902A-384A25166499}"/>
    <cellStyle name="Comma 2 2 2 2 2 2 2" xfId="8028" xr:uid="{2704B487-F877-4F3E-93AC-490CEBA795C6}"/>
    <cellStyle name="Comma 2 2 2 2 2 2 2 2" xfId="14607" xr:uid="{9B7335FD-86E4-4B5E-9544-9E577DDD5A59}"/>
    <cellStyle name="Comma 2 2 2 2 2 2 2 2 2" xfId="36013" xr:uid="{DD58460F-A57A-46FA-8095-12AF1DB4C4CB}"/>
    <cellStyle name="Comma 2 2 2 2 2 2 2 3" xfId="29526" xr:uid="{4C97D49B-848E-4C31-AE36-2B66F5EDDD11}"/>
    <cellStyle name="Comma 2 2 2 2 2 2 3" xfId="11447" xr:uid="{4AFF831B-1476-42C4-B92D-F560DF6D07EB}"/>
    <cellStyle name="Comma 2 2 2 2 2 2 3 2" xfId="32861" xr:uid="{7EFA96DB-B20B-4DB0-BF18-8F500535BD91}"/>
    <cellStyle name="Comma 2 2 2 2 2 2 4" xfId="19843" xr:uid="{17F263FB-DDDE-4B59-BD6E-BB2F10B46EBB}"/>
    <cellStyle name="Comma 2 2 2 2 2 2 4 2" xfId="41145" xr:uid="{B806EED5-1592-4755-B359-9BDEC03CC544}"/>
    <cellStyle name="Comma 2 2 2 2 2 2 5" xfId="21490" xr:uid="{897005E0-522D-4E26-9419-6A493549B57D}"/>
    <cellStyle name="Comma 2 2 2 2 2 2 6" xfId="25516" xr:uid="{06A2FD6A-07B2-45F9-855A-5D8C0781A4E9}"/>
    <cellStyle name="Comma 2 2 2 2 2 3" xfId="5722" xr:uid="{1485AC74-6BCB-4200-840E-46E581EDE274}"/>
    <cellStyle name="Comma 2 2 2 2 2 3 2" xfId="9127" xr:uid="{C9456966-2C8B-4B57-ACC8-F6871C36D03A}"/>
    <cellStyle name="Comma 2 2 2 2 2 3 2 2" xfId="15706" xr:uid="{6176B99D-6051-4D03-B0E4-BD94DCF7416B}"/>
    <cellStyle name="Comma 2 2 2 2 2 3 2 2 2" xfId="37112" xr:uid="{D13078EA-0BA1-4096-B959-BEEC88689EDB}"/>
    <cellStyle name="Comma 2 2 2 2 2 3 2 3" xfId="30599" xr:uid="{FEDBB73F-EBE0-4C79-A45A-D8A77F88C1FE}"/>
    <cellStyle name="Comma 2 2 2 2 2 3 3" xfId="12577" xr:uid="{9139E772-FC21-48AE-8DDD-4C505B29AB5E}"/>
    <cellStyle name="Comma 2 2 2 2 2 3 3 2" xfId="33991" xr:uid="{4251A329-81A8-451E-A114-87C9673FC01A}"/>
    <cellStyle name="Comma 2 2 2 2 2 3 4" xfId="27642" xr:uid="{E3F21BC6-6532-4019-92CB-4952646FD56A}"/>
    <cellStyle name="Comma 2 2 2 2 2 4" xfId="6423" xr:uid="{9C6585A3-7875-45BF-990E-0ADF97F08C90}"/>
    <cellStyle name="Comma 2 2 2 2 2 4 2" xfId="13002" xr:uid="{B51EB35C-E5B6-47D2-B0C2-25906527E722}"/>
    <cellStyle name="Comma 2 2 2 2 2 4 2 2" xfId="34410" xr:uid="{4344336C-F6FB-4DA5-95CD-374809D2EB1F}"/>
    <cellStyle name="Comma 2 2 2 2 2 4 3" xfId="28047" xr:uid="{3D4CF12B-8B21-4C2A-8468-B3C4840A98F1}"/>
    <cellStyle name="Comma 2 2 2 2 2 5" xfId="9829" xr:uid="{B41593D9-5598-49BF-ABC2-78A9DA33CA30}"/>
    <cellStyle name="Comma 2 2 2 2 2 5 2" xfId="31247" xr:uid="{17CE6DC1-D5B2-44E9-8C44-5F612231F3B9}"/>
    <cellStyle name="Comma 2 2 2 2 2 6" xfId="17288" xr:uid="{F95DE19B-1EB8-45DA-A944-8DEA0DEFADAE}"/>
    <cellStyle name="Comma 2 2 2 2 2 6 2" xfId="38692" xr:uid="{A150501D-C367-4BFA-AAA1-8471F3F9AF8E}"/>
    <cellStyle name="Comma 2 2 2 2 2 7" xfId="19112" xr:uid="{DC28B2FB-6DFB-4830-9302-5FB51D205225}"/>
    <cellStyle name="Comma 2 2 2 2 2 7 2" xfId="40487" xr:uid="{3E9C1FD7-ECAB-456D-A1D3-01A77F3A872A}"/>
    <cellStyle name="Comma 2 2 2 2 2 8" xfId="19407" xr:uid="{15F0C55C-E31F-44D0-A7B9-D6D9221752B7}"/>
    <cellStyle name="Comma 2 2 2 2 2 8 2" xfId="40727" xr:uid="{0B73A3AE-FFA8-4BCE-B6B4-AFF27E90FBE1}"/>
    <cellStyle name="Comma 2 2 2 2 2 9" xfId="19617" xr:uid="{646C2846-9A6A-4169-9EBA-6F289540D4A6}"/>
    <cellStyle name="Comma 2 2 2 2 2 9 2" xfId="40931" xr:uid="{509003A7-82D0-4827-92BD-5E5657F3288F}"/>
    <cellStyle name="Comma 2 2 2 2 3" xfId="5723" xr:uid="{968D3D99-CC71-4BBE-951A-B4F407B42ADB}"/>
    <cellStyle name="Comma 2 2 2 2 3 10" xfId="46802" xr:uid="{36BCF85B-8AD5-46F3-BAE3-9EA804F53202}"/>
    <cellStyle name="Comma 2 2 2 2 3 11" xfId="47063" xr:uid="{B53B67F2-12F1-4226-A0CA-D8E60690A211}"/>
    <cellStyle name="Comma 2 2 2 2 3 12" xfId="47329" xr:uid="{6CA77F82-B144-46FB-8303-02F6B4A54A33}"/>
    <cellStyle name="Comma 2 2 2 2 3 2" xfId="9128" xr:uid="{D16172E0-EDA7-46A5-841B-AAC97F1274DE}"/>
    <cellStyle name="Comma 2 2 2 2 3 2 2" xfId="15707" xr:uid="{35C396AF-941F-4640-9A2E-3996FDCF83DD}"/>
    <cellStyle name="Comma 2 2 2 2 3 2 2 2" xfId="37113" xr:uid="{0CF431D4-54F6-460C-9545-5A76BBD9C6BA}"/>
    <cellStyle name="Comma 2 2 2 2 3 2 3" xfId="30600" xr:uid="{EE728193-014A-4C64-AFD6-6F9E268D8B5B}"/>
    <cellStyle name="Comma 2 2 2 2 3 3" xfId="12578" xr:uid="{BC6C1AD2-E909-417C-8F16-C645311F9DC6}"/>
    <cellStyle name="Comma 2 2 2 2 3 3 2" xfId="33992" xr:uid="{221AC784-DACC-4196-B377-0A2B4CB474D7}"/>
    <cellStyle name="Comma 2 2 2 2 3 4" xfId="19113" xr:uid="{F7CA14D3-6A54-4FAC-8649-F333EBE043BC}"/>
    <cellStyle name="Comma 2 2 2 2 3 4 2" xfId="40488" xr:uid="{7991842D-21A2-44A3-A58B-02EF482D7897}"/>
    <cellStyle name="Comma 2 2 2 2 3 5" xfId="19408" xr:uid="{2A91123E-CE42-451D-AEC2-28E09A9B5065}"/>
    <cellStyle name="Comma 2 2 2 2 3 5 2" xfId="40728" xr:uid="{F946199D-662F-48DA-9E58-31EE6AFDC98C}"/>
    <cellStyle name="Comma 2 2 2 2 3 6" xfId="19618" xr:uid="{E2B12DAF-F75D-470C-871F-FC0B5D2A28D9}"/>
    <cellStyle name="Comma 2 2 2 2 3 6 2" xfId="40932" xr:uid="{2CAB94FE-097C-4837-8642-95BB8C20EDFA}"/>
    <cellStyle name="Comma 2 2 2 2 3 7" xfId="21022" xr:uid="{E5CC1717-2E9F-4A05-A321-65EA787EB171}"/>
    <cellStyle name="Comma 2 2 2 2 3 8" xfId="21221" xr:uid="{8CBC3147-A3B9-4D83-B5B9-719795503426}"/>
    <cellStyle name="Comma 2 2 2 2 3 9" xfId="27643" xr:uid="{9A5BF128-E4BF-4E2A-A9B5-6EABB8DD126E}"/>
    <cellStyle name="Comma 2 2 2 2 4" xfId="5721" xr:uid="{9D4785E2-29E6-4F91-B16A-D95ABC940E57}"/>
    <cellStyle name="Comma 2 2 2 2 4 2" xfId="9126" xr:uid="{DA7A289A-A50D-48C8-8018-B63DB28519BD}"/>
    <cellStyle name="Comma 2 2 2 2 4 2 2" xfId="15705" xr:uid="{E0A67A0B-7E39-4A60-BA0F-D322BD3CAEC0}"/>
    <cellStyle name="Comma 2 2 2 2 4 2 2 2" xfId="37111" xr:uid="{2ED028B0-3E79-4E43-A2F6-DB50F48C9DA9}"/>
    <cellStyle name="Comma 2 2 2 2 4 2 3" xfId="30598" xr:uid="{7D89A19D-FBDD-493C-B09E-38E8A57E347C}"/>
    <cellStyle name="Comma 2 2 2 2 4 3" xfId="12576" xr:uid="{D0B6FA8B-962F-4010-94FC-E83A86B2E318}"/>
    <cellStyle name="Comma 2 2 2 2 4 3 2" xfId="33990" xr:uid="{9D24EF2D-C303-455F-9840-9C6DFCBD17EB}"/>
    <cellStyle name="Comma 2 2 2 2 4 4" xfId="19842" xr:uid="{F4836A45-15A9-4948-A891-E6C932EE2C7F}"/>
    <cellStyle name="Comma 2 2 2 2 4 4 2" xfId="41144" xr:uid="{2C705F3C-1DF0-472E-BF94-3755050C38A4}"/>
    <cellStyle name="Comma 2 2 2 2 4 5" xfId="21489" xr:uid="{DE94EC0C-F020-4B5A-8C08-5F2CCDF24F6F}"/>
    <cellStyle name="Comma 2 2 2 2 4 6" xfId="27641" xr:uid="{6E78987A-802E-417F-91FF-A33AF09112A8}"/>
    <cellStyle name="Comma 2 2 2 2 5" xfId="9828" xr:uid="{A316CFE8-D6F5-4707-8C9A-B2D034C6D4CA}"/>
    <cellStyle name="Comma 2 2 2 2 5 2" xfId="31246" xr:uid="{DD9AA10A-4B0F-47FB-B44E-3CD30D7997CD}"/>
    <cellStyle name="Comma 2 2 2 2 6" xfId="19111" xr:uid="{0360EE02-CFB2-4141-9E15-05801C4306B4}"/>
    <cellStyle name="Comma 2 2 2 2 6 2" xfId="40486" xr:uid="{917430E1-C3E4-4DC5-93E0-DE6CEE218438}"/>
    <cellStyle name="Comma 2 2 2 2 7" xfId="19406" xr:uid="{A8250BB7-206C-47C9-B5D9-CA33AEF2DDF9}"/>
    <cellStyle name="Comma 2 2 2 2 7 2" xfId="40726" xr:uid="{A2F91693-141B-43E0-9126-4AC4B37E66B5}"/>
    <cellStyle name="Comma 2 2 2 2 8" xfId="19616" xr:uid="{DAF1645B-D6CB-4866-ABD5-2BFD3D9597A8}"/>
    <cellStyle name="Comma 2 2 2 2 8 2" xfId="40930" xr:uid="{8188D78A-067A-4DBE-A674-279E2AA8FA3B}"/>
    <cellStyle name="Comma 2 2 2 2 9" xfId="21020" xr:uid="{E0CC143F-39B1-4ABD-A5A3-9D8E31257EDD}"/>
    <cellStyle name="Comma 2 2 2 20" xfId="46798" xr:uid="{3FF0F65B-8EA2-4E1D-B70B-DAC7E3C0F9FF}"/>
    <cellStyle name="Comma 2 2 2 21" xfId="47059" xr:uid="{73601948-E454-4C8B-BE23-60CB2B03B0F6}"/>
    <cellStyle name="Comma 2 2 2 22" xfId="47325" xr:uid="{FE40DA84-271B-4B88-96EF-80B9C0C1D0A2}"/>
    <cellStyle name="Comma 2 2 2 23" xfId="47570" xr:uid="{A8F7B779-D27E-41CC-B372-587C0324DFF9}"/>
    <cellStyle name="Comma 2 2 2 3" xfId="386" xr:uid="{948FAD2B-0992-41F0-B091-3FDF80FAB88D}"/>
    <cellStyle name="Comma 2 2 2 3 10" xfId="21023" xr:uid="{4AB46CA2-1BDB-4977-A155-ED4B36BE81A5}"/>
    <cellStyle name="Comma 2 2 2 3 11" xfId="21222" xr:uid="{B812B10B-D71E-40D4-BD64-02D57EF0C05A}"/>
    <cellStyle name="Comma 2 2 2 3 12" xfId="23277" xr:uid="{759CF8F3-6BF2-4DBE-8719-291DBDBB0706}"/>
    <cellStyle name="Comma 2 2 2 3 13" xfId="46803" xr:uid="{783E033A-F0B5-4417-8B6A-8F19BF4BCFDB}"/>
    <cellStyle name="Comma 2 2 2 3 14" xfId="47064" xr:uid="{32598EA0-A847-47A1-BA59-23B363394F08}"/>
    <cellStyle name="Comma 2 2 2 3 15" xfId="47330" xr:uid="{F31761BB-040B-4EB1-A366-488710A6158A}"/>
    <cellStyle name="Comma 2 2 2 3 2" xfId="3542" xr:uid="{70FD277D-6A32-4BA9-8057-7EE4BD6533FE}"/>
    <cellStyle name="Comma 2 2 2 3 2 2" xfId="8029" xr:uid="{E357B3B4-1320-4F1F-8529-AB2D1826D389}"/>
    <cellStyle name="Comma 2 2 2 3 2 2 2" xfId="14608" xr:uid="{BC74A998-FA03-41AC-AAAC-0F0F9BC437C7}"/>
    <cellStyle name="Comma 2 2 2 3 2 2 2 2" xfId="36014" xr:uid="{30D05D33-F3FD-4EB1-BE91-DA56C98D0B96}"/>
    <cellStyle name="Comma 2 2 2 3 2 2 3" xfId="29527" xr:uid="{ED2271A9-F53D-44A0-B393-ABB5845D57FE}"/>
    <cellStyle name="Comma 2 2 2 3 2 3" xfId="11448" xr:uid="{EC362FA0-571F-4692-A800-3F2240F21159}"/>
    <cellStyle name="Comma 2 2 2 3 2 3 2" xfId="32862" xr:uid="{7FB62210-4FF4-434E-B6B7-F5BD4E28CF8D}"/>
    <cellStyle name="Comma 2 2 2 3 2 4" xfId="19844" xr:uid="{843E37FD-C67F-43C2-BBD0-E3F128E834D0}"/>
    <cellStyle name="Comma 2 2 2 3 2 4 2" xfId="41146" xr:uid="{312ACFFC-3BF6-4228-81C6-9313CD684BBE}"/>
    <cellStyle name="Comma 2 2 2 3 2 5" xfId="21491" xr:uid="{887C8C27-378A-4EB7-8CE6-032F2A33E4F5}"/>
    <cellStyle name="Comma 2 2 2 3 2 6" xfId="25517" xr:uid="{E84A56F3-9F84-45B2-BB74-01AAC0183E07}"/>
    <cellStyle name="Comma 2 2 2 3 3" xfId="5724" xr:uid="{8D567867-B467-4BC1-8E36-281621D80B26}"/>
    <cellStyle name="Comma 2 2 2 3 3 2" xfId="9129" xr:uid="{6D4BB651-B501-46FD-AD8D-6D8F18DDC2E5}"/>
    <cellStyle name="Comma 2 2 2 3 3 2 2" xfId="15708" xr:uid="{BABBD037-49B4-45B2-9645-7CE3BBBC5097}"/>
    <cellStyle name="Comma 2 2 2 3 3 2 2 2" xfId="37114" xr:uid="{9037B0C6-607F-4181-BDE2-1B5B2561E982}"/>
    <cellStyle name="Comma 2 2 2 3 3 2 3" xfId="30601" xr:uid="{AABDC77F-6D28-4F98-98EE-F2DEF22E3740}"/>
    <cellStyle name="Comma 2 2 2 3 3 3" xfId="12579" xr:uid="{BA4297A8-B8A7-4687-8096-022DDAD2F52D}"/>
    <cellStyle name="Comma 2 2 2 3 3 3 2" xfId="33993" xr:uid="{D52E2D20-F0C3-4C82-A451-72C8ECE2EB21}"/>
    <cellStyle name="Comma 2 2 2 3 3 4" xfId="27644" xr:uid="{423A52A2-C4A2-46BB-8C26-B814C10183F6}"/>
    <cellStyle name="Comma 2 2 2 3 4" xfId="6424" xr:uid="{B268EEBE-75A3-4252-9DFE-6E944CE211D8}"/>
    <cellStyle name="Comma 2 2 2 3 4 2" xfId="13003" xr:uid="{3B03B208-2BCC-42AC-BF0A-7B59F3EB3C79}"/>
    <cellStyle name="Comma 2 2 2 3 4 2 2" xfId="34411" xr:uid="{AE3B6639-43E3-4138-82D1-C2A517363EAA}"/>
    <cellStyle name="Comma 2 2 2 3 4 3" xfId="28048" xr:uid="{99ABDB8A-0E1F-410E-9CCC-1E281B68F670}"/>
    <cellStyle name="Comma 2 2 2 3 5" xfId="9830" xr:uid="{505E14D1-97F8-46CE-AF92-70B8DA72A412}"/>
    <cellStyle name="Comma 2 2 2 3 5 2" xfId="31248" xr:uid="{6731876E-DF67-4EE4-9A55-E794CB16DD5F}"/>
    <cellStyle name="Comma 2 2 2 3 6" xfId="17289" xr:uid="{20013676-1E7A-419E-BF84-0BB0F0D2C17C}"/>
    <cellStyle name="Comma 2 2 2 3 6 2" xfId="38693" xr:uid="{0A28C077-6D40-42C4-8E82-D976F8E6B2E5}"/>
    <cellStyle name="Comma 2 2 2 3 7" xfId="19114" xr:uid="{1C2C2B67-6721-46AF-AD26-1165363830B4}"/>
    <cellStyle name="Comma 2 2 2 3 7 2" xfId="40489" xr:uid="{0E92B607-2483-42DB-BFCD-17A5B20BE0CE}"/>
    <cellStyle name="Comma 2 2 2 3 8" xfId="19409" xr:uid="{89D96EA2-DF4B-4F8E-B694-0933D359514C}"/>
    <cellStyle name="Comma 2 2 2 3 8 2" xfId="40729" xr:uid="{CB34AEA2-CD32-4FD1-AB31-FA0018564B77}"/>
    <cellStyle name="Comma 2 2 2 3 9" xfId="19619" xr:uid="{35CDFCB2-22D8-4FAF-BED3-305FCB68E137}"/>
    <cellStyle name="Comma 2 2 2 3 9 2" xfId="40933" xr:uid="{B72D6D67-C3F9-4A38-A572-8DA543FF9F77}"/>
    <cellStyle name="Comma 2 2 2 4" xfId="387" xr:uid="{954FDAFA-7397-44D4-88BA-9C117F6E9E3E}"/>
    <cellStyle name="Comma 2 2 2 4 10" xfId="23278" xr:uid="{1AB11098-BBF2-4BD7-B4BB-390916CC0482}"/>
    <cellStyle name="Comma 2 2 2 4 11" xfId="46804" xr:uid="{E9ABF57D-CE90-48AB-86CB-7D1CD882F959}"/>
    <cellStyle name="Comma 2 2 2 4 12" xfId="47065" xr:uid="{AB979B40-751F-4E32-8833-85A351896C04}"/>
    <cellStyle name="Comma 2 2 2 4 13" xfId="47331" xr:uid="{25452DFA-B60A-4C45-9C56-837C7931F94C}"/>
    <cellStyle name="Comma 2 2 2 4 2" xfId="3543" xr:uid="{E4C4CDDD-EBA4-44B9-B558-F87E59080327}"/>
    <cellStyle name="Comma 2 2 2 4 2 2" xfId="8030" xr:uid="{F5756A8A-8D7F-4958-93B0-F0C4904F943F}"/>
    <cellStyle name="Comma 2 2 2 4 2 2 2" xfId="14609" xr:uid="{EAD4A7A3-0EC2-4626-BD21-8EE93146814E}"/>
    <cellStyle name="Comma 2 2 2 4 2 2 2 2" xfId="36015" xr:uid="{874475CF-A646-48E8-AE29-F2D647D1AC6D}"/>
    <cellStyle name="Comma 2 2 2 4 2 2 3" xfId="29528" xr:uid="{CAE287FE-75D9-4CAF-B611-36371D5CE095}"/>
    <cellStyle name="Comma 2 2 2 4 2 3" xfId="11449" xr:uid="{324531E3-DD26-46AA-A8CB-5583B49F820F}"/>
    <cellStyle name="Comma 2 2 2 4 2 3 2" xfId="32863" xr:uid="{E8F0D57F-F4D8-4BCE-B030-DDF60CEFAA75}"/>
    <cellStyle name="Comma 2 2 2 4 2 4" xfId="19845" xr:uid="{03095A3F-F314-4671-9CEA-C18FC378FC47}"/>
    <cellStyle name="Comma 2 2 2 4 2 4 2" xfId="41147" xr:uid="{6145963E-979A-4A04-BBC6-72745A1CC902}"/>
    <cellStyle name="Comma 2 2 2 4 2 5" xfId="21492" xr:uid="{819CB50E-B2CA-402B-9A4E-96DB378B3598}"/>
    <cellStyle name="Comma 2 2 2 4 2 6" xfId="25518" xr:uid="{C8E14282-A561-44D3-911F-0E289C14D4F5}"/>
    <cellStyle name="Comma 2 2 2 4 3" xfId="5725" xr:uid="{8B2BA84B-68D5-41EC-BC90-0382255CDB6D}"/>
    <cellStyle name="Comma 2 2 2 4 3 2" xfId="9130" xr:uid="{88C524FB-9D40-41C0-A854-D80D9F55869C}"/>
    <cellStyle name="Comma 2 2 2 4 3 2 2" xfId="15709" xr:uid="{229A6EE9-D7BC-466A-8D38-1FB7EA559E46}"/>
    <cellStyle name="Comma 2 2 2 4 3 2 2 2" xfId="37115" xr:uid="{D779DD9C-0E07-4156-8FFB-D6D80BD18C7A}"/>
    <cellStyle name="Comma 2 2 2 4 3 2 3" xfId="30602" xr:uid="{C09E0477-77C7-4CC3-AF5B-F5A3EB053154}"/>
    <cellStyle name="Comma 2 2 2 4 3 3" xfId="12580" xr:uid="{7FEA59A8-13AA-46B3-9D71-C59D0A8BD20B}"/>
    <cellStyle name="Comma 2 2 2 4 3 3 2" xfId="33994" xr:uid="{8392B90A-3435-4F9E-99A9-1F6D7F4D5E1F}"/>
    <cellStyle name="Comma 2 2 2 4 3 4" xfId="27645" xr:uid="{1C5D62BB-21FC-41E5-8AC9-3B84C12B2A39}"/>
    <cellStyle name="Comma 2 2 2 4 4" xfId="9831" xr:uid="{9CC23589-D462-4AD8-B656-8412DB5EABC9}"/>
    <cellStyle name="Comma 2 2 2 4 4 2" xfId="31249" xr:uid="{06F2328F-EC66-4FC0-9E17-A15DC45FE650}"/>
    <cellStyle name="Comma 2 2 2 4 5" xfId="19115" xr:uid="{46241860-7782-400C-A2AE-D6192127F729}"/>
    <cellStyle name="Comma 2 2 2 4 5 2" xfId="40490" xr:uid="{2C712C1A-B0B0-47B0-B2E4-35A8B698CEE3}"/>
    <cellStyle name="Comma 2 2 2 4 6" xfId="19410" xr:uid="{BF1D5A12-7579-4776-998D-6F35861F2E4E}"/>
    <cellStyle name="Comma 2 2 2 4 6 2" xfId="40730" xr:uid="{38B5048A-3361-40B7-80EE-45EB7A98DFB6}"/>
    <cellStyle name="Comma 2 2 2 4 7" xfId="19620" xr:uid="{2B537B9F-F09C-4271-8D3A-314C2DF49D19}"/>
    <cellStyle name="Comma 2 2 2 4 7 2" xfId="40934" xr:uid="{36665A01-9193-40BE-A329-6B55DDBE317E}"/>
    <cellStyle name="Comma 2 2 2 4 8" xfId="21024" xr:uid="{FD8A502A-6E0B-48CF-AB73-43D32EF88242}"/>
    <cellStyle name="Comma 2 2 2 4 9" xfId="21223" xr:uid="{29500B5C-5839-49C6-8987-E90EAB83E2C5}"/>
    <cellStyle name="Comma 2 2 2 5" xfId="383" xr:uid="{1C3D87EC-8505-43CB-AD0A-AFCDAEBCFDDD}"/>
    <cellStyle name="Comma 2 2 2 5 2" xfId="3540" xr:uid="{3B9D28CE-CF98-46C2-BC91-91E1C1D267F8}"/>
    <cellStyle name="Comma 2 2 2 5 2 2" xfId="8027" xr:uid="{1C14EC51-B506-46A5-B558-1AD5E1D466B4}"/>
    <cellStyle name="Comma 2 2 2 5 2 2 2" xfId="14606" xr:uid="{A71E2A21-A513-4478-B27A-0FF04A98A89D}"/>
    <cellStyle name="Comma 2 2 2 5 2 2 2 2" xfId="36012" xr:uid="{D83DBDE2-D3CA-437D-8D13-F0CD332C64DD}"/>
    <cellStyle name="Comma 2 2 2 5 2 2 3" xfId="29525" xr:uid="{C965A2AC-1682-42EC-A3B5-FC5E4B67FCD6}"/>
    <cellStyle name="Comma 2 2 2 5 2 3" xfId="11446" xr:uid="{19F462B7-C3B2-4B2F-B0B2-2930C3E05E53}"/>
    <cellStyle name="Comma 2 2 2 5 2 3 2" xfId="32860" xr:uid="{6201312C-158D-41A0-AB3F-13AC09BA7D21}"/>
    <cellStyle name="Comma 2 2 2 5 2 4" xfId="25515" xr:uid="{8F833D09-530E-43E2-8255-4A6D16ED5A0C}"/>
    <cellStyle name="Comma 2 2 2 5 3" xfId="9827" xr:uid="{052507CD-066E-48BB-AFF1-9AF97F977F91}"/>
    <cellStyle name="Comma 2 2 2 5 3 2" xfId="31245" xr:uid="{05D36DCA-328B-4FCD-8913-9257DD8C96D7}"/>
    <cellStyle name="Comma 2 2 2 5 4" xfId="23274" xr:uid="{BFF5311C-2F4C-4950-AB8F-2E6ECF7A747B}"/>
    <cellStyle name="Comma 2 2 2 6" xfId="3396" xr:uid="{5C36C604-627A-4031-B018-7CC47E0A7AC5}"/>
    <cellStyle name="Comma 2 2 2 6 2" xfId="7899" xr:uid="{9D710830-1B29-4A96-9AE9-6628BF39019C}"/>
    <cellStyle name="Comma 2 2 2 6 2 2" xfId="14478" xr:uid="{F0A30BD8-93B5-4167-A599-E00B8EFAAD71}"/>
    <cellStyle name="Comma 2 2 2 6 2 2 2" xfId="35886" xr:uid="{AE98C44E-B667-4F4C-8EEF-431642D9DD7E}"/>
    <cellStyle name="Comma 2 2 2 6 2 3" xfId="29399" xr:uid="{13137FA1-F724-4C0C-8B9E-CC2EB3ED81DE}"/>
    <cellStyle name="Comma 2 2 2 6 3" xfId="11317" xr:uid="{C32E1C16-8709-4D07-A1F5-972C6565E8E2}"/>
    <cellStyle name="Comma 2 2 2 6 3 2" xfId="32733" xr:uid="{0BF2BD03-9E0D-4339-AB4C-382218AF2D5A}"/>
    <cellStyle name="Comma 2 2 2 6 4" xfId="25375" xr:uid="{4700551B-43CA-486C-B916-74A4881799D7}"/>
    <cellStyle name="Comma 2 2 2 7" xfId="5647" xr:uid="{32B53B3A-638A-4765-AA9D-C2293A02682B}"/>
    <cellStyle name="Comma 2 2 2 7 2" xfId="9094" xr:uid="{92DF31DB-AFE8-4C70-90F3-432B21F79153}"/>
    <cellStyle name="Comma 2 2 2 7 2 2" xfId="15673" xr:uid="{77C1BE5D-3E27-4906-AE3B-426A16D84ADB}"/>
    <cellStyle name="Comma 2 2 2 7 2 2 2" xfId="37079" xr:uid="{09B48D17-D51E-462B-AD9F-60F03E24ACCB}"/>
    <cellStyle name="Comma 2 2 2 7 2 3" xfId="30566" xr:uid="{70AA4D7D-3D69-4A0C-91EA-BF4DE4610231}"/>
    <cellStyle name="Comma 2 2 2 7 3" xfId="12516" xr:uid="{BAB2E4F1-2CB0-44C7-992E-5B08B8329018}"/>
    <cellStyle name="Comma 2 2 2 7 3 2" xfId="33930" xr:uid="{5B41B8F2-DBE1-497E-A67C-90533AD5C266}"/>
    <cellStyle name="Comma 2 2 2 7 4" xfId="27609" xr:uid="{DDDA954A-8BBE-4E01-BFA0-2B734EF433F8}"/>
    <cellStyle name="Comma 2 2 2 8" xfId="6243" xr:uid="{5EE9D676-D9FE-4E71-8CDE-24DA50C44ECF}"/>
    <cellStyle name="Comma 2 2 2 8 2" xfId="12822" xr:uid="{FCEEC2FC-3CC4-4EB6-8E82-EED47CCD7FDB}"/>
    <cellStyle name="Comma 2 2 2 8 2 2" xfId="34232" xr:uid="{530E9E89-D3D6-4FD0-B060-98A364DAA477}"/>
    <cellStyle name="Comma 2 2 2 8 3" xfId="27872" xr:uid="{BE7A7BD9-4196-4025-9DF7-708846B73C49}"/>
    <cellStyle name="Comma 2 2 2 9" xfId="9583" xr:uid="{E3CF4596-716A-4545-B538-BFF358A9F86D}"/>
    <cellStyle name="Comma 2 2 2 9 2" xfId="31004" xr:uid="{BDA21171-FDC8-44B7-BCDB-C74E30A639C5}"/>
    <cellStyle name="Comma 2 2 20" xfId="19039" xr:uid="{3047048C-FFCC-413F-952A-A8E61B2649A9}"/>
    <cellStyle name="Comma 2 2 20 2" xfId="40416" xr:uid="{21B5BA6C-9BE1-4381-8AF8-EBAFAE49697D}"/>
    <cellStyle name="Comma 2 2 21" xfId="19108" xr:uid="{30BD1E25-F9FC-4F47-B2EE-4689634A1063}"/>
    <cellStyle name="Comma 2 2 21 2" xfId="40483" xr:uid="{F2248A25-99D3-4E64-B87E-6A59FE47B907}"/>
    <cellStyle name="Comma 2 2 22" xfId="19403" xr:uid="{D4C3AA5B-214F-4EED-9569-25DC3D9EA21C}"/>
    <cellStyle name="Comma 2 2 22 2" xfId="40723" xr:uid="{E01E19B3-510C-4446-A48B-202FED54DA7C}"/>
    <cellStyle name="Comma 2 2 23" xfId="21017" xr:uid="{F72F7E16-6C9F-4536-93D5-5F782B2A1B29}"/>
    <cellStyle name="Comma 2 2 23 2" xfId="42178" xr:uid="{E71B9EA1-B2A8-4D80-ABB1-F87E92FBE39B}"/>
    <cellStyle name="Comma 2 2 24" xfId="22904" xr:uid="{F977A170-3D4B-4997-BA1C-0BF3018D8A3E}"/>
    <cellStyle name="Comma 2 2 24 2" xfId="46741" xr:uid="{87723F33-4864-4CC0-891D-0B34BDBEC022}"/>
    <cellStyle name="Comma 2 2 25" xfId="23053" xr:uid="{A64CAA58-7583-4F19-BDA7-E4BEF13F43A3}"/>
    <cellStyle name="Comma 2 2 26" xfId="46797" xr:uid="{C3B5BCE2-8DFD-472F-BCDE-105DCDADF742}"/>
    <cellStyle name="Comma 2 2 27" xfId="47058" xr:uid="{88D40D70-9C0F-4D13-A54B-2A4734A7FC97}"/>
    <cellStyle name="Comma 2 2 28" xfId="47324" xr:uid="{9F2BE04E-D7FD-4263-94A3-09FF6CAEB930}"/>
    <cellStyle name="Comma 2 2 3" xfId="107" xr:uid="{F51329A9-9409-44BA-92F8-0C9872F2AB93}"/>
    <cellStyle name="Comma 2 2 3 10" xfId="19116" xr:uid="{0BF97F3B-91A8-4862-86E8-E1912E694C04}"/>
    <cellStyle name="Comma 2 2 3 10 2" xfId="40491" xr:uid="{63800461-166E-4398-96C8-B1EF88D4B6B1}"/>
    <cellStyle name="Comma 2 2 3 11" xfId="19411" xr:uid="{2534CA7B-7F78-4A1F-AD9D-4B98F6468525}"/>
    <cellStyle name="Comma 2 2 3 11 2" xfId="40731" xr:uid="{C10B06A1-B742-496A-BD2A-0D23166D6D05}"/>
    <cellStyle name="Comma 2 2 3 12" xfId="19621" xr:uid="{88D4B8B8-F39D-4660-A51E-AAB23010A581}"/>
    <cellStyle name="Comma 2 2 3 12 2" xfId="40935" xr:uid="{4D49E8AC-2AF8-46DA-9613-E52D5F181F35}"/>
    <cellStyle name="Comma 2 2 3 13" xfId="21025" xr:uid="{E29EAE86-51B9-4DAF-8376-E0B6878E95AC}"/>
    <cellStyle name="Comma 2 2 3 14" xfId="21224" xr:uid="{6DDD5EE1-7FF2-4C5B-853A-C77960A39FE1}"/>
    <cellStyle name="Comma 2 2 3 15" xfId="22926" xr:uid="{0A7C511E-5EF1-4981-8BDF-5EDD5311536E}"/>
    <cellStyle name="Comma 2 2 3 16" xfId="23132" xr:uid="{F6814B99-8A9B-45F6-97C5-5260A3F78255}"/>
    <cellStyle name="Comma 2 2 3 17" xfId="46805" xr:uid="{4B3041CA-069E-4165-95D3-8D9E4D96D57B}"/>
    <cellStyle name="Comma 2 2 3 18" xfId="47066" xr:uid="{F68461CF-5E28-4044-8B2F-6B006628E085}"/>
    <cellStyle name="Comma 2 2 3 19" xfId="47332" xr:uid="{B7EF73DC-9E3B-41DE-83AF-3EB2A8954B24}"/>
    <cellStyle name="Comma 2 2 3 2" xfId="389" xr:uid="{2B6C768E-F0A6-451F-8A3D-6ED9E179AFFE}"/>
    <cellStyle name="Comma 2 2 3 2 2" xfId="3545" xr:uid="{FFF1F5C9-3ABD-4249-89F8-394E629D8885}"/>
    <cellStyle name="Comma 2 2 3 2 2 2" xfId="8032" xr:uid="{E459C1BD-54CF-4E07-82B5-1B0EE67988F6}"/>
    <cellStyle name="Comma 2 2 3 2 2 2 2" xfId="14611" xr:uid="{EBD5F883-1CAD-4918-988D-4CD2139471FC}"/>
    <cellStyle name="Comma 2 2 3 2 2 2 2 2" xfId="36017" xr:uid="{32F8CA02-7ED4-45F1-9A64-D861A34A556F}"/>
    <cellStyle name="Comma 2 2 3 2 2 2 3" xfId="29530" xr:uid="{25B2C563-05D1-4343-A30A-FDA5A400FB06}"/>
    <cellStyle name="Comma 2 2 3 2 2 3" xfId="11451" xr:uid="{870242A4-5468-4A97-93A1-49ABCD4FB4DD}"/>
    <cellStyle name="Comma 2 2 3 2 2 3 2" xfId="32865" xr:uid="{268193F0-C0FB-4DD5-8997-216FA1ED5CFE}"/>
    <cellStyle name="Comma 2 2 3 2 2 4" xfId="25520" xr:uid="{98877C21-ED59-4B0B-876F-68D4F4015047}"/>
    <cellStyle name="Comma 2 2 3 2 3" xfId="6427" xr:uid="{BA666A12-DDAF-4250-A7FA-4CC42EE8C6FF}"/>
    <cellStyle name="Comma 2 2 3 2 3 2" xfId="13006" xr:uid="{5715D897-94C6-48F1-9315-5C761AB834DC}"/>
    <cellStyle name="Comma 2 2 3 2 3 2 2" xfId="34414" xr:uid="{634E4429-E192-4685-B931-24D568662D33}"/>
    <cellStyle name="Comma 2 2 3 2 3 3" xfId="28051" xr:uid="{1C7EB9F0-F23F-4AD9-939F-46C65CC6563A}"/>
    <cellStyle name="Comma 2 2 3 2 4" xfId="9833" xr:uid="{C97E0DD1-2BA0-4092-AF09-93CB05063426}"/>
    <cellStyle name="Comma 2 2 3 2 4 2" xfId="31251" xr:uid="{C1C7BA42-B485-4DDD-A5C1-04A8EF09E66B}"/>
    <cellStyle name="Comma 2 2 3 2 5" xfId="17290" xr:uid="{A4E25C99-6393-4854-A36C-A76501CB7F3D}"/>
    <cellStyle name="Comma 2 2 3 2 5 2" xfId="38694" xr:uid="{12D3DF23-2C9F-4DD4-97AD-5C68C602102E}"/>
    <cellStyle name="Comma 2 2 3 2 6" xfId="19847" xr:uid="{BD97DAB7-F03C-4A02-8C92-C8605B6D77EE}"/>
    <cellStyle name="Comma 2 2 3 2 6 2" xfId="41149" xr:uid="{455B5C66-9552-4CC7-938D-0F0DEEDAA1C1}"/>
    <cellStyle name="Comma 2 2 3 2 7" xfId="21494" xr:uid="{75EC26B9-EA39-43B2-B724-8372FC76AFC6}"/>
    <cellStyle name="Comma 2 2 3 2 8" xfId="22998" xr:uid="{F3B2BBDB-3069-4270-8887-9F7A4A6C1859}"/>
    <cellStyle name="Comma 2 2 3 2 9" xfId="23280" xr:uid="{D49E18AE-345F-4FAC-888F-E885D430089B}"/>
    <cellStyle name="Comma 2 2 3 3" xfId="390" xr:uid="{3FFF9CBE-71A3-4547-98E5-E1B90D9A5960}"/>
    <cellStyle name="Comma 2 2 3 3 2" xfId="3546" xr:uid="{3B2D3A76-53B4-4057-A06B-33C68B3E977A}"/>
    <cellStyle name="Comma 2 2 3 3 2 2" xfId="8033" xr:uid="{0B19216E-7441-4F8B-ABD8-15EC4290C377}"/>
    <cellStyle name="Comma 2 2 3 3 2 2 2" xfId="14612" xr:uid="{24E2E302-D81A-451B-8A13-0273EE4E7AE5}"/>
    <cellStyle name="Comma 2 2 3 3 2 2 2 2" xfId="36018" xr:uid="{379D66D6-83F0-4975-8319-6270FC6553D0}"/>
    <cellStyle name="Comma 2 2 3 3 2 2 3" xfId="29531" xr:uid="{9D345677-6289-47FB-9880-6FF20C45ECEF}"/>
    <cellStyle name="Comma 2 2 3 3 2 3" xfId="11452" xr:uid="{E34DFB2A-C293-4227-A6E1-5BF4828ECAA9}"/>
    <cellStyle name="Comma 2 2 3 3 2 3 2" xfId="32866" xr:uid="{F4DC445F-ED3A-4145-BC70-0F1D95F6E88B}"/>
    <cellStyle name="Comma 2 2 3 3 2 4" xfId="25521" xr:uid="{923AFFF2-C314-4A84-B14A-BAC201EF98A5}"/>
    <cellStyle name="Comma 2 2 3 3 3" xfId="9834" xr:uid="{822216A1-1CA9-4EB2-A37F-5D2F066A74B0}"/>
    <cellStyle name="Comma 2 2 3 3 3 2" xfId="31252" xr:uid="{2C7FC39B-E3B4-479D-AFA1-6727B075AF42}"/>
    <cellStyle name="Comma 2 2 3 3 4" xfId="19848" xr:uid="{60179392-701B-42D3-A7B3-47D15E3870F2}"/>
    <cellStyle name="Comma 2 2 3 3 4 2" xfId="41150" xr:uid="{4D92351A-A976-4E17-B903-847FD978E6DB}"/>
    <cellStyle name="Comma 2 2 3 3 5" xfId="21495" xr:uid="{6CE8D01F-E54E-43E7-9BA7-CD7ACF7767C5}"/>
    <cellStyle name="Comma 2 2 3 3 6" xfId="23281" xr:uid="{EE78122F-C89A-4356-BF89-BA3699269BDF}"/>
    <cellStyle name="Comma 2 2 3 4" xfId="388" xr:uid="{7EAA5BBE-44A7-4D1F-878B-42AA7EC64E94}"/>
    <cellStyle name="Comma 2 2 3 4 2" xfId="3544" xr:uid="{E25DA437-E513-4FCE-BD30-75FAD61E4B93}"/>
    <cellStyle name="Comma 2 2 3 4 2 2" xfId="8031" xr:uid="{BBE8729E-E74A-4662-8AB8-1A782908283E}"/>
    <cellStyle name="Comma 2 2 3 4 2 2 2" xfId="14610" xr:uid="{FD4A7271-7746-4F45-A2F4-20CD005B7C12}"/>
    <cellStyle name="Comma 2 2 3 4 2 2 2 2" xfId="36016" xr:uid="{2EB882A4-FB35-490C-A3F6-0A0D0E91906E}"/>
    <cellStyle name="Comma 2 2 3 4 2 2 3" xfId="29529" xr:uid="{A2CCB984-E051-4CB0-9DBD-615688FFF7A9}"/>
    <cellStyle name="Comma 2 2 3 4 2 3" xfId="11450" xr:uid="{9AEF203C-04C0-49C9-AAC2-2610AB531497}"/>
    <cellStyle name="Comma 2 2 3 4 2 3 2" xfId="32864" xr:uid="{59AA55D8-31AC-40E8-A648-8859483DB912}"/>
    <cellStyle name="Comma 2 2 3 4 2 4" xfId="25519" xr:uid="{DB540351-A2EE-46C3-9DA1-52D264BB7849}"/>
    <cellStyle name="Comma 2 2 3 4 3" xfId="9832" xr:uid="{447213C6-18E6-47DF-B678-E71F2B5F11D6}"/>
    <cellStyle name="Comma 2 2 3 4 3 2" xfId="31250" xr:uid="{33B16D7D-A511-4E33-8893-70D8B245AF30}"/>
    <cellStyle name="Comma 2 2 3 4 4" xfId="19846" xr:uid="{BC46820F-BD61-4355-8B72-BD83F33D1E0C}"/>
    <cellStyle name="Comma 2 2 3 4 4 2" xfId="41148" xr:uid="{97DD22BE-16F9-418A-96B2-51E737642451}"/>
    <cellStyle name="Comma 2 2 3 4 5" xfId="21493" xr:uid="{A8D2E9A3-1708-40DE-B838-9D0D9209148B}"/>
    <cellStyle name="Comma 2 2 3 4 6" xfId="23279" xr:uid="{B7D514A8-34D1-456B-BEDE-1E0B65A2CC96}"/>
    <cellStyle name="Comma 2 2 3 5" xfId="3419" xr:uid="{D1BA2CA8-E932-4DE8-B6B9-30D26CD9173F}"/>
    <cellStyle name="Comma 2 2 3 5 2" xfId="7921" xr:uid="{2FE5C213-0010-49A2-9560-F97CAD9A25D0}"/>
    <cellStyle name="Comma 2 2 3 5 2 2" xfId="14500" xr:uid="{1CD0FBF5-E224-45EC-B156-6ADD5888B453}"/>
    <cellStyle name="Comma 2 2 3 5 2 2 2" xfId="35908" xr:uid="{DA4C52D7-B345-43BC-99D3-3CF427821A0D}"/>
    <cellStyle name="Comma 2 2 3 5 2 3" xfId="29421" xr:uid="{EE9649AE-FB9D-42DD-82D3-E69134B3F720}"/>
    <cellStyle name="Comma 2 2 3 5 3" xfId="11339" xr:uid="{C4FDA0ED-54FA-482E-8624-A5FF62295716}"/>
    <cellStyle name="Comma 2 2 3 5 3 2" xfId="32755" xr:uid="{269137E9-94D4-4202-9DEC-CA8D2E5AF359}"/>
    <cellStyle name="Comma 2 2 3 5 4" xfId="25398" xr:uid="{F4EF5D9E-5099-45B5-8295-CF8D0A739A43}"/>
    <cellStyle name="Comma 2 2 3 6" xfId="5726" xr:uid="{B2D41B2E-4C3D-45FF-8BFF-126101CD5C9F}"/>
    <cellStyle name="Comma 2 2 3 6 2" xfId="9131" xr:uid="{377D13E6-369E-4EC4-BF4E-3A14A5C03D5F}"/>
    <cellStyle name="Comma 2 2 3 6 2 2" xfId="15710" xr:uid="{DEC25991-792C-477C-8821-2BFF73140F59}"/>
    <cellStyle name="Comma 2 2 3 6 2 2 2" xfId="37116" xr:uid="{925A2C3E-B27F-4A93-BDF5-78BF10F96C4B}"/>
    <cellStyle name="Comma 2 2 3 6 2 3" xfId="30603" xr:uid="{DB8DE4D9-A8D6-4106-A14C-62A3325A895F}"/>
    <cellStyle name="Comma 2 2 3 6 3" xfId="12581" xr:uid="{1DB71DE2-0513-43BD-971A-207BF77572EC}"/>
    <cellStyle name="Comma 2 2 3 6 3 2" xfId="33995" xr:uid="{CA9B3638-C14E-4B23-AC77-BECD301436AB}"/>
    <cellStyle name="Comma 2 2 3 6 4" xfId="27646" xr:uid="{DB215A94-DE88-45CB-BA47-423481B706EE}"/>
    <cellStyle name="Comma 2 2 3 7" xfId="6271" xr:uid="{ED78B274-F059-45A1-A9D8-DC089011B52D}"/>
    <cellStyle name="Comma 2 2 3 7 2" xfId="12850" xr:uid="{01A75999-895D-4F73-A62A-D28DF0BAB56D}"/>
    <cellStyle name="Comma 2 2 3 7 2 2" xfId="34260" xr:uid="{5BE50113-2C78-46AF-947F-904F034E30C6}"/>
    <cellStyle name="Comma 2 2 3 7 3" xfId="27900" xr:uid="{7D138391-8B47-444D-86DA-57911E6E70F7}"/>
    <cellStyle name="Comma 2 2 3 8" xfId="9620" xr:uid="{E0733C3B-A3EE-4F1C-830C-56BC36B4349C}"/>
    <cellStyle name="Comma 2 2 3 8 2" xfId="31041" xr:uid="{C84E6B7A-D1E0-4564-A728-6FEB86BBBE06}"/>
    <cellStyle name="Comma 2 2 3 9" xfId="17195" xr:uid="{A06BDF20-BF6D-461C-BA7E-570BEF2107AE}"/>
    <cellStyle name="Comma 2 2 3 9 2" xfId="38600" xr:uid="{F0D9B26E-2C75-4927-9539-584E3F612BD4}"/>
    <cellStyle name="Comma 2 2 4" xfId="156" xr:uid="{F438500D-8E9B-437B-83DA-948E8125590E}"/>
    <cellStyle name="Comma 2 2 4 10" xfId="21026" xr:uid="{41E53828-D8E6-4640-B019-9D33A9B0316B}"/>
    <cellStyle name="Comma 2 2 4 10 2" xfId="42167" xr:uid="{C1E52E7E-4A14-46AF-B3A4-8D4EDDB610D7}"/>
    <cellStyle name="Comma 2 2 4 11" xfId="22971" xr:uid="{6C98F515-C45E-475B-B753-6AC4E786C7B2}"/>
    <cellStyle name="Comma 2 2 4 11 2" xfId="46749" xr:uid="{89F08DBC-0EDF-41AD-BFC7-B812FBFED7EC}"/>
    <cellStyle name="Comma 2 2 4 12" xfId="23044" xr:uid="{5C19B136-1584-4D9F-AD02-F7482472988D}"/>
    <cellStyle name="Comma 2 2 4 13" xfId="46806" xr:uid="{E68723D6-0910-4005-A113-B17564A33D87}"/>
    <cellStyle name="Comma 2 2 4 14" xfId="47067" xr:uid="{98375C0F-D3D2-4072-9052-CD2DFFA9E9FB}"/>
    <cellStyle name="Comma 2 2 4 15" xfId="47333" xr:uid="{BA19A23A-F6BD-4181-A8DF-79D7DD11492F}"/>
    <cellStyle name="Comma 2 2 4 2" xfId="392" xr:uid="{9526AA31-C8A5-4AB0-8D42-031666541C3F}"/>
    <cellStyle name="Comma 2 2 4 2 10" xfId="19622" xr:uid="{195D65A4-7A96-4AFF-BB54-96229B382B93}"/>
    <cellStyle name="Comma 2 2 4 2 10 2" xfId="40936" xr:uid="{77FFCC8E-466A-4C0E-AAD8-D97B965E24C0}"/>
    <cellStyle name="Comma 2 2 4 2 11" xfId="21027" xr:uid="{24DE3E46-3ED0-46FD-9271-1E72A88677B3}"/>
    <cellStyle name="Comma 2 2 4 2 11 2" xfId="42176" xr:uid="{D0FF39D6-9C1A-4E26-A34E-EB375D7517CB}"/>
    <cellStyle name="Comma 2 2 4 2 12" xfId="21225" xr:uid="{BE223FAB-AE5E-48C2-B25E-6ECA8F6D1CBC}"/>
    <cellStyle name="Comma 2 2 4 2 12 2" xfId="42259" xr:uid="{332F066C-8B70-44F3-812B-E9C52C903839}"/>
    <cellStyle name="Comma 2 2 4 2 12 3" xfId="23283" xr:uid="{4547E9B9-C8EA-4409-B5F9-6827F56166D0}"/>
    <cellStyle name="Comma 2 2 4 2 13" xfId="23052" xr:uid="{CAC81677-0A43-4F22-9609-3848A6E1D0CB}"/>
    <cellStyle name="Comma 2 2 4 2 14" xfId="46807" xr:uid="{0C3498EF-CA6E-4B09-BA9D-93728979D8F2}"/>
    <cellStyle name="Comma 2 2 4 2 15" xfId="47068" xr:uid="{57218B46-DB34-4B40-AEF8-9F3A4EBA710B}"/>
    <cellStyle name="Comma 2 2 4 2 16" xfId="47334" xr:uid="{CC3B3495-857F-47CD-8C37-CA15BD28FB69}"/>
    <cellStyle name="Comma 2 2 4 2 2" xfId="3548" xr:uid="{444B451B-DDA9-4F8F-BBCB-65F77F4204A5}"/>
    <cellStyle name="Comma 2 2 4 2 2 10" xfId="46808" xr:uid="{C945785F-05D8-4244-9432-EA5979838AD8}"/>
    <cellStyle name="Comma 2 2 4 2 2 11" xfId="47069" xr:uid="{EFBB5E7D-EC5C-4BFF-89C0-B30E510BD67A}"/>
    <cellStyle name="Comma 2 2 4 2 2 12" xfId="47335" xr:uid="{45FF5E86-9BA5-490E-8615-C44EEF097EA5}"/>
    <cellStyle name="Comma 2 2 4 2 2 2" xfId="8035" xr:uid="{7E8F68F2-2F2E-497D-A6AA-A66A1EA39B41}"/>
    <cellStyle name="Comma 2 2 4 2 2 2 2" xfId="14614" xr:uid="{63FB9EC6-A0A4-4ACA-BAF5-48B3D0F7362A}"/>
    <cellStyle name="Comma 2 2 4 2 2 2 2 2" xfId="36020" xr:uid="{D832B536-7E42-4CF7-AEA1-4AD396423EFD}"/>
    <cellStyle name="Comma 2 2 4 2 2 2 3" xfId="29533" xr:uid="{4AE84467-6374-4090-9AC2-3049B77F8892}"/>
    <cellStyle name="Comma 2 2 4 2 2 3" xfId="11454" xr:uid="{9C3C3F3E-FFDC-4585-A7F7-3E5B0C7018B8}"/>
    <cellStyle name="Comma 2 2 4 2 2 3 2" xfId="32868" xr:uid="{568A4D37-121A-4326-8897-20D55182BD61}"/>
    <cellStyle name="Comma 2 2 4 2 2 4" xfId="19119" xr:uid="{DEA9B5B0-B3DC-4C31-962E-884B7B38F9B9}"/>
    <cellStyle name="Comma 2 2 4 2 2 4 2" xfId="40494" xr:uid="{1854182B-87D3-4E4B-9465-1D0DF507EA73}"/>
    <cellStyle name="Comma 2 2 4 2 2 5" xfId="19414" xr:uid="{45C4AFE2-0D3F-4A3D-8BC1-F983C5348AC9}"/>
    <cellStyle name="Comma 2 2 4 2 2 5 2" xfId="40734" xr:uid="{49240BB2-6645-4D7F-8478-A4F01C39F106}"/>
    <cellStyle name="Comma 2 2 4 2 2 6" xfId="19850" xr:uid="{8F34B6C7-C68D-4A62-ADDF-3AC6A4C7F8EB}"/>
    <cellStyle name="Comma 2 2 4 2 2 6 2" xfId="41152" xr:uid="{960B2A7B-2B4E-46D6-9AC7-C85D3EADACDA}"/>
    <cellStyle name="Comma 2 2 4 2 2 7" xfId="21028" xr:uid="{1AA53BAA-B84D-4FAA-AB20-DD88CD141B46}"/>
    <cellStyle name="Comma 2 2 4 2 2 7 2" xfId="42191" xr:uid="{EEAD042E-409F-4D14-8982-C2A5EFC8F7BA}"/>
    <cellStyle name="Comma 2 2 4 2 2 8" xfId="21497" xr:uid="{DE0E8E98-63C0-4C18-BB94-B7B5510895AB}"/>
    <cellStyle name="Comma 2 2 4 2 2 8 2" xfId="25523" xr:uid="{BC824520-B131-48D3-8BD5-A9246C64A571}"/>
    <cellStyle name="Comma 2 2 4 2 2 9" xfId="23099" xr:uid="{9EEA5B30-7E99-4D15-8299-DFFF62C7726C}"/>
    <cellStyle name="Comma 2 2 4 2 3" xfId="5605" xr:uid="{5BD7291E-ECC3-4D96-A058-EAFFFD35BDEA}"/>
    <cellStyle name="Comma 2 2 4 2 3 10" xfId="21368" xr:uid="{766F8DB0-269E-4A1E-BC41-F50B6A2E1373}"/>
    <cellStyle name="Comma 2 2 4 2 3 11" xfId="27574" xr:uid="{89BD1ADB-4AA7-4968-8097-6CEBF867999B}"/>
    <cellStyle name="Comma 2 2 4 2 3 12" xfId="46809" xr:uid="{5F6732EF-9F4C-4CC8-981E-4A6D394CF6DC}"/>
    <cellStyle name="Comma 2 2 4 2 3 13" xfId="47070" xr:uid="{3ED83DC8-2EC5-4AA1-AD2C-E75C9BEE2350}"/>
    <cellStyle name="Comma 2 2 4 2 3 14" xfId="47336" xr:uid="{2289746E-0BB1-410C-82AF-1F3BEE5FBD42}"/>
    <cellStyle name="Comma 2 2 4 2 3 2" xfId="6214" xr:uid="{0140126F-39AA-4668-B814-57CC19F3BAD6}"/>
    <cellStyle name="Comma 2 2 4 2 3 2 10" xfId="47337" xr:uid="{62D87054-9D3A-48EE-9D9B-583B483BB88E}"/>
    <cellStyle name="Comma 2 2 4 2 3 2 2" xfId="9384" xr:uid="{5AB1522A-4A9A-4A17-986C-3C3B44F742ED}"/>
    <cellStyle name="Comma 2 2 4 2 3 2 2 2" xfId="15961" xr:uid="{42607B00-C940-4E67-B366-3784599CAF69}"/>
    <cellStyle name="Comma 2 2 4 2 3 2 2 2 2" xfId="37367" xr:uid="{6D5350BE-D1DD-467E-ADB1-FEC1C455D560}"/>
    <cellStyle name="Comma 2 2 4 2 3 2 2 3" xfId="30841" xr:uid="{2EA3B27E-1D0C-43F7-ABA1-8105D7586FDF}"/>
    <cellStyle name="Comma 2 2 4 2 3 2 3" xfId="12796" xr:uid="{2262BB14-6AD9-47F1-AE95-389D6AE0258D}"/>
    <cellStyle name="Comma 2 2 4 2 3 2 3 2" xfId="34206" xr:uid="{314366CE-7A3F-4483-A531-E2AC63EF5168}"/>
    <cellStyle name="Comma 2 2 4 2 3 2 4" xfId="19121" xr:uid="{B5326B7A-8903-4F57-A0F6-F76694E0A4F8}"/>
    <cellStyle name="Comma 2 2 4 2 3 2 4 2" xfId="40496" xr:uid="{B72BD183-E6B4-4042-91E8-1A9C4C5E0420}"/>
    <cellStyle name="Comma 2 2 4 2 3 2 5" xfId="19416" xr:uid="{28589BB9-3FC9-468C-9961-1183BAAFADA7}"/>
    <cellStyle name="Comma 2 2 4 2 3 2 5 2" xfId="40736" xr:uid="{DA20930D-E9FD-4571-BB9D-D268FF3D3861}"/>
    <cellStyle name="Comma 2 2 4 2 3 2 6" xfId="21030" xr:uid="{2ECB040E-58B2-4D19-9BE0-D37D00D59B44}"/>
    <cellStyle name="Comma 2 2 4 2 3 2 7" xfId="27848" xr:uid="{79F3AA59-E38F-4159-9E22-5978EDDBCF2D}"/>
    <cellStyle name="Comma 2 2 4 2 3 2 8" xfId="46810" xr:uid="{433EB8F3-33E3-4838-8272-9BFC8D35DAD0}"/>
    <cellStyle name="Comma 2 2 4 2 3 2 9" xfId="47071" xr:uid="{C75541F2-6FA5-4133-BF40-8DDC0198B061}"/>
    <cellStyle name="Comma 2 2 4 2 3 3" xfId="9061" xr:uid="{591518BB-3CC0-46F2-9BAA-301B6C2621CD}"/>
    <cellStyle name="Comma 2 2 4 2 3 3 2" xfId="15640" xr:uid="{ED0EB0DD-F96B-4A5F-830C-FF04A9F21F95}"/>
    <cellStyle name="Comma 2 2 4 2 3 3 2 2" xfId="37046" xr:uid="{343C15B5-262D-4E9D-9521-7C6D664D1BAD}"/>
    <cellStyle name="Comma 2 2 4 2 3 3 3" xfId="30533" xr:uid="{74AA70CA-7F13-423A-840A-A35A696C7EFC}"/>
    <cellStyle name="Comma 2 2 4 2 3 4" xfId="9490" xr:uid="{F50587E3-95FF-4431-9004-0ECC5CE11B06}"/>
    <cellStyle name="Comma 2 2 4 2 3 4 2" xfId="16060" xr:uid="{7B8E5C05-7581-4F7C-9C07-BB816B69085B}"/>
    <cellStyle name="Comma 2 2 4 2 3 4 2 2" xfId="37466" xr:uid="{91990544-F022-4996-998A-A1E1C72B89D8}"/>
    <cellStyle name="Comma 2 2 4 2 3 4 3" xfId="30933" xr:uid="{583E7FAF-0FCA-4C76-B4BB-1EA0E54F42E9}"/>
    <cellStyle name="Comma 2 2 4 2 3 5" xfId="12483" xr:uid="{E78097B3-FF0B-4A60-9282-B81C9EF88049}"/>
    <cellStyle name="Comma 2 2 4 2 3 5 2" xfId="33897" xr:uid="{825B5B45-47AF-48FE-9B12-96F35FF921D3}"/>
    <cellStyle name="Comma 2 2 4 2 3 6" xfId="19120" xr:uid="{26C0EFF0-9CA4-457A-A097-EE2A1CDE270E}"/>
    <cellStyle name="Comma 2 2 4 2 3 6 2" xfId="40495" xr:uid="{4F1A234C-8ADE-44E6-A927-88FF96116A61}"/>
    <cellStyle name="Comma 2 2 4 2 3 7" xfId="19415" xr:uid="{6A3ED489-38EA-41A2-B452-8192401FEA65}"/>
    <cellStyle name="Comma 2 2 4 2 3 7 2" xfId="40735" xr:uid="{88EB22F4-E4A8-4C1D-8401-1D272266D124}"/>
    <cellStyle name="Comma 2 2 4 2 3 8" xfId="19717" xr:uid="{E01F5E3E-EB05-4447-B124-76E90B7E2C05}"/>
    <cellStyle name="Comma 2 2 4 2 3 8 2" xfId="41031" xr:uid="{FB8862F3-55B3-43E6-A65E-7A403B19513B}"/>
    <cellStyle name="Comma 2 2 4 2 3 9" xfId="21029" xr:uid="{F46F1BB2-29C3-406E-8B5A-C0E6CC434C48}"/>
    <cellStyle name="Comma 2 2 4 2 4" xfId="5727" xr:uid="{B87A14C0-FD1F-4AC0-9BB9-3F269E17B748}"/>
    <cellStyle name="Comma 2 2 4 2 4 2" xfId="9132" xr:uid="{A11DF3D8-E5A7-4D6C-B64D-ED5D8A644DFF}"/>
    <cellStyle name="Comma 2 2 4 2 4 2 2" xfId="15711" xr:uid="{2F58DAF8-0F5A-43F9-8281-180558ACE164}"/>
    <cellStyle name="Comma 2 2 4 2 4 2 2 2" xfId="37117" xr:uid="{EF5773B4-9F65-4CBE-9031-93FCE84A1488}"/>
    <cellStyle name="Comma 2 2 4 2 4 2 3" xfId="30604" xr:uid="{B9658AD3-1626-4CA5-A6E0-745B3E69BFE7}"/>
    <cellStyle name="Comma 2 2 4 2 4 3" xfId="12582" xr:uid="{0A441666-4A89-4517-AB12-2235A88EA11D}"/>
    <cellStyle name="Comma 2 2 4 2 4 3 2" xfId="33996" xr:uid="{F54A8194-46DB-4A1A-91A4-6C3B56E09472}"/>
    <cellStyle name="Comma 2 2 4 2 4 4" xfId="27647" xr:uid="{976DE42C-CE3D-450D-90CB-06F6CD147445}"/>
    <cellStyle name="Comma 2 2 4 2 5" xfId="6213" xr:uid="{6E571854-16F0-4A7B-AD1B-A1361A764537}"/>
    <cellStyle name="Comma 2 2 4 2 5 2" xfId="9383" xr:uid="{5EFFFD86-3CCA-4A9B-97EF-E28A7C7E9CA5}"/>
    <cellStyle name="Comma 2 2 4 2 5 2 2" xfId="15960" xr:uid="{FBD64B4C-ED26-43BC-A987-3928EBACA07F}"/>
    <cellStyle name="Comma 2 2 4 2 5 2 2 2" xfId="37366" xr:uid="{A4239814-5EFF-410A-9192-A2C43ADFF410}"/>
    <cellStyle name="Comma 2 2 4 2 5 2 3" xfId="30840" xr:uid="{4797D439-3331-495D-92C3-0D4F3C6520D3}"/>
    <cellStyle name="Comma 2 2 4 2 5 3" xfId="12795" xr:uid="{B8A0F72F-06BB-4963-BAAA-10038294B593}"/>
    <cellStyle name="Comma 2 2 4 2 5 3 2" xfId="34205" xr:uid="{8865D402-F0B6-4306-AF36-3A5EECA8093E}"/>
    <cellStyle name="Comma 2 2 4 2 5 4" xfId="27847" xr:uid="{A1203DFC-19A1-4A2A-90C0-95E005B6245E}"/>
    <cellStyle name="Comma 2 2 4 2 6" xfId="9489" xr:uid="{E9881DA8-E498-4F5F-B681-FD9490A6C9D0}"/>
    <cellStyle name="Comma 2 2 4 2 6 2" xfId="16059" xr:uid="{3FEA0C52-BB48-492B-8788-2CE97EA6C927}"/>
    <cellStyle name="Comma 2 2 4 2 6 2 2" xfId="37465" xr:uid="{E177CF00-3611-43FA-8E06-1C7B71B7B3E7}"/>
    <cellStyle name="Comma 2 2 4 2 6 3" xfId="30932" xr:uid="{04A384AA-8FD3-4B72-ABB4-C3CF21DCFAD8}"/>
    <cellStyle name="Comma 2 2 4 2 7" xfId="9836" xr:uid="{DF4919BE-36EF-4BF3-83B6-1497FF226B3A}"/>
    <cellStyle name="Comma 2 2 4 2 7 2" xfId="31254" xr:uid="{9790D63B-C2B2-422D-B2B6-A63FB6D7813F}"/>
    <cellStyle name="Comma 2 2 4 2 8" xfId="19118" xr:uid="{FDC76F35-28DF-4E2A-8C86-AA3FAF517D47}"/>
    <cellStyle name="Comma 2 2 4 2 8 2" xfId="40493" xr:uid="{89D78E24-FA34-4512-A40C-B0E90C543C2B}"/>
    <cellStyle name="Comma 2 2 4 2 9" xfId="19413" xr:uid="{32BF5A37-67A4-4EBF-B37E-9561FB9A5C82}"/>
    <cellStyle name="Comma 2 2 4 2 9 2" xfId="40733" xr:uid="{8781C08F-21F3-49AC-A143-27D0F75F223D}"/>
    <cellStyle name="Comma 2 2 4 3" xfId="391" xr:uid="{154F7A6E-38D5-4927-982B-ACC271A5C406}"/>
    <cellStyle name="Comma 2 2 4 3 2" xfId="3547" xr:uid="{C30EE02E-F7E1-4001-B069-4502F32BD3B5}"/>
    <cellStyle name="Comma 2 2 4 3 2 2" xfId="8034" xr:uid="{809AB695-C94A-43CA-926B-C36198540482}"/>
    <cellStyle name="Comma 2 2 4 3 2 2 2" xfId="14613" xr:uid="{281B7098-9A48-4974-9B8F-35BE8051309F}"/>
    <cellStyle name="Comma 2 2 4 3 2 2 2 2" xfId="36019" xr:uid="{624025AA-F9D4-4829-BFE6-C84301F9AC93}"/>
    <cellStyle name="Comma 2 2 4 3 2 2 3" xfId="29532" xr:uid="{041B6B37-D8D0-45E2-985F-259623390E01}"/>
    <cellStyle name="Comma 2 2 4 3 2 3" xfId="11453" xr:uid="{9112AE5B-B2AC-452C-8A9E-7437C4733288}"/>
    <cellStyle name="Comma 2 2 4 3 2 3 2" xfId="32867" xr:uid="{BB6FD8F4-3768-4720-94D2-DEDD9D9CDF52}"/>
    <cellStyle name="Comma 2 2 4 3 2 4" xfId="25522" xr:uid="{F90745CA-63CF-425A-992E-954E4799DCDC}"/>
    <cellStyle name="Comma 2 2 4 3 3" xfId="6429" xr:uid="{20FC1B53-D807-4B40-88F1-F3671A9F12D8}"/>
    <cellStyle name="Comma 2 2 4 3 3 2" xfId="13008" xr:uid="{301C6F16-CD25-49C7-AAF2-A924D148394D}"/>
    <cellStyle name="Comma 2 2 4 3 3 2 2" xfId="34416" xr:uid="{0600D04A-5F93-4697-95FB-4DEB74B95786}"/>
    <cellStyle name="Comma 2 2 4 3 3 3" xfId="28053" xr:uid="{FF55F4C1-93EC-4B2D-8353-6B9BAFBFBF93}"/>
    <cellStyle name="Comma 2 2 4 3 4" xfId="9835" xr:uid="{72AE75C5-E51A-405D-A57E-72ED71EF7E91}"/>
    <cellStyle name="Comma 2 2 4 3 4 2" xfId="31253" xr:uid="{93028E11-6102-462D-853C-FA3A34918D12}"/>
    <cellStyle name="Comma 2 2 4 3 5" xfId="17291" xr:uid="{052FCB47-3333-43C8-AABC-988D9335F4CA}"/>
    <cellStyle name="Comma 2 2 4 3 5 2" xfId="38695" xr:uid="{6B4FF262-3331-422E-8838-34CF6AD4D829}"/>
    <cellStyle name="Comma 2 2 4 3 6" xfId="19849" xr:uid="{7ADBE82C-D855-410F-A6A6-7EE198534E98}"/>
    <cellStyle name="Comma 2 2 4 3 6 2" xfId="41151" xr:uid="{C75A756E-220B-4B62-A286-C8A31928D810}"/>
    <cellStyle name="Comma 2 2 4 3 7" xfId="21496" xr:uid="{47038524-78F0-4C35-9298-11DCFA0F9A11}"/>
    <cellStyle name="Comma 2 2 4 3 7 2" xfId="42184" xr:uid="{F3C45256-697C-481E-9B92-0C34A5C97BDF}"/>
    <cellStyle name="Comma 2 2 4 3 8" xfId="23282" xr:uid="{591BA5AC-B177-48AA-B922-7491665FABA5}"/>
    <cellStyle name="Comma 2 2 4 3 9" xfId="23091" xr:uid="{1255EE72-3D76-464A-8865-D37389FBB330}"/>
    <cellStyle name="Comma 2 2 4 4" xfId="3433" xr:uid="{1166E48C-1875-4E34-A777-EA98FF055A40}"/>
    <cellStyle name="Comma 2 2 4 4 2" xfId="7933" xr:uid="{F2D9EC40-595A-4A9F-A91B-F83A70F044E1}"/>
    <cellStyle name="Comma 2 2 4 4 2 2" xfId="14512" xr:uid="{B4D44BC9-4A0A-4C91-B2A6-61AFFFBA04E4}"/>
    <cellStyle name="Comma 2 2 4 4 2 2 2" xfId="42195" xr:uid="{D6F0840F-4115-4F1B-83A4-94B3246466C6}"/>
    <cellStyle name="Comma 2 2 4 4 2 2 3" xfId="23102" xr:uid="{A66346DF-D19E-416D-B891-4FD93CE4C4F0}"/>
    <cellStyle name="Comma 2 2 4 4 2 3" xfId="42180" xr:uid="{A9DDBE5A-7E72-49BB-9A24-33169B0C3E82}"/>
    <cellStyle name="Comma 2 2 4 4 2 4" xfId="23055" xr:uid="{AC375418-2C17-410C-8AA1-D0126DA5D3BC}"/>
    <cellStyle name="Comma 2 2 4 4 3" xfId="11351" xr:uid="{FB84826C-E55F-4318-876F-7F35F205E0A7}"/>
    <cellStyle name="Comma 2 2 4 4 3 2" xfId="42188" xr:uid="{D61EB060-AE5D-44FF-86B9-78D39A8339F3}"/>
    <cellStyle name="Comma 2 2 4 4 3 3" xfId="23095" xr:uid="{EB29CA2C-6B3B-4245-AE6F-FE33D2265343}"/>
    <cellStyle name="Comma 2 2 4 4 4" xfId="42171" xr:uid="{5ED337F5-11B5-406C-BB7A-0592E8C8BA43}"/>
    <cellStyle name="Comma 2 2 4 4 5" xfId="23047" xr:uid="{733D5118-8108-47CA-B39A-25C8B1D37DEA}"/>
    <cellStyle name="Comma 2 2 4 5" xfId="6286" xr:uid="{E33E3096-A2FA-40F2-98E3-44066CB5252B}"/>
    <cellStyle name="Comma 2 2 4 5 2" xfId="12865" xr:uid="{97E28977-D990-46CF-B7CC-1A00EA5C183F}"/>
    <cellStyle name="Comma 2 2 4 5 2 2" xfId="23104" xr:uid="{95196575-B35E-4586-AFA5-5EBE56D6A114}"/>
    <cellStyle name="Comma 2 2 4 5 2 3" xfId="42182" xr:uid="{891A3EEB-65F6-4C3A-A8D0-BD4CCC6CAD69}"/>
    <cellStyle name="Comma 2 2 4 5 2 4" xfId="23057" xr:uid="{6FB7EF0A-168C-4F95-8669-93C0F476BCCD}"/>
    <cellStyle name="Comma 2 2 4 5 3" xfId="23097" xr:uid="{DBFE58C8-95D0-4428-B483-6705250B7527}"/>
    <cellStyle name="Comma 2 2 4 5 4" xfId="42174" xr:uid="{E6A2BD83-468E-42D8-9FD7-FB59F7DF58CA}"/>
    <cellStyle name="Comma 2 2 4 5 5" xfId="23050" xr:uid="{8FADFD8D-0CB5-4FCA-B772-26E42456BD58}"/>
    <cellStyle name="Comma 2 2 4 6" xfId="9639" xr:uid="{5DDACE9D-B830-4AB4-9346-E82047164032}"/>
    <cellStyle name="Comma 2 2 4 6 2" xfId="31058" xr:uid="{27F9759A-5ECD-404B-8EF6-8599A3667B56}"/>
    <cellStyle name="Comma 2 2 4 7" xfId="17210" xr:uid="{826363CA-5874-404D-85DE-AAB35F4D0367}"/>
    <cellStyle name="Comma 2 2 4 7 2" xfId="38614" xr:uid="{3DA353C2-D8F7-456E-8E3D-7F36F604D77F}"/>
    <cellStyle name="Comma 2 2 4 8" xfId="19117" xr:uid="{693F5902-CCEF-4BFE-9A3F-81407DAD4F8E}"/>
    <cellStyle name="Comma 2 2 4 8 2" xfId="40492" xr:uid="{5B041F31-3FD3-43E7-A1A2-B7E4B2578E9A}"/>
    <cellStyle name="Comma 2 2 4 9" xfId="19412" xr:uid="{D6FEFF31-59BD-4FF7-BC70-5F03FE286DB5}"/>
    <cellStyle name="Comma 2 2 4 9 2" xfId="40732" xr:uid="{AD59FCF5-23D7-4D3A-97B3-90F63D6F1A3F}"/>
    <cellStyle name="Comma 2 2 5" xfId="152" xr:uid="{C892192C-A225-4935-AE49-F7A42C72546B}"/>
    <cellStyle name="Comma 2 2 5 10" xfId="23140" xr:uid="{A9C142E1-7494-46B6-B737-DE18EC5798F3}"/>
    <cellStyle name="Comma 2 2 5 2" xfId="393" xr:uid="{6ACFBD6C-C72C-4163-B4A7-A1806DE0DD14}"/>
    <cellStyle name="Comma 2 2 5 2 2" xfId="3549" xr:uid="{BF147695-B5D3-4F93-8766-5F1F80BF1450}"/>
    <cellStyle name="Comma 2 2 5 2 2 2" xfId="8036" xr:uid="{0D5EA26D-7505-4D0A-9A3F-BA832EEB0D19}"/>
    <cellStyle name="Comma 2 2 5 2 2 2 2" xfId="14615" xr:uid="{E0C79222-4F31-475E-B1BD-AB600EC1B70F}"/>
    <cellStyle name="Comma 2 2 5 2 2 2 2 2" xfId="36021" xr:uid="{DE775F33-618E-41D2-9425-5CB74930542F}"/>
    <cellStyle name="Comma 2 2 5 2 2 2 3" xfId="29534" xr:uid="{86CC48A8-ABC7-43B0-A0D5-77E16C886866}"/>
    <cellStyle name="Comma 2 2 5 2 2 3" xfId="11455" xr:uid="{D55A12CC-D42F-4CD4-B7F0-86BFB87890AC}"/>
    <cellStyle name="Comma 2 2 5 2 2 3 2" xfId="32869" xr:uid="{7712FE6E-A115-4D02-80F0-B71203E75A7E}"/>
    <cellStyle name="Comma 2 2 5 2 2 4" xfId="25524" xr:uid="{6D380A3B-34F8-4A60-BFA4-CEC900EB6830}"/>
    <cellStyle name="Comma 2 2 5 2 3" xfId="6431" xr:uid="{763BD3A3-E236-42D1-96A8-1834F8425DBB}"/>
    <cellStyle name="Comma 2 2 5 2 3 2" xfId="13010" xr:uid="{3FAF304A-3A4A-46D4-A117-715317CD0A50}"/>
    <cellStyle name="Comma 2 2 5 2 3 2 2" xfId="34418" xr:uid="{3F5906F0-9D5B-45BC-BCDB-01FB67B40EEB}"/>
    <cellStyle name="Comma 2 2 5 2 3 3" xfId="28055" xr:uid="{A4F39E63-6AFD-4596-89D5-68363DBF88EF}"/>
    <cellStyle name="Comma 2 2 5 2 4" xfId="9837" xr:uid="{B720D959-23EE-4C16-950D-A1F179E0DCBD}"/>
    <cellStyle name="Comma 2 2 5 2 4 2" xfId="31255" xr:uid="{3E266C5F-AF62-4163-8677-E331572FD00F}"/>
    <cellStyle name="Comma 2 2 5 2 5" xfId="17292" xr:uid="{0954A0CB-9817-43D9-BA71-3B237D32B184}"/>
    <cellStyle name="Comma 2 2 5 2 5 2" xfId="38696" xr:uid="{02EC9B34-54AF-4EB4-8A7B-1DA636042530}"/>
    <cellStyle name="Comma 2 2 5 2 6" xfId="23284" xr:uid="{EFFB0900-E718-4205-902D-CC1296851A88}"/>
    <cellStyle name="Comma 2 2 5 3" xfId="3429" xr:uid="{AB938EB0-6C04-41FA-AE35-4A633FD2B088}"/>
    <cellStyle name="Comma 2 2 5 3 2" xfId="7930" xr:uid="{4ACB5A44-3FAC-43CC-9107-0F8CDDF53310}"/>
    <cellStyle name="Comma 2 2 5 3 2 2" xfId="14509" xr:uid="{7128B313-8597-41EE-BB2E-72EE32AB6E94}"/>
    <cellStyle name="Comma 2 2 5 3 2 2 2" xfId="35916" xr:uid="{E4FB3E31-BD04-49A8-9DF5-A45AE15187E1}"/>
    <cellStyle name="Comma 2 2 5 3 2 3" xfId="29429" xr:uid="{C597A3B2-EA2A-4BA2-9335-A2FEE2E2A27C}"/>
    <cellStyle name="Comma 2 2 5 3 3" xfId="11348" xr:uid="{9FFADEAE-330D-43FF-9633-B007DD557231}"/>
    <cellStyle name="Comma 2 2 5 3 3 2" xfId="32763" xr:uid="{B466D351-F3F3-48B2-B406-AF2118BF35DB}"/>
    <cellStyle name="Comma 2 2 5 3 4" xfId="25407" xr:uid="{4134A6C0-4FEC-4F25-BF81-C05B5792F264}"/>
    <cellStyle name="Comma 2 2 5 4" xfId="6284" xr:uid="{9ADAC234-2425-410E-84BB-364F6DD84D0C}"/>
    <cellStyle name="Comma 2 2 5 4 2" xfId="12863" xr:uid="{4E96366D-AF59-4BDC-99F9-537F00C6F42E}"/>
    <cellStyle name="Comma 2 2 5 4 2 2" xfId="34272" xr:uid="{FFBD2479-764C-480D-AC12-F7190CD54C84}"/>
    <cellStyle name="Comma 2 2 5 4 3" xfId="27911" xr:uid="{35079347-B023-437A-94E1-603A0BB414F0}"/>
    <cellStyle name="Comma 2 2 5 5" xfId="9636" xr:uid="{9A8763A7-A11E-4176-8C1B-83098C757E18}"/>
    <cellStyle name="Comma 2 2 5 5 2" xfId="31055" xr:uid="{B76E392D-0E47-40DB-B6C8-49AB4E499720}"/>
    <cellStyle name="Comma 2 2 5 6" xfId="17208" xr:uid="{E13FFD13-33ED-4F2E-8A3F-BC7B116E589F}"/>
    <cellStyle name="Comma 2 2 5 6 2" xfId="38612" xr:uid="{BF7D4D79-12BF-41F9-9661-2B28C01FE588}"/>
    <cellStyle name="Comma 2 2 5 7" xfId="19122" xr:uid="{02713101-B11B-4982-91F7-2070228F9F0A}"/>
    <cellStyle name="Comma 2 2 5 8" xfId="19851" xr:uid="{EDFFEA54-7421-487D-A141-D6FEA5EF8012}"/>
    <cellStyle name="Comma 2 2 5 8 2" xfId="41153" xr:uid="{113404AB-58FA-4AC5-B71F-8517589C34BC}"/>
    <cellStyle name="Comma 2 2 5 9" xfId="21498" xr:uid="{91A4F541-EF97-4761-B698-3B2BABE9E3CA}"/>
    <cellStyle name="Comma 2 2 6" xfId="394" xr:uid="{5C143C29-F1FF-41CB-8B27-C93085F50437}"/>
    <cellStyle name="Comma 2 2 6 2" xfId="3550" xr:uid="{86ED598D-3D8D-4F93-89FC-F5418BC93CE7}"/>
    <cellStyle name="Comma 2 2 6 2 2" xfId="8037" xr:uid="{0B2DE3ED-9972-4891-B885-A81FB5B5A9F6}"/>
    <cellStyle name="Comma 2 2 6 2 2 2" xfId="14616" xr:uid="{53CE44D4-A67D-4744-A0B9-24D7BC56DC00}"/>
    <cellStyle name="Comma 2 2 6 2 2 2 2" xfId="36022" xr:uid="{9FB729A5-60E8-4D13-B079-35FA471DA783}"/>
    <cellStyle name="Comma 2 2 6 2 2 3" xfId="29535" xr:uid="{12C8A63C-6615-40A0-A4AD-1C65B8F55906}"/>
    <cellStyle name="Comma 2 2 6 2 3" xfId="11456" xr:uid="{7180AFA3-87AB-4A1B-86E6-28629F5DD388}"/>
    <cellStyle name="Comma 2 2 6 2 3 2" xfId="32870" xr:uid="{A933AFEF-168B-4477-AC09-EA0C34490EF8}"/>
    <cellStyle name="Comma 2 2 6 2 4" xfId="25525" xr:uid="{5FEA829D-D5F5-42C4-8BAF-32132BAE2F99}"/>
    <cellStyle name="Comma 2 2 6 3" xfId="6432" xr:uid="{FD42381C-A0A4-45FC-99CC-3DEDAEFD50A2}"/>
    <cellStyle name="Comma 2 2 6 3 2" xfId="13011" xr:uid="{049996B2-DC96-47EB-BDC3-264BE791A64C}"/>
    <cellStyle name="Comma 2 2 6 3 2 2" xfId="34419" xr:uid="{7456F5B0-1384-4150-BDAC-440A2034E80B}"/>
    <cellStyle name="Comma 2 2 6 3 3" xfId="28056" xr:uid="{1398B4E3-52DB-4457-9A25-50A5ADB0C07D}"/>
    <cellStyle name="Comma 2 2 6 4" xfId="9838" xr:uid="{0BA10F77-5125-49C1-844F-41FD959C4D08}"/>
    <cellStyle name="Comma 2 2 6 4 2" xfId="31256" xr:uid="{532B2BE3-7C69-4A0F-AA00-890204094FA3}"/>
    <cellStyle name="Comma 2 2 6 5" xfId="17293" xr:uid="{1E978BEF-E0E0-40A4-90F3-470E1401A484}"/>
    <cellStyle name="Comma 2 2 6 5 2" xfId="38697" xr:uid="{FF8468A2-D334-44D7-86E8-1F932F17D0EB}"/>
    <cellStyle name="Comma 2 2 6 6" xfId="19852" xr:uid="{C958C7DB-24A8-437C-ADDD-A33FE5D6C5F4}"/>
    <cellStyle name="Comma 2 2 6 6 2" xfId="41154" xr:uid="{ADB6A544-9012-4447-8A1E-37E3D6F130C7}"/>
    <cellStyle name="Comma 2 2 6 7" xfId="21499" xr:uid="{9BA3F318-BE05-414A-BA5C-F4167A030EFD}"/>
    <cellStyle name="Comma 2 2 6 8" xfId="23285" xr:uid="{3779B411-FEE1-4884-8570-151D3A9BC803}"/>
    <cellStyle name="Comma 2 2 7" xfId="382" xr:uid="{434FD0CB-6D75-480F-8B61-3C64464B4E09}"/>
    <cellStyle name="Comma 2 2 7 2" xfId="3539" xr:uid="{E33249A3-01CC-4B7C-A78C-6C49254EAAE9}"/>
    <cellStyle name="Comma 2 2 7 2 2" xfId="8026" xr:uid="{D4C201F3-634D-40CE-B41A-2C27F0B88F73}"/>
    <cellStyle name="Comma 2 2 7 2 2 2" xfId="14605" xr:uid="{270DD010-44BA-4AE0-8350-707C53F38E03}"/>
    <cellStyle name="Comma 2 2 7 2 2 2 2" xfId="36011" xr:uid="{11AE09C0-9F2D-4EE7-BEA8-170CFC213035}"/>
    <cellStyle name="Comma 2 2 7 2 2 3" xfId="29524" xr:uid="{374FF348-93F7-42F2-8C47-6ACEC0C8B211}"/>
    <cellStyle name="Comma 2 2 7 2 3" xfId="11445" xr:uid="{89D0CCAC-1CB3-49C6-A146-61389CC66C70}"/>
    <cellStyle name="Comma 2 2 7 2 3 2" xfId="32859" xr:uid="{45EDDC49-36FF-40F4-BBCC-D9A90C220CB9}"/>
    <cellStyle name="Comma 2 2 7 2 4" xfId="25514" xr:uid="{80264349-3B29-4AD2-BCEC-41EFC72340FE}"/>
    <cellStyle name="Comma 2 2 7 3" xfId="9826" xr:uid="{86F0847D-3B64-4113-92C5-C11BFF61C239}"/>
    <cellStyle name="Comma 2 2 7 3 2" xfId="31244" xr:uid="{70F7C73E-0023-475A-8CF9-928A738F5BC5}"/>
    <cellStyle name="Comma 2 2 7 4" xfId="19841" xr:uid="{C5D322CF-4F99-4D93-92D3-1B1F2F5F8B64}"/>
    <cellStyle name="Comma 2 2 7 4 2" xfId="41143" xr:uid="{06D6307F-85C9-48B7-9AD2-C6686E6D18A8}"/>
    <cellStyle name="Comma 2 2 7 5" xfId="21488" xr:uid="{CCE15760-ED9C-4FC7-8803-5FE047CC27D3}"/>
    <cellStyle name="Comma 2 2 7 6" xfId="23273" xr:uid="{08E507C0-011A-43B5-AFFE-F9F5F8F61FB7}"/>
    <cellStyle name="Comma 2 2 8" xfId="3365" xr:uid="{D1195C61-FC45-476C-91DB-5EF8294A69B7}"/>
    <cellStyle name="Comma 2 2 8 2" xfId="5568" xr:uid="{0FB379F3-2395-4557-BD2C-0051CFDDD16B}"/>
    <cellStyle name="Comma 2 2 8 2 2" xfId="9031" xr:uid="{47404F97-955E-44A1-B73D-F579B9B5752A}"/>
    <cellStyle name="Comma 2 2 8 2 2 2" xfId="15610" xr:uid="{AFDDD62E-DD14-4308-9AD3-3CC96BF998A6}"/>
    <cellStyle name="Comma 2 2 8 2 2 2 2" xfId="37016" xr:uid="{EC971428-E1F8-48EB-9500-07CF5AF0A7C5}"/>
    <cellStyle name="Comma 2 2 8 2 2 3" xfId="22991" xr:uid="{73469377-BC36-4C59-9518-356813A38612}"/>
    <cellStyle name="Comma 2 2 8 2 2 4" xfId="30503" xr:uid="{C22BB620-62F7-43FF-B568-3C38F486356C}"/>
    <cellStyle name="Comma 2 2 8 2 3" xfId="12454" xr:uid="{08639ABC-4622-4BBF-B839-FA9AA0A27809}"/>
    <cellStyle name="Comma 2 2 8 2 3 2" xfId="33868" xr:uid="{96D88B3B-05B4-4A3A-8A26-8AAE945370AF}"/>
    <cellStyle name="Comma 2 2 8 2 4" xfId="9532" xr:uid="{A167A160-402E-4E9F-B204-CA7705545957}"/>
    <cellStyle name="Comma 2 2 8 2 4 2" xfId="30968" xr:uid="{333636A8-B4CE-41AF-94C5-648BAE51E3D7}"/>
    <cellStyle name="Comma 2 2 8 2 5" xfId="22920" xr:uid="{DA0528DB-0B6A-4E5F-8021-2FEE692B3543}"/>
    <cellStyle name="Comma 2 2 8 2 6" xfId="27543" xr:uid="{F7E3A1B4-5A46-448F-B34D-3ECF493F5FB2}"/>
    <cellStyle name="Comma 2 2 8 3" xfId="19743" xr:uid="{8A5B4C20-3E24-43F7-BF53-991505DC1786}"/>
    <cellStyle name="Comma 2 2 8 3 2" xfId="22978" xr:uid="{D3EC679E-8542-4012-AC0E-459BE38F376D}"/>
    <cellStyle name="Comma 2 2 8 3 3" xfId="41050" xr:uid="{B92990CD-095F-409D-93FB-3FA0C52FFE7E}"/>
    <cellStyle name="Comma 2 2 8 4" xfId="21391" xr:uid="{A944D6D0-126F-40EA-8AFC-0E0A5612653A}"/>
    <cellStyle name="Comma 2 2 8 5" xfId="25349" xr:uid="{C5A1FE55-501A-4FFD-B78E-FE140D49E972}"/>
    <cellStyle name="Comma 2 2 8 6" xfId="46811" xr:uid="{2469AA75-0C2E-4C17-8ADC-AC7D07538D58}"/>
    <cellStyle name="Comma 2 2 8 7" xfId="47072" xr:uid="{83618AF9-691B-4533-94C8-5C10249D0EF7}"/>
    <cellStyle name="Comma 2 2 8 8" xfId="47338" xr:uid="{773C5960-EFFF-4768-9074-4A59BBB1315C}"/>
    <cellStyle name="Comma 2 2 9" xfId="3376" xr:uid="{BFACDA8D-3FF2-4654-8215-DA886BC3F7DE}"/>
    <cellStyle name="Comma 2 2 9 2" xfId="5573" xr:uid="{F51B7B06-FF46-4742-B3EF-0D2321B166B9}"/>
    <cellStyle name="Comma 2 2 9 2 2" xfId="9036" xr:uid="{40231537-B68F-4640-8652-FB92ABBFCD36}"/>
    <cellStyle name="Comma 2 2 9 2 2 2" xfId="15615" xr:uid="{9D8A7C82-2978-4D26-A3AC-15F1E0DB17D9}"/>
    <cellStyle name="Comma 2 2 9 2 2 2 2" xfId="37021" xr:uid="{A00EA445-4FAE-40A6-B76C-0CF40F8EADA3}"/>
    <cellStyle name="Comma 2 2 9 2 2 3" xfId="30508" xr:uid="{E0031295-5CDB-46BA-9584-900ED742F4FF}"/>
    <cellStyle name="Comma 2 2 9 2 3" xfId="12459" xr:uid="{5076B645-BB80-4C8C-9090-CD3B53F2A2ED}"/>
    <cellStyle name="Comma 2 2 9 2 3 2" xfId="33873" xr:uid="{219CF672-0C99-42E8-B474-010396715D26}"/>
    <cellStyle name="Comma 2 2 9 2 4" xfId="27548" xr:uid="{D8178D21-B076-42D3-9CB5-F58BFDAD0BB1}"/>
    <cellStyle name="Comma 2 2 9 3" xfId="7884" xr:uid="{8375B6C7-2336-48E5-86A3-040B61285965}"/>
    <cellStyle name="Comma 2 2 9 3 2" xfId="14463" xr:uid="{EC4DBB35-B7B8-44C3-B953-E7EFA0D76F7E}"/>
    <cellStyle name="Comma 2 2 9 3 2 2" xfId="35871" xr:uid="{D1FCA9A5-BEDC-4871-9D6A-1AE717795737}"/>
    <cellStyle name="Comma 2 2 9 3 3" xfId="29384" xr:uid="{C413DCBC-89EC-4819-9C7A-32446A36F889}"/>
    <cellStyle name="Comma 2 2 9 4" xfId="11302" xr:uid="{797601DA-1A41-443C-9958-A0B0EBF67B25}"/>
    <cellStyle name="Comma 2 2 9 4 2" xfId="32718" xr:uid="{194493A6-DD02-4B46-9AB9-09A42E10981C}"/>
    <cellStyle name="Comma 2 2 9 5" xfId="25357" xr:uid="{651005E4-AA13-4DA1-A3F0-BB4375B2CCEE}"/>
    <cellStyle name="Comma 2 20" xfId="6231" xr:uid="{3F6C0F65-4117-4298-8084-6ACCE8D5364F}"/>
    <cellStyle name="Comma 2 20 2" xfId="12810" xr:uid="{37A57E2F-6BC8-405F-B397-73FA14459523}"/>
    <cellStyle name="Comma 2 20 2 2" xfId="34220" xr:uid="{D05CD384-7D9D-4E21-9558-B0A68930DC8B}"/>
    <cellStyle name="Comma 2 20 3" xfId="27862" xr:uid="{6F345E9A-2FC8-4908-8CE3-20D5FBA1414D}"/>
    <cellStyle name="Comma 2 21" xfId="9485" xr:uid="{106B79F4-6CA4-408D-BBB1-B949929FD7F5}"/>
    <cellStyle name="Comma 2 21 2" xfId="16055" xr:uid="{EFF150EA-74AD-4FBA-83F6-BB062CDE529B}"/>
    <cellStyle name="Comma 2 21 2 2" xfId="37461" xr:uid="{83EFB1A4-30E7-4E3B-8BC8-4E9A449B71FF}"/>
    <cellStyle name="Comma 2 21 3" xfId="30928" xr:uid="{5231BD3C-7BEA-4B29-97A4-AA577E767DA2}"/>
    <cellStyle name="Comma 2 22" xfId="9565" xr:uid="{AEDD9DD8-298F-49AD-BC6D-56B0B19545CE}"/>
    <cellStyle name="Comma 2 22 2" xfId="30994" xr:uid="{64C55225-2FDB-4781-B058-0318F76902AA}"/>
    <cellStyle name="Comma 2 23" xfId="17163" xr:uid="{E3BDCBCE-B8C9-4D52-8D65-9FCEFDCD36F9}"/>
    <cellStyle name="Comma 2 23 2" xfId="38568" xr:uid="{7DD12D24-EA36-4553-ADF1-0CA01244E06F}"/>
    <cellStyle name="Comma 2 24" xfId="19032" xr:uid="{F34F498A-5E5B-4C62-89D1-C5A0AA9D2193}"/>
    <cellStyle name="Comma 2 24 2" xfId="40411" xr:uid="{A6FF4281-18B2-4F53-8E7F-7E5781A47138}"/>
    <cellStyle name="Comma 2 25" xfId="19103" xr:uid="{F977CF5B-893C-4FDF-9A4B-9A4DD92A3559}"/>
    <cellStyle name="Comma 2 25 2" xfId="40478" xr:uid="{3613DACC-3484-4F36-AA07-4361BB93F978}"/>
    <cellStyle name="Comma 2 26" xfId="19398" xr:uid="{3CE484E0-1FD9-4253-A5EE-C9CC3B1173DB}"/>
    <cellStyle name="Comma 2 26 2" xfId="40718" xr:uid="{AA9EF4FB-F181-495D-B8F4-FEAA7AB5F40B}"/>
    <cellStyle name="Comma 2 27" xfId="21011" xr:uid="{7D0C4C82-662E-462D-89CE-C101073ECEC0}"/>
    <cellStyle name="Comma 2 27 2" xfId="42169" xr:uid="{BCCAE8D9-8B4C-449B-8777-17AFB9D0DF7D}"/>
    <cellStyle name="Comma 2 28" xfId="22889" xr:uid="{599A8198-8A4A-4FFE-B884-CB116D35D581}"/>
    <cellStyle name="Comma 2 28 2" xfId="46721" xr:uid="{F5580934-7375-4E17-BC7B-ED43F6D05725}"/>
    <cellStyle name="Comma 2 29" xfId="23045" xr:uid="{692E534D-5FEB-4AC8-AD61-12EA02BB98AB}"/>
    <cellStyle name="Comma 2 3" xfId="66" xr:uid="{F9DF92BA-5EA8-4D62-AA25-40C1C5B30896}"/>
    <cellStyle name="Comma 2 3 10" xfId="9523" xr:uid="{8382ED14-3D7F-40E4-898D-70CC15E9F2A8}"/>
    <cellStyle name="Comma 2 3 10 2" xfId="30959" xr:uid="{95D3AECB-7B03-44F2-8169-E5F75B2B61A7}"/>
    <cellStyle name="Comma 2 3 11" xfId="17171" xr:uid="{4DA35B1E-6E4D-4F46-A770-5931E8409858}"/>
    <cellStyle name="Comma 2 3 11 2" xfId="38576" xr:uid="{1BC34F09-FA71-4C88-90E3-9D874312C80D}"/>
    <cellStyle name="Comma 2 3 12" xfId="19123" xr:uid="{0E040773-1CBA-4E31-9900-56DADAED5932}"/>
    <cellStyle name="Comma 2 3 12 2" xfId="40497" xr:uid="{4AB108F9-8BA1-4386-855A-B88F8B707FD2}"/>
    <cellStyle name="Comma 2 3 13" xfId="19417" xr:uid="{D1C213DB-7BD9-4DFE-8A15-5C70F303EC9B}"/>
    <cellStyle name="Comma 2 3 13 2" xfId="40737" xr:uid="{289EF881-6529-4673-BAE7-1C54E8E3BD8F}"/>
    <cellStyle name="Comma 2 3 14" xfId="21031" xr:uid="{3805902E-21B8-4B1D-83FD-F7698BB325BF}"/>
    <cellStyle name="Comma 2 3 14 2" xfId="42186" xr:uid="{58EDE472-3F7A-4436-8F07-F74E6561D31E}"/>
    <cellStyle name="Comma 2 3 15" xfId="22911" xr:uid="{10619234-A8A4-4588-81BB-BD426719F863}"/>
    <cellStyle name="Comma 2 3 15 2" xfId="23118" xr:uid="{489A8691-0974-48FE-AA04-DD272B6C818A}"/>
    <cellStyle name="Comma 2 3 16" xfId="23093" xr:uid="{B02ED2A9-DF13-4BB6-B4EC-513D61356B8C}"/>
    <cellStyle name="Comma 2 3 17" xfId="46812" xr:uid="{E9B4A075-A65E-4159-B7E6-ED2B4534223F}"/>
    <cellStyle name="Comma 2 3 18" xfId="47073" xr:uid="{C712D90F-45D0-41AB-B7C1-06F74EEB46BD}"/>
    <cellStyle name="Comma 2 3 19" xfId="47339" xr:uid="{4430DBD7-982C-4676-BB9F-E5578E2D8881}"/>
    <cellStyle name="Comma 2 3 2" xfId="166" xr:uid="{9D0166C3-88F4-4582-A80F-72DBA2D7F2DE}"/>
    <cellStyle name="Comma 2 3 2 10" xfId="19418" xr:uid="{CDB07B95-B1A1-4561-82AC-1CE5A7030F43}"/>
    <cellStyle name="Comma 2 3 2 10 2" xfId="40738" xr:uid="{77309EB4-E18C-4DF9-9250-D5CFC0219FB4}"/>
    <cellStyle name="Comma 2 3 2 11" xfId="21032" xr:uid="{01C0312A-8D57-4694-BC68-68F4A4BF1AA1}"/>
    <cellStyle name="Comma 2 3 2 12" xfId="22982" xr:uid="{460C1CC5-D004-4565-84CF-2E673FC39692}"/>
    <cellStyle name="Comma 2 3 2 13" xfId="23147" xr:uid="{2E381347-4CB6-4561-8AAC-1F7D2CF9826A}"/>
    <cellStyle name="Comma 2 3 2 14" xfId="46813" xr:uid="{24512841-3AF9-41A0-A762-94687AE45B72}"/>
    <cellStyle name="Comma 2 3 2 15" xfId="47074" xr:uid="{BB98619B-2916-44A6-82B6-CEBFE0D72481}"/>
    <cellStyle name="Comma 2 3 2 16" xfId="47340" xr:uid="{ABC380CA-0E30-4406-ABD8-761CC7DF3B9C}"/>
    <cellStyle name="Comma 2 3 2 2" xfId="397" xr:uid="{8147FFFE-7F60-44B5-B355-E21329284E81}"/>
    <cellStyle name="Comma 2 3 2 2 2" xfId="3553" xr:uid="{6F777014-61D7-4FA6-8593-66F0DAEA965C}"/>
    <cellStyle name="Comma 2 3 2 2 2 2" xfId="8040" xr:uid="{BAE97258-8B30-4B91-BFF8-1AF2FB7C4776}"/>
    <cellStyle name="Comma 2 3 2 2 2 2 2" xfId="14619" xr:uid="{37409CD9-9C57-4D87-A076-9F6AAD1D1B19}"/>
    <cellStyle name="Comma 2 3 2 2 2 2 2 2" xfId="36025" xr:uid="{7E528BF3-727F-4684-85C5-FAF6F3902DCE}"/>
    <cellStyle name="Comma 2 3 2 2 2 2 3" xfId="29538" xr:uid="{380459E8-E022-4EB2-888F-42C75D8A189D}"/>
    <cellStyle name="Comma 2 3 2 2 2 3" xfId="11459" xr:uid="{1CF34A52-7830-465D-BE2E-5640F1C86850}"/>
    <cellStyle name="Comma 2 3 2 2 2 3 2" xfId="32873" xr:uid="{6260A9F0-A686-457B-AAE0-EC7D81A13B9B}"/>
    <cellStyle name="Comma 2 3 2 2 2 4" xfId="25528" xr:uid="{5FBC81E5-D994-42E6-9E1D-12E68AFD136C}"/>
    <cellStyle name="Comma 2 3 2 2 3" xfId="6435" xr:uid="{AF89FE62-2C6F-46C6-894F-F75500911FF2}"/>
    <cellStyle name="Comma 2 3 2 2 3 2" xfId="13014" xr:uid="{68C47350-2402-4E51-9A12-90DAA71C7668}"/>
    <cellStyle name="Comma 2 3 2 2 3 2 2" xfId="34422" xr:uid="{9A73606A-F945-42E3-A9AE-3360581A8752}"/>
    <cellStyle name="Comma 2 3 2 2 3 3" xfId="28059" xr:uid="{83E00033-466F-488D-83E4-11DC39AB07FF}"/>
    <cellStyle name="Comma 2 3 2 2 4" xfId="9841" xr:uid="{E549B457-4831-4CFA-A48D-BBA816ADBF78}"/>
    <cellStyle name="Comma 2 3 2 2 4 2" xfId="31259" xr:uid="{0AFA3FB3-230E-437E-A082-47BF977A2E92}"/>
    <cellStyle name="Comma 2 3 2 2 5" xfId="17294" xr:uid="{1E264212-3A1D-4F92-BF7A-F41CEC5AE1EA}"/>
    <cellStyle name="Comma 2 3 2 2 5 2" xfId="38698" xr:uid="{921BF76B-B55D-4759-9E43-13581039C822}"/>
    <cellStyle name="Comma 2 3 2 2 6" xfId="19855" xr:uid="{70ED5971-7793-4CAC-8D1B-EE035F07F44E}"/>
    <cellStyle name="Comma 2 3 2 2 6 2" xfId="41157" xr:uid="{969524AD-8248-4D0A-9802-97537CCC97B2}"/>
    <cellStyle name="Comma 2 3 2 2 7" xfId="21502" xr:uid="{D45154D5-46F2-4B06-9906-31A7D6949DFE}"/>
    <cellStyle name="Comma 2 3 2 2 8" xfId="23288" xr:uid="{F003D580-7753-4F86-8D14-DF968205C7E0}"/>
    <cellStyle name="Comma 2 3 2 3" xfId="396" xr:uid="{F5E3AABB-A452-4DF8-BF12-48FF1EE799F3}"/>
    <cellStyle name="Comma 2 3 2 3 2" xfId="3552" xr:uid="{3DD1A414-4F86-4A35-A07F-291FCCB04B71}"/>
    <cellStyle name="Comma 2 3 2 3 2 2" xfId="8039" xr:uid="{88629DF0-9F7E-4BBD-90A6-3B02EB27AD2C}"/>
    <cellStyle name="Comma 2 3 2 3 2 2 2" xfId="14618" xr:uid="{997AA7D1-2882-4909-AF8D-B54CFF6D4EA1}"/>
    <cellStyle name="Comma 2 3 2 3 2 2 2 2" xfId="36024" xr:uid="{A11E1A4F-20F7-4B3E-BFD2-4C161C8568B8}"/>
    <cellStyle name="Comma 2 3 2 3 2 2 3" xfId="29537" xr:uid="{5DC3E265-4FBC-44DA-9421-806722C8A857}"/>
    <cellStyle name="Comma 2 3 2 3 2 3" xfId="11458" xr:uid="{92FE7A18-EF95-4E04-934D-7757A00E887F}"/>
    <cellStyle name="Comma 2 3 2 3 2 3 2" xfId="32872" xr:uid="{D8FFE89A-6916-4189-A55A-B8D931EE3C7A}"/>
    <cellStyle name="Comma 2 3 2 3 2 4" xfId="25527" xr:uid="{FF25ED54-14EA-4544-84D6-F65460C5E47B}"/>
    <cellStyle name="Comma 2 3 2 3 3" xfId="9840" xr:uid="{E4069757-9F9A-418F-8D7C-30F525D39151}"/>
    <cellStyle name="Comma 2 3 2 3 3 2" xfId="31258" xr:uid="{9CA3C84E-D6A5-4DF4-B4A3-C318412C5BA5}"/>
    <cellStyle name="Comma 2 3 2 3 4" xfId="19854" xr:uid="{0381FF9A-CDEC-42A0-A704-90F37B47E6C5}"/>
    <cellStyle name="Comma 2 3 2 3 4 2" xfId="41156" xr:uid="{956E6052-A9E0-4972-849D-9E7C6D302549}"/>
    <cellStyle name="Comma 2 3 2 3 5" xfId="21501" xr:uid="{4B335C0C-A930-4700-9042-1411F80ACB2B}"/>
    <cellStyle name="Comma 2 3 2 3 6" xfId="23287" xr:uid="{E40EB9F8-554F-4A2D-AC43-8FCED04CFDFE}"/>
    <cellStyle name="Comma 2 3 2 4" xfId="3440" xr:uid="{0F588245-3DCE-4D3C-BEFE-13504E66F791}"/>
    <cellStyle name="Comma 2 3 2 4 2" xfId="7939" xr:uid="{D33DB953-6636-4312-A523-6E0C193EF94D}"/>
    <cellStyle name="Comma 2 3 2 4 2 2" xfId="14518" xr:uid="{48D925B8-E9D0-4308-861C-353CA9F1C8E7}"/>
    <cellStyle name="Comma 2 3 2 4 2 2 2" xfId="35924" xr:uid="{75543B1F-6684-4F76-B9DD-8758247C2CFC}"/>
    <cellStyle name="Comma 2 3 2 4 2 3" xfId="29437" xr:uid="{4334E1D1-8954-415F-B375-455BABB88426}"/>
    <cellStyle name="Comma 2 3 2 4 3" xfId="11357" xr:uid="{67496C9D-C44B-4B05-90E4-F3D38966A532}"/>
    <cellStyle name="Comma 2 3 2 4 3 2" xfId="32771" xr:uid="{A5F14F1E-62A9-486A-9885-F90ACC35938F}"/>
    <cellStyle name="Comma 2 3 2 4 4" xfId="25416" xr:uid="{B18A6F7A-491B-4A8D-BCE5-CA3F1308C50A}"/>
    <cellStyle name="Comma 2 3 2 5" xfId="5729" xr:uid="{3EF9013B-EB4D-4D7C-8D57-DAE2090C0BAD}"/>
    <cellStyle name="Comma 2 3 2 5 2" xfId="9134" xr:uid="{26C13F1C-7C77-4C6F-B9B6-83E244F108CB}"/>
    <cellStyle name="Comma 2 3 2 5 2 2" xfId="15713" xr:uid="{74EF3255-A9A6-48D7-9822-1B994D84ACD9}"/>
    <cellStyle name="Comma 2 3 2 5 2 2 2" xfId="37119" xr:uid="{41071934-2320-49E6-9896-DB88EB30BD4C}"/>
    <cellStyle name="Comma 2 3 2 5 2 3" xfId="30606" xr:uid="{2749C6D8-745F-4767-8EB9-22F96BA62D7F}"/>
    <cellStyle name="Comma 2 3 2 5 3" xfId="12584" xr:uid="{E1AA7CE9-EBE2-4AC9-BE3F-D6599F18CD5F}"/>
    <cellStyle name="Comma 2 3 2 5 3 2" xfId="33998" xr:uid="{6706F59E-0827-41A8-818E-732D3A7D6FD1}"/>
    <cellStyle name="Comma 2 3 2 5 4" xfId="27648" xr:uid="{0A1B375F-B556-43A6-B57D-48E0102376CE}"/>
    <cellStyle name="Comma 2 3 2 6" xfId="6293" xr:uid="{BEE30CB6-1319-462D-9A38-1CC83694CAC9}"/>
    <cellStyle name="Comma 2 3 2 6 2" xfId="12872" xr:uid="{7A1A8E30-7D0B-4697-957F-388455B445EA}"/>
    <cellStyle name="Comma 2 3 2 6 2 2" xfId="34280" xr:uid="{B6D5EA0E-9957-471D-A471-8680F03B866D}"/>
    <cellStyle name="Comma 2 3 2 6 3" xfId="27918" xr:uid="{F7D8D2D9-BCBB-4F42-8289-B228DE4342E2}"/>
    <cellStyle name="Comma 2 3 2 7" xfId="9646" xr:uid="{92F1B79C-2B41-4E3E-93BF-D28018FD5828}"/>
    <cellStyle name="Comma 2 3 2 7 2" xfId="31065" xr:uid="{2B99B1EC-2386-4483-9F40-68AC294E40D6}"/>
    <cellStyle name="Comma 2 3 2 8" xfId="17216" xr:uid="{AEAAD035-3862-4BCD-9A1E-5D2B0CB04F29}"/>
    <cellStyle name="Comma 2 3 2 8 2" xfId="38620" xr:uid="{7FF66F3C-315F-4DBF-8F0A-AE2F11EC25AC}"/>
    <cellStyle name="Comma 2 3 2 9" xfId="19124" xr:uid="{7E682C25-5743-4374-B071-243FA04AA767}"/>
    <cellStyle name="Comma 2 3 2 9 2" xfId="40498" xr:uid="{A3F803DB-CB6E-4A15-9853-8E5D97664556}"/>
    <cellStyle name="Comma 2 3 20" xfId="47566" xr:uid="{5D530D50-3CD8-4395-AC4D-EBCE79EEAB67}"/>
    <cellStyle name="Comma 2 3 3" xfId="398" xr:uid="{D8BC98D7-1619-4625-AB25-DE0E029E94A3}"/>
    <cellStyle name="Comma 2 3 3 2" xfId="3554" xr:uid="{76B241C0-E383-4C54-BE0B-D1B28AD9297D}"/>
    <cellStyle name="Comma 2 3 3 2 2" xfId="8041" xr:uid="{BF3BFCE1-E344-4A53-A60F-F6B7169C91DC}"/>
    <cellStyle name="Comma 2 3 3 2 2 2" xfId="14620" xr:uid="{207886FB-0073-477D-8D39-A6444EE1F8D9}"/>
    <cellStyle name="Comma 2 3 3 2 2 2 2" xfId="36026" xr:uid="{E93C1291-DB33-4492-BB58-A63553CD4EF9}"/>
    <cellStyle name="Comma 2 3 3 2 2 3" xfId="29539" xr:uid="{1F329A7E-3BE7-4484-AAEE-2F1ED72706A9}"/>
    <cellStyle name="Comma 2 3 3 2 3" xfId="11460" xr:uid="{8466E3E4-607B-4D70-A960-D43CD89365B4}"/>
    <cellStyle name="Comma 2 3 3 2 3 2" xfId="32874" xr:uid="{B5B3D86C-3680-43B8-BA7B-6BAC66EF7FE0}"/>
    <cellStyle name="Comma 2 3 3 2 4" xfId="25529" xr:uid="{E726E826-03A9-4994-9D47-8E078224E02A}"/>
    <cellStyle name="Comma 2 3 3 3" xfId="6436" xr:uid="{4E58DE9F-7580-4026-9E0A-02C419BF2DE8}"/>
    <cellStyle name="Comma 2 3 3 3 2" xfId="13015" xr:uid="{B2276971-0D24-416C-912F-520F790DF067}"/>
    <cellStyle name="Comma 2 3 3 3 2 2" xfId="34423" xr:uid="{F3BD20D7-7BDB-4DC2-AA7A-5EBAA76EE74C}"/>
    <cellStyle name="Comma 2 3 3 3 3" xfId="28060" xr:uid="{0179489A-7406-4DB9-8D5C-13341E811F19}"/>
    <cellStyle name="Comma 2 3 3 4" xfId="9842" xr:uid="{82EDA49A-B173-4A6F-83E9-7013C9E3B6BE}"/>
    <cellStyle name="Comma 2 3 3 4 2" xfId="31260" xr:uid="{F5652812-3E08-46FB-9365-C6C340089F39}"/>
    <cellStyle name="Comma 2 3 3 5" xfId="17295" xr:uid="{67E90416-2288-4000-AB14-ECFFA0DD13B2}"/>
    <cellStyle name="Comma 2 3 3 5 2" xfId="38699" xr:uid="{4E422FCA-1329-4383-A03C-F0BFBF61C596}"/>
    <cellStyle name="Comma 2 3 3 6" xfId="19125" xr:uid="{47EC594C-F599-4E5A-B3A7-26EBAC7DC2A4}"/>
    <cellStyle name="Comma 2 3 3 7" xfId="19856" xr:uid="{50047391-0D52-4ED8-BBB8-B1F82CD27FD1}"/>
    <cellStyle name="Comma 2 3 3 7 2" xfId="41158" xr:uid="{E1DCA1CF-E8C2-4627-8A3C-DFB65AAC6B11}"/>
    <cellStyle name="Comma 2 3 3 8" xfId="21503" xr:uid="{79126F68-4B29-41FE-9B4C-2D8AB49ED2A4}"/>
    <cellStyle name="Comma 2 3 3 9" xfId="23289" xr:uid="{9109F5AC-2C1B-4C47-A737-9B065DFA0795}"/>
    <cellStyle name="Comma 2 3 4" xfId="399" xr:uid="{BBE7C76A-867C-4B9F-88D9-C2B103AE1372}"/>
    <cellStyle name="Comma 2 3 4 2" xfId="3555" xr:uid="{CD9305F3-7640-45BA-B179-17CF996EAB04}"/>
    <cellStyle name="Comma 2 3 4 2 2" xfId="8042" xr:uid="{9C59109F-0799-42F2-B586-43690C2CEDE2}"/>
    <cellStyle name="Comma 2 3 4 2 2 2" xfId="14621" xr:uid="{FB125CD2-97F4-4027-96BD-7D5F14909010}"/>
    <cellStyle name="Comma 2 3 4 2 2 2 2" xfId="36027" xr:uid="{FA17AC61-1CE7-4047-8471-8C4C26F6C223}"/>
    <cellStyle name="Comma 2 3 4 2 2 3" xfId="29540" xr:uid="{50A0D44C-6B10-41CC-97F5-163816CB4A7F}"/>
    <cellStyle name="Comma 2 3 4 2 3" xfId="11461" xr:uid="{440B4D9E-F506-416D-87F6-79F7F52C62EA}"/>
    <cellStyle name="Comma 2 3 4 2 3 2" xfId="32875" xr:uid="{4505A19D-234F-4D3A-BB82-7E8D2B00F494}"/>
    <cellStyle name="Comma 2 3 4 2 4" xfId="25530" xr:uid="{14F78F1B-27B4-41CB-B459-CC9C704C8F4F}"/>
    <cellStyle name="Comma 2 3 4 3" xfId="9843" xr:uid="{C8ACF50A-BE57-4557-B2FE-5AB2AE610EB9}"/>
    <cellStyle name="Comma 2 3 4 3 2" xfId="31261" xr:uid="{2085A35F-47ED-457E-B1FF-9ECFFAA97954}"/>
    <cellStyle name="Comma 2 3 4 4" xfId="19857" xr:uid="{B3B9C825-8B8C-4712-941A-183DCE412389}"/>
    <cellStyle name="Comma 2 3 4 4 2" xfId="41159" xr:uid="{A7B6D647-0706-4A1E-864C-28195CE6D5B4}"/>
    <cellStyle name="Comma 2 3 4 5" xfId="21504" xr:uid="{F9ECE916-F5FC-4F4A-90CD-A6FF0C8E6A74}"/>
    <cellStyle name="Comma 2 3 4 6" xfId="23290" xr:uid="{3B854F95-69E6-456A-85F0-325D37504DFF}"/>
    <cellStyle name="Comma 2 3 5" xfId="395" xr:uid="{D74B07D2-4BBC-4B0C-8F63-A5EF8689BB06}"/>
    <cellStyle name="Comma 2 3 5 2" xfId="3551" xr:uid="{6C98CF3C-60E5-44A0-9596-F6974F356E87}"/>
    <cellStyle name="Comma 2 3 5 2 2" xfId="5731" xr:uid="{F70CCD88-7AE5-4847-88DB-0AE4A88D2FFA}"/>
    <cellStyle name="Comma 2 3 5 2 2 2" xfId="19128" xr:uid="{D2D436E5-AECB-4FE1-B86B-B53CDA458345}"/>
    <cellStyle name="Comma 2 3 5 2 2 2 2 2" xfId="6059" xr:uid="{4BEAFCDD-7C30-487D-A774-9B7FB185FBCD}"/>
    <cellStyle name="Comma 2 3 5 2 2 2 2 2 2" xfId="6060" xr:uid="{FB32C2FC-0A6E-4793-B055-4EC7ABE3F448}"/>
    <cellStyle name="Comma 2 3 5 2 2 2 2 2 2 2" xfId="19130" xr:uid="{DCA64C40-F45B-459C-A110-92910844FFA4}"/>
    <cellStyle name="Comma 2 3 5 2 2 2 2 2 2 2 2 2" xfId="6061" xr:uid="{778A6A17-EB2E-4885-91C0-C247423E1D1D}"/>
    <cellStyle name="Comma 2 3 5 2 2 2 2 2 2 2 2 2 2" xfId="19131" xr:uid="{5D327DF5-3519-4AE4-98B8-0D32597E7188}"/>
    <cellStyle name="Comma 2 3 5 2 2 2 2 2 2 2 2 2 3" xfId="27780" xr:uid="{A73C22DE-1A13-40EB-BD67-99FC06714475}"/>
    <cellStyle name="Comma 2 3 5 2 2 2 2 2 2 3" xfId="27779" xr:uid="{C4B235E4-45A1-4FEC-9506-91E2ABF08483}"/>
    <cellStyle name="Comma 2 3 5 2 2 2 2 2 3" xfId="19129" xr:uid="{12021156-7941-4E7C-A0F2-2450F8FA1B9C}"/>
    <cellStyle name="Comma 2 3 5 2 2 2 2 2 4" xfId="27778" xr:uid="{7EA36D14-DDF8-44DD-BE35-4CE0DB618868}"/>
    <cellStyle name="Comma 2 3 5 2 2 3" xfId="27650" xr:uid="{A11E684C-FC90-43F0-A0E7-492A06643227}"/>
    <cellStyle name="Comma 2 3 5 2 3" xfId="5730" xr:uid="{46988AB9-F198-4B54-AD46-717EDC86831A}"/>
    <cellStyle name="Comma 2 3 5 2 3 2" xfId="27649" xr:uid="{6A992622-8463-41BE-AAAE-17B2F5074EC4}"/>
    <cellStyle name="Comma 2 3 5 2 4" xfId="8038" xr:uid="{3BCE9C7C-6BB5-47D0-82E1-ABEC597B2E50}"/>
    <cellStyle name="Comma 2 3 5 2 4 2" xfId="14617" xr:uid="{735B18A3-F6CB-46C7-8636-7412BD9E1058}"/>
    <cellStyle name="Comma 2 3 5 2 4 2 2" xfId="36023" xr:uid="{DA32E4C5-EB63-4CAC-86FB-DBCEB5086639}"/>
    <cellStyle name="Comma 2 3 5 2 4 3" xfId="29536" xr:uid="{7D2B1CF6-655F-4440-AD8A-7ADD40F78649}"/>
    <cellStyle name="Comma 2 3 5 2 5" xfId="11457" xr:uid="{9359CCC2-35B3-462D-A9F0-036F289904F3}"/>
    <cellStyle name="Comma 2 3 5 2 5 2" xfId="32871" xr:uid="{12360280-4EB4-4A1C-9634-79DFE9FA887A}"/>
    <cellStyle name="Comma 2 3 5 2 6" xfId="19127" xr:uid="{CB9C3F6F-92F1-4D9C-8DD2-C7DBC1F4770D}"/>
    <cellStyle name="Comma 2 3 5 2 7" xfId="25526" xr:uid="{FEE6215B-8DD0-4CE5-8721-522257380214}"/>
    <cellStyle name="Comma 2 3 5 3" xfId="5643" xr:uid="{EC677DF7-A2E6-480B-83B8-1A250484AB21}"/>
    <cellStyle name="Comma 2 3 5 3 2" xfId="27607" xr:uid="{52ACC6ED-4595-407A-BEE0-56746EE1DB75}"/>
    <cellStyle name="Comma 2 3 5 4" xfId="5732" xr:uid="{37683FDA-F81B-43FC-A000-96FE420C08E8}"/>
    <cellStyle name="Comma 2 3 5 4 2" xfId="19132" xr:uid="{BCCFFCA3-FC7C-4274-BD25-DC1C137A3E2B}"/>
    <cellStyle name="Comma 2 3 5 4 3" xfId="27651" xr:uid="{AEE53776-B885-4538-B948-7D44C02821FE}"/>
    <cellStyle name="Comma 2 3 5 5" xfId="5733" xr:uid="{36952706-C952-4DE5-AE0F-F0DFFD9217F4}"/>
    <cellStyle name="Comma 2 3 5 5 2" xfId="19133" xr:uid="{6403943A-83BF-43CB-82A6-2598AD47589D}"/>
    <cellStyle name="Comma 2 3 5 5 3" xfId="27652" xr:uid="{A76D2698-D65D-4E44-9D49-3C55B653B687}"/>
    <cellStyle name="Comma 2 3 5 6" xfId="9839" xr:uid="{511EC03B-BD4C-465E-9E0C-F1089B272983}"/>
    <cellStyle name="Comma 2 3 5 6 2" xfId="31257" xr:uid="{EA878166-E8CF-4DCD-8307-A9882E5775B9}"/>
    <cellStyle name="Comma 2 3 5 7" xfId="19126" xr:uid="{9720BF30-4CC8-49E7-BD55-2B68119835E2}"/>
    <cellStyle name="Comma 2 3 5 8" xfId="23286" xr:uid="{80940111-0916-4C93-B63A-F387182768C5}"/>
    <cellStyle name="Comma 2 3 6" xfId="3392" xr:uid="{E51093DF-D932-4156-8318-5074A6B2BF57}"/>
    <cellStyle name="Comma 2 3 6 2" xfId="7897" xr:uid="{B33093C7-D897-4159-B809-A272A6461C58}"/>
    <cellStyle name="Comma 2 3 6 2 2" xfId="14476" xr:uid="{8467CCB2-AC7B-4A84-B677-264F6FC1FEBC}"/>
    <cellStyle name="Comma 2 3 6 2 2 2" xfId="35884" xr:uid="{7B119C0A-4402-476D-B2D2-F3A8BDF2BE15}"/>
    <cellStyle name="Comma 2 3 6 2 3" xfId="29397" xr:uid="{EA807674-48DA-4DBB-B4DA-9C530CFD9715}"/>
    <cellStyle name="Comma 2 3 6 3" xfId="11315" xr:uid="{56D48DCF-FE05-4136-80A8-F1AA16574F6F}"/>
    <cellStyle name="Comma 2 3 6 3 2" xfId="32731" xr:uid="{5B42E6B6-B9F8-4B57-A4FF-0BC221726624}"/>
    <cellStyle name="Comma 2 3 6 4" xfId="19853" xr:uid="{C849082F-F7E5-4374-97B4-4749F32F58BD}"/>
    <cellStyle name="Comma 2 3 6 4 2" xfId="41155" xr:uid="{4E42EEFF-D12B-4098-ADAF-A4AE064CE54C}"/>
    <cellStyle name="Comma 2 3 6 5" xfId="21500" xr:uid="{6F99DD93-5D34-4833-8627-353620321CCA}"/>
    <cellStyle name="Comma 2 3 6 6" xfId="25371" xr:uid="{D8EB12E6-2D2F-4429-956F-F76A450E2E9C}"/>
    <cellStyle name="Comma 2 3 7" xfId="5728" xr:uid="{49BE261E-85E6-4A1B-9597-A4A7B090F854}"/>
    <cellStyle name="Comma 2 3 8" xfId="6241" xr:uid="{D6A8DCF3-3194-4330-B442-22D356932AC2}"/>
    <cellStyle name="Comma 2 3 8 2" xfId="12820" xr:uid="{7684E026-CEC9-4893-890D-D1406835B70B}"/>
    <cellStyle name="Comma 2 3 8 2 2" xfId="34230" xr:uid="{53E8F461-F031-4439-A25B-7630588C0699}"/>
    <cellStyle name="Comma 2 3 8 3" xfId="27870" xr:uid="{66BB1C84-A0B9-466F-A09A-E898FED0F161}"/>
    <cellStyle name="Comma 2 3 9" xfId="9581" xr:uid="{3A21E84E-50D8-478C-A87D-C935CB41679A}"/>
    <cellStyle name="Comma 2 3 9 2" xfId="31002" xr:uid="{86B8E6A6-49CE-46CD-93AD-A654610EBE04}"/>
    <cellStyle name="Comma 2 30" xfId="46791" xr:uid="{F4141ACA-9C96-4D4D-B659-EDE293F5109D}"/>
    <cellStyle name="Comma 2 31" xfId="47052" xr:uid="{74625B4C-4DE8-43EB-975C-DDE2CF48DA06}"/>
    <cellStyle name="Comma 2 32" xfId="47318" xr:uid="{445EB161-E0F8-48E4-A571-5CEC3F457CBE}"/>
    <cellStyle name="Comma 2 33" xfId="47556" xr:uid="{576E741B-9F34-438B-80EA-B7C0DAB7F9A3}"/>
    <cellStyle name="Comma 2 34" xfId="47575" xr:uid="{C3C57200-EF18-4F9C-BC58-70251D5AF449}"/>
    <cellStyle name="Comma 2 4" xfId="76" xr:uid="{3E7EF8BD-C2BB-477A-B380-74114CCB4F1A}"/>
    <cellStyle name="Comma 2 4 10" xfId="9590" xr:uid="{F3D15019-8A29-46B1-80C0-A902C8418B72}"/>
    <cellStyle name="Comma 2 4 10 2" xfId="31011" xr:uid="{5AC8359D-D9FE-40F2-BE74-55F85FA6B5B4}"/>
    <cellStyle name="Comma 2 4 11" xfId="17191" xr:uid="{5654AE5E-B284-4DDF-981D-A77E49E3F3D2}"/>
    <cellStyle name="Comma 2 4 11 2" xfId="38596" xr:uid="{AD9CCF25-F34D-444C-80BF-22C958A78D50}"/>
    <cellStyle name="Comma 2 4 12" xfId="19134" xr:uid="{0AE09AF0-F4B1-49DF-AC71-D4D690D5C737}"/>
    <cellStyle name="Comma 2 4 12 2" xfId="40499" xr:uid="{0C4B4EF4-B97D-4F4D-859D-BD774730113D}"/>
    <cellStyle name="Comma 2 4 13" xfId="19419" xr:uid="{9AE88036-A415-4211-8A0F-C5BE9654C6BF}"/>
    <cellStyle name="Comma 2 4 13 2" xfId="40739" xr:uid="{A99EF6DB-9773-43C2-AE21-C4CF4A8DFC61}"/>
    <cellStyle name="Comma 2 4 14" xfId="19623" xr:uid="{DE2165A7-213D-4BD8-AB20-C59A2D8AADEC}"/>
    <cellStyle name="Comma 2 4 14 2" xfId="40937" xr:uid="{98D5BE5F-3945-4BC6-AF95-C0532AFEF81B}"/>
    <cellStyle name="Comma 2 4 15" xfId="21033" xr:uid="{E2CDCCDC-55FF-4565-B89A-EE68A3A698E4}"/>
    <cellStyle name="Comma 2 4 16" xfId="21226" xr:uid="{1B306C25-9F08-4390-A360-E1FA496335FA}"/>
    <cellStyle name="Comma 2 4 17" xfId="22965" xr:uid="{6DAA55AD-A9D7-4200-8383-E51811697907}"/>
    <cellStyle name="Comma 2 4 18" xfId="23127" xr:uid="{503821FF-7D8F-4C61-8CE7-EE7082967EA6}"/>
    <cellStyle name="Comma 2 4 19" xfId="46814" xr:uid="{0B2493D5-72E2-4278-9BCF-E01CEA9C3C79}"/>
    <cellStyle name="Comma 2 4 2" xfId="401" xr:uid="{3AB0E369-BB59-4AA1-8156-25EB57669A76}"/>
    <cellStyle name="Comma 2 4 2 10" xfId="21227" xr:uid="{E8BBF67C-C352-44D1-B580-EB39809E28DE}"/>
    <cellStyle name="Comma 2 4 2 11" xfId="23292" xr:uid="{98F18EFE-1D9C-42F6-9758-2ACFE229039C}"/>
    <cellStyle name="Comma 2 4 2 12" xfId="46815" xr:uid="{72FEF0FB-D029-4610-89E6-686F2C4D8D20}"/>
    <cellStyle name="Comma 2 4 2 13" xfId="47076" xr:uid="{E4A17B28-5394-4CA2-B3FE-2DBC86B8DDDC}"/>
    <cellStyle name="Comma 2 4 2 14" xfId="47342" xr:uid="{22BD5784-651F-460E-BC5D-E1810F9ACA27}"/>
    <cellStyle name="Comma 2 4 2 2" xfId="402" xr:uid="{162AA0BB-9F84-4E43-902D-B8618F6F5147}"/>
    <cellStyle name="Comma 2 4 2 2 2" xfId="3557" xr:uid="{4845D4A2-9713-403B-ACE2-4992D630E817}"/>
    <cellStyle name="Comma 2 4 2 2 2 2" xfId="8044" xr:uid="{09D29A4C-B3E1-4C60-93C5-4C822C953207}"/>
    <cellStyle name="Comma 2 4 2 2 2 2 2" xfId="14623" xr:uid="{D948B18A-F2F8-40A9-A986-F932A3E6A20C}"/>
    <cellStyle name="Comma 2 4 2 2 2 2 2 2" xfId="36029" xr:uid="{9C135DE7-C647-4522-B3F1-A1878C23BCD5}"/>
    <cellStyle name="Comma 2 4 2 2 2 2 3" xfId="29542" xr:uid="{490E8DEC-C48C-4163-8CE8-B80402930E82}"/>
    <cellStyle name="Comma 2 4 2 2 2 3" xfId="11463" xr:uid="{48D5DE17-4E99-4837-9C30-65023A3D90E2}"/>
    <cellStyle name="Comma 2 4 2 2 2 3 2" xfId="32877" xr:uid="{3CA8EA78-3DCE-4EBB-9EFF-9053DBFB599F}"/>
    <cellStyle name="Comma 2 4 2 2 2 4" xfId="25532" xr:uid="{44B4AF2A-38AB-4D72-816B-DC05108D053C}"/>
    <cellStyle name="Comma 2 4 2 2 3" xfId="6440" xr:uid="{F09738C3-579A-43EC-B275-EAE251018C76}"/>
    <cellStyle name="Comma 2 4 2 2 3 2" xfId="13019" xr:uid="{D491CDE3-40F8-467F-9D7C-0A62CAF39233}"/>
    <cellStyle name="Comma 2 4 2 2 3 2 2" xfId="34427" xr:uid="{7F3021EE-4A90-44F3-9000-722AFEEEFDAA}"/>
    <cellStyle name="Comma 2 4 2 2 3 3" xfId="28064" xr:uid="{60886693-CFE0-45BC-B622-7A159CD0D4FC}"/>
    <cellStyle name="Comma 2 4 2 2 4" xfId="9846" xr:uid="{705C1AE4-C4D9-4ABF-8D86-1919940838C1}"/>
    <cellStyle name="Comma 2 4 2 2 4 2" xfId="31264" xr:uid="{A5F0A18B-AAAE-4894-9E3E-580AD5544882}"/>
    <cellStyle name="Comma 2 4 2 2 5" xfId="17296" xr:uid="{9823305A-5D10-4269-B126-B45797F5DD22}"/>
    <cellStyle name="Comma 2 4 2 2 5 2" xfId="38700" xr:uid="{4095D0BD-A4D8-4BB0-8E47-6479CE93B618}"/>
    <cellStyle name="Comma 2 4 2 2 6" xfId="19860" xr:uid="{8A39225A-788D-468E-8E22-CBF3E3F9A1A6}"/>
    <cellStyle name="Comma 2 4 2 2 6 2" xfId="41162" xr:uid="{6AE1A251-730B-45A5-9761-3706AF984E4A}"/>
    <cellStyle name="Comma 2 4 2 2 7" xfId="21507" xr:uid="{EF252A56-3BDB-4772-A144-795C5D76EE17}"/>
    <cellStyle name="Comma 2 4 2 2 8" xfId="23293" xr:uid="{91229A27-15DF-4729-8F4C-F6B04CDB6901}"/>
    <cellStyle name="Comma 2 4 2 3" xfId="403" xr:uid="{EEF5D38B-58ED-491A-B74F-641C509142A8}"/>
    <cellStyle name="Comma 2 4 2 4" xfId="5735" xr:uid="{DB643AD6-6EB4-4AF6-BEEB-0DFD5240297E}"/>
    <cellStyle name="Comma 2 4 2 4 2" xfId="9140" xr:uid="{B0D94091-7325-4B5B-84B8-1F3E88CCB8F8}"/>
    <cellStyle name="Comma 2 4 2 4 2 2" xfId="15719" xr:uid="{36411895-F36B-451E-B0FA-BF3837DC35DB}"/>
    <cellStyle name="Comma 2 4 2 4 2 2 2" xfId="37125" xr:uid="{6DDBFD19-F368-4E74-B0F7-AA075CCB3606}"/>
    <cellStyle name="Comma 2 4 2 4 2 3" xfId="30612" xr:uid="{F4BB2CAA-B8AE-4243-9F34-28F4F64D0018}"/>
    <cellStyle name="Comma 2 4 2 4 3" xfId="12590" xr:uid="{186E8263-9061-4799-9B04-F629D06BEF7A}"/>
    <cellStyle name="Comma 2 4 2 4 3 2" xfId="34004" xr:uid="{2C95CCD7-DF26-4F2D-B695-26711A5CC401}"/>
    <cellStyle name="Comma 2 4 2 4 4" xfId="19859" xr:uid="{5E1348D2-3924-47B2-B6E9-D7554C763389}"/>
    <cellStyle name="Comma 2 4 2 4 4 2" xfId="41161" xr:uid="{3DF6DEF7-9D01-45D1-B610-E4034F83ADF1}"/>
    <cellStyle name="Comma 2 4 2 4 5" xfId="21506" xr:uid="{70EDB4DB-0080-4EF1-A103-96D9DE265A93}"/>
    <cellStyle name="Comma 2 4 2 4 6" xfId="27654" xr:uid="{2D59BEDF-AF00-4C03-BBB7-164722DFD3C7}"/>
    <cellStyle name="Comma 2 4 2 5" xfId="9845" xr:uid="{AD654BA7-05D0-4D02-BB1F-FF9D663D8CB1}"/>
    <cellStyle name="Comma 2 4 2 5 2" xfId="31263" xr:uid="{986E931F-B2AE-4BCD-B4D6-5107A6FADBF1}"/>
    <cellStyle name="Comma 2 4 2 6" xfId="19135" xr:uid="{8B9B4D69-A7A2-46F9-BAEB-9EAB46B24BBC}"/>
    <cellStyle name="Comma 2 4 2 6 2" xfId="40500" xr:uid="{1D58DEFD-288C-4E43-8291-40322049A340}"/>
    <cellStyle name="Comma 2 4 2 7" xfId="19420" xr:uid="{187A5261-D163-4D05-8EAA-F0C04C5F3EB8}"/>
    <cellStyle name="Comma 2 4 2 7 2" xfId="40740" xr:uid="{EA5604D2-407B-4838-A326-228995D76D11}"/>
    <cellStyle name="Comma 2 4 2 8" xfId="19624" xr:uid="{2C77BF60-A907-4A93-B399-F93FC24755DC}"/>
    <cellStyle name="Comma 2 4 2 8 2" xfId="40938" xr:uid="{0A3F8D86-0E26-4813-ADEE-50380661B892}"/>
    <cellStyle name="Comma 2 4 2 9" xfId="21034" xr:uid="{694F73A5-795B-490D-A314-2A3FDD40A741}"/>
    <cellStyle name="Comma 2 4 20" xfId="47075" xr:uid="{8589EC39-A8FB-4B7B-988A-02CE345F79EF}"/>
    <cellStyle name="Comma 2 4 21" xfId="47341" xr:uid="{80047CF2-F049-4087-92AB-4F6A2376DF0B}"/>
    <cellStyle name="Comma 2 4 3" xfId="404" xr:uid="{B8946FCA-7146-4D2F-9B8E-4CA1B23CE01F}"/>
    <cellStyle name="Comma 2 4 3 10" xfId="21228" xr:uid="{B45F970B-9350-4E79-9ED8-D0EC744C1C0B}"/>
    <cellStyle name="Comma 2 4 3 11" xfId="23294" xr:uid="{D931D6B4-3535-460C-9FE7-C3D674B75C2B}"/>
    <cellStyle name="Comma 2 4 3 12" xfId="46816" xr:uid="{1E0B7C80-5F09-4A0F-B0C9-4C43A0E79915}"/>
    <cellStyle name="Comma 2 4 3 13" xfId="47077" xr:uid="{260FDB81-E122-4923-B362-313F9A378ED2}"/>
    <cellStyle name="Comma 2 4 3 14" xfId="47343" xr:uid="{4D622DF8-304C-4A43-B18F-8F8E152CB319}"/>
    <cellStyle name="Comma 2 4 3 2" xfId="405" xr:uid="{20FEFDAC-40EA-42F0-9172-00D40823B978}"/>
    <cellStyle name="Comma 2 4 3 2 2" xfId="3558" xr:uid="{E1764AA3-6546-447E-8F1D-39FD7742A692}"/>
    <cellStyle name="Comma 2 4 3 2 2 2" xfId="8045" xr:uid="{558A6F33-3ACB-410C-B71D-4007588B3C9B}"/>
    <cellStyle name="Comma 2 4 3 2 2 2 2" xfId="14624" xr:uid="{2E120BF8-F34D-47BC-9EB7-A13170981289}"/>
    <cellStyle name="Comma 2 4 3 2 2 2 2 2" xfId="36030" xr:uid="{B6D79661-AA2A-4457-882E-B0141115101E}"/>
    <cellStyle name="Comma 2 4 3 2 2 2 3" xfId="29543" xr:uid="{B9BAB04B-C307-49F1-A6A4-D9C24F7144B8}"/>
    <cellStyle name="Comma 2 4 3 2 2 3" xfId="11464" xr:uid="{56EE29CF-D12F-4FF0-906D-B40268951D43}"/>
    <cellStyle name="Comma 2 4 3 2 2 3 2" xfId="32878" xr:uid="{B70CF510-E6C9-46AA-B1C3-146FFD716EC6}"/>
    <cellStyle name="Comma 2 4 3 2 2 4" xfId="25533" xr:uid="{4895860C-BB5F-4B9F-B89D-72F897E698D3}"/>
    <cellStyle name="Comma 2 4 3 2 3" xfId="6443" xr:uid="{43D8DCFC-51E6-4A38-AB6A-91ED8F653D3D}"/>
    <cellStyle name="Comma 2 4 3 2 3 2" xfId="13022" xr:uid="{827E2C46-7D9F-4791-AEE2-D4DD4FBD1E66}"/>
    <cellStyle name="Comma 2 4 3 2 3 2 2" xfId="34430" xr:uid="{F9888984-E6A4-4A5E-A7D3-6D4E2F70257B}"/>
    <cellStyle name="Comma 2 4 3 2 3 3" xfId="28067" xr:uid="{913E65FB-0B9B-4F22-A886-E2DB09F71F56}"/>
    <cellStyle name="Comma 2 4 3 2 4" xfId="9849" xr:uid="{42A69969-47DE-4638-9C60-63247A7E03D4}"/>
    <cellStyle name="Comma 2 4 3 2 4 2" xfId="31267" xr:uid="{A0E4BBF4-7A7C-47A1-8FAC-1E3864419FC9}"/>
    <cellStyle name="Comma 2 4 3 2 5" xfId="17297" xr:uid="{3A21352B-B932-45B9-A0CA-1868822D04B1}"/>
    <cellStyle name="Comma 2 4 3 2 5 2" xfId="38701" xr:uid="{52ED0025-D959-4ADC-8613-3549891307B2}"/>
    <cellStyle name="Comma 2 4 3 2 6" xfId="19862" xr:uid="{0FE82235-B987-4BA7-9586-7B9C016FCCE6}"/>
    <cellStyle name="Comma 2 4 3 2 6 2" xfId="41164" xr:uid="{4DE16084-C1A1-47EF-9C3E-ADCC6BEEE037}"/>
    <cellStyle name="Comma 2 4 3 2 7" xfId="21509" xr:uid="{786ABB5B-4803-4A5D-BB93-17A352097419}"/>
    <cellStyle name="Comma 2 4 3 2 8" xfId="23295" xr:uid="{DE254DFF-DCEC-4559-933A-B00C980EDCE9}"/>
    <cellStyle name="Comma 2 4 3 3" xfId="406" xr:uid="{35EDC38F-4C52-4C2A-AF8C-2DDE9138F267}"/>
    <cellStyle name="Comma 2 4 3 3 2" xfId="3559" xr:uid="{D54FFCBA-2F6C-4092-AD28-90BDA4623AB1}"/>
    <cellStyle name="Comma 2 4 3 3 2 2" xfId="8046" xr:uid="{98869F69-7270-40DC-93AC-95976C341320}"/>
    <cellStyle name="Comma 2 4 3 3 2 2 2" xfId="14625" xr:uid="{F5DEF951-2257-44C9-B0BB-3A3690478217}"/>
    <cellStyle name="Comma 2 4 3 3 2 2 2 2" xfId="36031" xr:uid="{FD8AAC6B-FA13-4C94-B7E0-D933F6EF4F82}"/>
    <cellStyle name="Comma 2 4 3 3 2 2 3" xfId="29544" xr:uid="{E07B50C3-435C-466E-B1FD-C33171946519}"/>
    <cellStyle name="Comma 2 4 3 3 2 3" xfId="11465" xr:uid="{56D812F1-FA2F-4C86-BC93-89391523F331}"/>
    <cellStyle name="Comma 2 4 3 3 2 3 2" xfId="32879" xr:uid="{5A248DE1-DE82-4F91-BD4C-2A77E517541F}"/>
    <cellStyle name="Comma 2 4 3 3 2 4" xfId="25534" xr:uid="{FB7E7055-35D5-481E-B330-CC36E7231228}"/>
    <cellStyle name="Comma 2 4 3 3 3" xfId="9850" xr:uid="{2DB0AF23-E8CA-4065-9C5F-223D9AE68C93}"/>
    <cellStyle name="Comma 2 4 3 3 3 2" xfId="31268" xr:uid="{C34E4EC5-80F0-4D71-B2E7-CEE9CE02CD37}"/>
    <cellStyle name="Comma 2 4 3 3 4" xfId="19863" xr:uid="{4BEBDC36-788B-4088-9B7B-901968A66DE7}"/>
    <cellStyle name="Comma 2 4 3 3 4 2" xfId="41165" xr:uid="{3EBC1FD3-6870-455D-8BB1-C7E75CFB719B}"/>
    <cellStyle name="Comma 2 4 3 3 5" xfId="21510" xr:uid="{1B95CC90-D1B0-4404-A4CA-A22C6AF3AD3B}"/>
    <cellStyle name="Comma 2 4 3 3 6" xfId="23296" xr:uid="{00854AF0-1D04-48D4-8AC7-BC933F26C397}"/>
    <cellStyle name="Comma 2 4 3 4" xfId="5736" xr:uid="{BD8282B9-EA39-4705-989E-3383EF43A71F}"/>
    <cellStyle name="Comma 2 4 3 4 2" xfId="9141" xr:uid="{BE13DB7A-49C2-479C-8EC4-C5BAB80605E1}"/>
    <cellStyle name="Comma 2 4 3 4 2 2" xfId="15720" xr:uid="{0338032D-68DE-4758-8C86-31A9C68FAB9E}"/>
    <cellStyle name="Comma 2 4 3 4 2 2 2" xfId="37126" xr:uid="{97D73144-1C5E-48D3-B858-9A9EB2501B63}"/>
    <cellStyle name="Comma 2 4 3 4 2 3" xfId="30613" xr:uid="{A4D17870-AAC7-418C-8872-CF0F687DA623}"/>
    <cellStyle name="Comma 2 4 3 4 3" xfId="12591" xr:uid="{0ED5B074-7719-4D24-B204-499CF16848BF}"/>
    <cellStyle name="Comma 2 4 3 4 3 2" xfId="34005" xr:uid="{1FE1F365-0330-41F8-9C07-A5481174BF6F}"/>
    <cellStyle name="Comma 2 4 3 4 4" xfId="19861" xr:uid="{7BCE04B3-507B-4A5B-B425-834AB459F645}"/>
    <cellStyle name="Comma 2 4 3 4 4 2" xfId="41163" xr:uid="{6D692AB4-29ED-4256-ADB8-CACE4A36059A}"/>
    <cellStyle name="Comma 2 4 3 4 5" xfId="21508" xr:uid="{CA32E37B-7AA4-4D44-AE96-F7A07F5AE267}"/>
    <cellStyle name="Comma 2 4 3 4 6" xfId="27655" xr:uid="{664AC473-0F6D-4E43-A657-30F2D15435A6}"/>
    <cellStyle name="Comma 2 4 3 5" xfId="9848" xr:uid="{E25EE58C-C225-41C8-BC64-FB96B0A3C3C3}"/>
    <cellStyle name="Comma 2 4 3 5 2" xfId="31266" xr:uid="{074F20A2-283C-439C-9811-0EC705269191}"/>
    <cellStyle name="Comma 2 4 3 6" xfId="19136" xr:uid="{05CBA9C4-6B9E-4566-BEEA-60EECD3B3141}"/>
    <cellStyle name="Comma 2 4 3 6 2" xfId="40501" xr:uid="{AAE96B2B-EA8B-40DF-984D-244E8C7E5228}"/>
    <cellStyle name="Comma 2 4 3 7" xfId="19421" xr:uid="{44C0837D-46E1-4696-AAD8-217801216A92}"/>
    <cellStyle name="Comma 2 4 3 7 2" xfId="40741" xr:uid="{92C6A679-D572-4ABF-BBED-2F672CDA858E}"/>
    <cellStyle name="Comma 2 4 3 8" xfId="19625" xr:uid="{54381433-C962-4E93-B728-D48F53B01728}"/>
    <cellStyle name="Comma 2 4 3 8 2" xfId="40939" xr:uid="{673966F3-6C59-4EE3-86AF-36F0E841082F}"/>
    <cellStyle name="Comma 2 4 3 9" xfId="21035" xr:uid="{3652CAB9-ADA8-4017-9D33-EDD8EC8360CC}"/>
    <cellStyle name="Comma 2 4 4" xfId="407" xr:uid="{3ACE240F-0345-45A6-879F-24367FFC2EC3}"/>
    <cellStyle name="Comma 2 4 4 2" xfId="3560" xr:uid="{FEF92CCC-8B0D-4EF9-9593-777A81979676}"/>
    <cellStyle name="Comma 2 4 4 2 2" xfId="8047" xr:uid="{4D896305-A606-41D1-87A1-30AB98837835}"/>
    <cellStyle name="Comma 2 4 4 2 2 2" xfId="14626" xr:uid="{407C7158-9183-4AF2-9280-F3298B5D7236}"/>
    <cellStyle name="Comma 2 4 4 2 2 2 2" xfId="36032" xr:uid="{E8A5D933-F8AD-4FF5-9596-5065ECFED73D}"/>
    <cellStyle name="Comma 2 4 4 2 2 3" xfId="29545" xr:uid="{9732ABB1-1DCE-4AE6-8EBC-312F1E4CE5F9}"/>
    <cellStyle name="Comma 2 4 4 2 3" xfId="11466" xr:uid="{D87DE845-4C9A-4DF6-A551-3DE3165B92B9}"/>
    <cellStyle name="Comma 2 4 4 2 3 2" xfId="32880" xr:uid="{E5EEC794-206F-4BB8-80EF-BD41F3DE2B0E}"/>
    <cellStyle name="Comma 2 4 4 2 4" xfId="25535" xr:uid="{4CB89F93-7DE6-4593-A7E0-E6DCB103089A}"/>
    <cellStyle name="Comma 2 4 4 3" xfId="6445" xr:uid="{1983F410-6C1B-43D5-8C5D-F08DA98192CC}"/>
    <cellStyle name="Comma 2 4 4 3 2" xfId="13024" xr:uid="{A4CCE928-2967-4601-80C5-A29A653E85D5}"/>
    <cellStyle name="Comma 2 4 4 3 2 2" xfId="34432" xr:uid="{FCFADEDA-F0C2-4DF3-8659-222B53E4F33F}"/>
    <cellStyle name="Comma 2 4 4 3 3" xfId="28069" xr:uid="{6914D818-BE05-434D-853D-C43273883AC6}"/>
    <cellStyle name="Comma 2 4 4 4" xfId="9851" xr:uid="{A3D635BE-B5E1-4023-A313-CAF966139CFE}"/>
    <cellStyle name="Comma 2 4 4 4 2" xfId="31269" xr:uid="{E3231875-7611-407E-99C4-60277420FC3F}"/>
    <cellStyle name="Comma 2 4 4 5" xfId="17298" xr:uid="{7E277B22-ED48-4FDC-8127-E8281C138547}"/>
    <cellStyle name="Comma 2 4 4 5 2" xfId="38702" xr:uid="{01F1A637-CBA6-470C-A0C3-BB724533FDB6}"/>
    <cellStyle name="Comma 2 4 4 6" xfId="19864" xr:uid="{D715FF78-7A44-46A8-B4B9-37A05674FB32}"/>
    <cellStyle name="Comma 2 4 4 6 2" xfId="41166" xr:uid="{E755A9BC-F525-4A4B-B33F-5E84FF895E1D}"/>
    <cellStyle name="Comma 2 4 4 7" xfId="21511" xr:uid="{C2032D48-54CD-4605-8898-15A0CFD57977}"/>
    <cellStyle name="Comma 2 4 4 8" xfId="23297" xr:uid="{D6A5B961-AB1B-4C15-87B1-DBB3ADCEE738}"/>
    <cellStyle name="Comma 2 4 5" xfId="408" xr:uid="{DC9E0DF3-E087-48DF-AED8-CCECCE03D339}"/>
    <cellStyle name="Comma 2 4 6" xfId="400" xr:uid="{00A6533A-264F-4B17-9688-3C1B4FB7D9AF}"/>
    <cellStyle name="Comma 2 4 6 2" xfId="3556" xr:uid="{8CAEDEEC-9364-449F-BDA7-7A0C134420C3}"/>
    <cellStyle name="Comma 2 4 6 2 2" xfId="8043" xr:uid="{487A6470-4FE8-415C-A9A6-E661E4C2E911}"/>
    <cellStyle name="Comma 2 4 6 2 2 2" xfId="14622" xr:uid="{B1CEF7D7-2B41-4951-9C97-B7C1808544A6}"/>
    <cellStyle name="Comma 2 4 6 2 2 2 2" xfId="36028" xr:uid="{CB38755C-0B31-4A50-B9D0-3D14F3487AEA}"/>
    <cellStyle name="Comma 2 4 6 2 2 3" xfId="29541" xr:uid="{6D918A7C-8370-49A3-B46D-32E63DBCBE7E}"/>
    <cellStyle name="Comma 2 4 6 2 3" xfId="11462" xr:uid="{EEF1A30B-D4BF-43BD-8028-11EF9A57A2B6}"/>
    <cellStyle name="Comma 2 4 6 2 3 2" xfId="32876" xr:uid="{FEDC55AE-B0F1-4A2E-A34C-947261BDD469}"/>
    <cellStyle name="Comma 2 4 6 2 4" xfId="25531" xr:uid="{BB7E51B6-BFEE-4025-946B-E79738319BA2}"/>
    <cellStyle name="Comma 2 4 6 3" xfId="9844" xr:uid="{99601E87-E1C1-43E9-9138-181F3176D595}"/>
    <cellStyle name="Comma 2 4 6 3 2" xfId="31262" xr:uid="{361BE209-E466-40D8-A4C8-78E6033A8BA5}"/>
    <cellStyle name="Comma 2 4 6 4" xfId="19858" xr:uid="{53DBB4F2-BAD1-4330-8C90-6816707DBDFB}"/>
    <cellStyle name="Comma 2 4 6 4 2" xfId="41160" xr:uid="{C2AD0B2D-077A-4B24-BB5B-CF3EEFA2A712}"/>
    <cellStyle name="Comma 2 4 6 5" xfId="21505" xr:uid="{48002FEB-1D81-4199-8F70-11CEC6A48A2B}"/>
    <cellStyle name="Comma 2 4 6 6" xfId="23291" xr:uid="{FB92B4EF-21B6-4493-8C6D-542B0FD81615}"/>
    <cellStyle name="Comma 2 4 7" xfId="3414" xr:uid="{387E7CAD-B0B4-4C4A-BBA2-0173B5197517}"/>
    <cellStyle name="Comma 2 4 7 2" xfId="7917" xr:uid="{A9365673-33B2-4C29-B5C0-AD1C11586784}"/>
    <cellStyle name="Comma 2 4 7 2 2" xfId="14496" xr:uid="{C83F4EEB-B83B-4227-8774-72F7E3AF895C}"/>
    <cellStyle name="Comma 2 4 7 2 2 2" xfId="35904" xr:uid="{6A0171E4-D3F5-40A1-9EBB-C57F9CC789D2}"/>
    <cellStyle name="Comma 2 4 7 2 3" xfId="29417" xr:uid="{606E9F3A-3C71-4619-81CC-9266B52DBD25}"/>
    <cellStyle name="Comma 2 4 7 3" xfId="11335" xr:uid="{83D73256-001B-4247-AAA3-244F0DCE05EA}"/>
    <cellStyle name="Comma 2 4 7 3 2" xfId="32751" xr:uid="{6D34DE28-D8E0-46E2-B59D-7FFE07BAD6D0}"/>
    <cellStyle name="Comma 2 4 7 4" xfId="25393" xr:uid="{93A5C52F-CD04-45FA-9207-F7B5FB0CA1D4}"/>
    <cellStyle name="Comma 2 4 8" xfId="5734" xr:uid="{2350C5FE-E59F-4E77-B977-5827D11A93E0}"/>
    <cellStyle name="Comma 2 4 8 2" xfId="9139" xr:uid="{97E40B62-7F7F-4BA8-824E-F0B1E4C4D9DE}"/>
    <cellStyle name="Comma 2 4 8 2 2" xfId="15718" xr:uid="{1CFD75E1-156A-4420-8D3B-876D41D36F08}"/>
    <cellStyle name="Comma 2 4 8 2 2 2" xfId="37124" xr:uid="{07C57A69-67E8-493F-9BCC-FC555D1A28C0}"/>
    <cellStyle name="Comma 2 4 8 2 3" xfId="30611" xr:uid="{BDD341D2-F80F-4C8F-A769-FDB77CAC36DE}"/>
    <cellStyle name="Comma 2 4 8 3" xfId="12589" xr:uid="{C025E2C4-3FD8-4733-AC25-0F30ECFB1507}"/>
    <cellStyle name="Comma 2 4 8 3 2" xfId="34003" xr:uid="{17ABB6F8-D101-43D0-BEF5-921429E69234}"/>
    <cellStyle name="Comma 2 4 8 4" xfId="27653" xr:uid="{452CF7C8-0AEB-4C96-9D9B-F7F183FEAD61}"/>
    <cellStyle name="Comma 2 4 9" xfId="6267" xr:uid="{C7608288-515A-4B19-B472-52936E87B2FF}"/>
    <cellStyle name="Comma 2 4 9 2" xfId="12846" xr:uid="{B9545B50-5C29-49FF-87A1-3C22C0C2EDC7}"/>
    <cellStyle name="Comma 2 4 9 2 2" xfId="34256" xr:uid="{44C85423-076C-416F-8484-EE296F3BE479}"/>
    <cellStyle name="Comma 2 4 9 3" xfId="27896" xr:uid="{2EA25C8C-294A-4FB4-B890-D6E009046475}"/>
    <cellStyle name="Comma 2 5" xfId="207" xr:uid="{AC50B0A7-EFE8-45AD-A3C8-1AD97DBCA00F}"/>
    <cellStyle name="Comma 2 5 10" xfId="21229" xr:uid="{5A3822B0-3BC7-4B5B-9E29-A2BC7C7B3FB4}"/>
    <cellStyle name="Comma 2 5 11" xfId="22954" xr:uid="{CE828E89-1331-432E-9019-29A62180674A}"/>
    <cellStyle name="Comma 2 5 12" xfId="23167" xr:uid="{478AD8C1-4CF2-4453-8EB7-3A134AA866FE}"/>
    <cellStyle name="Comma 2 5 13" xfId="46817" xr:uid="{E95A1BD0-1338-4179-88B6-EFBB1DDCC7AF}"/>
    <cellStyle name="Comma 2 5 14" xfId="47078" xr:uid="{F1CB0204-0082-48FA-84FD-59F854A247CE}"/>
    <cellStyle name="Comma 2 5 15" xfId="47344" xr:uid="{6DE60A9C-292E-4AF0-9E60-C24F459EE5C9}"/>
    <cellStyle name="Comma 2 5 2" xfId="409" xr:uid="{5F9C47DA-167A-4567-A467-A019654BED2D}"/>
    <cellStyle name="Comma 2 5 2 2" xfId="3561" xr:uid="{4734CCBD-044D-4273-B0A6-C077E4E26D19}"/>
    <cellStyle name="Comma 2 5 2 2 2" xfId="8048" xr:uid="{72A99F7A-C6F4-44E8-B973-B210F45B4801}"/>
    <cellStyle name="Comma 2 5 2 2 2 2" xfId="14627" xr:uid="{83D4D3ED-F066-4C01-865A-BE3041A681ED}"/>
    <cellStyle name="Comma 2 5 2 2 2 2 2" xfId="36033" xr:uid="{81A270C3-013C-4396-8D64-A643F8D1FBA3}"/>
    <cellStyle name="Comma 2 5 2 2 2 3" xfId="29546" xr:uid="{16D42CCF-C01A-47A1-BC0D-A7D4D8B73D0D}"/>
    <cellStyle name="Comma 2 5 2 2 3" xfId="11467" xr:uid="{BFAD499C-F435-4F88-B3F5-5A765BCAB5EC}"/>
    <cellStyle name="Comma 2 5 2 2 3 2" xfId="32881" xr:uid="{93C73A43-B8EA-409B-AAE6-40430AE04F67}"/>
    <cellStyle name="Comma 2 5 2 2 4" xfId="25536" xr:uid="{A88F8A5D-47AB-443C-8773-7ECE528E7C7A}"/>
    <cellStyle name="Comma 2 5 2 3" xfId="6446" xr:uid="{7D79ED82-1ADA-435F-B049-36A1E2606281}"/>
    <cellStyle name="Comma 2 5 2 3 2" xfId="13025" xr:uid="{35AB2AE3-F7B9-43ED-91EA-17C2233FF752}"/>
    <cellStyle name="Comma 2 5 2 3 2 2" xfId="34433" xr:uid="{DF5EA001-6606-4A6C-BEC5-D28B10D31DC0}"/>
    <cellStyle name="Comma 2 5 2 3 3" xfId="28070" xr:uid="{DAE67E64-AD13-4464-8F61-9D834CEE0AF5}"/>
    <cellStyle name="Comma 2 5 2 4" xfId="9853" xr:uid="{B373ED75-19A6-4EA8-9325-BBD092536DFC}"/>
    <cellStyle name="Comma 2 5 2 4 2" xfId="31271" xr:uid="{275140BE-C549-4712-98D8-AD6A7EFCAA5F}"/>
    <cellStyle name="Comma 2 5 2 5" xfId="17299" xr:uid="{56E08F21-6D14-49D0-8D4A-D8CCCAEB55FE}"/>
    <cellStyle name="Comma 2 5 2 5 2" xfId="38703" xr:uid="{C2B0EF8C-72A7-4383-BE07-D9B707D2D8A8}"/>
    <cellStyle name="Comma 2 5 2 6" xfId="19865" xr:uid="{19B820BC-8575-4C8C-A5EA-ECE4DAF9FDF2}"/>
    <cellStyle name="Comma 2 5 2 6 2" xfId="41167" xr:uid="{42D11F9A-424B-426F-9C88-81061340B540}"/>
    <cellStyle name="Comma 2 5 2 7" xfId="21512" xr:uid="{28E9679B-558D-40A7-86FE-0E303DDBDAF6}"/>
    <cellStyle name="Comma 2 5 2 8" xfId="23298" xr:uid="{D02F5607-EF2F-415F-A220-4AE4C481F396}"/>
    <cellStyle name="Comma 2 5 3" xfId="410" xr:uid="{0E60D312-FF3B-4BE7-9B1A-47008C2051A2}"/>
    <cellStyle name="Comma 2 5 3 2" xfId="3562" xr:uid="{C96B8898-5E5A-47C1-BBC6-7C2DFB2758A8}"/>
    <cellStyle name="Comma 2 5 3 2 2" xfId="8049" xr:uid="{563AE5BE-FC8C-428F-B4D2-99611BF4A69E}"/>
    <cellStyle name="Comma 2 5 3 2 2 2" xfId="14628" xr:uid="{F3807D3A-B6E0-41B2-82C6-DDAF664D4FDB}"/>
    <cellStyle name="Comma 2 5 3 2 2 2 2" xfId="36034" xr:uid="{0364E568-65E5-42EF-9187-D33BD943E748}"/>
    <cellStyle name="Comma 2 5 3 2 2 3" xfId="29547" xr:uid="{11A4A223-34AE-41FC-8410-FDC82FE5325E}"/>
    <cellStyle name="Comma 2 5 3 2 3" xfId="11468" xr:uid="{F0E0ACF4-4DB4-4002-B198-9C74F5A00BF8}"/>
    <cellStyle name="Comma 2 5 3 2 3 2" xfId="32882" xr:uid="{99500835-E198-477E-99D3-99DF96EA62EA}"/>
    <cellStyle name="Comma 2 5 3 2 4" xfId="25537" xr:uid="{2D874994-8425-4C93-92A0-A06892AE59DF}"/>
    <cellStyle name="Comma 2 5 3 3" xfId="9854" xr:uid="{8A179651-1290-4735-B863-32B9B59EAA3C}"/>
    <cellStyle name="Comma 2 5 3 3 2" xfId="31272" xr:uid="{049E605B-F7FD-4ADD-9B4C-08267DEA0A1A}"/>
    <cellStyle name="Comma 2 5 3 4" xfId="19866" xr:uid="{81887164-68CA-4D64-BD02-93A27824EF8A}"/>
    <cellStyle name="Comma 2 5 3 4 2" xfId="41168" xr:uid="{E8F9542E-3FFF-47FC-84E2-3FF4121E523D}"/>
    <cellStyle name="Comma 2 5 3 5" xfId="21513" xr:uid="{ECD177B4-6B0E-4A93-A2F8-25060C535209}"/>
    <cellStyle name="Comma 2 5 3 6" xfId="23299" xr:uid="{C0941CED-8A8E-43C5-8C7C-7AD22C3B1375}"/>
    <cellStyle name="Comma 2 5 4" xfId="5737" xr:uid="{0AF4CA10-CBEF-47BB-B5B4-9B0CE6DEFB23}"/>
    <cellStyle name="Comma 2 5 4 2" xfId="9142" xr:uid="{9C38DDD8-0072-4CB5-BAF0-D79F53E46522}"/>
    <cellStyle name="Comma 2 5 4 2 2" xfId="15721" xr:uid="{9D56B76D-6264-489D-90C8-5DC677DBE9E8}"/>
    <cellStyle name="Comma 2 5 4 2 2 2" xfId="37127" xr:uid="{E73C4ECE-5625-46AA-B278-3D3A0EAF6033}"/>
    <cellStyle name="Comma 2 5 4 2 3" xfId="30614" xr:uid="{AF7F2764-7F53-4234-9562-47A6C394B8B6}"/>
    <cellStyle name="Comma 2 5 4 3" xfId="12592" xr:uid="{F8F78786-7F78-4652-ACD9-68565FEAE551}"/>
    <cellStyle name="Comma 2 5 4 3 2" xfId="34006" xr:uid="{0F022DB4-9F42-4B15-AF3D-A7ED62690716}"/>
    <cellStyle name="Comma 2 5 4 4" xfId="27656" xr:uid="{8EE9CE69-E87F-40A3-890F-1336822202ED}"/>
    <cellStyle name="Comma 2 5 5" xfId="9670" xr:uid="{B5E1DD4B-80A3-4800-B8C9-8972DCDE4C1D}"/>
    <cellStyle name="Comma 2 5 5 2" xfId="31089" xr:uid="{43EA3177-23A1-418B-9819-DD488063BEC9}"/>
    <cellStyle name="Comma 2 5 6" xfId="19137" xr:uid="{905EDDBF-914F-44C1-8D59-868017BA8483}"/>
    <cellStyle name="Comma 2 5 6 2" xfId="40502" xr:uid="{E120252D-5F87-4343-85EF-98E03179F12F}"/>
    <cellStyle name="Comma 2 5 7" xfId="19422" xr:uid="{D55110D5-9174-408A-8CD6-72A1767F8DF0}"/>
    <cellStyle name="Comma 2 5 7 2" xfId="40742" xr:uid="{10F7126E-C683-4758-9230-05F3E0C0D11B}"/>
    <cellStyle name="Comma 2 5 8" xfId="19626" xr:uid="{9521C085-FD5E-4EF8-B8E1-5EB0DAC2DC3F}"/>
    <cellStyle name="Comma 2 5 8 2" xfId="40940" xr:uid="{4A114EC4-47D0-4928-8FBB-3ABEBCF67309}"/>
    <cellStyle name="Comma 2 5 9" xfId="21036" xr:uid="{E2EF8736-0F03-47EF-8499-0A749DF5B679}"/>
    <cellStyle name="Comma 2 6" xfId="216" xr:uid="{C00C20F0-141B-4DA0-A48D-B0BB5B1F34AE}"/>
    <cellStyle name="Comma 2 6 10" xfId="19423" xr:uid="{7FA115D4-D576-47FE-872D-261C655AE719}"/>
    <cellStyle name="Comma 2 6 10 2" xfId="40743" xr:uid="{2629CCB1-7408-4BBC-8392-D136C9E93578}"/>
    <cellStyle name="Comma 2 6 11" xfId="19627" xr:uid="{EB919820-AA38-4FEB-A363-B3BC2D372FFC}"/>
    <cellStyle name="Comma 2 6 11 2" xfId="40941" xr:uid="{E08B3590-2589-484A-8E09-2BA25ECBA6F3}"/>
    <cellStyle name="Comma 2 6 12" xfId="21037" xr:uid="{EEA409B0-E579-45DB-B4D1-00816ADBE0D4}"/>
    <cellStyle name="Comma 2 6 13" xfId="21230" xr:uid="{0A53981B-AADE-456E-BA70-632F9CFDB551}"/>
    <cellStyle name="Comma 2 6 14" xfId="23173" xr:uid="{18AABA27-36F8-4C23-9616-F2560356E766}"/>
    <cellStyle name="Comma 2 6 15" xfId="46818" xr:uid="{55DCB752-4B6C-4CF2-A0B8-AD5A170FBFBA}"/>
    <cellStyle name="Comma 2 6 16" xfId="47079" xr:uid="{6A327AC1-69D9-452F-AF2A-69A105AB6620}"/>
    <cellStyle name="Comma 2 6 17" xfId="47345" xr:uid="{C091B0ED-402F-49E7-B068-922E5F7AB874}"/>
    <cellStyle name="Comma 2 6 2" xfId="412" xr:uid="{5A25044C-0809-40BF-B48C-73903FB3452A}"/>
    <cellStyle name="Comma 2 6 2 2" xfId="3564" xr:uid="{BAB1F325-7262-48CD-B8D9-7C8FE9C1C59E}"/>
    <cellStyle name="Comma 2 6 2 2 2" xfId="8051" xr:uid="{D5E32A81-A0A0-4FFC-AB5B-50408E50AEB0}"/>
    <cellStyle name="Comma 2 6 2 2 2 2" xfId="14630" xr:uid="{B634C892-CB40-4423-8207-154318F1B436}"/>
    <cellStyle name="Comma 2 6 2 2 2 2 2" xfId="36036" xr:uid="{0A94A0B1-5ED7-4478-BA26-076AA709E01B}"/>
    <cellStyle name="Comma 2 6 2 2 2 3" xfId="29549" xr:uid="{EFD2B82C-E5BC-4F3F-85B0-0887606E1BA2}"/>
    <cellStyle name="Comma 2 6 2 2 3" xfId="11470" xr:uid="{1222EF19-20A5-472F-A059-8FBF4B5E90A1}"/>
    <cellStyle name="Comma 2 6 2 2 3 2" xfId="32884" xr:uid="{2774D0CD-0B84-4B33-8474-8FDD5E3EB2BE}"/>
    <cellStyle name="Comma 2 6 2 2 4" xfId="25539" xr:uid="{D159E0EA-3548-4875-A0C4-53CCAEBB4585}"/>
    <cellStyle name="Comma 2 6 2 3" xfId="9856" xr:uid="{782F33B9-D463-47D1-BEDF-CFE344D7FC9F}"/>
    <cellStyle name="Comma 2 6 2 3 2" xfId="31274" xr:uid="{D016031C-FD34-4820-8732-3EE88FE10018}"/>
    <cellStyle name="Comma 2 6 2 4" xfId="19868" xr:uid="{765D9EB2-F874-49B9-8088-091D187E3D31}"/>
    <cellStyle name="Comma 2 6 2 4 2" xfId="41170" xr:uid="{29E520CE-37E3-45A7-8608-917E19C9DA13}"/>
    <cellStyle name="Comma 2 6 2 5" xfId="21515" xr:uid="{A105AE63-4254-457C-B0A0-BF74A66FFCB0}"/>
    <cellStyle name="Comma 2 6 2 6" xfId="23301" xr:uid="{5BF7FBA3-7D38-4E61-83F5-D598270522D2}"/>
    <cellStyle name="Comma 2 6 3" xfId="413" xr:uid="{8F80C3B0-0356-422E-919E-70D0F4631028}"/>
    <cellStyle name="Comma 2 6 3 2" xfId="3565" xr:uid="{BB1EB5D4-7B96-4D7D-A347-D4DF3D825354}"/>
    <cellStyle name="Comma 2 6 3 2 2" xfId="8052" xr:uid="{95B819A3-15D4-4980-AAAC-C60FB3B58F3A}"/>
    <cellStyle name="Comma 2 6 3 2 2 2" xfId="14631" xr:uid="{82C26596-8DC9-44F4-B488-B78B5281AD98}"/>
    <cellStyle name="Comma 2 6 3 2 2 2 2" xfId="36037" xr:uid="{3A55C001-A463-43D9-AB99-0B21D4A5768A}"/>
    <cellStyle name="Comma 2 6 3 2 2 3" xfId="29550" xr:uid="{147B1C27-A58C-4B82-AA1F-893726BD44D9}"/>
    <cellStyle name="Comma 2 6 3 2 3" xfId="11471" xr:uid="{395C7D33-ECB2-417A-86F6-E3C3BC1E0EEF}"/>
    <cellStyle name="Comma 2 6 3 2 3 2" xfId="32885" xr:uid="{995DCFEA-2B2C-4CC1-AE8E-62BCEF70190A}"/>
    <cellStyle name="Comma 2 6 3 2 4" xfId="18560" xr:uid="{69C42562-C23A-4587-BDCC-EE24826158E0}"/>
    <cellStyle name="Comma 2 6 3 2 4 2" xfId="39939" xr:uid="{C01BDA1C-288A-4686-BF5E-D7806CBB585B}"/>
    <cellStyle name="Comma 2 6 3 2 5" xfId="25540" xr:uid="{E5F1AE00-F079-4A67-BA25-C078C556CFF9}"/>
    <cellStyle name="Comma 2 6 3 3" xfId="6450" xr:uid="{7C4556BF-906E-4CE7-89BE-F9FF8936ECCE}"/>
    <cellStyle name="Comma 2 6 3 3 2" xfId="13029" xr:uid="{06C239DE-DBB5-44D9-BD50-430CEF5930B4}"/>
    <cellStyle name="Comma 2 6 3 3 2 2" xfId="34437" xr:uid="{46071AD1-D0B7-48A6-9AB9-4DE15A306A74}"/>
    <cellStyle name="Comma 2 6 3 3 3" xfId="28074" xr:uid="{DF7A99C9-0C50-4383-8FC9-C52897A7D2CA}"/>
    <cellStyle name="Comma 2 6 3 4" xfId="9857" xr:uid="{DBF1CD72-4013-401D-84B1-9DD88F129808}"/>
    <cellStyle name="Comma 2 6 3 4 2" xfId="31275" xr:uid="{178337E5-CEB4-45E6-AC81-563622BD1645}"/>
    <cellStyle name="Comma 2 6 3 5" xfId="17301" xr:uid="{D02433AB-524D-4E6B-8294-1085F47B5A6D}"/>
    <cellStyle name="Comma 2 6 3 5 2" xfId="38705" xr:uid="{5A231AE2-5AE0-4EE6-BA14-511D97EC5818}"/>
    <cellStyle name="Comma 2 6 3 6" xfId="19869" xr:uid="{4D3024D5-04F7-4C70-8D0E-6F4B2AB86976}"/>
    <cellStyle name="Comma 2 6 3 6 2" xfId="41171" xr:uid="{39788018-1051-42E8-84EF-3B3808034840}"/>
    <cellStyle name="Comma 2 6 3 7" xfId="21516" xr:uid="{A543A85A-5A45-4A10-8626-6FA294E0B715}"/>
    <cellStyle name="Comma 2 6 3 8" xfId="23302" xr:uid="{94407A78-D7E1-4400-86B6-ED45105CEA9A}"/>
    <cellStyle name="Comma 2 6 4" xfId="411" xr:uid="{F07CC4FE-1402-4E1B-BDB1-F4F9B058DBC2}"/>
    <cellStyle name="Comma 2 6 4 2" xfId="3563" xr:uid="{AB5426E1-1235-4C3F-B754-90529C329461}"/>
    <cellStyle name="Comma 2 6 4 2 2" xfId="8050" xr:uid="{57C0B318-F48D-4800-9C51-2091DA6DC7A9}"/>
    <cellStyle name="Comma 2 6 4 2 2 2" xfId="14629" xr:uid="{D91C1EF7-3E55-4CF3-A29B-A47CCC2AC043}"/>
    <cellStyle name="Comma 2 6 4 2 2 2 2" xfId="36035" xr:uid="{CD259429-EA06-476A-932C-3DF620BCEFA8}"/>
    <cellStyle name="Comma 2 6 4 2 2 3" xfId="29548" xr:uid="{58E286FF-D206-416F-A788-D7C9E438B251}"/>
    <cellStyle name="Comma 2 6 4 2 3" xfId="11469" xr:uid="{8569632A-AA87-4332-8E5D-E770F5CC639E}"/>
    <cellStyle name="Comma 2 6 4 2 3 2" xfId="32883" xr:uid="{501C1F32-B60F-48E8-B4FA-219660EDB770}"/>
    <cellStyle name="Comma 2 6 4 2 4" xfId="18559" xr:uid="{D83C269F-FA01-4D3C-8EBD-CBB0B2A73323}"/>
    <cellStyle name="Comma 2 6 4 2 4 2" xfId="39938" xr:uid="{9E77AB4C-F31A-453E-B667-E6F05838A255}"/>
    <cellStyle name="Comma 2 6 4 2 5" xfId="25538" xr:uid="{9FCF13ED-9248-4678-8A99-22B1A0E896F4}"/>
    <cellStyle name="Comma 2 6 4 3" xfId="6448" xr:uid="{ADCB4F35-F9A5-470C-8F21-A2156DC96286}"/>
    <cellStyle name="Comma 2 6 4 3 2" xfId="13027" xr:uid="{063A8D7A-29F7-4507-B145-C5DFC910B257}"/>
    <cellStyle name="Comma 2 6 4 3 2 2" xfId="34435" xr:uid="{78506E04-AF76-43B5-86F9-EC25E3CE9650}"/>
    <cellStyle name="Comma 2 6 4 3 3" xfId="28072" xr:uid="{20533A01-8252-4952-AF58-E916463B46B0}"/>
    <cellStyle name="Comma 2 6 4 4" xfId="9855" xr:uid="{DCA63791-1EB5-4911-BFAA-C2B41746975E}"/>
    <cellStyle name="Comma 2 6 4 4 2" xfId="31273" xr:uid="{DB8827F6-1DDE-4DC0-BAEE-2530D26483F5}"/>
    <cellStyle name="Comma 2 6 4 5" xfId="17300" xr:uid="{9E405CB7-6C8D-4630-9167-9712934B96D6}"/>
    <cellStyle name="Comma 2 6 4 5 2" xfId="38704" xr:uid="{ECE042EC-0405-48BE-87F5-40B0CB24FBCD}"/>
    <cellStyle name="Comma 2 6 4 6" xfId="19867" xr:uid="{6C5DF0BC-4F8B-416A-931A-3A6C43B064EA}"/>
    <cellStyle name="Comma 2 6 4 6 2" xfId="41169" xr:uid="{B0E7DB44-F251-4E67-A2E7-6A17C0AF28CC}"/>
    <cellStyle name="Comma 2 6 4 7" xfId="21514" xr:uid="{C1A83F28-63C3-4C74-A302-1EE4D3C1392B}"/>
    <cellStyle name="Comma 2 6 4 8" xfId="23300" xr:uid="{8F2096B7-08B0-459F-A744-7A26763824C8}"/>
    <cellStyle name="Comma 2 6 5" xfId="3463" xr:uid="{B811F0EA-29DC-4293-8C80-4023CE980D22}"/>
    <cellStyle name="Comma 2 6 5 2" xfId="7956" xr:uid="{EEDA4B9F-83D0-4F10-9DE8-487DD46F61D8}"/>
    <cellStyle name="Comma 2 6 5 2 2" xfId="14535" xr:uid="{BA3E95AB-6453-4772-91E5-4D4DD5F4A44B}"/>
    <cellStyle name="Comma 2 6 5 2 2 2" xfId="35941" xr:uid="{AF22FBDD-A69F-4491-8512-753183E316D2}"/>
    <cellStyle name="Comma 2 6 5 2 3" xfId="29454" xr:uid="{99859EEB-20BB-41DC-8C03-D7F2BC07FFE6}"/>
    <cellStyle name="Comma 2 6 5 3" xfId="11374" xr:uid="{8678565C-A334-446A-B884-CDDD470F8CA5}"/>
    <cellStyle name="Comma 2 6 5 3 2" xfId="32788" xr:uid="{F14198FC-5273-4865-8719-722FD499FCFD}"/>
    <cellStyle name="Comma 2 6 5 4" xfId="25439" xr:uid="{29C06C74-52FB-46CC-A5B3-6886781758E7}"/>
    <cellStyle name="Comma 2 6 6" xfId="5738" xr:uid="{9CAE17AC-DBC0-4FD6-99DA-188F0C78DA52}"/>
    <cellStyle name="Comma 2 6 6 2" xfId="9143" xr:uid="{D918DDB3-CCA1-4F1B-8DC5-44DB3EE4A5DE}"/>
    <cellStyle name="Comma 2 6 6 2 2" xfId="15722" xr:uid="{97598369-9BC8-494B-99F9-49F6E9F97F36}"/>
    <cellStyle name="Comma 2 6 6 2 2 2" xfId="37128" xr:uid="{4168BB6B-CA9B-4CE9-97AC-8BACEA0A905C}"/>
    <cellStyle name="Comma 2 6 6 2 3" xfId="30615" xr:uid="{927A8193-CD94-4402-BA98-7CE8668C6915}"/>
    <cellStyle name="Comma 2 6 6 3" xfId="12593" xr:uid="{01EC3908-4AC0-41F4-B1D0-E2E371FB1EA4}"/>
    <cellStyle name="Comma 2 6 6 3 2" xfId="34007" xr:uid="{7E8EC6B6-DBD0-446F-897A-09C00B91D82C}"/>
    <cellStyle name="Comma 2 6 6 4" xfId="27657" xr:uid="{06EA9008-A64B-41C2-B7BB-40E23276A357}"/>
    <cellStyle name="Comma 2 6 7" xfId="6185" xr:uid="{71C164F1-C007-4906-8989-5861F5D0C78B}"/>
    <cellStyle name="Comma 2 6 8" xfId="9675" xr:uid="{0163B094-1589-42C1-ABC3-DAB211663289}"/>
    <cellStyle name="Comma 2 6 8 2" xfId="31094" xr:uid="{B4966B0F-3B6D-46AE-8945-09E35C53727B}"/>
    <cellStyle name="Comma 2 6 9" xfId="19138" xr:uid="{CFF3BC15-ACA9-4664-A876-F1D4DF08FA0A}"/>
    <cellStyle name="Comma 2 6 9 2" xfId="40503" xr:uid="{193B2084-91AA-46FD-80A3-A5F573CF5151}"/>
    <cellStyle name="Comma 2 7" xfId="414" xr:uid="{837FFC37-5C28-40FF-994D-7E8707C9F1DB}"/>
    <cellStyle name="Comma 2 7 10" xfId="19424" xr:uid="{5C8A94DA-CDAC-4C12-BB22-1F394C8A4031}"/>
    <cellStyle name="Comma 2 7 10 2" xfId="40744" xr:uid="{D574459C-51AD-4A9D-B595-7911844E939D}"/>
    <cellStyle name="Comma 2 7 11" xfId="21038" xr:uid="{00981DB5-9020-4287-86F8-4B4725BE3931}"/>
    <cellStyle name="Comma 2 7 12" xfId="23303" xr:uid="{20AB5F7D-CF07-47A8-9754-66B314977604}"/>
    <cellStyle name="Comma 2 7 13" xfId="46819" xr:uid="{6970E4EF-1943-4652-A033-7113790A32FD}"/>
    <cellStyle name="Comma 2 7 14" xfId="47080" xr:uid="{73D30077-C1F8-464B-83F6-828D5382D778}"/>
    <cellStyle name="Comma 2 7 15" xfId="47346" xr:uid="{5AC76920-62E8-4468-8A61-8C1506A0F7E2}"/>
    <cellStyle name="Comma 2 7 2" xfId="415" xr:uid="{B55AF2D2-86B9-4288-97D1-3503A551C73A}"/>
    <cellStyle name="Comma 2 7 2 2" xfId="416" xr:uid="{04555AFB-6121-469F-B1BA-5C4C8276C5A3}"/>
    <cellStyle name="Comma 2 7 2 2 2" xfId="3568" xr:uid="{E61FC78A-B89E-4C4F-BDA9-75A4A6A6EF89}"/>
    <cellStyle name="Comma 2 7 2 2 2 2" xfId="8055" xr:uid="{BC0566A2-99F5-4BC9-A17B-AA632609091F}"/>
    <cellStyle name="Comma 2 7 2 2 2 2 2" xfId="14634" xr:uid="{4685F08A-F554-4023-B373-5CD8B8E16128}"/>
    <cellStyle name="Comma 2 7 2 2 2 2 2 2" xfId="36040" xr:uid="{78E63686-C8BB-4E42-BC44-673FB69CA8B7}"/>
    <cellStyle name="Comma 2 7 2 2 2 2 3" xfId="29553" xr:uid="{23C5C587-C57A-462F-A942-25EF3483EB20}"/>
    <cellStyle name="Comma 2 7 2 2 2 3" xfId="11474" xr:uid="{E80B5BA0-7EFA-4FA1-95EA-B14D2126B068}"/>
    <cellStyle name="Comma 2 7 2 2 2 3 2" xfId="32888" xr:uid="{E071566F-69B3-4CB3-B79E-B8EB09F1E10E}"/>
    <cellStyle name="Comma 2 7 2 2 2 4" xfId="25543" xr:uid="{02D4A216-88F4-4148-9452-F506E14EFFFA}"/>
    <cellStyle name="Comma 2 7 2 2 3" xfId="6453" xr:uid="{87931132-3C45-442F-A8D9-BCE46D519435}"/>
    <cellStyle name="Comma 2 7 2 2 3 2" xfId="13032" xr:uid="{75E0A388-606A-4EF5-9A66-BAA8F5492A1D}"/>
    <cellStyle name="Comma 2 7 2 2 3 2 2" xfId="34440" xr:uid="{03FF450F-F9EE-4701-A711-E55DA5C4D42A}"/>
    <cellStyle name="Comma 2 7 2 2 3 3" xfId="28077" xr:uid="{A5B00930-DDFA-4B97-854F-11B50C6C8E4B}"/>
    <cellStyle name="Comma 2 7 2 2 4" xfId="9860" xr:uid="{AC86E5B5-A7A9-4AC8-9225-B2ED37F05FAE}"/>
    <cellStyle name="Comma 2 7 2 2 4 2" xfId="31278" xr:uid="{B95FD717-0EF1-41AE-A8DC-76AEE2742616}"/>
    <cellStyle name="Comma 2 7 2 2 5" xfId="17304" xr:uid="{FC27EC89-257F-48A7-8156-681ED357EC09}"/>
    <cellStyle name="Comma 2 7 2 2 5 2" xfId="38708" xr:uid="{EEDEF6C2-AF28-4856-AC8A-361820043E0D}"/>
    <cellStyle name="Comma 2 7 2 2 6" xfId="19872" xr:uid="{B8BD4240-2726-41D1-9D05-1236CFEBBD2F}"/>
    <cellStyle name="Comma 2 7 2 2 6 2" xfId="41174" xr:uid="{DCAE9652-0398-4410-9AA7-061166D82D85}"/>
    <cellStyle name="Comma 2 7 2 2 7" xfId="21519" xr:uid="{B178A7F6-857D-4D8B-AC95-A84DB9DA5A59}"/>
    <cellStyle name="Comma 2 7 2 2 8" xfId="23305" xr:uid="{A9AF0795-D8E4-4C56-88D3-4A23AB4D63E1}"/>
    <cellStyle name="Comma 2 7 2 3" xfId="3567" xr:uid="{432624DC-1093-40A7-8A14-0ABE2754A782}"/>
    <cellStyle name="Comma 2 7 2 3 2" xfId="8054" xr:uid="{DB09D29D-214B-4D79-8A84-57F1A95117BC}"/>
    <cellStyle name="Comma 2 7 2 3 2 2" xfId="14633" xr:uid="{B71660B8-920D-4881-AB50-321511D0301B}"/>
    <cellStyle name="Comma 2 7 2 3 2 2 2" xfId="36039" xr:uid="{760FEF69-480B-42BB-A037-288C0088F975}"/>
    <cellStyle name="Comma 2 7 2 3 2 3" xfId="29552" xr:uid="{C6B293B9-8A8E-40D5-8BED-0E798E8A655E}"/>
    <cellStyle name="Comma 2 7 2 3 3" xfId="11473" xr:uid="{EA5AA68C-5A3A-4BA9-A1A3-F26B0B2550D3}"/>
    <cellStyle name="Comma 2 7 2 3 3 2" xfId="32887" xr:uid="{CE035C0B-22A0-4DB9-8566-0B8D1655F936}"/>
    <cellStyle name="Comma 2 7 2 3 4" xfId="25542" xr:uid="{81789994-CA5A-457B-9B12-E8D3C4F6CE99}"/>
    <cellStyle name="Comma 2 7 2 4" xfId="6452" xr:uid="{77F04619-963F-4FA7-9924-81CF18A14A99}"/>
    <cellStyle name="Comma 2 7 2 4 2" xfId="13031" xr:uid="{4B32E914-E777-42D3-BAB9-E05043121C48}"/>
    <cellStyle name="Comma 2 7 2 4 2 2" xfId="34439" xr:uid="{2C16D810-D67C-470A-86DD-133C1F44D823}"/>
    <cellStyle name="Comma 2 7 2 4 3" xfId="28076" xr:uid="{1B141812-3561-49A6-A3C3-E00DAAEF90E9}"/>
    <cellStyle name="Comma 2 7 2 5" xfId="9859" xr:uid="{122D455C-F88F-4FF9-8FB9-9791E28F64C0}"/>
    <cellStyle name="Comma 2 7 2 5 2" xfId="31277" xr:uid="{A707B256-F03D-479E-ACCA-98480C216002}"/>
    <cellStyle name="Comma 2 7 2 6" xfId="17303" xr:uid="{79FB3007-97C2-4EFA-8158-F249F2AE99D9}"/>
    <cellStyle name="Comma 2 7 2 6 2" xfId="38707" xr:uid="{B722F506-EE99-4726-94F4-B62B658A39A5}"/>
    <cellStyle name="Comma 2 7 2 7" xfId="19871" xr:uid="{39E985C6-F995-4019-BF1C-745FAA902638}"/>
    <cellStyle name="Comma 2 7 2 7 2" xfId="41173" xr:uid="{01F7EC83-818D-4874-B11F-3DFBCDCC0259}"/>
    <cellStyle name="Comma 2 7 2 8" xfId="21518" xr:uid="{3FF758B8-10F0-4CA7-BB9D-A23AE4E8F3B4}"/>
    <cellStyle name="Comma 2 7 2 9" xfId="23304" xr:uid="{1A85D3CB-E177-454C-A6CD-C200494A96A8}"/>
    <cellStyle name="Comma 2 7 3" xfId="417" xr:uid="{B90EBAF8-0AE3-4FCE-A1E7-844A5C20762A}"/>
    <cellStyle name="Comma 2 7 3 2" xfId="3569" xr:uid="{EC0564DB-5048-4F0C-9B9F-F5A5036B5104}"/>
    <cellStyle name="Comma 2 7 3 2 2" xfId="8056" xr:uid="{65CBF116-75EE-48D3-890C-F1980EF7919A}"/>
    <cellStyle name="Comma 2 7 3 2 2 2" xfId="14635" xr:uid="{FCAFAD7C-578C-4DD3-AC58-664C1D6929BF}"/>
    <cellStyle name="Comma 2 7 3 2 2 2 2" xfId="36041" xr:uid="{49D183D7-EA60-4B8E-8A50-AA74775D1D90}"/>
    <cellStyle name="Comma 2 7 3 2 2 3" xfId="29554" xr:uid="{DA34D17C-D209-4ED9-8249-F25DD1C0D1B8}"/>
    <cellStyle name="Comma 2 7 3 2 3" xfId="11475" xr:uid="{679F9B9F-AA46-4F9B-8A46-0E8AFB005503}"/>
    <cellStyle name="Comma 2 7 3 2 3 2" xfId="32889" xr:uid="{EF0DA58B-ED9D-4065-A2B1-F17C91E0A895}"/>
    <cellStyle name="Comma 2 7 3 2 4" xfId="25544" xr:uid="{396284A7-3532-452E-A067-5297D8B1E8B0}"/>
    <cellStyle name="Comma 2 7 3 3" xfId="6454" xr:uid="{5023EB1D-7C6C-4D85-927E-7E3F5AA54FBB}"/>
    <cellStyle name="Comma 2 7 3 3 2" xfId="13033" xr:uid="{A9F341A2-DF96-40A0-B753-7BBF6BCA9E87}"/>
    <cellStyle name="Comma 2 7 3 3 2 2" xfId="34441" xr:uid="{16E633D4-0500-4DAA-BC85-246DD3CCECEF}"/>
    <cellStyle name="Comma 2 7 3 3 3" xfId="28078" xr:uid="{635C9126-DE01-4AC5-A220-E3576511E34E}"/>
    <cellStyle name="Comma 2 7 3 4" xfId="9861" xr:uid="{AF7574A1-8CEF-4BCF-B20F-7AA230C34E26}"/>
    <cellStyle name="Comma 2 7 3 4 2" xfId="31279" xr:uid="{A639EB9E-33A8-4E3B-B503-5393C218C340}"/>
    <cellStyle name="Comma 2 7 3 5" xfId="17305" xr:uid="{E87B6EEF-8CA8-4C2E-9062-28F5C62B516C}"/>
    <cellStyle name="Comma 2 7 3 5 2" xfId="38709" xr:uid="{00AD7A96-BAE5-4D74-B437-2F1314760923}"/>
    <cellStyle name="Comma 2 7 3 6" xfId="19873" xr:uid="{5039F6BA-CF62-4DE7-A950-5F8AA2920977}"/>
    <cellStyle name="Comma 2 7 3 6 2" xfId="41175" xr:uid="{4DD0130E-C9B9-4C88-8A18-3E63C5B4D854}"/>
    <cellStyle name="Comma 2 7 3 7" xfId="21520" xr:uid="{7658B113-000E-4942-86CB-5A5231E9C560}"/>
    <cellStyle name="Comma 2 7 3 8" xfId="23306" xr:uid="{0A9E69DC-8370-4135-90AF-FEA42A614363}"/>
    <cellStyle name="Comma 2 7 4" xfId="3566" xr:uid="{DA22C52B-D13B-42BA-82F1-29D9749009DE}"/>
    <cellStyle name="Comma 2 7 4 2" xfId="8053" xr:uid="{A86E17A5-E38D-4B76-8AB9-D5A078719C49}"/>
    <cellStyle name="Comma 2 7 4 2 2" xfId="14632" xr:uid="{9FE01A85-0E02-42A2-BB59-528320063BAC}"/>
    <cellStyle name="Comma 2 7 4 2 2 2" xfId="36038" xr:uid="{1FE33D26-C04C-4564-B05D-8F89EFB551A2}"/>
    <cellStyle name="Comma 2 7 4 2 3" xfId="29551" xr:uid="{0A00B979-8817-4F15-B58E-11B0007B0FC3}"/>
    <cellStyle name="Comma 2 7 4 3" xfId="11472" xr:uid="{7077BA27-207A-4BE9-B46C-B38AA39FEE61}"/>
    <cellStyle name="Comma 2 7 4 3 2" xfId="32886" xr:uid="{4E3D53F4-7D51-41FD-A6A0-2DBEC074858D}"/>
    <cellStyle name="Comma 2 7 4 4" xfId="19870" xr:uid="{6A33654A-1CB8-4CDA-BCA7-0C469B2D4BF7}"/>
    <cellStyle name="Comma 2 7 4 4 2" xfId="41172" xr:uid="{B6D86741-823E-4B9E-868D-C50B6174D01D}"/>
    <cellStyle name="Comma 2 7 4 5" xfId="21517" xr:uid="{FE24FF79-4960-4BFB-B54A-7181206DED86}"/>
    <cellStyle name="Comma 2 7 4 6" xfId="25541" xr:uid="{FD094F57-304A-4474-ACAB-1E7EBB36017E}"/>
    <cellStyle name="Comma 2 7 5" xfId="5739" xr:uid="{381399F5-32E2-4C3D-A048-5B631D12AA4F}"/>
    <cellStyle name="Comma 2 7 5 2" xfId="9144" xr:uid="{6FBE96D3-833A-40F5-BE4E-3C1CC0481217}"/>
    <cellStyle name="Comma 2 7 5 2 2" xfId="15723" xr:uid="{5D2A29C9-AE44-4673-A64A-01ADDBE21E84}"/>
    <cellStyle name="Comma 2 7 5 2 2 2" xfId="37129" xr:uid="{734A5AEE-2418-4216-BF5D-5E9C9A9284B7}"/>
    <cellStyle name="Comma 2 7 5 2 3" xfId="30616" xr:uid="{B4F0DDD2-2879-4766-B053-50323344CDD5}"/>
    <cellStyle name="Comma 2 7 5 3" xfId="12594" xr:uid="{EFC64511-F331-449F-864B-7CF7E5C5D66E}"/>
    <cellStyle name="Comma 2 7 5 3 2" xfId="34008" xr:uid="{8264CF2C-A9A5-497F-93D2-1E308357815E}"/>
    <cellStyle name="Comma 2 7 5 4" xfId="27658" xr:uid="{6067C5BD-B6D9-4AE1-B08C-B638DA6C7816}"/>
    <cellStyle name="Comma 2 7 6" xfId="6451" xr:uid="{AD53F6C7-B4CD-4F53-848B-50141FDD5368}"/>
    <cellStyle name="Comma 2 7 6 2" xfId="13030" xr:uid="{FBB4AF81-D6C0-4F9A-A013-6C9121788984}"/>
    <cellStyle name="Comma 2 7 6 2 2" xfId="34438" xr:uid="{F6AC4798-A1B6-4367-8A46-C93AF35047B7}"/>
    <cellStyle name="Comma 2 7 6 3" xfId="28075" xr:uid="{DF3D19EC-14FE-4E26-9D30-A3E370FA117A}"/>
    <cellStyle name="Comma 2 7 7" xfId="9858" xr:uid="{C1C3BBB6-FFAD-45C0-82BC-0386939B3179}"/>
    <cellStyle name="Comma 2 7 7 2" xfId="31276" xr:uid="{27D8FCFC-7CDF-4080-B237-C8BE0BB9EB14}"/>
    <cellStyle name="Comma 2 7 8" xfId="17302" xr:uid="{1469BE3F-DD10-4B53-B022-7C1538EA1B3D}"/>
    <cellStyle name="Comma 2 7 8 2" xfId="38706" xr:uid="{10E44794-C3AD-479E-81A8-0CC50455BB25}"/>
    <cellStyle name="Comma 2 7 9" xfId="19139" xr:uid="{9D0424B7-2208-4DC3-9059-1F1162191272}"/>
    <cellStyle name="Comma 2 7 9 2" xfId="40504" xr:uid="{F049E386-02C8-4208-B546-7B39CC0E1285}"/>
    <cellStyle name="Comma 2 8" xfId="418" xr:uid="{82EA7622-6281-4411-B1F6-D5B37A301FFA}"/>
    <cellStyle name="Comma 2 8 10" xfId="46820" xr:uid="{2D47E35E-BB7B-43E9-80C6-C8D52DDE6CD6}"/>
    <cellStyle name="Comma 2 8 11" xfId="47081" xr:uid="{F087C805-266B-413F-8FC4-7F687036AAB3}"/>
    <cellStyle name="Comma 2 8 12" xfId="47347" xr:uid="{9A528BE5-639C-489F-B7C0-99BCF46E7292}"/>
    <cellStyle name="Comma 2 8 2" xfId="3570" xr:uid="{61AAE21F-13F0-451A-8B64-A9ABED565CF2}"/>
    <cellStyle name="Comma 2 8 2 2" xfId="8057" xr:uid="{51E1BBCE-1010-4990-84D2-B04D0FE1296A}"/>
    <cellStyle name="Comma 2 8 2 2 2" xfId="14636" xr:uid="{62581F51-21DC-47A2-B3AF-EC63CAD1C5E8}"/>
    <cellStyle name="Comma 2 8 2 2 2 2" xfId="36042" xr:uid="{977605A3-0126-44E6-A91C-5A43A3584F02}"/>
    <cellStyle name="Comma 2 8 2 2 3" xfId="29555" xr:uid="{5617333D-A08E-4E4B-96D4-50E3659C4969}"/>
    <cellStyle name="Comma 2 8 2 3" xfId="11476" xr:uid="{9C54FA49-5F50-4EC5-AC65-7EA941888239}"/>
    <cellStyle name="Comma 2 8 2 3 2" xfId="32890" xr:uid="{E783CD44-3C09-442C-BCB5-25479B12BAA4}"/>
    <cellStyle name="Comma 2 8 2 4" xfId="25545" xr:uid="{CFAB9D5E-6020-49DE-BEBF-C28BE92EE423}"/>
    <cellStyle name="Comma 2 8 3" xfId="9862" xr:uid="{15D7D938-041D-4A71-8786-F4031654759D}"/>
    <cellStyle name="Comma 2 8 3 2" xfId="31280" xr:uid="{66D981B9-6688-446D-9F8A-3D927DD79DB7}"/>
    <cellStyle name="Comma 2 8 4" xfId="19140" xr:uid="{4CB7885F-0E31-4F3C-8F17-762D4624AE58}"/>
    <cellStyle name="Comma 2 8 4 2" xfId="40505" xr:uid="{3EFB766C-0028-4BF9-A26C-10AB1CA94D27}"/>
    <cellStyle name="Comma 2 8 5" xfId="19425" xr:uid="{0383933B-B19F-45E9-A6F2-8A39F0780D07}"/>
    <cellStyle name="Comma 2 8 5 2" xfId="40745" xr:uid="{8922AE78-7304-426D-8317-4A0724684A19}"/>
    <cellStyle name="Comma 2 8 6" xfId="19874" xr:uid="{D02BF205-EB45-4990-8689-2A62C7E96D75}"/>
    <cellStyle name="Comma 2 8 6 2" xfId="41176" xr:uid="{C566A8B3-664A-46E2-8C28-1D108352E543}"/>
    <cellStyle name="Comma 2 8 7" xfId="21039" xr:uid="{15C0D9E0-1853-4F26-A5C2-A6A66E470A86}"/>
    <cellStyle name="Comma 2 8 8" xfId="21521" xr:uid="{79B0E534-7EAE-4FA9-A102-69DAC19E3C75}"/>
    <cellStyle name="Comma 2 8 9" xfId="23307" xr:uid="{BD2DB2D2-7676-4F7D-98A6-53F50B775263}"/>
    <cellStyle name="Comma 2 9" xfId="419" xr:uid="{D959DA29-0142-4701-8C85-1AC57D1D6B9E}"/>
    <cellStyle name="Comma 2 9 2" xfId="3571" xr:uid="{4852EE6E-FEAA-41CD-A4AB-DE08FDA8E06E}"/>
    <cellStyle name="Comma 2 9 2 2" xfId="8058" xr:uid="{23159F78-B085-46B6-B350-F4DD88CFB333}"/>
    <cellStyle name="Comma 2 9 2 2 2" xfId="14637" xr:uid="{734E3D6D-7DD9-48B5-84EC-B307E9DA3EC0}"/>
    <cellStyle name="Comma 2 9 2 2 2 2" xfId="36043" xr:uid="{1D1CA593-130C-46DD-8915-F59140F0BDE8}"/>
    <cellStyle name="Comma 2 9 2 2 3" xfId="29556" xr:uid="{F41E6946-E75B-46EA-897A-F9991B327854}"/>
    <cellStyle name="Comma 2 9 2 3" xfId="11477" xr:uid="{768790FD-6B68-493E-AFD2-312DF76489C3}"/>
    <cellStyle name="Comma 2 9 2 3 2" xfId="32891" xr:uid="{153DBE29-74FA-4FCB-8836-53B89A1D8629}"/>
    <cellStyle name="Comma 2 9 2 4" xfId="18561" xr:uid="{A75050EB-9D98-40DA-89BB-430116399B1B}"/>
    <cellStyle name="Comma 2 9 2 4 2" xfId="39940" xr:uid="{8540908E-397A-4970-9548-7AF879FCBCCA}"/>
    <cellStyle name="Comma 2 9 2 5" xfId="25546" xr:uid="{7A0DA870-D144-4FCB-B976-D76128512936}"/>
    <cellStyle name="Comma 2 9 3" xfId="6456" xr:uid="{F73353EF-B091-40D7-9CFB-A39017A39371}"/>
    <cellStyle name="Comma 2 9 3 2" xfId="13035" xr:uid="{DB169946-717F-412B-BB75-D03F8BDFDD1E}"/>
    <cellStyle name="Comma 2 9 3 2 2" xfId="34443" xr:uid="{828437CD-5B72-42FD-820B-ACC2F0049464}"/>
    <cellStyle name="Comma 2 9 3 3" xfId="28080" xr:uid="{0CE6B59B-1545-4231-BCBD-D1A88D9ADAA7}"/>
    <cellStyle name="Comma 2 9 4" xfId="9863" xr:uid="{C49EA1F0-17FE-4BB1-A461-A1E987699DAE}"/>
    <cellStyle name="Comma 2 9 4 2" xfId="31281" xr:uid="{67198D31-26A1-4839-90FC-41C315A9D4D2}"/>
    <cellStyle name="Comma 2 9 5" xfId="17306" xr:uid="{106EA3EF-BF2D-4D44-A03E-2E1D214AE0A3}"/>
    <cellStyle name="Comma 2 9 5 2" xfId="38710" xr:uid="{E90AD3FD-7E5A-4856-B7B1-1619176AAE97}"/>
    <cellStyle name="Comma 2 9 6" xfId="19875" xr:uid="{DFAF3B29-081F-4409-9964-23EC57E4253E}"/>
    <cellStyle name="Comma 2 9 6 2" xfId="41177" xr:uid="{FF23C880-7B1B-4600-94F7-BD2ABA807189}"/>
    <cellStyle name="Comma 2 9 7" xfId="21522" xr:uid="{E50A35DE-0A8B-45B2-90DA-95FBCF4E9BF4}"/>
    <cellStyle name="Comma 2 9 8" xfId="23308" xr:uid="{582B91AA-8AB8-437B-8014-860BBCD2DBDB}"/>
    <cellStyle name="Comma 20" xfId="420" xr:uid="{E13CF50F-C081-428F-91BA-B791F7204926}"/>
    <cellStyle name="Comma 20 10" xfId="21040" xr:uid="{35330D79-4E89-424F-9731-C6ABF7AA9E65}"/>
    <cellStyle name="Comma 20 11" xfId="21231" xr:uid="{04799275-77A0-46D7-B5D5-562279F813AE}"/>
    <cellStyle name="Comma 20 12" xfId="23021" xr:uid="{DCEB8CC1-545F-4F9F-8C59-693C59ADDAE4}"/>
    <cellStyle name="Comma 20 13" xfId="23309" xr:uid="{5C7EC6F1-3D05-43C5-AB70-DD5911E9BCB0}"/>
    <cellStyle name="Comma 20 14" xfId="46821" xr:uid="{EED5FE1A-B143-4223-88CD-B4841520D384}"/>
    <cellStyle name="Comma 20 15" xfId="47082" xr:uid="{14113E7E-0221-4B4C-9C6F-D6EACD39F13D}"/>
    <cellStyle name="Comma 20 16" xfId="47348" xr:uid="{A7323C5E-F296-4813-8E37-BD4EAF8A6ECE}"/>
    <cellStyle name="Comma 20 2" xfId="421" xr:uid="{FF2106B7-825B-49E1-B7AE-3A090D8FFEF4}"/>
    <cellStyle name="Comma 20 2 2" xfId="422" xr:uid="{5FBF36F7-A37E-418F-9BCA-D000906E3F7D}"/>
    <cellStyle name="Comma 20 2 2 2" xfId="423" xr:uid="{CF0572EE-A749-4E47-88F4-79D08E552504}"/>
    <cellStyle name="Comma 20 2 2 2 2" xfId="3573" xr:uid="{004BA0F5-F1BC-4F8E-A62F-89D518B82DD6}"/>
    <cellStyle name="Comma 20 2 2 2 2 2" xfId="8060" xr:uid="{149122BC-46FC-4FC4-BF12-6C68F3F012CB}"/>
    <cellStyle name="Comma 20 2 2 2 2 2 2" xfId="14639" xr:uid="{56EFA5AC-FCBD-499F-9629-66B7F1272B2C}"/>
    <cellStyle name="Comma 20 2 2 2 2 2 2 2" xfId="36045" xr:uid="{EEDFC2AD-E423-4BCA-A499-8FA5C45D0A66}"/>
    <cellStyle name="Comma 20 2 2 2 2 2 3" xfId="29558" xr:uid="{3ED8AAA9-F513-4A7C-9D1A-BE57870FE2D2}"/>
    <cellStyle name="Comma 20 2 2 2 2 3" xfId="11479" xr:uid="{4CE9CC49-2A7E-4D84-981E-C9970A451ED5}"/>
    <cellStyle name="Comma 20 2 2 2 2 3 2" xfId="32893" xr:uid="{918D41D2-6E40-4DE7-8D2F-D49F168B9974}"/>
    <cellStyle name="Comma 20 2 2 2 2 4" xfId="25548" xr:uid="{B83FDADC-B418-4B5D-B4B8-41D250C2AD5C}"/>
    <cellStyle name="Comma 20 2 2 2 3" xfId="6460" xr:uid="{4AF92AAC-B72B-499D-9C0A-D3121CAB2F06}"/>
    <cellStyle name="Comma 20 2 2 2 3 2" xfId="13039" xr:uid="{E360F454-E2E5-4729-8168-50390BC51595}"/>
    <cellStyle name="Comma 20 2 2 2 3 2 2" xfId="34447" xr:uid="{36F71471-0E4E-4F7F-91BA-9CB65F08631D}"/>
    <cellStyle name="Comma 20 2 2 2 3 3" xfId="28084" xr:uid="{AD004A18-63EA-4915-A99B-808064FEEDC4}"/>
    <cellStyle name="Comma 20 2 2 2 4" xfId="9867" xr:uid="{E9C8450F-0995-4A42-9F62-D1E8D9CEACD3}"/>
    <cellStyle name="Comma 20 2 2 2 4 2" xfId="31285" xr:uid="{B794FA1F-DCD7-4E01-952C-68C7D47266D4}"/>
    <cellStyle name="Comma 20 2 2 2 5" xfId="17308" xr:uid="{873ED467-E9F5-4AA3-9DF1-C18B5C39B52D}"/>
    <cellStyle name="Comma 20 2 2 2 5 2" xfId="38712" xr:uid="{5DE67E21-D9C4-4683-B8E3-A5D1C84F321F}"/>
    <cellStyle name="Comma 20 2 2 2 6" xfId="19879" xr:uid="{7C7AA93F-4D64-4D2A-B430-A57554DBEC72}"/>
    <cellStyle name="Comma 20 2 2 2 6 2" xfId="41181" xr:uid="{5AC43926-A5A9-4449-9391-0AFE672724A6}"/>
    <cellStyle name="Comma 20 2 2 2 7" xfId="21526" xr:uid="{B0C876AE-E578-4185-B967-2AB51F7EF33A}"/>
    <cellStyle name="Comma 20 2 2 2 8" xfId="23312" xr:uid="{8A89C22D-3C4B-4AEF-B6B7-D8320F3512E4}"/>
    <cellStyle name="Comma 20 2 2 3" xfId="3572" xr:uid="{711771B7-928D-4AC9-912E-9049F3E1EBFC}"/>
    <cellStyle name="Comma 20 2 2 3 2" xfId="8059" xr:uid="{3975A6F0-EC6F-4AC0-B740-D601B7C2CAF2}"/>
    <cellStyle name="Comma 20 2 2 3 2 2" xfId="14638" xr:uid="{0F183382-FA06-46AB-BEFE-7FA8DF596D4B}"/>
    <cellStyle name="Comma 20 2 2 3 2 2 2" xfId="36044" xr:uid="{5A1D37C6-5790-41C7-923C-42BCF3BD2F04}"/>
    <cellStyle name="Comma 20 2 2 3 2 3" xfId="29557" xr:uid="{460D3640-E37A-4920-ADA6-9568FB165F1F}"/>
    <cellStyle name="Comma 20 2 2 3 3" xfId="11478" xr:uid="{822228E3-A82B-4C90-958D-47261752B4E1}"/>
    <cellStyle name="Comma 20 2 2 3 3 2" xfId="32892" xr:uid="{7ECF0F62-135D-431B-96A9-6AB4037FB247}"/>
    <cellStyle name="Comma 20 2 2 3 4" xfId="25547" xr:uid="{1AB64419-B459-4A03-B4E0-D276F0E422CD}"/>
    <cellStyle name="Comma 20 2 2 4" xfId="6459" xr:uid="{BF119C40-AA4F-40F9-A4F9-90DA5BBAC536}"/>
    <cellStyle name="Comma 20 2 2 4 2" xfId="13038" xr:uid="{053C2C69-AAC0-49B4-A60C-391C3749EED7}"/>
    <cellStyle name="Comma 20 2 2 4 2 2" xfId="34446" xr:uid="{24524D24-79E6-4EC8-A002-2BBB2774FBAC}"/>
    <cellStyle name="Comma 20 2 2 4 3" xfId="28083" xr:uid="{606B1CAC-816C-4447-B45A-2D8B651FB700}"/>
    <cellStyle name="Comma 20 2 2 5" xfId="9866" xr:uid="{7544682A-34EA-4EB7-AD3F-80D938806185}"/>
    <cellStyle name="Comma 20 2 2 5 2" xfId="31284" xr:uid="{47144254-F21C-4CE8-80D8-DAB50CC7B714}"/>
    <cellStyle name="Comma 20 2 2 6" xfId="17307" xr:uid="{EF859C93-EC64-4E2F-88B1-8EB38E3C341A}"/>
    <cellStyle name="Comma 20 2 2 6 2" xfId="38711" xr:uid="{0811E78D-559C-4A2D-9025-1598BF305F3A}"/>
    <cellStyle name="Comma 20 2 2 7" xfId="19878" xr:uid="{C77D808C-A4C2-4DE6-80EE-FF300DD3BCB5}"/>
    <cellStyle name="Comma 20 2 2 7 2" xfId="41180" xr:uid="{D8EEBE5D-546B-44C9-BAC2-D3AF668BEAB0}"/>
    <cellStyle name="Comma 20 2 2 8" xfId="21525" xr:uid="{B4ABF907-02BB-485A-BFCB-B6BA62B45087}"/>
    <cellStyle name="Comma 20 2 2 9" xfId="23311" xr:uid="{301FDC28-DE4C-44E4-91AA-1484AE792838}"/>
    <cellStyle name="Comma 20 2 3" xfId="424" xr:uid="{0A8AB2D4-6D61-4594-B783-24E2180A0D5F}"/>
    <cellStyle name="Comma 20 2 3 2" xfId="3574" xr:uid="{7907A49A-63BB-4DF7-A81A-E31942CF5FB9}"/>
    <cellStyle name="Comma 20 2 3 2 2" xfId="8061" xr:uid="{C7CF7426-A4DD-440A-9E0F-B9D2BC2C0F24}"/>
    <cellStyle name="Comma 20 2 3 2 2 2" xfId="14640" xr:uid="{2205A586-74C0-475B-9F7D-86C557CFB93A}"/>
    <cellStyle name="Comma 20 2 3 2 2 2 2" xfId="36046" xr:uid="{B9BDE404-801A-4D2F-8E00-5319CFF7A4D1}"/>
    <cellStyle name="Comma 20 2 3 2 2 3" xfId="29559" xr:uid="{490A8955-58C1-4051-A277-5226FDA922D2}"/>
    <cellStyle name="Comma 20 2 3 2 3" xfId="11480" xr:uid="{6DA082B9-FCC0-4DFE-A1A4-BFFB69D388DD}"/>
    <cellStyle name="Comma 20 2 3 2 3 2" xfId="32894" xr:uid="{0D9129E5-1878-4586-9402-5FFA522F4267}"/>
    <cellStyle name="Comma 20 2 3 2 4" xfId="25549" xr:uid="{86BDC57D-BCE1-40C6-91BF-71AD3080141C}"/>
    <cellStyle name="Comma 20 2 3 3" xfId="6461" xr:uid="{C803A0D6-AE9A-4017-9597-F12D16B90796}"/>
    <cellStyle name="Comma 20 2 3 3 2" xfId="13040" xr:uid="{4BF257F3-8E28-4AD8-A14B-F857C8189132}"/>
    <cellStyle name="Comma 20 2 3 3 2 2" xfId="34448" xr:uid="{DEE9C6D5-4BCD-43DA-99CE-9713F3D8D961}"/>
    <cellStyle name="Comma 20 2 3 3 3" xfId="28085" xr:uid="{D3D5FC52-08A6-4904-BCDB-832972A301A6}"/>
    <cellStyle name="Comma 20 2 3 4" xfId="9868" xr:uid="{29FC8947-2088-455F-82FA-50E5706ACF6A}"/>
    <cellStyle name="Comma 20 2 3 4 2" xfId="31286" xr:uid="{3B6FAF25-67DF-4219-A6FA-AB4B00F0A1D5}"/>
    <cellStyle name="Comma 20 2 3 5" xfId="17309" xr:uid="{91624D46-CE45-42F0-86EC-84CA2B6C193C}"/>
    <cellStyle name="Comma 20 2 3 5 2" xfId="38713" xr:uid="{FF113506-A581-47FF-A956-84E469BCFB64}"/>
    <cellStyle name="Comma 20 2 3 6" xfId="19880" xr:uid="{F582175D-970F-491C-9A57-61C982387944}"/>
    <cellStyle name="Comma 20 2 3 6 2" xfId="41182" xr:uid="{1A6A4B7F-B434-4E66-8DB1-DEA541173A46}"/>
    <cellStyle name="Comma 20 2 3 7" xfId="21527" xr:uid="{B62878DF-99B3-4B79-88F8-2841B83F66F8}"/>
    <cellStyle name="Comma 20 2 3 8" xfId="23313" xr:uid="{315A9C39-EDB3-45F6-96D7-DA9348063BBE}"/>
    <cellStyle name="Comma 20 2 4" xfId="9865" xr:uid="{0CD0123A-19A9-478F-8F93-953A6628911D}"/>
    <cellStyle name="Comma 20 2 4 2" xfId="31283" xr:uid="{379BC36A-362B-4CAD-A7EF-4A052D4CC3DA}"/>
    <cellStyle name="Comma 20 2 5" xfId="19877" xr:uid="{92E8EE92-508C-424A-A5B2-2BF26D04C9AD}"/>
    <cellStyle name="Comma 20 2 5 2" xfId="41179" xr:uid="{468DB5F4-ACF6-44B0-93EE-C6DEE13F4E76}"/>
    <cellStyle name="Comma 20 2 6" xfId="21524" xr:uid="{ECDFBA25-F65A-415E-A280-D4545E17B662}"/>
    <cellStyle name="Comma 20 2 7" xfId="23310" xr:uid="{E1A94715-AB34-4C40-9D3B-81FF8D2B9BDE}"/>
    <cellStyle name="Comma 20 3" xfId="425" xr:uid="{859A5EC1-A755-489A-8B2C-633C61400449}"/>
    <cellStyle name="Comma 20 3 2" xfId="426" xr:uid="{2A61F7BA-BCB0-42F4-A585-DC2368EE1CC0}"/>
    <cellStyle name="Comma 20 3 2 2" xfId="3576" xr:uid="{3381C25F-7739-41F8-82A5-F24D1FB9D82E}"/>
    <cellStyle name="Comma 20 3 2 2 2" xfId="8063" xr:uid="{DFCB68F1-B6BD-4CC8-8573-E8B3F07DED97}"/>
    <cellStyle name="Comma 20 3 2 2 2 2" xfId="14642" xr:uid="{7613B0CF-5D6F-48F3-AD82-785174D48C19}"/>
    <cellStyle name="Comma 20 3 2 2 2 2 2" xfId="36048" xr:uid="{E679485D-71E9-4395-A693-CDAC1BC9E042}"/>
    <cellStyle name="Comma 20 3 2 2 2 3" xfId="29561" xr:uid="{5B62A921-89C1-43AC-9F4F-A45716F9B71C}"/>
    <cellStyle name="Comma 20 3 2 2 3" xfId="11482" xr:uid="{BA2F9183-918F-451A-B4A6-662B298A88CE}"/>
    <cellStyle name="Comma 20 3 2 2 3 2" xfId="32896" xr:uid="{4A35C7E8-1B0C-4388-B77E-39570D814FBE}"/>
    <cellStyle name="Comma 20 3 2 2 4" xfId="25551" xr:uid="{95391E41-F04A-4C27-A468-BA5AA339BD78}"/>
    <cellStyle name="Comma 20 3 2 3" xfId="6463" xr:uid="{C23F6D1D-1AAA-4053-B9D1-B0F48647B90A}"/>
    <cellStyle name="Comma 20 3 2 3 2" xfId="13042" xr:uid="{E143E823-3460-4D35-A5BA-6565AFAAA694}"/>
    <cellStyle name="Comma 20 3 2 3 2 2" xfId="34450" xr:uid="{71B6B9D8-548F-4F7A-AC02-677FE4341ADE}"/>
    <cellStyle name="Comma 20 3 2 3 3" xfId="28087" xr:uid="{39304028-0CA7-4100-A180-8FBBC629D5BD}"/>
    <cellStyle name="Comma 20 3 2 4" xfId="9870" xr:uid="{82AF4979-DFDC-4512-BC35-8623DCED952B}"/>
    <cellStyle name="Comma 20 3 2 4 2" xfId="31288" xr:uid="{4AFDD8FD-14B3-489F-96EE-13368A548133}"/>
    <cellStyle name="Comma 20 3 2 5" xfId="17311" xr:uid="{6BA5134B-4525-4997-BBCE-2350F5606109}"/>
    <cellStyle name="Comma 20 3 2 5 2" xfId="38715" xr:uid="{0DE1C32D-2879-4899-81DC-9B8038DF8F86}"/>
    <cellStyle name="Comma 20 3 2 6" xfId="19882" xr:uid="{EEFE4A4F-62BC-4612-9650-0B5F488B640B}"/>
    <cellStyle name="Comma 20 3 2 6 2" xfId="41184" xr:uid="{49664FFA-8900-4B0D-BCCC-FFC737A1D9E6}"/>
    <cellStyle name="Comma 20 3 2 7" xfId="21529" xr:uid="{39B8DD98-BE9F-49B5-9BD9-EB28A4137DD1}"/>
    <cellStyle name="Comma 20 3 2 8" xfId="23315" xr:uid="{AFB8CC8A-369B-44EA-B4CC-DB1CF991BF2A}"/>
    <cellStyle name="Comma 20 3 3" xfId="3575" xr:uid="{81EBC938-6221-4212-977D-3D74DF279881}"/>
    <cellStyle name="Comma 20 3 3 2" xfId="8062" xr:uid="{3456073A-B0F7-42A3-972B-3684F912B57A}"/>
    <cellStyle name="Comma 20 3 3 2 2" xfId="14641" xr:uid="{1D8707FE-BFEF-4E36-AFC4-A67CE181C914}"/>
    <cellStyle name="Comma 20 3 3 2 2 2" xfId="36047" xr:uid="{C9ACAFDB-DF46-4709-A40A-970EED832F1F}"/>
    <cellStyle name="Comma 20 3 3 2 3" xfId="29560" xr:uid="{B0BB1242-7109-4722-B6BA-2299EE59F209}"/>
    <cellStyle name="Comma 20 3 3 3" xfId="11481" xr:uid="{AAAB08C4-4B85-49C3-A647-D0115EC94956}"/>
    <cellStyle name="Comma 20 3 3 3 2" xfId="32895" xr:uid="{7DC82B09-02BB-43F9-A0D8-F53C73C75F84}"/>
    <cellStyle name="Comma 20 3 3 4" xfId="25550" xr:uid="{2635B7F2-9B40-474B-A8D0-C9AB48228AD6}"/>
    <cellStyle name="Comma 20 3 4" xfId="6462" xr:uid="{F8D52929-3758-4EEC-AA79-EB006A9DE175}"/>
    <cellStyle name="Comma 20 3 4 2" xfId="13041" xr:uid="{ED8430FE-333B-4154-A593-0C18C25F3D3D}"/>
    <cellStyle name="Comma 20 3 4 2 2" xfId="34449" xr:uid="{C9F9DC6D-21E8-48A4-BDB6-F430D0582C37}"/>
    <cellStyle name="Comma 20 3 4 3" xfId="28086" xr:uid="{73486E55-8DA1-406D-82E5-870ACD3220F1}"/>
    <cellStyle name="Comma 20 3 5" xfId="9869" xr:uid="{BBE69F13-ED28-4E01-B0E6-43A64023D304}"/>
    <cellStyle name="Comma 20 3 5 2" xfId="31287" xr:uid="{B2686FF3-3EF3-40C4-968D-766C2669FDA5}"/>
    <cellStyle name="Comma 20 3 6" xfId="17310" xr:uid="{1A452AE0-5379-47A1-964A-A8E7FC006287}"/>
    <cellStyle name="Comma 20 3 6 2" xfId="38714" xr:uid="{D3FB74C1-D2F0-446D-9D30-F8F9E9884C49}"/>
    <cellStyle name="Comma 20 3 7" xfId="19881" xr:uid="{CDD70506-D049-4C29-AD8F-FA454A88EEFD}"/>
    <cellStyle name="Comma 20 3 7 2" xfId="41183" xr:uid="{D8796D13-538B-4595-B008-5AC8E2FB04F2}"/>
    <cellStyle name="Comma 20 3 8" xfId="21528" xr:uid="{E3710232-C898-40AF-9DF6-C3CC16CD057F}"/>
    <cellStyle name="Comma 20 3 9" xfId="23314" xr:uid="{34BA3EE2-F4C6-4249-8D99-6A139EBEAEFB}"/>
    <cellStyle name="Comma 20 4" xfId="427" xr:uid="{732094A9-C731-4A9B-ADE7-DCAAAC68C294}"/>
    <cellStyle name="Comma 20 4 2" xfId="3577" xr:uid="{68314670-04F5-4840-8C9F-E6B21AA35147}"/>
    <cellStyle name="Comma 20 4 2 2" xfId="8064" xr:uid="{0D3EE9BC-0B68-4C66-A154-F3B5A49A224C}"/>
    <cellStyle name="Comma 20 4 2 2 2" xfId="14643" xr:uid="{E61E1EE0-0395-4CA4-8AB4-2B2F8AE068BF}"/>
    <cellStyle name="Comma 20 4 2 2 2 2" xfId="36049" xr:uid="{57DC5B7E-F2CA-4A8D-9C4D-181820B57D1B}"/>
    <cellStyle name="Comma 20 4 2 2 3" xfId="29562" xr:uid="{B788FC92-B755-48D6-A120-294D48032535}"/>
    <cellStyle name="Comma 20 4 2 3" xfId="11483" xr:uid="{0B9BE56B-6A65-46A2-802C-15C882BF0542}"/>
    <cellStyle name="Comma 20 4 2 3 2" xfId="32897" xr:uid="{1C589DED-81A1-4BC9-B037-BE1AA478F1D7}"/>
    <cellStyle name="Comma 20 4 2 4" xfId="25552" xr:uid="{D4097A4A-BF63-4B99-A2B7-486115BE06DF}"/>
    <cellStyle name="Comma 20 4 3" xfId="6464" xr:uid="{37463B09-D439-44F9-BA57-3D14194135B9}"/>
    <cellStyle name="Comma 20 4 3 2" xfId="13043" xr:uid="{16E46209-ACE0-407C-AE5B-DE5CAC4A52AF}"/>
    <cellStyle name="Comma 20 4 3 2 2" xfId="34451" xr:uid="{E717D009-CD8D-403F-BAD1-EF79C66D5010}"/>
    <cellStyle name="Comma 20 4 3 3" xfId="28088" xr:uid="{224F399A-B5FD-429A-A8FE-232F939026EF}"/>
    <cellStyle name="Comma 20 4 4" xfId="9871" xr:uid="{63F95B36-6FA7-4A4A-8273-B612C5D3AABA}"/>
    <cellStyle name="Comma 20 4 4 2" xfId="31289" xr:uid="{52C09DD9-B3C1-4A37-B3E4-B4EA4BFB7A64}"/>
    <cellStyle name="Comma 20 4 5" xfId="17312" xr:uid="{DC4422FB-7E72-4168-83C4-547D421C420D}"/>
    <cellStyle name="Comma 20 4 5 2" xfId="38716" xr:uid="{D03471F5-8DCD-4681-9461-1476B9CCECB3}"/>
    <cellStyle name="Comma 20 4 6" xfId="19883" xr:uid="{01FA59DC-0AAE-4B1F-80C3-9EE199E4771E}"/>
    <cellStyle name="Comma 20 4 6 2" xfId="41185" xr:uid="{7AB98DA6-0FC2-474F-A7E3-C25D6325C5F1}"/>
    <cellStyle name="Comma 20 4 7" xfId="21530" xr:uid="{CBD973F5-A8E5-4678-AAC1-CEABE3378650}"/>
    <cellStyle name="Comma 20 4 8" xfId="23316" xr:uid="{EF842243-6242-4C75-8DAA-BB1E81EB3C1B}"/>
    <cellStyle name="Comma 20 5" xfId="5740" xr:uid="{1183217E-CE28-4918-A8F5-7168C01FA433}"/>
    <cellStyle name="Comma 20 5 2" xfId="9145" xr:uid="{DC352DB4-C672-4371-8D78-68DF85143A49}"/>
    <cellStyle name="Comma 20 5 2 2" xfId="15724" xr:uid="{0E89434E-B9DA-4741-8128-A44402CAE5A1}"/>
    <cellStyle name="Comma 20 5 2 2 2" xfId="37130" xr:uid="{5F7909A7-3485-4029-9CFA-99937220EAD6}"/>
    <cellStyle name="Comma 20 5 2 3" xfId="30617" xr:uid="{C63BEB57-3784-4574-A235-8AE76169D06D}"/>
    <cellStyle name="Comma 20 5 3" xfId="12595" xr:uid="{873A08B8-54A8-438F-8AA3-9E956B596604}"/>
    <cellStyle name="Comma 20 5 3 2" xfId="34009" xr:uid="{0F966021-0A01-48D5-B059-947270E44235}"/>
    <cellStyle name="Comma 20 5 4" xfId="19876" xr:uid="{FD8ECE08-7AFB-4875-AF03-1D0F9A3AB603}"/>
    <cellStyle name="Comma 20 5 4 2" xfId="41178" xr:uid="{4BD1AD8E-A44C-46B3-AF23-4BA2327C7789}"/>
    <cellStyle name="Comma 20 5 5" xfId="21523" xr:uid="{111A549F-8400-4EAF-983F-0807C5CF0342}"/>
    <cellStyle name="Comma 20 5 6" xfId="27659" xr:uid="{1FFF63C4-10CA-4656-8A82-B684D1717A92}"/>
    <cellStyle name="Comma 20 6" xfId="9864" xr:uid="{12B6D03E-3C49-4A36-AE10-A66A3BDCBDFC}"/>
    <cellStyle name="Comma 20 6 2" xfId="31282" xr:uid="{AE7137E5-6C85-4553-A4D3-76B0CAEA5CD4}"/>
    <cellStyle name="Comma 20 7" xfId="19141" xr:uid="{D2AAFBC2-AB66-486D-B74E-FE14302B4575}"/>
    <cellStyle name="Comma 20 7 2" xfId="40506" xr:uid="{F9589C7C-9218-45DF-B858-F7026AF9679A}"/>
    <cellStyle name="Comma 20 8" xfId="19426" xr:uid="{69023273-C60B-41E3-8A5C-6F503B1D657F}"/>
    <cellStyle name="Comma 20 8 2" xfId="40746" xr:uid="{C88CCE17-933D-44CD-A883-B7B9222AEDAA}"/>
    <cellStyle name="Comma 20 9" xfId="19628" xr:uid="{A134E060-84B5-4389-9032-ED8E545B8924}"/>
    <cellStyle name="Comma 20 9 2" xfId="40942" xr:uid="{66319FD4-7983-448E-8CBA-3BD14807FD56}"/>
    <cellStyle name="Comma 21" xfId="428" xr:uid="{722CA5D7-4A3C-481C-A9E8-1B70F83A79AE}"/>
    <cellStyle name="Comma 21 10" xfId="23317" xr:uid="{39087FA9-5425-43BB-9D60-15186E741499}"/>
    <cellStyle name="Comma 21 11" xfId="46822" xr:uid="{59AAD7DC-E69F-4697-8410-C00173FAD40D}"/>
    <cellStyle name="Comma 21 12" xfId="47083" xr:uid="{EA9A6394-088F-4C23-9FE7-50D8D8F9CFD4}"/>
    <cellStyle name="Comma 21 13" xfId="47349" xr:uid="{B8F7A708-B5BE-4458-86C8-7EFA2B228ADE}"/>
    <cellStyle name="Comma 21 2" xfId="429" xr:uid="{C476C4A6-E91E-4912-8F72-BCA550AFCC39}"/>
    <cellStyle name="Comma 21 2 2" xfId="430" xr:uid="{0B7B46F1-474D-4080-95F4-ACFD88FA06DE}"/>
    <cellStyle name="Comma 21 2 2 2" xfId="431" xr:uid="{C55F4BD9-41EE-42E1-BB74-7629D7DA5DE5}"/>
    <cellStyle name="Comma 21 2 2 2 2" xfId="3579" xr:uid="{9764DC66-2DA3-4477-8BFD-7B672FF606A9}"/>
    <cellStyle name="Comma 21 2 2 2 2 2" xfId="8066" xr:uid="{D8728F5E-CEBA-4337-86E2-09FE1E2C2555}"/>
    <cellStyle name="Comma 21 2 2 2 2 2 2" xfId="14645" xr:uid="{24002E8E-09DB-4551-B19D-4B31A38A3E83}"/>
    <cellStyle name="Comma 21 2 2 2 2 2 2 2" xfId="36051" xr:uid="{CC44B7BC-3FAF-47F8-9FFA-11CCA0B51769}"/>
    <cellStyle name="Comma 21 2 2 2 2 2 3" xfId="29564" xr:uid="{5A9521BF-07D7-4CCB-8F93-4FA09B2666B1}"/>
    <cellStyle name="Comma 21 2 2 2 2 3" xfId="11485" xr:uid="{E5776AA7-31E3-41ED-8FF4-9F8AE2C23552}"/>
    <cellStyle name="Comma 21 2 2 2 2 3 2" xfId="32899" xr:uid="{48812DD1-EEE4-4F64-8879-B05D52D4E688}"/>
    <cellStyle name="Comma 21 2 2 2 2 4" xfId="25554" xr:uid="{E1A9E249-772F-4A83-91C9-35A28C99B743}"/>
    <cellStyle name="Comma 21 2 2 2 3" xfId="9875" xr:uid="{AEB1C01F-3C89-4BAD-8198-2288C3FD04E3}"/>
    <cellStyle name="Comma 21 2 2 2 3 2" xfId="31293" xr:uid="{F9F8C686-DA02-4693-998C-5F4DCB82FD35}"/>
    <cellStyle name="Comma 21 2 2 2 4" xfId="19887" xr:uid="{D20E83CC-51BE-4045-A054-FB0F7ECEE3C1}"/>
    <cellStyle name="Comma 21 2 2 2 4 2" xfId="41189" xr:uid="{0B7D79F8-1ED4-4729-B7AD-2972ABB990ED}"/>
    <cellStyle name="Comma 21 2 2 2 5" xfId="21534" xr:uid="{8A354122-5E54-4F48-AB37-6C7B3729151F}"/>
    <cellStyle name="Comma 21 2 2 2 6" xfId="23320" xr:uid="{6C06610B-5B70-41DD-965B-129A12256E67}"/>
    <cellStyle name="Comma 21 2 2 3" xfId="3578" xr:uid="{A72A82A2-8433-4DAA-851E-9DB18AB5CD37}"/>
    <cellStyle name="Comma 21 2 2 3 2" xfId="8065" xr:uid="{1BD6BCC0-D065-403A-9852-0A5F7F0EF20E}"/>
    <cellStyle name="Comma 21 2 2 3 2 2" xfId="14644" xr:uid="{E0B43E54-8375-491B-BBF3-3FDC12162554}"/>
    <cellStyle name="Comma 21 2 2 3 2 2 2" xfId="36050" xr:uid="{A9B3E7B1-D3F4-499E-83FD-F1ED49544F17}"/>
    <cellStyle name="Comma 21 2 2 3 2 3" xfId="29563" xr:uid="{C8CEE32F-38CA-4254-8F70-4F66CFF98740}"/>
    <cellStyle name="Comma 21 2 2 3 3" xfId="11484" xr:uid="{BD4C7F14-A452-4165-B78D-77CE121590EC}"/>
    <cellStyle name="Comma 21 2 2 3 3 2" xfId="32898" xr:uid="{22BBED0A-8644-4997-8ED6-06A104262433}"/>
    <cellStyle name="Comma 21 2 2 3 4" xfId="25553" xr:uid="{6258F090-CDC5-4F81-9604-0D349200D55D}"/>
    <cellStyle name="Comma 21 2 2 4" xfId="6467" xr:uid="{C6013307-5643-4328-BA91-AE001B68F607}"/>
    <cellStyle name="Comma 21 2 2 4 2" xfId="13046" xr:uid="{9AD2B5C3-39CA-4484-88FD-C08BB7DA9C5D}"/>
    <cellStyle name="Comma 21 2 2 4 2 2" xfId="34454" xr:uid="{EA70CF06-4805-40A0-A23E-8A3469FC7E01}"/>
    <cellStyle name="Comma 21 2 2 4 3" xfId="28091" xr:uid="{648B8430-7519-4966-95B1-ADCD67C3586F}"/>
    <cellStyle name="Comma 21 2 2 5" xfId="9874" xr:uid="{9C85D704-4261-4775-B32C-F69C87A41AEA}"/>
    <cellStyle name="Comma 21 2 2 5 2" xfId="31292" xr:uid="{0D5E7834-0782-44B7-9528-33AE9B6B52AF}"/>
    <cellStyle name="Comma 21 2 2 6" xfId="17313" xr:uid="{33ACE53A-B3A4-4781-96F3-126207A0F34A}"/>
    <cellStyle name="Comma 21 2 2 6 2" xfId="38717" xr:uid="{E5576C13-BA49-4C8B-BA7C-E8C4184045E9}"/>
    <cellStyle name="Comma 21 2 2 7" xfId="19886" xr:uid="{E14FC97B-E694-4449-9C18-7FD685C7C7B4}"/>
    <cellStyle name="Comma 21 2 2 7 2" xfId="41188" xr:uid="{A63BB6B6-7F9D-4F97-8AC0-9477A37F13D9}"/>
    <cellStyle name="Comma 21 2 2 8" xfId="21533" xr:uid="{F27D72B5-1916-4178-A2D4-984C8506876A}"/>
    <cellStyle name="Comma 21 2 2 9" xfId="23319" xr:uid="{BA863F5D-0E2C-4C70-B2DF-EBC7A4370262}"/>
    <cellStyle name="Comma 21 2 3" xfId="432" xr:uid="{B085BA4B-82B8-4645-9ECA-7140267A97A5}"/>
    <cellStyle name="Comma 21 2 3 2" xfId="3580" xr:uid="{40B1FAA4-243E-46DF-BE65-C5C0096F532C}"/>
    <cellStyle name="Comma 21 2 3 2 2" xfId="8067" xr:uid="{ABB62787-FF9B-49CC-B24B-A4DADA8DBF45}"/>
    <cellStyle name="Comma 21 2 3 2 2 2" xfId="14646" xr:uid="{334B4F68-C133-4E3B-B21A-9E64ACDD06DE}"/>
    <cellStyle name="Comma 21 2 3 2 2 2 2" xfId="36052" xr:uid="{4BEB6438-1327-4009-A1DC-43843A896BA0}"/>
    <cellStyle name="Comma 21 2 3 2 2 3" xfId="29565" xr:uid="{4A91FEA1-F92D-462B-B8DE-2F22DD6C5F76}"/>
    <cellStyle name="Comma 21 2 3 2 3" xfId="11486" xr:uid="{CA3B181B-C817-433A-89EF-909A6AA8CDAA}"/>
    <cellStyle name="Comma 21 2 3 2 3 2" xfId="32900" xr:uid="{0AD693BE-6300-40BB-B53E-A4E3980ACFC5}"/>
    <cellStyle name="Comma 21 2 3 2 4" xfId="25555" xr:uid="{E021BD0D-9988-4DF0-928C-01A76032BCEB}"/>
    <cellStyle name="Comma 21 2 3 3" xfId="9876" xr:uid="{DEC8099B-711A-443A-8072-9D56A01FDFCE}"/>
    <cellStyle name="Comma 21 2 3 3 2" xfId="31294" xr:uid="{0B77F81B-65E5-4691-ACE8-5E5F19384547}"/>
    <cellStyle name="Comma 21 2 3 4" xfId="19888" xr:uid="{275AA55B-54C1-47E9-BC9F-E9AE3D5FB76A}"/>
    <cellStyle name="Comma 21 2 3 4 2" xfId="41190" xr:uid="{C81AF6BF-5947-4D3C-9BCC-0F199592C14E}"/>
    <cellStyle name="Comma 21 2 3 5" xfId="21535" xr:uid="{21E670AC-5FC3-45EB-97F6-1AE2424D358F}"/>
    <cellStyle name="Comma 21 2 3 6" xfId="23321" xr:uid="{61E5FCB4-10F7-408F-AC8C-F5384BC7819F}"/>
    <cellStyle name="Comma 21 2 4" xfId="9873" xr:uid="{3C8F43DE-3159-41D7-82B8-E9788535207D}"/>
    <cellStyle name="Comma 21 2 4 2" xfId="31291" xr:uid="{D304F353-81BA-4DA3-9EE6-DC784B29DADB}"/>
    <cellStyle name="Comma 21 2 5" xfId="19885" xr:uid="{25AD1516-ACB9-4DEF-AE8F-E36536D04661}"/>
    <cellStyle name="Comma 21 2 5 2" xfId="41187" xr:uid="{40EE108B-F943-445A-9520-A330BBC08BC9}"/>
    <cellStyle name="Comma 21 2 6" xfId="21532" xr:uid="{6C9742CA-EA1E-438E-8598-4FE4FDA835E7}"/>
    <cellStyle name="Comma 21 2 7" xfId="23318" xr:uid="{B3CB65DC-0C16-4616-80F4-CC4AB968CD84}"/>
    <cellStyle name="Comma 21 3" xfId="433" xr:uid="{E8091BE0-F031-4752-B356-BBFDA6EBE454}"/>
    <cellStyle name="Comma 21 3 2" xfId="3581" xr:uid="{6CDAFFA3-50CA-46A8-BD8C-10DB890ADDB8}"/>
    <cellStyle name="Comma 21 3 2 2" xfId="8068" xr:uid="{CDC2D7D0-759E-4A8A-A263-ED6E3A6C896F}"/>
    <cellStyle name="Comma 21 3 2 2 2" xfId="14647" xr:uid="{C38DB4ED-C46D-4AA3-84F1-381081122433}"/>
    <cellStyle name="Comma 21 3 2 2 2 2" xfId="36053" xr:uid="{18690AE1-3FB9-46C4-9B60-926C2894F5C6}"/>
    <cellStyle name="Comma 21 3 2 2 3" xfId="29566" xr:uid="{08F738BA-027C-4287-85AC-BD76C761710D}"/>
    <cellStyle name="Comma 21 3 2 3" xfId="11487" xr:uid="{5364F41F-FE91-4447-8D19-E24ADD259402}"/>
    <cellStyle name="Comma 21 3 2 3 2" xfId="32901" xr:uid="{898AE437-E85F-4C16-A17C-9ABFCDA6ED4C}"/>
    <cellStyle name="Comma 21 3 2 4" xfId="25556" xr:uid="{506890BF-8DB0-4971-BAFF-5E732724F93A}"/>
    <cellStyle name="Comma 21 3 3" xfId="6470" xr:uid="{B8B57EA0-2256-46A3-AA6B-4ED40E76CDE4}"/>
    <cellStyle name="Comma 21 3 3 2" xfId="13049" xr:uid="{BB0FBDAE-5FDE-4537-BBFE-E2E3FD066851}"/>
    <cellStyle name="Comma 21 3 3 2 2" xfId="34457" xr:uid="{155B6481-A517-4977-B7AA-6AF6C1FBEA8F}"/>
    <cellStyle name="Comma 21 3 3 3" xfId="28094" xr:uid="{5013E4BB-84E7-42CD-917F-61E4E6AB9189}"/>
    <cellStyle name="Comma 21 3 4" xfId="9877" xr:uid="{4F8B7EE1-6BB1-43D2-9E7D-AE3145934B77}"/>
    <cellStyle name="Comma 21 3 4 2" xfId="31295" xr:uid="{D1DF8C56-D6EA-4FF8-9227-FF87201D6B8A}"/>
    <cellStyle name="Comma 21 3 5" xfId="17314" xr:uid="{C0341AAF-8507-415F-8EBF-FC67F78FC2D3}"/>
    <cellStyle name="Comma 21 3 5 2" xfId="38718" xr:uid="{0FAE18B2-BE1A-4965-80BE-00EA1CE55D35}"/>
    <cellStyle name="Comma 21 3 6" xfId="19889" xr:uid="{E8DC99BB-F7A6-4F26-80BC-48C65D5D55E0}"/>
    <cellStyle name="Comma 21 3 6 2" xfId="41191" xr:uid="{EFE8263D-8959-44C3-8A82-4ACD8DDA647E}"/>
    <cellStyle name="Comma 21 3 7" xfId="21536" xr:uid="{49539586-7E14-499C-9AEB-00C4205DA627}"/>
    <cellStyle name="Comma 21 3 8" xfId="23322" xr:uid="{54EEBD54-A899-40BF-A762-53DF32DD4C1B}"/>
    <cellStyle name="Comma 21 4" xfId="434" xr:uid="{04F9589B-C74A-4853-A402-9CE44DAA54AE}"/>
    <cellStyle name="Comma 21 4 2" xfId="3582" xr:uid="{7B592967-9892-4F06-A662-450B1C741A86}"/>
    <cellStyle name="Comma 21 4 2 2" xfId="8069" xr:uid="{1ED45C08-3ECB-493B-B802-A4FF7472C17A}"/>
    <cellStyle name="Comma 21 4 2 2 2" xfId="14648" xr:uid="{429AA17C-CC34-42D5-A720-102B3EFA6A50}"/>
    <cellStyle name="Comma 21 4 2 2 2 2" xfId="36054" xr:uid="{D6582BE6-DB2C-4F21-8B97-61D4733EF37E}"/>
    <cellStyle name="Comma 21 4 2 2 3" xfId="29567" xr:uid="{234611BF-FEFF-4306-97B7-C3606B39A1CD}"/>
    <cellStyle name="Comma 21 4 2 3" xfId="11488" xr:uid="{307A745A-A1FE-4070-9463-BAA3DA7FF4CF}"/>
    <cellStyle name="Comma 21 4 2 3 2" xfId="32902" xr:uid="{75CF84A4-A679-43C1-8DF4-47EFD76E4278}"/>
    <cellStyle name="Comma 21 4 2 4" xfId="25557" xr:uid="{BD66976B-3E26-4B6B-AECA-C8674707C276}"/>
    <cellStyle name="Comma 21 4 3" xfId="9878" xr:uid="{E5F74362-8144-4559-9F2F-E6B2C1F1FBFC}"/>
    <cellStyle name="Comma 21 4 3 2" xfId="31296" xr:uid="{083ED7D4-CB81-4EAF-8B4D-5280DD0DAA69}"/>
    <cellStyle name="Comma 21 4 4" xfId="19890" xr:uid="{E5DBD0D8-0B2D-4876-BEB5-A4F470FC2105}"/>
    <cellStyle name="Comma 21 4 4 2" xfId="41192" xr:uid="{E704F8A9-EE7D-4E17-840F-C3A52F435683}"/>
    <cellStyle name="Comma 21 4 5" xfId="21537" xr:uid="{7692B2A7-76A8-41AB-AF76-45D72DE924DD}"/>
    <cellStyle name="Comma 21 4 6" xfId="23323" xr:uid="{A5D1FFB4-63E2-4AEE-B4BE-62D17B230BD3}"/>
    <cellStyle name="Comma 21 5" xfId="9872" xr:uid="{5CEAE7F8-C38E-4745-BAF4-BA607EA9EBC9}"/>
    <cellStyle name="Comma 21 5 2" xfId="19884" xr:uid="{CB089C1B-F09D-405C-B123-D09E69E8D5F0}"/>
    <cellStyle name="Comma 21 5 2 2" xfId="41186" xr:uid="{31658057-2CEC-4B3D-9530-2C862BC8EED1}"/>
    <cellStyle name="Comma 21 5 3" xfId="21531" xr:uid="{5BEFE4A6-FF7B-440D-9A0C-B4934ABC130E}"/>
    <cellStyle name="Comma 21 5 4" xfId="31290" xr:uid="{35961F23-7661-453C-8195-7834FC8EE1B6}"/>
    <cellStyle name="Comma 21 6" xfId="19142" xr:uid="{D11E6ACD-3CB2-4114-8F99-009C9753CAFF}"/>
    <cellStyle name="Comma 21 6 2" xfId="40507" xr:uid="{1C000D1A-0DDA-48FE-BA84-7AF3EDF8BA7D}"/>
    <cellStyle name="Comma 21 7" xfId="19427" xr:uid="{CBC5C641-7BF2-4817-84D1-21B62FA29381}"/>
    <cellStyle name="Comma 21 7 2" xfId="40747" xr:uid="{7FE229C2-E8C2-4986-8473-9F709464A1F3}"/>
    <cellStyle name="Comma 21 8" xfId="21041" xr:uid="{7F44E50A-7D3F-400F-93E6-59DDDEC8C8AD}"/>
    <cellStyle name="Comma 21 9" xfId="23009" xr:uid="{E611A9CB-5B77-4B80-866A-283345F3B18B}"/>
    <cellStyle name="Comma 22" xfId="435" xr:uid="{AFB68AF8-7F97-40FC-9F92-F7FEC34592CC}"/>
    <cellStyle name="Comma 22 10" xfId="21042" xr:uid="{A9AE28AD-559B-4733-9902-A5908A0E2C59}"/>
    <cellStyle name="Comma 22 11" xfId="23016" xr:uid="{545BDB45-6C4D-44D4-92F5-F5FAFBFFC545}"/>
    <cellStyle name="Comma 22 12" xfId="23324" xr:uid="{239719E2-8400-4574-9685-8D4B42B84825}"/>
    <cellStyle name="Comma 22 13" xfId="46823" xr:uid="{7BDBA840-AC07-4E89-9B21-6B40D0D1F3A3}"/>
    <cellStyle name="Comma 22 14" xfId="47084" xr:uid="{75897F03-B5BC-41A4-981A-CBB5C77A9671}"/>
    <cellStyle name="Comma 22 15" xfId="47350" xr:uid="{3D84E42C-5953-4D5B-B3AE-1EC7BC828A9C}"/>
    <cellStyle name="Comma 22 2" xfId="436" xr:uid="{3E39190A-38FD-45CC-92B0-BD2BDCDE5F97}"/>
    <cellStyle name="Comma 22 2 2" xfId="437" xr:uid="{46A2073E-9B08-4985-80CE-6E99EB81E99E}"/>
    <cellStyle name="Comma 22 2 2 2" xfId="3583" xr:uid="{49BEA663-FC25-42FA-AB63-F7583E69A8E6}"/>
    <cellStyle name="Comma 22 2 2 2 2" xfId="8070" xr:uid="{433615A6-AE10-479C-9CB0-0693CD13F9C1}"/>
    <cellStyle name="Comma 22 2 2 2 2 2" xfId="14649" xr:uid="{ADA941F7-F494-41D4-AF9D-FEA84DAF56E6}"/>
    <cellStyle name="Comma 22 2 2 2 2 2 2" xfId="36055" xr:uid="{32CC3C13-76A6-4181-9779-A042D7F7159D}"/>
    <cellStyle name="Comma 22 2 2 2 2 3" xfId="29568" xr:uid="{87404505-A04F-4A16-BCAF-32DF3484F224}"/>
    <cellStyle name="Comma 22 2 2 2 3" xfId="11489" xr:uid="{12AA87A1-8598-4469-93E9-BA1B4A836B67}"/>
    <cellStyle name="Comma 22 2 2 2 3 2" xfId="32903" xr:uid="{4B90E52E-C1FC-43DC-ADFD-B878A3C2FF71}"/>
    <cellStyle name="Comma 22 2 2 2 4" xfId="25558" xr:uid="{DA5CFE1D-64F6-438B-8368-253477ABE253}"/>
    <cellStyle name="Comma 22 2 2 3" xfId="6474" xr:uid="{70E83905-94DE-4159-9D46-81059F3C036A}"/>
    <cellStyle name="Comma 22 2 2 3 2" xfId="13053" xr:uid="{7644F2FF-B55F-4822-8DB3-1DE0E86134D3}"/>
    <cellStyle name="Comma 22 2 2 3 2 2" xfId="34461" xr:uid="{F8E0E56C-6E81-46D0-9095-AC28E4C0F0D9}"/>
    <cellStyle name="Comma 22 2 2 3 3" xfId="28098" xr:uid="{EC45CCC6-6DE9-4BCC-B8D0-6D1AC94E50A1}"/>
    <cellStyle name="Comma 22 2 2 4" xfId="9881" xr:uid="{F95E0E9F-0915-44CD-B120-E44D219E9BA8}"/>
    <cellStyle name="Comma 22 2 2 4 2" xfId="31299" xr:uid="{A2A6EB5E-572D-47C7-9810-C6FB0D124A16}"/>
    <cellStyle name="Comma 22 2 2 5" xfId="17315" xr:uid="{6FA0ADB7-9663-4749-8C98-4189F159BA28}"/>
    <cellStyle name="Comma 22 2 2 5 2" xfId="38719" xr:uid="{D6108869-717A-42B1-B423-EF607306D4DB}"/>
    <cellStyle name="Comma 22 2 2 6" xfId="19893" xr:uid="{0AF986EA-C77A-432F-B60B-C059D3353A14}"/>
    <cellStyle name="Comma 22 2 2 6 2" xfId="41195" xr:uid="{D413310D-52A6-4D0D-B9E2-29F4E0283D73}"/>
    <cellStyle name="Comma 22 2 2 7" xfId="21540" xr:uid="{D19B566B-0999-410C-8864-8B997C77B8C0}"/>
    <cellStyle name="Comma 22 2 2 8" xfId="23326" xr:uid="{605850C8-AB8E-4155-A561-207E7083D5F4}"/>
    <cellStyle name="Comma 22 2 3" xfId="9880" xr:uid="{D1AC5DEA-4D25-4220-92AC-03733EA45587}"/>
    <cellStyle name="Comma 22 2 3 2" xfId="31298" xr:uid="{F3896A04-22AE-4989-AF73-6703D3BF25B1}"/>
    <cellStyle name="Comma 22 2 4" xfId="19892" xr:uid="{BD870FEF-0766-4B15-8776-8733E1A52A42}"/>
    <cellStyle name="Comma 22 2 4 2" xfId="41194" xr:uid="{EB376B97-D3DC-45E6-B0DE-8BDD470A6806}"/>
    <cellStyle name="Comma 22 2 5" xfId="21539" xr:uid="{AE01DB4E-52DA-4F74-BB2D-BD8062AEACFC}"/>
    <cellStyle name="Comma 22 2 6" xfId="23325" xr:uid="{CD1B31E6-2F21-43D6-9B42-53FF315E40DC}"/>
    <cellStyle name="Comma 22 3" xfId="438" xr:uid="{FA5C15F5-710C-47B5-BA58-16DD8181B730}"/>
    <cellStyle name="Comma 22 3 2" xfId="439" xr:uid="{FD722776-6CE9-4FA2-AC35-60554AC7AED7}"/>
    <cellStyle name="Comma 22 3 2 2" xfId="3584" xr:uid="{DDB149F6-7FFC-47A3-A2FA-19C311289BDF}"/>
    <cellStyle name="Comma 22 3 2 2 2" xfId="8071" xr:uid="{BAF6405C-3E6F-40BC-9AE0-7F1124E66266}"/>
    <cellStyle name="Comma 22 3 2 2 2 2" xfId="14650" xr:uid="{12534A27-6F75-49A3-9823-E0637B959360}"/>
    <cellStyle name="Comma 22 3 2 2 2 2 2" xfId="36056" xr:uid="{E3D37339-9B5C-4168-A513-35CAE147D4B6}"/>
    <cellStyle name="Comma 22 3 2 2 2 3" xfId="29569" xr:uid="{6445E30E-B0B6-4D56-9BCE-3D044E5F43B5}"/>
    <cellStyle name="Comma 22 3 2 2 3" xfId="11490" xr:uid="{F2D1E0E6-890F-47A6-9EDB-8151EF0CB995}"/>
    <cellStyle name="Comma 22 3 2 2 3 2" xfId="32904" xr:uid="{0C6F0CE0-6395-4B3B-B6E6-3C89A542B9B0}"/>
    <cellStyle name="Comma 22 3 2 2 4" xfId="25559" xr:uid="{29D97A76-13BD-4D12-BE1C-347F684F6FF6}"/>
    <cellStyle name="Comma 22 3 2 3" xfId="6476" xr:uid="{EE1C6E4C-94CA-462A-99B8-447D3FE7EC6D}"/>
    <cellStyle name="Comma 22 3 2 3 2" xfId="13055" xr:uid="{ACFC14D1-59B4-45AB-B33B-620FCE8902A1}"/>
    <cellStyle name="Comma 22 3 2 3 2 2" xfId="34463" xr:uid="{A24E90D4-5728-492D-B169-9218834093D4}"/>
    <cellStyle name="Comma 22 3 2 3 3" xfId="28100" xr:uid="{E3D446D0-476C-43BC-B1B7-0BF8FEA7C7A9}"/>
    <cellStyle name="Comma 22 3 2 4" xfId="9883" xr:uid="{138BC0CD-CA65-4E8D-9C9C-BC6BC48AB94D}"/>
    <cellStyle name="Comma 22 3 2 4 2" xfId="31301" xr:uid="{7FD651D4-DD50-4178-B392-2700900DB184}"/>
    <cellStyle name="Comma 22 3 2 5" xfId="17316" xr:uid="{C42DE9E8-3C72-4A90-806F-AA3E2E3B227A}"/>
    <cellStyle name="Comma 22 3 2 5 2" xfId="38720" xr:uid="{9A7C9ADA-A944-4779-821D-E00CE3EBD2F3}"/>
    <cellStyle name="Comma 22 3 2 6" xfId="19895" xr:uid="{1B0564E3-3A2E-4862-A950-1EFB5553211E}"/>
    <cellStyle name="Comma 22 3 2 6 2" xfId="41197" xr:uid="{217410AF-53E0-4A57-ADA8-5436E92F1F42}"/>
    <cellStyle name="Comma 22 3 2 7" xfId="21542" xr:uid="{7E9866E4-DA1F-4B10-A6A6-7287F36A09A1}"/>
    <cellStyle name="Comma 22 3 2 8" xfId="23328" xr:uid="{266677B2-5DC7-4CF3-B34B-AE089964EF94}"/>
    <cellStyle name="Comma 22 3 3" xfId="9882" xr:uid="{9DC879D3-271E-430C-A2C9-4CE34D1F499E}"/>
    <cellStyle name="Comma 22 3 3 2" xfId="31300" xr:uid="{6EDD24EB-B80A-407E-A186-016CC5916136}"/>
    <cellStyle name="Comma 22 3 4" xfId="19894" xr:uid="{7CB1EE01-5A32-49C4-8CFA-676E36EFB6EA}"/>
    <cellStyle name="Comma 22 3 4 2" xfId="41196" xr:uid="{5AEEF9E0-3B54-4765-828D-904CF1A63CD3}"/>
    <cellStyle name="Comma 22 3 5" xfId="21541" xr:uid="{A112D85D-DE8F-4BC0-AF9C-83EF4D233A25}"/>
    <cellStyle name="Comma 22 3 6" xfId="23327" xr:uid="{4DFA8208-3179-4120-969F-01B7A5A32B39}"/>
    <cellStyle name="Comma 22 4" xfId="440" xr:uid="{A6595A4B-5BB5-4857-B1CD-6F643885A376}"/>
    <cellStyle name="Comma 22 4 2" xfId="3585" xr:uid="{28F60C42-C82B-4A07-A1CB-CA4B70F4BBE6}"/>
    <cellStyle name="Comma 22 4 2 2" xfId="8072" xr:uid="{F713F1E4-BE67-41A6-80BC-6774E9882ABA}"/>
    <cellStyle name="Comma 22 4 2 2 2" xfId="14651" xr:uid="{8D70F0D2-B878-44FF-8FD5-6811953B22A0}"/>
    <cellStyle name="Comma 22 4 2 2 2 2" xfId="36057" xr:uid="{D9204BD6-742D-4A1D-994E-45C92261B88A}"/>
    <cellStyle name="Comma 22 4 2 2 3" xfId="29570" xr:uid="{834F2E33-2660-42EA-98DD-87EA283C3E8F}"/>
    <cellStyle name="Comma 22 4 2 3" xfId="11491" xr:uid="{5BF646C7-93AB-412F-9868-C556AB6ABC0D}"/>
    <cellStyle name="Comma 22 4 2 3 2" xfId="32905" xr:uid="{2E1ADB7A-5BB7-4863-AFA5-A44C8113398C}"/>
    <cellStyle name="Comma 22 4 2 4" xfId="25560" xr:uid="{7F4BBB30-05B0-4B2F-8865-B287F777DA1E}"/>
    <cellStyle name="Comma 22 4 3" xfId="6477" xr:uid="{E62515D7-9A85-485B-8CA5-9CCC459BDCB2}"/>
    <cellStyle name="Comma 22 4 3 2" xfId="13056" xr:uid="{B8377DDB-AC70-4B40-BE2C-F91258DEF971}"/>
    <cellStyle name="Comma 22 4 3 2 2" xfId="34464" xr:uid="{EC12A8D0-804D-4DEB-9078-2156D5B15159}"/>
    <cellStyle name="Comma 22 4 3 3" xfId="28101" xr:uid="{C83BD103-4061-4C2D-A4D3-5C0E4D1DB136}"/>
    <cellStyle name="Comma 22 4 4" xfId="9884" xr:uid="{633AB0EF-342B-48EE-9ECC-0439E6D48DEB}"/>
    <cellStyle name="Comma 22 4 4 2" xfId="31302" xr:uid="{671DBD8A-1D87-472B-9481-AF122AE45235}"/>
    <cellStyle name="Comma 22 4 5" xfId="17317" xr:uid="{C5FC6076-184E-4011-B5B0-93017850CC19}"/>
    <cellStyle name="Comma 22 4 5 2" xfId="38721" xr:uid="{85939789-3183-4F28-A193-EC1F01D36263}"/>
    <cellStyle name="Comma 22 4 6" xfId="19896" xr:uid="{32B28B8C-833E-41DF-856B-17A2C47E75FF}"/>
    <cellStyle name="Comma 22 4 6 2" xfId="41198" xr:uid="{04291B26-3F3C-4CF5-B207-E86DE94BB2E6}"/>
    <cellStyle name="Comma 22 4 7" xfId="21543" xr:uid="{F29A3916-07BC-47F5-8A68-A7EDE81A60B0}"/>
    <cellStyle name="Comma 22 4 8" xfId="23329" xr:uid="{8B5DAD12-B8A3-438D-9422-BFF534499323}"/>
    <cellStyle name="Comma 22 5" xfId="441" xr:uid="{D8466386-82F0-4610-B72B-EC3A8B3154B0}"/>
    <cellStyle name="Comma 22 5 2" xfId="3586" xr:uid="{676F207C-B537-45DE-97CF-D421EA706AB0}"/>
    <cellStyle name="Comma 22 5 2 2" xfId="8073" xr:uid="{BB2D49B4-96FF-4F38-9121-247FF14865F6}"/>
    <cellStyle name="Comma 22 5 2 2 2" xfId="14652" xr:uid="{752388F4-C700-4926-B0F4-385FE4C5544C}"/>
    <cellStyle name="Comma 22 5 2 2 2 2" xfId="36058" xr:uid="{354C79E0-3528-498E-96ED-120F56390234}"/>
    <cellStyle name="Comma 22 5 2 2 3" xfId="29571" xr:uid="{3D5855CE-0EB1-408B-B44E-3DEAF440929C}"/>
    <cellStyle name="Comma 22 5 2 3" xfId="11492" xr:uid="{E2273BA2-BE25-4A5C-84A8-94A96B49549A}"/>
    <cellStyle name="Comma 22 5 2 3 2" xfId="32906" xr:uid="{852B3D35-9431-4C24-BA7F-7F6087DA98DE}"/>
    <cellStyle name="Comma 22 5 2 4" xfId="25561" xr:uid="{6728C9DF-EE41-4743-909B-1F4AC2A1FBCC}"/>
    <cellStyle name="Comma 22 5 3" xfId="9885" xr:uid="{B7FF39D5-840A-4DC0-8CF4-B97FE2D34DCB}"/>
    <cellStyle name="Comma 22 5 3 2" xfId="31303" xr:uid="{E7E394CC-44A1-4B14-839A-593ED4A988BE}"/>
    <cellStyle name="Comma 22 5 4" xfId="19897" xr:uid="{0BD029DA-79F4-4158-8E9D-E9309CDB1C85}"/>
    <cellStyle name="Comma 22 5 4 2" xfId="41199" xr:uid="{16AFCF83-7599-43D7-9A5A-B740CFBC4A83}"/>
    <cellStyle name="Comma 22 5 5" xfId="21544" xr:uid="{7A41854F-2B19-46E0-A45C-E35E3BA753C1}"/>
    <cellStyle name="Comma 22 5 6" xfId="23330" xr:uid="{DE6267CF-2A55-4569-AB62-E4E2DE8388C7}"/>
    <cellStyle name="Comma 22 6" xfId="5741" xr:uid="{7CF52049-042A-4C48-8426-4486C70CC1B8}"/>
    <cellStyle name="Comma 22 6 2" xfId="9146" xr:uid="{4318FC86-9DCD-4298-BC7D-1396E60AAB78}"/>
    <cellStyle name="Comma 22 6 2 2" xfId="15725" xr:uid="{D3D791C9-7880-4B09-B02F-6BFB3FCD7F48}"/>
    <cellStyle name="Comma 22 6 2 2 2" xfId="37131" xr:uid="{19B5BA39-48CB-4621-B0C9-F3DCB26173A0}"/>
    <cellStyle name="Comma 22 6 2 3" xfId="30618" xr:uid="{EDD62706-E76A-4447-A6B9-8EAE08CEFE99}"/>
    <cellStyle name="Comma 22 6 3" xfId="12596" xr:uid="{FC877591-9A4B-4802-BDFA-5FCA5D47EB02}"/>
    <cellStyle name="Comma 22 6 3 2" xfId="34010" xr:uid="{26661C73-25A9-4026-9665-7F5DF193D9F4}"/>
    <cellStyle name="Comma 22 6 4" xfId="19891" xr:uid="{EAAADFBB-6123-4E05-8367-8937114C3963}"/>
    <cellStyle name="Comma 22 6 4 2" xfId="41193" xr:uid="{FEEB400B-9782-4E20-BBC1-95C5493E878C}"/>
    <cellStyle name="Comma 22 6 5" xfId="21538" xr:uid="{203B55DD-C29A-4720-9D1C-BAAA3F9E22F2}"/>
    <cellStyle name="Comma 22 6 6" xfId="27660" xr:uid="{4216BBFF-23E4-4E1A-80C2-D4DC9762B755}"/>
    <cellStyle name="Comma 22 7" xfId="9879" xr:uid="{11FD76F2-9257-4523-BFEE-B8CF6B635E38}"/>
    <cellStyle name="Comma 22 7 2" xfId="31297" xr:uid="{B8082EE8-C821-4152-ABEC-B1D42B47E966}"/>
    <cellStyle name="Comma 22 8" xfId="19143" xr:uid="{F39F848E-21D4-4862-9F2E-BB84AB93EDDB}"/>
    <cellStyle name="Comma 22 8 2" xfId="40508" xr:uid="{1B4B41A0-289A-45DB-8C61-297CE6AA5EEA}"/>
    <cellStyle name="Comma 22 9" xfId="19428" xr:uid="{41693EDC-ECD7-470F-96CA-4951C3A63E89}"/>
    <cellStyle name="Comma 22 9 2" xfId="40748" xr:uid="{3CB4B2ED-F0F1-43E2-87F0-238D9574964B}"/>
    <cellStyle name="Comma 23" xfId="442" xr:uid="{8FAB551C-EE9A-4476-A954-E727CC1CA329}"/>
    <cellStyle name="Comma 23 10" xfId="46824" xr:uid="{B4FB4F7D-7192-40EA-865E-B023F4A51BFB}"/>
    <cellStyle name="Comma 23 11" xfId="47085" xr:uid="{5B15E96A-6E2C-4FCB-B61F-8DCBFBB9FB3F}"/>
    <cellStyle name="Comma 23 12" xfId="47351" xr:uid="{9B27792C-CC15-4346-8742-1D4FDD5D30A9}"/>
    <cellStyle name="Comma 23 2" xfId="443" xr:uid="{AEEE9EA0-45D1-4C51-894E-D2D390C6E612}"/>
    <cellStyle name="Comma 23 2 2" xfId="444" xr:uid="{E51B0534-5BCE-481A-B6B0-D7D74C1F7C9E}"/>
    <cellStyle name="Comma 23 2 2 2" xfId="3588" xr:uid="{B5392E5D-73CD-437A-B798-27BC42A81DE3}"/>
    <cellStyle name="Comma 23 2 2 2 2" xfId="8075" xr:uid="{536FDDF5-6802-482B-95F9-9610B0F02DCF}"/>
    <cellStyle name="Comma 23 2 2 2 2 2" xfId="14654" xr:uid="{9BC44742-D283-4EA6-AAA1-ECA3FDB62AD7}"/>
    <cellStyle name="Comma 23 2 2 2 2 2 2" xfId="36060" xr:uid="{F43585F9-E2A8-41E1-A9BC-73D477DD2B35}"/>
    <cellStyle name="Comma 23 2 2 2 2 3" xfId="29573" xr:uid="{A40D5F68-B127-496A-B410-FD2F9E6B3E22}"/>
    <cellStyle name="Comma 23 2 2 2 3" xfId="11494" xr:uid="{C8726517-6B7F-4C2C-8BD4-BFAAC82A913C}"/>
    <cellStyle name="Comma 23 2 2 2 3 2" xfId="32908" xr:uid="{519C271B-8399-4A28-A5D4-969D3E3116D5}"/>
    <cellStyle name="Comma 23 2 2 2 4" xfId="25563" xr:uid="{99F7F1E3-6169-48FF-8E0F-93A4E44FD274}"/>
    <cellStyle name="Comma 23 2 2 3" xfId="9888" xr:uid="{BE169C36-125A-4D1D-B325-0CA3EFD27B82}"/>
    <cellStyle name="Comma 23 2 2 3 2" xfId="31306" xr:uid="{B103752C-E672-45C3-9348-D811A2B0A602}"/>
    <cellStyle name="Comma 23 2 2 4" xfId="19900" xr:uid="{B02AC0EA-38B6-4F8E-8039-D1847B94EADB}"/>
    <cellStyle name="Comma 23 2 2 4 2" xfId="41202" xr:uid="{24A13798-6106-4307-99B7-9111DA0F0F53}"/>
    <cellStyle name="Comma 23 2 2 5" xfId="21547" xr:uid="{FC40219A-063F-4A61-9611-8CC30900C3AA}"/>
    <cellStyle name="Comma 23 2 2 6" xfId="23333" xr:uid="{10BB96D4-2570-4CE3-8697-537BFB300660}"/>
    <cellStyle name="Comma 23 2 3" xfId="3587" xr:uid="{8247C53B-09E4-460D-9AC2-6C0AE12E6D2E}"/>
    <cellStyle name="Comma 23 2 3 2" xfId="8074" xr:uid="{968A6659-613C-4418-9034-D5A258D3133F}"/>
    <cellStyle name="Comma 23 2 3 2 2" xfId="14653" xr:uid="{5564EDCE-351C-488D-98E8-AB73296B1D91}"/>
    <cellStyle name="Comma 23 2 3 2 2 2" xfId="36059" xr:uid="{38922454-0222-4739-AC54-52D62A920F98}"/>
    <cellStyle name="Comma 23 2 3 2 3" xfId="29572" xr:uid="{3FA5AD29-C818-4C1A-8179-82EFAF828AAB}"/>
    <cellStyle name="Comma 23 2 3 3" xfId="11493" xr:uid="{2FB47D58-050B-4594-B808-BB0B1942CE9A}"/>
    <cellStyle name="Comma 23 2 3 3 2" xfId="32907" xr:uid="{45C130FB-69D4-424F-B71F-934599B23FC9}"/>
    <cellStyle name="Comma 23 2 3 4" xfId="25562" xr:uid="{A1936032-D274-4DD1-8FFA-EEDDFF986E59}"/>
    <cellStyle name="Comma 23 2 4" xfId="6480" xr:uid="{000693AE-77BA-4F4E-9A92-51063D299654}"/>
    <cellStyle name="Comma 23 2 4 2" xfId="13059" xr:uid="{D2C54FDA-E8CA-4CEE-86D1-33FF302AC84B}"/>
    <cellStyle name="Comma 23 2 4 2 2" xfId="34467" xr:uid="{8CC5EEFA-D575-40BA-A4F1-EFF0AE56860F}"/>
    <cellStyle name="Comma 23 2 4 3" xfId="28104" xr:uid="{828E315C-E627-4813-90DE-DD0CDF68FF51}"/>
    <cellStyle name="Comma 23 2 5" xfId="9887" xr:uid="{A9D9C86D-BA58-4DF4-A6A1-1DE321D643EC}"/>
    <cellStyle name="Comma 23 2 5 2" xfId="31305" xr:uid="{4E7F44A5-4563-45AF-B1EE-70644B385FB0}"/>
    <cellStyle name="Comma 23 2 6" xfId="17318" xr:uid="{72D0078E-0970-4385-B45A-4CA71794723E}"/>
    <cellStyle name="Comma 23 2 6 2" xfId="38722" xr:uid="{CDDB67FA-2202-4580-9CD5-E7893D80E201}"/>
    <cellStyle name="Comma 23 2 7" xfId="19899" xr:uid="{893DE33E-03A3-4658-AD52-6780B73C059B}"/>
    <cellStyle name="Comma 23 2 7 2" xfId="41201" xr:uid="{373470E8-84FC-404B-BFA2-00BC5FB5FABD}"/>
    <cellStyle name="Comma 23 2 8" xfId="21546" xr:uid="{E273EA3F-E66F-4D94-9351-A91B6A3A7B58}"/>
    <cellStyle name="Comma 23 2 9" xfId="23332" xr:uid="{AC4AC644-3E8E-4FCE-975E-5975B0130093}"/>
    <cellStyle name="Comma 23 3" xfId="445" xr:uid="{1013F4D8-508A-4AC0-9458-6E2E0E3DB2A3}"/>
    <cellStyle name="Comma 23 3 2" xfId="3589" xr:uid="{237DD954-AE14-4B38-81DC-AB3EFCA6F860}"/>
    <cellStyle name="Comma 23 3 2 2" xfId="8076" xr:uid="{0E10B63C-9B37-41A9-BB4C-010EFF97EDD0}"/>
    <cellStyle name="Comma 23 3 2 2 2" xfId="14655" xr:uid="{E2D1E142-4FAD-4F40-A800-37B257E4DCDA}"/>
    <cellStyle name="Comma 23 3 2 2 2 2" xfId="36061" xr:uid="{42C0EBD7-457F-44C6-A1B7-12B2138B273F}"/>
    <cellStyle name="Comma 23 3 2 2 3" xfId="29574" xr:uid="{E9E315AF-EB0A-45B5-A6A2-7183DF2031FC}"/>
    <cellStyle name="Comma 23 3 2 3" xfId="11495" xr:uid="{987F0EBE-BB5C-44CD-BF09-C2695F4AF3F5}"/>
    <cellStyle name="Comma 23 3 2 3 2" xfId="32909" xr:uid="{1CD96C9D-FAD2-4CC2-BEA3-8229332DD22A}"/>
    <cellStyle name="Comma 23 3 2 4" xfId="25564" xr:uid="{D32CFC70-0ACE-4EE2-B768-EF9496FEC9A1}"/>
    <cellStyle name="Comma 23 3 3" xfId="9889" xr:uid="{BDA1166C-CE6A-489B-A7B3-B5A3CF08CB49}"/>
    <cellStyle name="Comma 23 3 3 2" xfId="31307" xr:uid="{FFD69C23-B7AC-4AB1-8F88-4D1A437CFBEA}"/>
    <cellStyle name="Comma 23 3 4" xfId="19901" xr:uid="{5E48E84F-BCEF-44CF-881C-99F69C1C989F}"/>
    <cellStyle name="Comma 23 3 4 2" xfId="41203" xr:uid="{08D1BC6C-D5BB-4204-A16C-7D691BDDD3BA}"/>
    <cellStyle name="Comma 23 3 5" xfId="21548" xr:uid="{8AA46DF2-28E4-48B8-B016-0A74610633C4}"/>
    <cellStyle name="Comma 23 3 6" xfId="23334" xr:uid="{3ADC0046-CDDB-43B9-9D4E-3ECE9633DF10}"/>
    <cellStyle name="Comma 23 4" xfId="9886" xr:uid="{FD9F1CC8-FC12-4DF5-A513-B91AED4F296A}"/>
    <cellStyle name="Comma 23 4 2" xfId="19898" xr:uid="{F76AF9B3-CCCB-43A0-A704-71B711B10A8F}"/>
    <cellStyle name="Comma 23 4 2 2" xfId="41200" xr:uid="{ADC89CAB-0E00-4567-9BD7-0FD206039FAC}"/>
    <cellStyle name="Comma 23 4 3" xfId="21545" xr:uid="{668E7A31-3C00-42B8-807B-BF15D353157F}"/>
    <cellStyle name="Comma 23 4 4" xfId="31304" xr:uid="{8F2918F2-F1E3-4030-9C3A-E09F0D2975AA}"/>
    <cellStyle name="Comma 23 5" xfId="19144" xr:uid="{6487FF31-D731-45B7-948E-CD4DB29A92A4}"/>
    <cellStyle name="Comma 23 5 2" xfId="40509" xr:uid="{B0289F49-F9C8-406B-9DAF-21D3CAAD02F9}"/>
    <cellStyle name="Comma 23 6" xfId="19429" xr:uid="{D09C62F8-887F-468C-A992-E3A44006A57C}"/>
    <cellStyle name="Comma 23 6 2" xfId="40749" xr:uid="{EBA66D6A-D6D5-4BFD-9EC2-8820BB23284D}"/>
    <cellStyle name="Comma 23 7" xfId="21043" xr:uid="{AF1821FA-91B0-46C6-97CD-AEF170357C6A}"/>
    <cellStyle name="Comma 23 8" xfId="22944" xr:uid="{2FF6E0B2-57A3-46CF-8945-B983E0D9F22D}"/>
    <cellStyle name="Comma 23 9" xfId="23331" xr:uid="{1C07B38C-1878-4B6F-9BAA-8724DAE428B3}"/>
    <cellStyle name="Comma 24" xfId="446" xr:uid="{B2FA17B3-6945-41FB-878B-87981856D59C}"/>
    <cellStyle name="Comma 24 10" xfId="23335" xr:uid="{167E103F-1FE1-4648-BE70-38EC9CC11CC9}"/>
    <cellStyle name="Comma 24 11" xfId="46825" xr:uid="{A2E95615-17B7-4CC9-8AE4-C8DB51AE592E}"/>
    <cellStyle name="Comma 24 12" xfId="47086" xr:uid="{9A7277F0-D30C-4C88-9F40-FEF91C8C7126}"/>
    <cellStyle name="Comma 24 13" xfId="47352" xr:uid="{1D0B25E8-47DF-47A0-B8EC-D5E08A550C98}"/>
    <cellStyle name="Comma 24 2" xfId="447" xr:uid="{BE3A1F28-3031-4F81-B530-D2A8F900B3DA}"/>
    <cellStyle name="Comma 24 2 2" xfId="448" xr:uid="{028BAED0-9C3A-4297-A029-EB09E0B9A433}"/>
    <cellStyle name="Comma 24 2 2 2" xfId="3590" xr:uid="{FEF4E5FD-B694-4182-9546-27CBACA79D22}"/>
    <cellStyle name="Comma 24 2 2 2 2" xfId="8077" xr:uid="{28648640-95BC-4483-9FF1-CE30C46E7E84}"/>
    <cellStyle name="Comma 24 2 2 2 2 2" xfId="14656" xr:uid="{AC2B7A3B-0108-457C-B264-8EF5EC68C779}"/>
    <cellStyle name="Comma 24 2 2 2 2 2 2" xfId="36062" xr:uid="{ACF3A95B-0E2E-48C0-920B-BE8876150BB9}"/>
    <cellStyle name="Comma 24 2 2 2 2 3" xfId="29575" xr:uid="{541EAAE6-4D2C-4D3D-943F-77BD2355A9C8}"/>
    <cellStyle name="Comma 24 2 2 2 3" xfId="11496" xr:uid="{E38FA765-0C81-432E-B41E-153A61F259ED}"/>
    <cellStyle name="Comma 24 2 2 2 3 2" xfId="32910" xr:uid="{0A944D9B-C8CB-44FC-A21F-64E8BF43B580}"/>
    <cellStyle name="Comma 24 2 2 2 4" xfId="25565" xr:uid="{0B8C65C8-B536-45A6-97EA-AE63605207E5}"/>
    <cellStyle name="Comma 24 2 2 3" xfId="6485" xr:uid="{65DF7435-CFAE-461D-BA2C-92AC5A1533E1}"/>
    <cellStyle name="Comma 24 2 2 3 2" xfId="13064" xr:uid="{C50CBAE3-18C9-4E57-996D-9C42BF00103C}"/>
    <cellStyle name="Comma 24 2 2 3 2 2" xfId="34472" xr:uid="{6EDD4C11-E04F-4F6C-8392-4F3100281040}"/>
    <cellStyle name="Comma 24 2 2 3 3" xfId="28109" xr:uid="{AD95D40E-4CDD-4224-9F38-AE80428FF0C0}"/>
    <cellStyle name="Comma 24 2 2 4" xfId="9892" xr:uid="{51142B94-1B9C-4DBD-9636-0359E715227B}"/>
    <cellStyle name="Comma 24 2 2 4 2" xfId="31310" xr:uid="{38F962CC-206E-4D61-8923-EBA3ECE3546C}"/>
    <cellStyle name="Comma 24 2 2 5" xfId="17319" xr:uid="{1A51C8B8-DF13-4C16-909D-C650FD2D539D}"/>
    <cellStyle name="Comma 24 2 2 5 2" xfId="38723" xr:uid="{95632B22-B3B9-4432-A09D-C98F9F1BC07E}"/>
    <cellStyle name="Comma 24 2 2 6" xfId="19904" xr:uid="{7316C820-FC47-4F7A-872D-CCB03A19DED9}"/>
    <cellStyle name="Comma 24 2 2 6 2" xfId="41206" xr:uid="{918BD793-CE95-4BA7-A610-0607131BB639}"/>
    <cellStyle name="Comma 24 2 2 7" xfId="21551" xr:uid="{F098DABA-14A9-4E3C-BF4A-CEF4D3A968D8}"/>
    <cellStyle name="Comma 24 2 2 8" xfId="23337" xr:uid="{80884F91-1F39-4802-A5CC-200755DC50EF}"/>
    <cellStyle name="Comma 24 2 3" xfId="9891" xr:uid="{2DF4214A-D407-494F-BE48-09870E67A47F}"/>
    <cellStyle name="Comma 24 2 3 2" xfId="31309" xr:uid="{8E02AD8C-9127-4398-BD0A-49C52E180077}"/>
    <cellStyle name="Comma 24 2 4" xfId="19903" xr:uid="{E5162955-7529-406D-94E6-B2BE11FD8CC6}"/>
    <cellStyle name="Comma 24 2 4 2" xfId="41205" xr:uid="{20D77DA1-E460-46D8-9CF9-5631BB7D7A88}"/>
    <cellStyle name="Comma 24 2 5" xfId="21550" xr:uid="{7DA74E2D-F85E-431D-8768-E58C4CE7AF54}"/>
    <cellStyle name="Comma 24 2 6" xfId="23336" xr:uid="{116563ED-D622-41B9-BC0F-DDD8D40EE9BE}"/>
    <cellStyle name="Comma 24 3" xfId="449" xr:uid="{A3286A84-D2FF-42E7-8BE9-87EC07846404}"/>
    <cellStyle name="Comma 24 3 2" xfId="3591" xr:uid="{3CC26C6D-F88A-4441-A866-721129B26226}"/>
    <cellStyle name="Comma 24 3 2 2" xfId="8078" xr:uid="{DAA93803-99CD-489C-B25A-87F714278FF9}"/>
    <cellStyle name="Comma 24 3 2 2 2" xfId="14657" xr:uid="{B3DD7495-2B56-4C88-A640-E31047CDECC5}"/>
    <cellStyle name="Comma 24 3 2 2 2 2" xfId="36063" xr:uid="{4A4A2C63-61CF-4AFA-8A31-7EACB8AFDDB2}"/>
    <cellStyle name="Comma 24 3 2 2 3" xfId="29576" xr:uid="{19019A95-5D3B-45D1-9E71-F84279502F6A}"/>
    <cellStyle name="Comma 24 3 2 3" xfId="11497" xr:uid="{33DA97C3-896A-4CA2-97C5-730581D8AB33}"/>
    <cellStyle name="Comma 24 3 2 3 2" xfId="32911" xr:uid="{4C2C6BC4-7C2A-4D3B-8C2F-5449D15FFEF1}"/>
    <cellStyle name="Comma 24 3 2 4" xfId="25566" xr:uid="{5A72DE3A-A44B-4E66-BE9D-2FFDC6F4A5A2}"/>
    <cellStyle name="Comma 24 3 3" xfId="6486" xr:uid="{13AC833F-FB50-4B8C-B15E-8232E5D60FBF}"/>
    <cellStyle name="Comma 24 3 3 2" xfId="13065" xr:uid="{11709F66-CBD7-4966-B63E-E0D98BE57E93}"/>
    <cellStyle name="Comma 24 3 3 2 2" xfId="34473" xr:uid="{65C071BB-82B3-46D5-B749-015406EE7FED}"/>
    <cellStyle name="Comma 24 3 3 3" xfId="28110" xr:uid="{84B58CFB-3761-426C-801F-2203A6012D03}"/>
    <cellStyle name="Comma 24 3 4" xfId="9893" xr:uid="{0C2A12C4-E3C4-4720-A1BB-C2CD6D67F714}"/>
    <cellStyle name="Comma 24 3 4 2" xfId="31311" xr:uid="{3FD62B00-C10F-4957-923D-484ABDEDD00A}"/>
    <cellStyle name="Comma 24 3 5" xfId="17320" xr:uid="{A8602DAC-D7CD-4954-BD7B-0D349A55D547}"/>
    <cellStyle name="Comma 24 3 5 2" xfId="38724" xr:uid="{7FFB845A-5E91-4014-B63F-36C6476B0751}"/>
    <cellStyle name="Comma 24 3 6" xfId="19905" xr:uid="{7FCFAF77-2F2B-4120-AA7B-BBDF1AF65A71}"/>
    <cellStyle name="Comma 24 3 6 2" xfId="41207" xr:uid="{D88F7AE2-AFFA-48B6-BA6C-56BD515ADF82}"/>
    <cellStyle name="Comma 24 3 7" xfId="21552" xr:uid="{517F59DB-AC61-458A-A481-5D04CC7E5F30}"/>
    <cellStyle name="Comma 24 3 8" xfId="23338" xr:uid="{0E27AC04-42C5-4249-88F6-108C2DFCC5F6}"/>
    <cellStyle name="Comma 24 4" xfId="450" xr:uid="{B4876169-8766-4FB5-8E4C-ECD8FFDAF9B3}"/>
    <cellStyle name="Comma 24 4 2" xfId="3592" xr:uid="{F2B0ED4E-1A5A-427F-94BC-8C789AD615D8}"/>
    <cellStyle name="Comma 24 4 2 2" xfId="8079" xr:uid="{8493F68A-C315-49D8-BBEF-6850AB13BAE3}"/>
    <cellStyle name="Comma 24 4 2 2 2" xfId="14658" xr:uid="{0BF412D4-CE24-456C-9AD6-63D7679C3FC8}"/>
    <cellStyle name="Comma 24 4 2 2 2 2" xfId="36064" xr:uid="{3B92019F-CE2E-4502-9BB0-B6BB8F852053}"/>
    <cellStyle name="Comma 24 4 2 2 3" xfId="29577" xr:uid="{350AECD3-5D1B-43CD-B57C-67E369F94593}"/>
    <cellStyle name="Comma 24 4 2 3" xfId="11498" xr:uid="{33735DF6-8663-4CD2-A29F-63E78283FAD6}"/>
    <cellStyle name="Comma 24 4 2 3 2" xfId="32912" xr:uid="{D6914A3A-9A89-4732-8319-ED5DD3A77BC3}"/>
    <cellStyle name="Comma 24 4 2 4" xfId="25567" xr:uid="{3E71EF30-1A2D-4AEA-B47D-DC6C2A99F99D}"/>
    <cellStyle name="Comma 24 4 3" xfId="9894" xr:uid="{328B6ED9-B941-4065-8908-17F14DC4F7AF}"/>
    <cellStyle name="Comma 24 4 3 2" xfId="31312" xr:uid="{B3A3FB9E-754A-4338-88BF-E122027BA848}"/>
    <cellStyle name="Comma 24 4 4" xfId="19906" xr:uid="{A7043151-8C97-4CBE-A072-A555378CE9FB}"/>
    <cellStyle name="Comma 24 4 4 2" xfId="41208" xr:uid="{BDBF2F5B-4D8E-445E-91E4-BF78C8834955}"/>
    <cellStyle name="Comma 24 4 5" xfId="21553" xr:uid="{8613E79A-D7DB-4C81-AD85-2B3C3DE34F4E}"/>
    <cellStyle name="Comma 24 4 6" xfId="23339" xr:uid="{C1916F7E-8E43-4C01-BF98-36B24897E4C0}"/>
    <cellStyle name="Comma 24 5" xfId="5742" xr:uid="{60D97D68-EFD8-4542-A7A9-FE16DBD5EE57}"/>
    <cellStyle name="Comma 24 5 2" xfId="9147" xr:uid="{3DA45FAD-4552-4444-94F6-65696A1F4B48}"/>
    <cellStyle name="Comma 24 5 2 2" xfId="15726" xr:uid="{32EEC514-C4AC-4EE5-9F0E-800D4C7CBAB0}"/>
    <cellStyle name="Comma 24 5 2 2 2" xfId="37132" xr:uid="{76DCEBE3-4A8D-41AD-A2B3-0462A5F8C581}"/>
    <cellStyle name="Comma 24 5 2 3" xfId="30619" xr:uid="{F6ED8DF7-4F09-4F7E-BD09-00F940CCF2CB}"/>
    <cellStyle name="Comma 24 5 3" xfId="12597" xr:uid="{C908E1BC-DE04-47FB-8104-9351AB5FEB75}"/>
    <cellStyle name="Comma 24 5 3 2" xfId="34011" xr:uid="{F469157C-FB82-4417-B6E9-0E7C220BEB55}"/>
    <cellStyle name="Comma 24 5 4" xfId="19902" xr:uid="{6753FE5C-59C3-4802-9FBA-D70008D661F3}"/>
    <cellStyle name="Comma 24 5 4 2" xfId="41204" xr:uid="{3F929DB6-48C4-42C4-80E4-32B9C701FEC5}"/>
    <cellStyle name="Comma 24 5 5" xfId="21549" xr:uid="{6124E1B1-5A2B-4529-9621-FB449162C157}"/>
    <cellStyle name="Comma 24 5 6" xfId="27661" xr:uid="{18E34AF2-5C8F-4421-B528-13DEA654A794}"/>
    <cellStyle name="Comma 24 6" xfId="9890" xr:uid="{2AB4915A-C9FA-41E5-949C-22A4FE49D884}"/>
    <cellStyle name="Comma 24 6 2" xfId="31308" xr:uid="{CE75570A-3948-4A3A-A018-24DD7A895D16}"/>
    <cellStyle name="Comma 24 7" xfId="19145" xr:uid="{7BCB6926-EAD5-4C0D-A6E3-D478180FF69F}"/>
    <cellStyle name="Comma 24 7 2" xfId="40510" xr:uid="{AA0C33A0-416E-412C-A75E-BBE4630D0DA7}"/>
    <cellStyle name="Comma 24 8" xfId="19430" xr:uid="{6B8B09F2-E829-4700-BF6C-7BECA81F4B26}"/>
    <cellStyle name="Comma 24 8 2" xfId="40750" xr:uid="{9BF780D0-C86C-4533-80AD-7BE14E9D50BB}"/>
    <cellStyle name="Comma 24 9" xfId="21044" xr:uid="{DBA48555-095E-4462-98EA-362131AC32C5}"/>
    <cellStyle name="Comma 25" xfId="451" xr:uid="{75021512-4CB1-4E8B-B90F-FA69F3569241}"/>
    <cellStyle name="Comma 25 10" xfId="46826" xr:uid="{195E75D8-68DD-4668-98D1-C5FDCA86CBA4}"/>
    <cellStyle name="Comma 25 11" xfId="47087" xr:uid="{ED3E0789-9F3A-43CD-BA41-FD64BC58F044}"/>
    <cellStyle name="Comma 25 12" xfId="47353" xr:uid="{6F37A56B-B087-495E-8374-FDABE993EBD1}"/>
    <cellStyle name="Comma 25 2" xfId="452" xr:uid="{3995ED6B-7170-4003-8EFB-1189E831BD5A}"/>
    <cellStyle name="Comma 25 2 2" xfId="453" xr:uid="{5014E64B-6AE8-45AD-91A6-CBFE1E37F72F}"/>
    <cellStyle name="Comma 25 2 2 2" xfId="3593" xr:uid="{EE887C1A-6CBC-4DBF-98E4-6E891D4AD720}"/>
    <cellStyle name="Comma 25 2 2 2 2" xfId="8080" xr:uid="{AC1B40AB-92E0-4971-83A4-6D0A8E02F655}"/>
    <cellStyle name="Comma 25 2 2 2 2 2" xfId="14659" xr:uid="{F46A4D66-5C31-4FCA-9991-4EBC9C49E636}"/>
    <cellStyle name="Comma 25 2 2 2 2 2 2" xfId="36065" xr:uid="{8669CE35-14FE-4435-96DF-786B52748952}"/>
    <cellStyle name="Comma 25 2 2 2 2 3" xfId="29578" xr:uid="{AD5F1E7E-6C44-4F17-BA72-63024038F6A2}"/>
    <cellStyle name="Comma 25 2 2 2 3" xfId="11499" xr:uid="{C0C3BA03-4A0A-462B-8938-E9CECC53D269}"/>
    <cellStyle name="Comma 25 2 2 2 3 2" xfId="32913" xr:uid="{ED824CE8-2DA5-4795-B137-57F244A9C998}"/>
    <cellStyle name="Comma 25 2 2 2 4" xfId="25568" xr:uid="{D448E712-A45C-4B67-952A-248F8D4B9F1D}"/>
    <cellStyle name="Comma 25 2 2 3" xfId="6490" xr:uid="{659B9F3A-3913-48B2-B2BD-D46D10105668}"/>
    <cellStyle name="Comma 25 2 2 3 2" xfId="13069" xr:uid="{6B0AE834-0E73-4FEE-8A73-E39403FE6D41}"/>
    <cellStyle name="Comma 25 2 2 3 2 2" xfId="34477" xr:uid="{0EA09F2E-D3C4-4238-8520-7DBC276FE11A}"/>
    <cellStyle name="Comma 25 2 2 3 3" xfId="28114" xr:uid="{ABE00233-26B5-4F41-819D-6249F4581763}"/>
    <cellStyle name="Comma 25 2 2 4" xfId="9897" xr:uid="{300109D4-1D5C-4032-892D-37C52A3C711A}"/>
    <cellStyle name="Comma 25 2 2 4 2" xfId="31315" xr:uid="{69F0C1C5-96D1-4FF6-9C88-59815F791167}"/>
    <cellStyle name="Comma 25 2 2 5" xfId="17321" xr:uid="{57CE3743-473C-475F-BD57-BB999B33EF50}"/>
    <cellStyle name="Comma 25 2 2 5 2" xfId="38725" xr:uid="{C976589C-3455-4BCF-A2AB-F22296244C68}"/>
    <cellStyle name="Comma 25 2 2 6" xfId="19909" xr:uid="{DA87EEEF-4B32-49DA-801A-B45A4950063C}"/>
    <cellStyle name="Comma 25 2 2 6 2" xfId="41211" xr:uid="{21262A0D-B15C-4F79-BB1D-7D52772CA82E}"/>
    <cellStyle name="Comma 25 2 2 7" xfId="21556" xr:uid="{8D55EF4B-66AE-47B7-8172-2AE17D5CC027}"/>
    <cellStyle name="Comma 25 2 2 8" xfId="23342" xr:uid="{04E326BD-2EE6-4BD8-A850-3F68D549CC7D}"/>
    <cellStyle name="Comma 25 2 3" xfId="9896" xr:uid="{30B4D1F0-A28B-4202-B92D-5A2A37DDDE1C}"/>
    <cellStyle name="Comma 25 2 3 2" xfId="31314" xr:uid="{806BA2C6-8ECD-4AB0-B24A-91218572DFA2}"/>
    <cellStyle name="Comma 25 2 4" xfId="19908" xr:uid="{DEE3B2F3-9A0E-4E12-840F-7CAB633ED0C8}"/>
    <cellStyle name="Comma 25 2 4 2" xfId="41210" xr:uid="{06EB4264-6FD7-48BF-ABCD-A308E0019F43}"/>
    <cellStyle name="Comma 25 2 5" xfId="21555" xr:uid="{21390382-3287-4503-9568-B7D48C546273}"/>
    <cellStyle name="Comma 25 2 6" xfId="23341" xr:uid="{1E489184-F105-4B4A-B5EE-387BF7C9A751}"/>
    <cellStyle name="Comma 25 3" xfId="454" xr:uid="{87025DB4-847A-47A2-8480-8332D1075C19}"/>
    <cellStyle name="Comma 25 3 2" xfId="3594" xr:uid="{052CD347-F1CD-4E16-8361-BFFEB8ABD583}"/>
    <cellStyle name="Comma 25 3 2 2" xfId="8081" xr:uid="{DCCDDB5F-795A-4D82-95A0-BDFBCD001C17}"/>
    <cellStyle name="Comma 25 3 2 2 2" xfId="14660" xr:uid="{05437501-7A97-4460-B7BC-100DD8EBD4E7}"/>
    <cellStyle name="Comma 25 3 2 2 2 2" xfId="36066" xr:uid="{9ACAC167-579F-4311-B0D1-EB99DFDD1032}"/>
    <cellStyle name="Comma 25 3 2 2 3" xfId="29579" xr:uid="{160A01B0-505D-4DE2-9E72-6B0F2F3755FE}"/>
    <cellStyle name="Comma 25 3 2 3" xfId="11500" xr:uid="{B0A960C7-460B-41DA-877A-52008F2B356F}"/>
    <cellStyle name="Comma 25 3 2 3 2" xfId="32914" xr:uid="{7277107B-3E79-44C9-8993-32ADC38FAD52}"/>
    <cellStyle name="Comma 25 3 2 4" xfId="25569" xr:uid="{CCBE1AAF-DC2C-47A4-91E3-A1A2F96FAF24}"/>
    <cellStyle name="Comma 25 3 3" xfId="6491" xr:uid="{8B143372-C6CD-4907-AD35-4412077251B0}"/>
    <cellStyle name="Comma 25 3 3 2" xfId="13070" xr:uid="{05BB9F6B-9F5A-4AC3-9251-D5A8495A70C6}"/>
    <cellStyle name="Comma 25 3 3 2 2" xfId="34478" xr:uid="{07F69BD9-6963-486D-AAF3-87D5FB18AFD9}"/>
    <cellStyle name="Comma 25 3 3 3" xfId="28115" xr:uid="{C5D1DD44-4FE0-4512-BC1B-F474B3FAF0C2}"/>
    <cellStyle name="Comma 25 3 4" xfId="9898" xr:uid="{CECAACE4-B430-4C04-A7DB-1AF8A8664E9A}"/>
    <cellStyle name="Comma 25 3 4 2" xfId="31316" xr:uid="{7DF71ECB-0589-472A-88A6-89FF2F2AC85E}"/>
    <cellStyle name="Comma 25 3 5" xfId="17322" xr:uid="{148D48F3-51FA-443E-87B5-222E4CFB6C4C}"/>
    <cellStyle name="Comma 25 3 5 2" xfId="38726" xr:uid="{F784353C-B738-4B43-8098-DB8D508451A6}"/>
    <cellStyle name="Comma 25 3 6" xfId="19910" xr:uid="{30E34E08-4AFE-43F5-A078-654E04DAFA4B}"/>
    <cellStyle name="Comma 25 3 6 2" xfId="41212" xr:uid="{D651F45B-9421-4468-9030-EFCB8E07D65D}"/>
    <cellStyle name="Comma 25 3 7" xfId="21557" xr:uid="{9951A834-26D7-4A5D-879E-108ACFC7CBE2}"/>
    <cellStyle name="Comma 25 3 8" xfId="23343" xr:uid="{8FFC4346-599F-4D67-9E7A-5B8ED2B0AAA9}"/>
    <cellStyle name="Comma 25 4" xfId="455" xr:uid="{CEDCBFA5-0CAC-462B-9F40-E46E030CD275}"/>
    <cellStyle name="Comma 25 4 2" xfId="3595" xr:uid="{584EB88B-15D0-4869-BABD-0B0F920BB211}"/>
    <cellStyle name="Comma 25 4 2 2" xfId="8082" xr:uid="{DB66B578-D9C5-46A4-8128-AC84A59C443C}"/>
    <cellStyle name="Comma 25 4 2 2 2" xfId="14661" xr:uid="{39C5819E-829C-40BD-82C7-15BA7D99BD86}"/>
    <cellStyle name="Comma 25 4 2 2 2 2" xfId="36067" xr:uid="{F9A6E1A5-F5AE-4FD9-8581-BC788A433BB7}"/>
    <cellStyle name="Comma 25 4 2 2 3" xfId="29580" xr:uid="{71D74FBD-E8ED-4E08-8016-39E4CD29A4DA}"/>
    <cellStyle name="Comma 25 4 2 3" xfId="11501" xr:uid="{516D6BD0-4A49-4F5C-BBCA-D09D7BB232E9}"/>
    <cellStyle name="Comma 25 4 2 3 2" xfId="32915" xr:uid="{26435BB4-D58B-4A8B-A586-B359A48FC56E}"/>
    <cellStyle name="Comma 25 4 2 4" xfId="25570" xr:uid="{E8ED0B33-21E5-4FE9-93F2-8F126F11A662}"/>
    <cellStyle name="Comma 25 4 3" xfId="9899" xr:uid="{A91B6C01-181C-4E7D-ABA7-194F33177569}"/>
    <cellStyle name="Comma 25 4 3 2" xfId="31317" xr:uid="{A0434B5C-948A-4FB2-A6A1-A242D00DC19D}"/>
    <cellStyle name="Comma 25 4 4" xfId="19911" xr:uid="{E0ED5FBC-A607-4014-90D8-5CCD238F7B13}"/>
    <cellStyle name="Comma 25 4 4 2" xfId="41213" xr:uid="{76D06088-733A-4EB5-886A-83B55DE5E67E}"/>
    <cellStyle name="Comma 25 4 5" xfId="21558" xr:uid="{17564FA7-B978-4D47-B565-66B49C2049FD}"/>
    <cellStyle name="Comma 25 4 6" xfId="23344" xr:uid="{A07A977C-02DC-4D0B-AA9F-FC4B2C46F40A}"/>
    <cellStyle name="Comma 25 5" xfId="9895" xr:uid="{626E7BA4-BBF0-4B4B-9713-6CABB134DBF2}"/>
    <cellStyle name="Comma 25 5 2" xfId="19907" xr:uid="{8B0B84DC-20F5-4247-9222-CA9666C46608}"/>
    <cellStyle name="Comma 25 5 2 2" xfId="41209" xr:uid="{AABE8910-4B3E-48F5-8FB0-BE69DFEE5505}"/>
    <cellStyle name="Comma 25 5 3" xfId="21554" xr:uid="{3350CEFA-79C7-4392-816E-1F03C602366D}"/>
    <cellStyle name="Comma 25 5 4" xfId="31313" xr:uid="{37D9C066-919D-44E5-A0D9-418C371E1267}"/>
    <cellStyle name="Comma 25 6" xfId="19146" xr:uid="{227C876C-8D36-4C63-BFDD-0600931F5F06}"/>
    <cellStyle name="Comma 25 6 2" xfId="40511" xr:uid="{F51C0696-60DF-4C5C-B036-983B1C584288}"/>
    <cellStyle name="Comma 25 7" xfId="19431" xr:uid="{62FC512B-3150-4402-9FD4-ED711371C120}"/>
    <cellStyle name="Comma 25 7 2" xfId="40751" xr:uid="{635EA2E0-A4EC-4681-B648-572EE40E5BB9}"/>
    <cellStyle name="Comma 25 8" xfId="21045" xr:uid="{3DE8649F-5BF9-495C-9542-9D7A5FEDF84D}"/>
    <cellStyle name="Comma 25 9" xfId="23340" xr:uid="{501A94ED-5F39-4CE1-B923-039DE8773717}"/>
    <cellStyle name="Comma 26" xfId="456" xr:uid="{8AA24C4C-F7B3-4F6B-8BF7-0E1943AE94E4}"/>
    <cellStyle name="Comma 26 10" xfId="23345" xr:uid="{3071B9CB-0B86-480C-BBCA-52B8D2B99FE0}"/>
    <cellStyle name="Comma 26 11" xfId="46827" xr:uid="{74E12201-F926-4FD4-9AB5-4F559ED1A94E}"/>
    <cellStyle name="Comma 26 12" xfId="47088" xr:uid="{C702F079-D066-4B90-8791-B260C83B303F}"/>
    <cellStyle name="Comma 26 13" xfId="47354" xr:uid="{B92EF2E1-7856-4CFC-8829-D7413DCB5B61}"/>
    <cellStyle name="Comma 26 2" xfId="457" xr:uid="{CED2F3A4-7AAC-4BFD-9D49-694AA16CB255}"/>
    <cellStyle name="Comma 26 2 2" xfId="458" xr:uid="{BEF60401-9E53-4B69-9951-6E522033BE00}"/>
    <cellStyle name="Comma 26 2 2 2" xfId="3596" xr:uid="{256CC720-7DF2-4641-98B6-4AF1F58154D9}"/>
    <cellStyle name="Comma 26 2 2 2 2" xfId="8083" xr:uid="{2E4A4F6F-B712-49E1-9830-A945D3950501}"/>
    <cellStyle name="Comma 26 2 2 2 2 2" xfId="14662" xr:uid="{3A90BAC8-4996-4984-AEE1-D9FB7F15E1DB}"/>
    <cellStyle name="Comma 26 2 2 2 2 2 2" xfId="36068" xr:uid="{F91D8BBD-03B0-4B1A-94F3-EDA125E769B7}"/>
    <cellStyle name="Comma 26 2 2 2 2 3" xfId="29581" xr:uid="{2B497F0C-E5FB-41B1-BE2F-55025E8DED3B}"/>
    <cellStyle name="Comma 26 2 2 2 3" xfId="11502" xr:uid="{7650EF96-6864-4034-A84B-8517FC61CD8B}"/>
    <cellStyle name="Comma 26 2 2 2 3 2" xfId="32916" xr:uid="{22D6E64B-4BEE-408E-8368-423437FDF330}"/>
    <cellStyle name="Comma 26 2 2 2 4" xfId="25571" xr:uid="{CE2CB24E-4E06-4C0D-B697-7F3E26BBA4B9}"/>
    <cellStyle name="Comma 26 2 2 3" xfId="6495" xr:uid="{94D0A033-E973-4629-BA6B-721DB9CBAADD}"/>
    <cellStyle name="Comma 26 2 2 3 2" xfId="13074" xr:uid="{9A4107A0-0FF8-4B7B-AE4B-C3B2E22A8824}"/>
    <cellStyle name="Comma 26 2 2 3 2 2" xfId="34482" xr:uid="{DA7964B1-C2C1-4E7F-885C-93C18B6734B2}"/>
    <cellStyle name="Comma 26 2 2 3 3" xfId="28119" xr:uid="{9DA31735-6E9D-4060-B2E6-45FB1A8480DA}"/>
    <cellStyle name="Comma 26 2 2 4" xfId="9902" xr:uid="{E370A86E-9296-4D92-A63F-9BCBCFB4DC81}"/>
    <cellStyle name="Comma 26 2 2 4 2" xfId="31320" xr:uid="{0A0507BF-2BC6-43A4-85D6-5BFE077294F6}"/>
    <cellStyle name="Comma 26 2 2 5" xfId="17323" xr:uid="{5B05E29E-1F46-495A-93A2-BC31D754E704}"/>
    <cellStyle name="Comma 26 2 2 5 2" xfId="38727" xr:uid="{71CE70BA-5EF8-422E-9B31-B01E0A7F32AD}"/>
    <cellStyle name="Comma 26 2 2 6" xfId="19914" xr:uid="{E03971B0-65DD-40EA-AEB3-A5C6A2871C50}"/>
    <cellStyle name="Comma 26 2 2 6 2" xfId="41216" xr:uid="{DE961C6C-FA74-4C35-BC32-EDB3783D9E7A}"/>
    <cellStyle name="Comma 26 2 2 7" xfId="21561" xr:uid="{036EF4E2-CB4F-4BEF-9E54-333058D9CCC7}"/>
    <cellStyle name="Comma 26 2 2 8" xfId="23347" xr:uid="{6E8340D3-6500-44E8-A345-62DAB99E8F99}"/>
    <cellStyle name="Comma 26 2 3" xfId="9901" xr:uid="{EF53AFEF-0063-48E8-8CD9-34E606E25C5D}"/>
    <cellStyle name="Comma 26 2 3 2" xfId="31319" xr:uid="{4BC907A2-A057-4BB7-8D86-B6345C19F12D}"/>
    <cellStyle name="Comma 26 2 4" xfId="19913" xr:uid="{3E97285D-969D-44F2-85FB-C88B043B039C}"/>
    <cellStyle name="Comma 26 2 4 2" xfId="41215" xr:uid="{2D487D53-3D18-4D52-A1C9-B28CCBD0257C}"/>
    <cellStyle name="Comma 26 2 5" xfId="21560" xr:uid="{5576B653-169C-456B-8968-76B9E960B894}"/>
    <cellStyle name="Comma 26 2 6" xfId="23346" xr:uid="{FE6495D3-6965-4EAA-B7FF-BB096DECFD6F}"/>
    <cellStyle name="Comma 26 3" xfId="459" xr:uid="{B042A5DE-EAF8-4D15-B434-55B8F76AB0CD}"/>
    <cellStyle name="Comma 26 3 2" xfId="3597" xr:uid="{10F6825B-4A86-4E3A-8A8F-47C3F102A298}"/>
    <cellStyle name="Comma 26 3 2 2" xfId="8084" xr:uid="{DEA7629D-7A6B-4021-9F69-B0CB050BA19B}"/>
    <cellStyle name="Comma 26 3 2 2 2" xfId="14663" xr:uid="{79330535-01F2-409F-B8F4-D31CBF52036F}"/>
    <cellStyle name="Comma 26 3 2 2 2 2" xfId="36069" xr:uid="{A2792DA8-35DC-4499-BBA0-AD2ACF284DFB}"/>
    <cellStyle name="Comma 26 3 2 2 3" xfId="29582" xr:uid="{18C9AA92-E9DD-4894-9044-66464ACD249E}"/>
    <cellStyle name="Comma 26 3 2 3" xfId="11503" xr:uid="{A9B3BFC8-56DD-48AA-A631-210A78E34E95}"/>
    <cellStyle name="Comma 26 3 2 3 2" xfId="32917" xr:uid="{E8C3BC57-4FF8-4485-B250-2AA88DCF4EAA}"/>
    <cellStyle name="Comma 26 3 2 4" xfId="25572" xr:uid="{D4FE902F-FB6E-4F39-858A-99829C30016C}"/>
    <cellStyle name="Comma 26 3 3" xfId="9903" xr:uid="{347322D7-DA61-476B-80AE-828D5F9F9385}"/>
    <cellStyle name="Comma 26 3 3 2" xfId="31321" xr:uid="{23573859-A077-4994-80D5-34CB209179C9}"/>
    <cellStyle name="Comma 26 3 4" xfId="19915" xr:uid="{60D7D1AB-97D4-4D9C-9608-2EBFA9C56357}"/>
    <cellStyle name="Comma 26 3 4 2" xfId="41217" xr:uid="{E3970B14-BF2B-4192-B925-35BDC0D5AEF0}"/>
    <cellStyle name="Comma 26 3 5" xfId="21562" xr:uid="{086AABA8-95D2-430A-AD59-F1C576F4303A}"/>
    <cellStyle name="Comma 26 3 6" xfId="23348" xr:uid="{71CDD34B-5E3C-41AC-AB65-475977FA0164}"/>
    <cellStyle name="Comma 26 4" xfId="460" xr:uid="{034AE636-96BA-41E4-8A1F-7017A5C0412F}"/>
    <cellStyle name="Comma 26 4 2" xfId="3598" xr:uid="{1EC27C61-1574-4E90-9248-72FEF6FD2DC5}"/>
    <cellStyle name="Comma 26 4 2 2" xfId="8085" xr:uid="{A5C188F9-3C53-47B4-8B00-4D00FFE8A7F2}"/>
    <cellStyle name="Comma 26 4 2 2 2" xfId="14664" xr:uid="{C9FDD275-8067-4054-83D9-8803AED44CC0}"/>
    <cellStyle name="Comma 26 4 2 2 2 2" xfId="36070" xr:uid="{4FD42714-4E9D-4AD2-81FF-CF04948ADC0F}"/>
    <cellStyle name="Comma 26 4 2 2 3" xfId="29583" xr:uid="{6900235C-42FA-4067-9BE6-BA3C47657CE8}"/>
    <cellStyle name="Comma 26 4 2 3" xfId="11504" xr:uid="{8D25E5C0-CABA-4BE6-816B-DA2DA892A541}"/>
    <cellStyle name="Comma 26 4 2 3 2" xfId="32918" xr:uid="{B6358F83-E413-41D0-9F22-473EB63D1BDF}"/>
    <cellStyle name="Comma 26 4 2 4" xfId="25573" xr:uid="{B8C8154E-2AE1-4D11-AF39-D4F35945FC7F}"/>
    <cellStyle name="Comma 26 4 3" xfId="6497" xr:uid="{203CDCA7-455E-44AE-8DDB-DFD4C6D714FC}"/>
    <cellStyle name="Comma 26 4 3 2" xfId="13076" xr:uid="{DE77AE03-5F1D-4563-A450-B290403B08A3}"/>
    <cellStyle name="Comma 26 4 3 2 2" xfId="34484" xr:uid="{A7C7AAB9-D1D7-4799-B22E-2657E96001A1}"/>
    <cellStyle name="Comma 26 4 3 3" xfId="28121" xr:uid="{9143B13F-C3F4-46DF-A398-496D7CE168EC}"/>
    <cellStyle name="Comma 26 4 4" xfId="9904" xr:uid="{3E962DDA-7530-4DE0-9F2E-BA7B9BDD4CA3}"/>
    <cellStyle name="Comma 26 4 4 2" xfId="31322" xr:uid="{CD5F06EB-8137-4801-A5A5-D0A973A03961}"/>
    <cellStyle name="Comma 26 4 5" xfId="17324" xr:uid="{241021D2-A533-4749-877D-D7DF8D2DAC4C}"/>
    <cellStyle name="Comma 26 4 5 2" xfId="38728" xr:uid="{E1EBB460-3CFD-4CBC-A585-37044B8DBB2F}"/>
    <cellStyle name="Comma 26 4 6" xfId="19916" xr:uid="{3CE9A137-6C19-4FCB-90D1-8C45901145C6}"/>
    <cellStyle name="Comma 26 4 6 2" xfId="41218" xr:uid="{F9C8535D-DFE7-4336-993E-09D52BDA1CCD}"/>
    <cellStyle name="Comma 26 4 7" xfId="21563" xr:uid="{4F958D4B-D28D-4440-A495-EB742D5DEEB1}"/>
    <cellStyle name="Comma 26 4 8" xfId="23349" xr:uid="{1E8D5E82-B7CB-45DC-8EBA-111DB99A576E}"/>
    <cellStyle name="Comma 26 5" xfId="461" xr:uid="{30F0A8F4-510B-45D0-87D8-1D780134776F}"/>
    <cellStyle name="Comma 26 5 2" xfId="3599" xr:uid="{8AD7081D-76F1-46DA-91B1-AEBD6C8A0F55}"/>
    <cellStyle name="Comma 26 5 2 2" xfId="8086" xr:uid="{80215204-9419-4AE0-839F-D021649A4D37}"/>
    <cellStyle name="Comma 26 5 2 2 2" xfId="14665" xr:uid="{6A98856B-D8EA-448A-8A87-AAD5BC4F59CF}"/>
    <cellStyle name="Comma 26 5 2 2 2 2" xfId="36071" xr:uid="{9BA53995-EC4F-4971-89BC-44CB675C5837}"/>
    <cellStyle name="Comma 26 5 2 2 3" xfId="29584" xr:uid="{934AD508-6F8C-471E-A541-51CAEC8C783E}"/>
    <cellStyle name="Comma 26 5 2 3" xfId="11505" xr:uid="{040F6D8E-DE99-4F3B-B0D2-D9309792B623}"/>
    <cellStyle name="Comma 26 5 2 3 2" xfId="32919" xr:uid="{D4A7CE88-6729-4DF7-9B69-168F9DF4FC89}"/>
    <cellStyle name="Comma 26 5 2 4" xfId="25574" xr:uid="{E980A3F9-5AF0-45E3-9987-377EA0434E46}"/>
    <cellStyle name="Comma 26 5 3" xfId="9905" xr:uid="{F1A7DC21-7265-4CD4-8ECC-8F1942BC30A8}"/>
    <cellStyle name="Comma 26 5 3 2" xfId="31323" xr:uid="{2239996D-181D-417F-9D54-AC2522C18A5F}"/>
    <cellStyle name="Comma 26 5 4" xfId="19917" xr:uid="{7C4E1298-6B72-4887-B8F1-3C079E4F96EB}"/>
    <cellStyle name="Comma 26 5 4 2" xfId="41219" xr:uid="{9F7A445B-6676-47A3-8DF9-68FAEF3B634B}"/>
    <cellStyle name="Comma 26 5 5" xfId="21564" xr:uid="{EBF51176-4AC3-49A6-9A3A-6CE58B98F4F9}"/>
    <cellStyle name="Comma 26 5 6" xfId="23350" xr:uid="{FE0051C4-C6FB-43D9-BB9F-A6EFD4A36A55}"/>
    <cellStyle name="Comma 26 6" xfId="9900" xr:uid="{5E701C76-6438-4B15-94E5-D5D7F61489CB}"/>
    <cellStyle name="Comma 26 6 2" xfId="19912" xr:uid="{99E9A8E0-6717-4C68-86DD-2BA343DDF6DD}"/>
    <cellStyle name="Comma 26 6 2 2" xfId="41214" xr:uid="{14DEF5F9-E956-4FE4-B90B-70AE658D6C37}"/>
    <cellStyle name="Comma 26 6 3" xfId="21559" xr:uid="{CA22415A-946B-4310-9069-046BD6A40969}"/>
    <cellStyle name="Comma 26 6 4" xfId="31318" xr:uid="{6B64ED7E-61EA-4FD5-8954-3AFE70C72F50}"/>
    <cellStyle name="Comma 26 7" xfId="19147" xr:uid="{A8D69E70-FF5D-414E-B390-527725B35EBA}"/>
    <cellStyle name="Comma 26 7 2" xfId="40512" xr:uid="{CE599A1C-181D-4E43-9F3F-F78E5835515E}"/>
    <cellStyle name="Comma 26 8" xfId="19432" xr:uid="{1042D507-7B15-446B-BD9F-7B667D338E01}"/>
    <cellStyle name="Comma 26 8 2" xfId="40752" xr:uid="{7F95B848-BEEC-434F-9F06-B34A33BC9A81}"/>
    <cellStyle name="Comma 26 9" xfId="21046" xr:uid="{4CA60BD6-1539-4AD5-9284-5249C8F5FDAE}"/>
    <cellStyle name="Comma 27" xfId="462" xr:uid="{BBB38537-87D7-4B1E-96B9-7E394EA3D604}"/>
    <cellStyle name="Comma 27 10" xfId="46828" xr:uid="{C266FEB2-A432-4A1E-ABB9-2634B9166A2E}"/>
    <cellStyle name="Comma 27 11" xfId="47089" xr:uid="{E714102A-BCAD-48AA-A0BB-4582790C5BFD}"/>
    <cellStyle name="Comma 27 12" xfId="47355" xr:uid="{6CB729B2-A8D2-43DD-9DDD-A704698C19AC}"/>
    <cellStyle name="Comma 27 2" xfId="463" xr:uid="{1555CFFE-9E4C-4E66-B72D-203971D882AE}"/>
    <cellStyle name="Comma 27 2 2" xfId="3601" xr:uid="{473E2736-E5D3-4264-8246-7E0729B24B2D}"/>
    <cellStyle name="Comma 27 2 2 10" xfId="25576" xr:uid="{B079D3A9-595D-44E1-8921-CCA2C9C53CF6}"/>
    <cellStyle name="Comma 27 2 2 11" xfId="46829" xr:uid="{B3CBE63D-A2E0-49A7-BC9C-EF1A9A2099CD}"/>
    <cellStyle name="Comma 27 2 2 12" xfId="47090" xr:uid="{827707EA-136D-41E5-AECD-D284DDCF71D7}"/>
    <cellStyle name="Comma 27 2 2 13" xfId="47356" xr:uid="{9CD6E6B1-8990-411B-8033-39C0C0F83288}"/>
    <cellStyle name="Comma 27 2 2 14" xfId="47562" xr:uid="{0EC2E5E4-08B7-4257-8674-E299995921CE}"/>
    <cellStyle name="Comma 27 2 2 2" xfId="8088" xr:uid="{4BE32755-27DD-4655-99D1-791E9A9EFE5A}"/>
    <cellStyle name="Comma 27 2 2 2 2" xfId="14667" xr:uid="{5D8D01BD-950C-4EAF-8F73-A3455635B16E}"/>
    <cellStyle name="Comma 27 2 2 2 2 2" xfId="36073" xr:uid="{A89EE4BD-8BD9-4AD2-8C43-EC720533D037}"/>
    <cellStyle name="Comma 27 2 2 2 3" xfId="23000" xr:uid="{032BF58D-3B1A-493E-816B-69572EFF812B}"/>
    <cellStyle name="Comma 27 2 2 2 4" xfId="29586" xr:uid="{C3CD4718-0A0B-484F-90C3-8255B602FEB8}"/>
    <cellStyle name="Comma 27 2 2 2 5" xfId="47571" xr:uid="{4FF1D59E-253A-495C-8D1B-E1FA8FF60053}"/>
    <cellStyle name="Comma 27 2 2 3" xfId="11507" xr:uid="{0F1AC0A5-3052-4ABD-A3CB-29655BACB029}"/>
    <cellStyle name="Comma 27 2 2 3 2" xfId="32921" xr:uid="{80618B00-6BF2-42D4-A861-06E97AF464A5}"/>
    <cellStyle name="Comma 27 2 2 4" xfId="19041" xr:uid="{79F4DC42-5CC6-468B-9160-1A65E89DE1BA}"/>
    <cellStyle name="Comma 27 2 2 4 2" xfId="40418" xr:uid="{B23EFC03-8C7B-4D0B-A156-2CBC3D6F30DE}"/>
    <cellStyle name="Comma 27 2 2 5" xfId="19149" xr:uid="{C652A8EF-FBAD-4C64-B21D-A1F2E192B537}"/>
    <cellStyle name="Comma 27 2 2 5 2" xfId="40514" xr:uid="{DBC3AB21-B25C-46C3-9F3E-E1E1B7AFD7F1}"/>
    <cellStyle name="Comma 27 2 2 6" xfId="19434" xr:uid="{38B7BF50-280F-4774-9C13-A083F77CFD4C}"/>
    <cellStyle name="Comma 27 2 2 6 2" xfId="40754" xr:uid="{B786CC66-2882-4C0D-BBE3-D8EFC73CE3FB}"/>
    <cellStyle name="Comma 27 2 2 7" xfId="21048" xr:uid="{523C07CF-A6C2-46AD-821D-305BDD985533}"/>
    <cellStyle name="Comma 27 2 2 8" xfId="22892" xr:uid="{579B976A-DD99-4F1D-912A-1861890AD65F}"/>
    <cellStyle name="Comma 27 2 2 9" xfId="22928" xr:uid="{E4F22023-3C07-446D-9C19-7A791FBE18C9}"/>
    <cellStyle name="Comma 27 2 3" xfId="9907" xr:uid="{F4E593BA-64D0-453E-9512-FF140ED16608}"/>
    <cellStyle name="Comma 27 2 3 2" xfId="31325" xr:uid="{4C1A870C-EA92-47D8-8E7E-8660A7584F2B}"/>
    <cellStyle name="Comma 27 2 4" xfId="19919" xr:uid="{1F97300A-DA16-464D-AEB8-E3CD0D06FAA4}"/>
    <cellStyle name="Comma 27 2 4 2" xfId="41221" xr:uid="{D8DE1985-F0BD-41FF-A9AE-27E467A7AC8A}"/>
    <cellStyle name="Comma 27 2 5" xfId="21566" xr:uid="{35F5BD15-0F60-4D15-AFCF-A61692E31345}"/>
    <cellStyle name="Comma 27 2 6" xfId="23352" xr:uid="{083D6C6A-EA4B-403B-AEA7-D7A5880E5E05}"/>
    <cellStyle name="Comma 27 3" xfId="464" xr:uid="{FBB478BE-3B68-4385-8C72-D5B23F5AD6CB}"/>
    <cellStyle name="Comma 27 3 2" xfId="3602" xr:uid="{A854AC39-50DB-43AA-BB3A-7BE3A9E0FC31}"/>
    <cellStyle name="Comma 27 3 2 2" xfId="8089" xr:uid="{CFD69B4E-CF30-4D84-9349-7CBB323ACADA}"/>
    <cellStyle name="Comma 27 3 2 2 2" xfId="14668" xr:uid="{70814796-13FE-4B52-966F-1DEE0539A4BE}"/>
    <cellStyle name="Comma 27 3 2 2 2 2" xfId="36074" xr:uid="{CBF04578-9CCB-4CED-8B35-BABB709A0ADB}"/>
    <cellStyle name="Comma 27 3 2 2 3" xfId="29587" xr:uid="{96BF7A0D-3112-4677-95C6-22CBC90703C9}"/>
    <cellStyle name="Comma 27 3 2 3" xfId="11508" xr:uid="{10729645-70BF-4D5E-9778-3245C7A985DB}"/>
    <cellStyle name="Comma 27 3 2 3 2" xfId="32922" xr:uid="{7B8EBEEE-DFEE-43D6-97B6-B73E1D9A4174}"/>
    <cellStyle name="Comma 27 3 2 4" xfId="25577" xr:uid="{51365819-AF4A-450F-94DD-5DC60F1FE418}"/>
    <cellStyle name="Comma 27 3 3" xfId="9908" xr:uid="{FC7F5FD8-1966-4251-A8C5-2EC105DA0F20}"/>
    <cellStyle name="Comma 27 3 3 2" xfId="31326" xr:uid="{B67B2868-A0C9-4C09-A2CC-33781B23509D}"/>
    <cellStyle name="Comma 27 3 4" xfId="19920" xr:uid="{9A034CA0-B7F1-4105-B229-851AD092F445}"/>
    <cellStyle name="Comma 27 3 4 2" xfId="41222" xr:uid="{9C2E4B9B-D513-4675-B0ED-41BB16873531}"/>
    <cellStyle name="Comma 27 3 5" xfId="21567" xr:uid="{BB46D0A1-1FD8-4822-804F-8290655A0865}"/>
    <cellStyle name="Comma 27 3 6" xfId="23353" xr:uid="{BFBE9A9D-6B22-4609-8414-1D250700C0FA}"/>
    <cellStyle name="Comma 27 4" xfId="3600" xr:uid="{5E1D656B-134A-4398-B9E0-F4729A0731DA}"/>
    <cellStyle name="Comma 27 4 2" xfId="8087" xr:uid="{D88D9643-0A88-4B22-8B83-F1915E6A6679}"/>
    <cellStyle name="Comma 27 4 2 2" xfId="14666" xr:uid="{7ACFF292-A5DD-46DE-95B6-FA97D1770B8D}"/>
    <cellStyle name="Comma 27 4 2 2 2" xfId="36072" xr:uid="{5BFD6C58-7B6C-4686-A684-AB899525386E}"/>
    <cellStyle name="Comma 27 4 2 3" xfId="29585" xr:uid="{1A1B3606-A33C-466C-B7CF-C383BE1A8D70}"/>
    <cellStyle name="Comma 27 4 3" xfId="11506" xr:uid="{CD438891-1554-4FE7-A3DB-2C24CF400024}"/>
    <cellStyle name="Comma 27 4 3 2" xfId="32920" xr:uid="{5D8E0647-FF1B-474F-BC3A-A7DC47B293A7}"/>
    <cellStyle name="Comma 27 4 4" xfId="19918" xr:uid="{61372450-79F1-49BA-82A3-A046C6C72CBC}"/>
    <cellStyle name="Comma 27 4 4 2" xfId="41220" xr:uid="{A07A1A49-D1A9-495B-8EFE-1CE3B3B19240}"/>
    <cellStyle name="Comma 27 4 5" xfId="21565" xr:uid="{541AEA5E-CA88-40E0-847D-CC785D4469CF}"/>
    <cellStyle name="Comma 27 4 6" xfId="25575" xr:uid="{15FEFC79-F3CB-4B42-A850-2E78636FC9FE}"/>
    <cellStyle name="Comma 27 5" xfId="9906" xr:uid="{2E0F4997-8B72-4159-A470-93C266A4A2B5}"/>
    <cellStyle name="Comma 27 5 2" xfId="31324" xr:uid="{DE1EBD07-7BAD-42F3-BC1E-5E2B1095A54D}"/>
    <cellStyle name="Comma 27 6" xfId="19148" xr:uid="{3CB38894-7D4F-44D1-9EAA-460D98E52134}"/>
    <cellStyle name="Comma 27 6 2" xfId="40513" xr:uid="{AB54AE6A-FD03-4C45-B3CE-F13AA7D32F85}"/>
    <cellStyle name="Comma 27 7" xfId="19433" xr:uid="{218B5E1E-D15C-43E6-988E-B8A1469DBD33}"/>
    <cellStyle name="Comma 27 7 2" xfId="40753" xr:uid="{E95E3CE8-CD30-4CC6-9C32-F9294F54BB16}"/>
    <cellStyle name="Comma 27 8" xfId="21047" xr:uid="{CB56439D-BD53-4F54-91E4-D1E3955FEEEE}"/>
    <cellStyle name="Comma 27 9" xfId="23351" xr:uid="{6DD8D4B9-1F6D-4C3A-BFD3-F438B87FC698}"/>
    <cellStyle name="Comma 28" xfId="465" xr:uid="{5033AF49-E7A9-43A0-9940-C8259626A79F}"/>
    <cellStyle name="Comma 28 10" xfId="46830" xr:uid="{64E5494F-F0E7-47DE-B13B-31412EDB54AD}"/>
    <cellStyle name="Comma 28 11" xfId="47091" xr:uid="{01A0DCBD-802B-4A9E-897A-492230AE3CB8}"/>
    <cellStyle name="Comma 28 12" xfId="47357" xr:uid="{8F9078C7-808C-4B00-966D-BCFA28B9DFE1}"/>
    <cellStyle name="Comma 28 2" xfId="466" xr:uid="{76E2E23C-A17C-49A4-808E-F37340AEB416}"/>
    <cellStyle name="Comma 28 2 2" xfId="467" xr:uid="{F58AD44A-D67F-4DCD-BA82-D85810F04DE1}"/>
    <cellStyle name="Comma 28 2 2 2" xfId="3603" xr:uid="{BB1FBDEE-4FE6-46B4-8B1D-D5B348D170C8}"/>
    <cellStyle name="Comma 28 2 2 2 2" xfId="8090" xr:uid="{1BCF1A8F-741D-48CB-B170-EF4217ACD83F}"/>
    <cellStyle name="Comma 28 2 2 2 2 2" xfId="14669" xr:uid="{CE4507F2-9AFB-457B-8C08-98A36C3E3FF3}"/>
    <cellStyle name="Comma 28 2 2 2 2 2 2" xfId="36075" xr:uid="{BB7E60F5-7AA8-474D-9037-9C823FB68288}"/>
    <cellStyle name="Comma 28 2 2 2 2 3" xfId="29588" xr:uid="{F1C34D23-092B-4EC3-BDFA-2F32D3DC0789}"/>
    <cellStyle name="Comma 28 2 2 2 3" xfId="11509" xr:uid="{6E071CDB-6B31-4DC8-A7F9-AE7068DC36CD}"/>
    <cellStyle name="Comma 28 2 2 2 3 2" xfId="32923" xr:uid="{935CB4F4-63AA-4F0E-858B-D18249BAE88E}"/>
    <cellStyle name="Comma 28 2 2 2 4" xfId="25578" xr:uid="{ADEB8FAE-BF2F-424D-BC38-C49F33C6B279}"/>
    <cellStyle name="Comma 28 2 2 3" xfId="6504" xr:uid="{ACE0781D-9C0C-44E0-A8E6-C661130605BD}"/>
    <cellStyle name="Comma 28 2 2 3 2" xfId="13083" xr:uid="{D5735C90-8418-41CF-AC0E-90C5CABD5B74}"/>
    <cellStyle name="Comma 28 2 2 3 2 2" xfId="34491" xr:uid="{0E24761B-E0C6-4FF5-83E8-76E479177D15}"/>
    <cellStyle name="Comma 28 2 2 3 3" xfId="28128" xr:uid="{7E5E7D56-1D3B-4BF4-A1CB-70D9752DB40C}"/>
    <cellStyle name="Comma 28 2 2 4" xfId="9911" xr:uid="{D5C101EC-55F0-4F39-8B8B-708BE87A0F6A}"/>
    <cellStyle name="Comma 28 2 2 4 2" xfId="31329" xr:uid="{B6C2EAA3-95A0-4AA7-A674-B2E712C641BA}"/>
    <cellStyle name="Comma 28 2 2 5" xfId="17325" xr:uid="{B27AB6BE-46F0-4F08-B0C1-6E54B873E7D3}"/>
    <cellStyle name="Comma 28 2 2 5 2" xfId="38729" xr:uid="{F78F55D1-93B8-4896-9468-C081BC4A893F}"/>
    <cellStyle name="Comma 28 2 2 6" xfId="19923" xr:uid="{7E0E741E-D660-4350-96B9-50B076425F97}"/>
    <cellStyle name="Comma 28 2 2 6 2" xfId="41225" xr:uid="{34557C7C-F439-4D4D-8C25-18CE77468F2F}"/>
    <cellStyle name="Comma 28 2 2 7" xfId="21570" xr:uid="{269AD1FB-B1BC-4B2D-9CC5-955A65BB92D4}"/>
    <cellStyle name="Comma 28 2 2 8" xfId="23356" xr:uid="{95768403-A052-4CD6-9FAC-877F2B8247DB}"/>
    <cellStyle name="Comma 28 2 3" xfId="9910" xr:uid="{F85C9563-FA52-44D0-B5DE-5C3F69F54887}"/>
    <cellStyle name="Comma 28 2 3 2" xfId="31328" xr:uid="{3601BD04-B01A-4CDD-88B5-F0ACE2F89DB9}"/>
    <cellStyle name="Comma 28 2 4" xfId="19922" xr:uid="{BD62D9CF-F114-42DF-8441-E8EE65FE1CB3}"/>
    <cellStyle name="Comma 28 2 4 2" xfId="41224" xr:uid="{CE21E100-0FD0-4854-ABA0-0B0A3DC11ECA}"/>
    <cellStyle name="Comma 28 2 5" xfId="21569" xr:uid="{F7B6F84C-3D08-4078-B062-8CF892CD3A58}"/>
    <cellStyle name="Comma 28 2 6" xfId="23355" xr:uid="{4D5F4524-4E85-40B3-ADC0-7F9BD8ACBB47}"/>
    <cellStyle name="Comma 28 3" xfId="468" xr:uid="{60E3B8A4-144B-43BF-BA3F-3D79D20DA5DF}"/>
    <cellStyle name="Comma 28 3 2" xfId="3604" xr:uid="{391B2F8C-FDEF-4030-A56F-D134067964C1}"/>
    <cellStyle name="Comma 28 3 2 2" xfId="8091" xr:uid="{56A808E2-3818-4DBB-9181-43885AB6DF7C}"/>
    <cellStyle name="Comma 28 3 2 2 2" xfId="14670" xr:uid="{57F51631-E988-43DA-AD2A-C0DDE08EA839}"/>
    <cellStyle name="Comma 28 3 2 2 2 2" xfId="36076" xr:uid="{F55DD5BF-F48F-4C35-8660-408D76BDF63F}"/>
    <cellStyle name="Comma 28 3 2 2 3" xfId="29589" xr:uid="{FE010355-87D4-498F-BC04-17FEF2F2744C}"/>
    <cellStyle name="Comma 28 3 2 3" xfId="11510" xr:uid="{14DCB04D-6208-4F9F-A18F-4854EFBA2623}"/>
    <cellStyle name="Comma 28 3 2 3 2" xfId="32924" xr:uid="{4FF51252-E55E-493F-94E1-42E01920C9D3}"/>
    <cellStyle name="Comma 28 3 2 4" xfId="25579" xr:uid="{B22BDAD6-FC18-4FAF-A307-CDB2ED1C16AB}"/>
    <cellStyle name="Comma 28 3 3" xfId="6505" xr:uid="{F676A87E-749D-47AF-BB88-F97849E00573}"/>
    <cellStyle name="Comma 28 3 3 2" xfId="13084" xr:uid="{1DF7E874-1A87-40A4-A651-3465AADF5C7B}"/>
    <cellStyle name="Comma 28 3 3 2 2" xfId="34492" xr:uid="{B206FC1A-AFC5-4EB0-A537-B3255C9A63E3}"/>
    <cellStyle name="Comma 28 3 3 3" xfId="28129" xr:uid="{19A59036-4B78-473F-9CAD-CCC481975234}"/>
    <cellStyle name="Comma 28 3 4" xfId="9912" xr:uid="{DA8C4C86-6C47-4FCB-945B-71329FA73BEF}"/>
    <cellStyle name="Comma 28 3 4 2" xfId="31330" xr:uid="{64632979-25A0-4B23-9DCD-36B4B86DA823}"/>
    <cellStyle name="Comma 28 3 5" xfId="17326" xr:uid="{FB8C64F7-D8EE-4C01-ACE7-317427190834}"/>
    <cellStyle name="Comma 28 3 5 2" xfId="38730" xr:uid="{B3A892F9-DD2D-445F-BB13-995B092E735F}"/>
    <cellStyle name="Comma 28 3 6" xfId="19924" xr:uid="{CD5397EA-EFFD-41AC-B9BE-D7FC7F97E4A7}"/>
    <cellStyle name="Comma 28 3 6 2" xfId="41226" xr:uid="{B5BD2E54-0B21-4B35-B9C0-600B82B38928}"/>
    <cellStyle name="Comma 28 3 7" xfId="21571" xr:uid="{25C01E77-30D4-4DDD-85D8-FA285B76D4CA}"/>
    <cellStyle name="Comma 28 3 8" xfId="23357" xr:uid="{0085EDFF-FB7C-4A99-847F-D8CF468CB971}"/>
    <cellStyle name="Comma 28 4" xfId="469" xr:uid="{86F80690-6C13-4009-B7EB-B8BAF85F80C1}"/>
    <cellStyle name="Comma 28 4 2" xfId="3605" xr:uid="{994E933B-11E4-4946-8595-DD0F3B387EB0}"/>
    <cellStyle name="Comma 28 4 2 2" xfId="8092" xr:uid="{03BA89A0-4BFE-4163-9F0A-0F6CC249E8AE}"/>
    <cellStyle name="Comma 28 4 2 2 2" xfId="14671" xr:uid="{64E76CF7-7B38-45B5-860E-D87F8D4E1EC2}"/>
    <cellStyle name="Comma 28 4 2 2 2 2" xfId="36077" xr:uid="{B792B93C-813E-4B63-B6E7-E9F15BF43DC8}"/>
    <cellStyle name="Comma 28 4 2 2 3" xfId="29590" xr:uid="{0409CE28-C268-4C8B-AB57-F06CF815AF70}"/>
    <cellStyle name="Comma 28 4 2 3" xfId="11511" xr:uid="{4846475F-92C3-4B51-9851-F4CECB5E0F1B}"/>
    <cellStyle name="Comma 28 4 2 3 2" xfId="32925" xr:uid="{3A239C2C-C1A5-4D29-AAA3-6385790F9DD8}"/>
    <cellStyle name="Comma 28 4 2 4" xfId="25580" xr:uid="{5EDF0A5F-9696-4E02-9698-ACB3E4050872}"/>
    <cellStyle name="Comma 28 4 3" xfId="9913" xr:uid="{7196CAA6-2BCD-4295-91BF-29476EF00AE1}"/>
    <cellStyle name="Comma 28 4 3 2" xfId="31331" xr:uid="{BC3D309F-C1E8-4213-9C08-06BD16EFA94D}"/>
    <cellStyle name="Comma 28 4 4" xfId="19925" xr:uid="{1F504E89-AACA-4C66-B62C-8F26A0E1AF00}"/>
    <cellStyle name="Comma 28 4 4 2" xfId="41227" xr:uid="{B6127F00-F17B-4E92-A8B3-6BBAC88CB684}"/>
    <cellStyle name="Comma 28 4 5" xfId="21572" xr:uid="{EE8542CF-0AFB-420C-94C3-EDB1902BFCB9}"/>
    <cellStyle name="Comma 28 4 6" xfId="23358" xr:uid="{BF5556A4-C4BC-4CF9-A697-9BD028335654}"/>
    <cellStyle name="Comma 28 5" xfId="9909" xr:uid="{2CC861AC-91C3-46B3-BF7C-C2AA6B0B0865}"/>
    <cellStyle name="Comma 28 5 2" xfId="19921" xr:uid="{9950A503-12AA-4F49-91B6-4BD336823509}"/>
    <cellStyle name="Comma 28 5 2 2" xfId="41223" xr:uid="{B54D037B-23B8-4774-9EB3-DA1DDA1D6C7D}"/>
    <cellStyle name="Comma 28 5 3" xfId="21568" xr:uid="{05177200-1389-4914-A089-0DE4D753FAA4}"/>
    <cellStyle name="Comma 28 5 4" xfId="31327" xr:uid="{12A623DB-3572-4829-A370-CE2B340A7E54}"/>
    <cellStyle name="Comma 28 6" xfId="19150" xr:uid="{FA0AB697-FBF2-4522-9025-A22713E762E2}"/>
    <cellStyle name="Comma 28 6 2" xfId="40515" xr:uid="{92EEF711-2368-4EDB-9253-1314C969DFCE}"/>
    <cellStyle name="Comma 28 7" xfId="19435" xr:uid="{34D762BF-EA1E-459F-A370-5FDCFF17A56C}"/>
    <cellStyle name="Comma 28 7 2" xfId="40755" xr:uid="{C2CB9303-BF4C-467C-B214-5CFFE75788B6}"/>
    <cellStyle name="Comma 28 8" xfId="21049" xr:uid="{D3B20654-33AF-4532-BB52-93F163AB7C8D}"/>
    <cellStyle name="Comma 28 9" xfId="23354" xr:uid="{BD80DAA1-2F6E-426B-8EAD-5E65A4322B51}"/>
    <cellStyle name="Comma 29" xfId="470" xr:uid="{2D85A26D-F067-4EFE-A36C-A866F851AEC7}"/>
    <cellStyle name="Comma 29 10" xfId="21050" xr:uid="{A5C324FA-0C08-4FEA-BA0C-8E631154CF1E}"/>
    <cellStyle name="Comma 29 11" xfId="23359" xr:uid="{816AA48B-33DE-4C22-B15E-9EC9846ECCBF}"/>
    <cellStyle name="Comma 29 12" xfId="46831" xr:uid="{1C94BAD4-BF8C-4AC9-968A-A8DC6793C248}"/>
    <cellStyle name="Comma 29 13" xfId="47092" xr:uid="{CBECB339-080A-416E-A585-BD9963407A71}"/>
    <cellStyle name="Comma 29 14" xfId="47358" xr:uid="{BB85C190-8C56-424F-B7D0-DDA86D5D4FCD}"/>
    <cellStyle name="Comma 29 2" xfId="471" xr:uid="{26023751-9C03-4E76-B36A-531DD518B1DD}"/>
    <cellStyle name="Comma 29 2 2" xfId="472" xr:uid="{16946522-CA59-4AF2-8585-C8BFBBEACBFB}"/>
    <cellStyle name="Comma 29 2 2 2" xfId="473" xr:uid="{E542D240-5518-4507-A91E-78ECD9B987D4}"/>
    <cellStyle name="Comma 29 2 2 2 2" xfId="3608" xr:uid="{A21A23DD-ECC6-44CC-A4BB-376989EF3E56}"/>
    <cellStyle name="Comma 29 2 2 2 2 2" xfId="8095" xr:uid="{E72B8706-807E-40CE-8F2F-72039C593D8C}"/>
    <cellStyle name="Comma 29 2 2 2 2 2 2" xfId="14674" xr:uid="{277773FE-C4AF-48D7-9AE2-E2A223D4822D}"/>
    <cellStyle name="Comma 29 2 2 2 2 2 2 2" xfId="36080" xr:uid="{10AF0062-2F42-4779-8229-9E310FF4686A}"/>
    <cellStyle name="Comma 29 2 2 2 2 2 3" xfId="29593" xr:uid="{97DD5BCF-682E-4DC3-A7CC-109E86F741BB}"/>
    <cellStyle name="Comma 29 2 2 2 2 3" xfId="11514" xr:uid="{E6954D0E-8FF8-4947-BAC3-3F45F2FB1A95}"/>
    <cellStyle name="Comma 29 2 2 2 2 3 2" xfId="32928" xr:uid="{0C78E4C1-F8AF-4216-A56F-C6E75C2C54DC}"/>
    <cellStyle name="Comma 29 2 2 2 2 4" xfId="25583" xr:uid="{66C90DD8-70DD-4EA1-B11D-95BA3FE4FC25}"/>
    <cellStyle name="Comma 29 2 2 2 3" xfId="6510" xr:uid="{EC4A0B8E-ADBA-402D-8441-4EE1FD860BDD}"/>
    <cellStyle name="Comma 29 2 2 2 3 2" xfId="13089" xr:uid="{1BFCFF4E-131A-48A2-BEFC-6FB460052ADA}"/>
    <cellStyle name="Comma 29 2 2 2 3 2 2" xfId="34497" xr:uid="{FE72D55A-CE7C-4828-8C4C-2030DCE48279}"/>
    <cellStyle name="Comma 29 2 2 2 3 3" xfId="28134" xr:uid="{BD5617E3-C0B8-453F-8FD4-5CB0063179AB}"/>
    <cellStyle name="Comma 29 2 2 2 4" xfId="9917" xr:uid="{6D3C63F8-8D52-4753-8444-9D36DCB7A8CD}"/>
    <cellStyle name="Comma 29 2 2 2 4 2" xfId="31335" xr:uid="{5B75756B-9911-4138-8D9B-23F9C44294DD}"/>
    <cellStyle name="Comma 29 2 2 2 5" xfId="17328" xr:uid="{28B13616-5CFC-45CA-BDAC-6B1C92415E67}"/>
    <cellStyle name="Comma 29 2 2 2 5 2" xfId="38732" xr:uid="{21FDAE0D-3ED1-4543-B455-5B946EF5D903}"/>
    <cellStyle name="Comma 29 2 2 2 6" xfId="19929" xr:uid="{7FE41D75-2E27-461B-9F8C-120D7447AA94}"/>
    <cellStyle name="Comma 29 2 2 2 6 2" xfId="41231" xr:uid="{996472A1-9686-4E57-A52F-B47100AF771B}"/>
    <cellStyle name="Comma 29 2 2 2 7" xfId="21576" xr:uid="{1AD1A9AF-D049-4074-9364-353E6D4C7E96}"/>
    <cellStyle name="Comma 29 2 2 2 8" xfId="23362" xr:uid="{20DC5726-090C-4961-8333-A326D77D746E}"/>
    <cellStyle name="Comma 29 2 2 3" xfId="3607" xr:uid="{D3D5A57E-4423-445E-9F01-0BE90680E35E}"/>
    <cellStyle name="Comma 29 2 2 3 2" xfId="8094" xr:uid="{AF5574B9-392C-4B02-A247-CAAD88E84FD6}"/>
    <cellStyle name="Comma 29 2 2 3 2 2" xfId="14673" xr:uid="{75F16213-F515-45BA-97FD-380834199BD4}"/>
    <cellStyle name="Comma 29 2 2 3 2 2 2" xfId="36079" xr:uid="{113AEA12-7B1D-4DC9-B63E-9E4AD409EBE8}"/>
    <cellStyle name="Comma 29 2 2 3 2 3" xfId="29592" xr:uid="{6CDE9519-71F1-4435-8D10-DBA9BF684C08}"/>
    <cellStyle name="Comma 29 2 2 3 3" xfId="11513" xr:uid="{651F4E3C-F7D3-4FF9-A258-0ECDFC0BC498}"/>
    <cellStyle name="Comma 29 2 2 3 3 2" xfId="32927" xr:uid="{817EEED1-0BFC-4CE1-A097-D66D2D1D7088}"/>
    <cellStyle name="Comma 29 2 2 3 4" xfId="25582" xr:uid="{688C8ECF-6053-45D8-AF6B-DBC02C3164F7}"/>
    <cellStyle name="Comma 29 2 2 4" xfId="6509" xr:uid="{A068A980-16A2-4298-95DB-576EE7F2BD7E}"/>
    <cellStyle name="Comma 29 2 2 4 2" xfId="13088" xr:uid="{9D855AF8-0CA2-4918-BE42-46A273596222}"/>
    <cellStyle name="Comma 29 2 2 4 2 2" xfId="34496" xr:uid="{6585AF71-1834-4435-B3AD-A0FE07C78C6F}"/>
    <cellStyle name="Comma 29 2 2 4 3" xfId="28133" xr:uid="{DF7E3D6B-E340-441C-8E40-FD1B36E97ECF}"/>
    <cellStyle name="Comma 29 2 2 5" xfId="9916" xr:uid="{8A26BAE0-0019-4715-9FD4-1FC2F9FEFFFE}"/>
    <cellStyle name="Comma 29 2 2 5 2" xfId="31334" xr:uid="{0AEECE55-AD5F-4DF2-8658-529C2498BD07}"/>
    <cellStyle name="Comma 29 2 2 6" xfId="17327" xr:uid="{A25A1B72-D1FE-4668-A44A-DE3F776CC5D2}"/>
    <cellStyle name="Comma 29 2 2 6 2" xfId="38731" xr:uid="{93AC4000-E1F2-4DE0-AC5F-8710B1188E20}"/>
    <cellStyle name="Comma 29 2 2 7" xfId="19928" xr:uid="{FAE13863-AF56-4B3C-BF4E-280E16171294}"/>
    <cellStyle name="Comma 29 2 2 7 2" xfId="41230" xr:uid="{A2C96CD8-E004-40CE-98F3-CFB4FD73AFAA}"/>
    <cellStyle name="Comma 29 2 2 8" xfId="21575" xr:uid="{939DC1FF-BD8C-43B5-9934-106E273B8B80}"/>
    <cellStyle name="Comma 29 2 2 9" xfId="23361" xr:uid="{A7582D22-2020-4FCA-A432-1076BB16FA1B}"/>
    <cellStyle name="Comma 29 2 3" xfId="474" xr:uid="{6EEE404C-FA70-4C33-9FFB-F82321C590D8}"/>
    <cellStyle name="Comma 29 2 3 2" xfId="3609" xr:uid="{A8F62586-1D16-4F4F-9CB9-123746AB76F3}"/>
    <cellStyle name="Comma 29 2 3 2 2" xfId="8096" xr:uid="{2B3895DE-FDA4-435E-AC9D-6CBC18D0778D}"/>
    <cellStyle name="Comma 29 2 3 2 2 2" xfId="14675" xr:uid="{283B68AD-65AC-4455-8A4E-FF850C75070B}"/>
    <cellStyle name="Comma 29 2 3 2 2 2 2" xfId="36081" xr:uid="{1808AA51-FC5D-444A-B4EE-90B981641399}"/>
    <cellStyle name="Comma 29 2 3 2 2 3" xfId="29594" xr:uid="{05FC01B6-400D-49FE-970F-EEA9C5DDF533}"/>
    <cellStyle name="Comma 29 2 3 2 3" xfId="11515" xr:uid="{33758E53-5AAB-466F-8AD0-5F5BD6EAAED8}"/>
    <cellStyle name="Comma 29 2 3 2 3 2" xfId="32929" xr:uid="{8609704A-49C0-4B40-BC34-84278CD157FC}"/>
    <cellStyle name="Comma 29 2 3 2 4" xfId="25584" xr:uid="{1A05800E-1923-45FB-A564-A38ACB705519}"/>
    <cellStyle name="Comma 29 2 3 3" xfId="6511" xr:uid="{1B51A332-25A0-4C93-976D-25D0F7D740F1}"/>
    <cellStyle name="Comma 29 2 3 3 2" xfId="13090" xr:uid="{5B6C025B-EE82-4CFF-8BDE-2B5CFB4C6B4E}"/>
    <cellStyle name="Comma 29 2 3 3 2 2" xfId="34498" xr:uid="{996E744F-E050-471C-A6B5-60FCC48D937C}"/>
    <cellStyle name="Comma 29 2 3 3 3" xfId="28135" xr:uid="{9A6793E1-481C-439D-828D-1BF89C29AA03}"/>
    <cellStyle name="Comma 29 2 3 4" xfId="9918" xr:uid="{BCE85B4B-B7A6-4493-91F7-D0C249BA53AC}"/>
    <cellStyle name="Comma 29 2 3 4 2" xfId="31336" xr:uid="{4A2814AA-85D5-4611-AE21-BFCB3349AEA0}"/>
    <cellStyle name="Comma 29 2 3 5" xfId="17329" xr:uid="{30B9A45E-DD0F-438A-B758-E8198167C116}"/>
    <cellStyle name="Comma 29 2 3 5 2" xfId="38733" xr:uid="{0F5CDF60-E280-4BF0-AA3B-3CB974917715}"/>
    <cellStyle name="Comma 29 2 3 6" xfId="19930" xr:uid="{9D7249C4-034D-4158-94C9-1535BED01109}"/>
    <cellStyle name="Comma 29 2 3 6 2" xfId="41232" xr:uid="{AD6A7220-6A37-411F-A853-FC75FF319847}"/>
    <cellStyle name="Comma 29 2 3 7" xfId="21577" xr:uid="{63469544-55AA-4B9C-AB53-E2F182D1E231}"/>
    <cellStyle name="Comma 29 2 3 8" xfId="23363" xr:uid="{7EEA5619-8D3E-4DBC-9F5E-4C2953B658D6}"/>
    <cellStyle name="Comma 29 2 4" xfId="9915" xr:uid="{4A2D54E9-8673-4F64-BC52-BC483D1C601E}"/>
    <cellStyle name="Comma 29 2 4 2" xfId="31333" xr:uid="{BA7520D6-DEA4-4970-8A79-15BC947682E3}"/>
    <cellStyle name="Comma 29 2 5" xfId="19927" xr:uid="{44A28DC1-0C6A-4FC5-AA71-D4AAB2441B2E}"/>
    <cellStyle name="Comma 29 2 5 2" xfId="41229" xr:uid="{DEE3BFA6-D297-4FC1-B493-6FB30F806706}"/>
    <cellStyle name="Comma 29 2 6" xfId="21574" xr:uid="{695F0928-AC06-49BC-8548-86EB72076E59}"/>
    <cellStyle name="Comma 29 2 7" xfId="23360" xr:uid="{22ADF094-754B-4F37-9376-CC38A7C1A2F6}"/>
    <cellStyle name="Comma 29 3" xfId="475" xr:uid="{8025F66C-DF52-42C4-A9E9-7EB01F189994}"/>
    <cellStyle name="Comma 29 3 2" xfId="476" xr:uid="{6CB628BB-A066-4329-9EBB-0C5801F61C1B}"/>
    <cellStyle name="Comma 29 3 2 2" xfId="3611" xr:uid="{D68DCE3A-CDFF-42A4-A409-2D55313D784E}"/>
    <cellStyle name="Comma 29 3 2 2 2" xfId="8098" xr:uid="{9F10FD98-F154-4936-82B1-4D033222CA4A}"/>
    <cellStyle name="Comma 29 3 2 2 2 2" xfId="14677" xr:uid="{C8FA881E-9F64-469D-8F17-B34872A0BA4C}"/>
    <cellStyle name="Comma 29 3 2 2 2 2 2" xfId="36083" xr:uid="{05BCDA15-C75B-4424-B27C-E4D059A23EFF}"/>
    <cellStyle name="Comma 29 3 2 2 2 3" xfId="29596" xr:uid="{7820227D-F5F5-43F8-BAE2-141071334D0F}"/>
    <cellStyle name="Comma 29 3 2 2 3" xfId="11517" xr:uid="{D2728577-EBB1-48CD-8B94-ECDE6596B4E2}"/>
    <cellStyle name="Comma 29 3 2 2 3 2" xfId="32931" xr:uid="{78B5E6E9-198D-4218-944E-AA27837DBC68}"/>
    <cellStyle name="Comma 29 3 2 2 4" xfId="25586" xr:uid="{8E52BE70-D644-4DC3-B6DE-97759460387E}"/>
    <cellStyle name="Comma 29 3 2 3" xfId="6513" xr:uid="{35FEF011-AF03-4E0C-8A56-4525725C7B0A}"/>
    <cellStyle name="Comma 29 3 2 3 2" xfId="13092" xr:uid="{8E002551-99B5-4D86-AF26-8336F914D3F0}"/>
    <cellStyle name="Comma 29 3 2 3 2 2" xfId="34500" xr:uid="{D397BD39-81F3-43B9-82A5-6B8DDBFBC1CD}"/>
    <cellStyle name="Comma 29 3 2 3 3" xfId="28137" xr:uid="{9070E94A-63E6-4969-8A6B-590E20C80322}"/>
    <cellStyle name="Comma 29 3 2 4" xfId="9920" xr:uid="{1E228A50-D90C-44C3-8D2F-9B563228830B}"/>
    <cellStyle name="Comma 29 3 2 4 2" xfId="31338" xr:uid="{8B2D3F55-2C62-4993-AEE1-D31E279E292F}"/>
    <cellStyle name="Comma 29 3 2 5" xfId="17331" xr:uid="{552F1025-6CD2-45AB-B859-819E68B3EC41}"/>
    <cellStyle name="Comma 29 3 2 5 2" xfId="38735" xr:uid="{E04B905B-B646-4058-99F9-8E1634F76CB6}"/>
    <cellStyle name="Comma 29 3 2 6" xfId="19932" xr:uid="{7AE01214-65EF-4B99-B791-BC31DA951F32}"/>
    <cellStyle name="Comma 29 3 2 6 2" xfId="41234" xr:uid="{BC6864F0-1266-4697-8833-EA78A477C7A4}"/>
    <cellStyle name="Comma 29 3 2 7" xfId="21579" xr:uid="{220E05BC-121B-4BB4-94FA-75D33210E0D0}"/>
    <cellStyle name="Comma 29 3 2 8" xfId="23365" xr:uid="{C99B470B-C832-48B2-8FCE-FE74A8E2BE14}"/>
    <cellStyle name="Comma 29 3 3" xfId="3610" xr:uid="{E6FFBDD4-4D96-4AC2-8536-3D1A7FA13EA9}"/>
    <cellStyle name="Comma 29 3 3 2" xfId="8097" xr:uid="{3CA3C15A-639C-4EB2-9E78-1655B0CADE94}"/>
    <cellStyle name="Comma 29 3 3 2 2" xfId="14676" xr:uid="{5394D277-F30A-4189-9E95-7B7490F3CF74}"/>
    <cellStyle name="Comma 29 3 3 2 2 2" xfId="36082" xr:uid="{465B6D77-B7BD-43C4-9E2B-6234FFF2DC17}"/>
    <cellStyle name="Comma 29 3 3 2 3" xfId="29595" xr:uid="{D3B7B423-F044-4936-9FD1-123C16B39C47}"/>
    <cellStyle name="Comma 29 3 3 3" xfId="11516" xr:uid="{5F3097BC-512E-44C5-A68C-2AD6B2B17555}"/>
    <cellStyle name="Comma 29 3 3 3 2" xfId="32930" xr:uid="{9007401D-7616-489F-A7FB-665CBC8FDCF2}"/>
    <cellStyle name="Comma 29 3 3 4" xfId="25585" xr:uid="{57CAF170-2A48-4FD4-8B6F-F1EA3DD27B26}"/>
    <cellStyle name="Comma 29 3 4" xfId="6512" xr:uid="{C2702898-4D1A-4596-BFE1-3F3E27DDBA9A}"/>
    <cellStyle name="Comma 29 3 4 2" xfId="13091" xr:uid="{73643FB1-461C-4CD5-BCAD-9395A1E12A37}"/>
    <cellStyle name="Comma 29 3 4 2 2" xfId="34499" xr:uid="{F88292E1-F8C6-4B5B-B647-F3088E90457E}"/>
    <cellStyle name="Comma 29 3 4 3" xfId="28136" xr:uid="{7B64ADD5-FAB2-4E77-ADC2-9CD6B0E05939}"/>
    <cellStyle name="Comma 29 3 5" xfId="9919" xr:uid="{36434322-4BB0-4DE9-BBCC-B7ADD87048F6}"/>
    <cellStyle name="Comma 29 3 5 2" xfId="31337" xr:uid="{13CE4DDA-527D-43DE-8928-AD26969489C9}"/>
    <cellStyle name="Comma 29 3 6" xfId="17330" xr:uid="{8A3944D3-B901-40AB-A084-0A36EB5A67AB}"/>
    <cellStyle name="Comma 29 3 6 2" xfId="38734" xr:uid="{3F4432D8-2C20-4676-A3EE-7F88E23C65D1}"/>
    <cellStyle name="Comma 29 3 7" xfId="19931" xr:uid="{7DB60A8C-4DB4-45C5-987D-DA19262759E4}"/>
    <cellStyle name="Comma 29 3 7 2" xfId="41233" xr:uid="{EF935ECC-B786-4ABC-913F-4B8F87F6D19D}"/>
    <cellStyle name="Comma 29 3 8" xfId="21578" xr:uid="{F2245CEA-4947-4C22-A25A-6B01A3759C1D}"/>
    <cellStyle name="Comma 29 3 9" xfId="23364" xr:uid="{B8842973-18BF-475F-A7D1-DB6816CF2521}"/>
    <cellStyle name="Comma 29 4" xfId="477" xr:uid="{ECA8ADFC-CBFD-4542-8B14-53ACE606FB36}"/>
    <cellStyle name="Comma 29 4 2" xfId="3612" xr:uid="{C6022A06-571C-4AE5-825B-B009B7FD0BD9}"/>
    <cellStyle name="Comma 29 4 2 2" xfId="8099" xr:uid="{1CAAD322-E806-4154-8421-6B98AEAAE1C4}"/>
    <cellStyle name="Comma 29 4 2 2 2" xfId="14678" xr:uid="{32E8F3ED-B2F7-4971-9531-61FD35B950BF}"/>
    <cellStyle name="Comma 29 4 2 2 2 2" xfId="36084" xr:uid="{C09E6FA5-68C7-491F-9F62-9B8318FFD693}"/>
    <cellStyle name="Comma 29 4 2 2 3" xfId="29597" xr:uid="{4C6AA257-C684-4AD4-9D82-B94E88097288}"/>
    <cellStyle name="Comma 29 4 2 3" xfId="11518" xr:uid="{9F6EA6F8-8049-4BB0-AD51-C59AFACBB878}"/>
    <cellStyle name="Comma 29 4 2 3 2" xfId="32932" xr:uid="{78D40C67-1399-4C11-BF1F-773CC7230F9C}"/>
    <cellStyle name="Comma 29 4 2 4" xfId="25587" xr:uid="{51977705-79AD-42DE-8579-9088D5A22CD3}"/>
    <cellStyle name="Comma 29 4 3" xfId="6514" xr:uid="{8E63FC1B-B85E-42FC-B975-F99444CB2A05}"/>
    <cellStyle name="Comma 29 4 3 2" xfId="13093" xr:uid="{7CCB5016-DDD8-4C51-BC83-56A7DFBE2705}"/>
    <cellStyle name="Comma 29 4 3 2 2" xfId="34501" xr:uid="{E34A41BC-7990-4035-9DB0-1151E57BD270}"/>
    <cellStyle name="Comma 29 4 3 3" xfId="28138" xr:uid="{38D29BAC-BB94-49ED-B618-5AB362E3AD89}"/>
    <cellStyle name="Comma 29 4 4" xfId="9921" xr:uid="{5236912A-FA9B-4D0D-B9FD-A62781ECF54D}"/>
    <cellStyle name="Comma 29 4 4 2" xfId="31339" xr:uid="{D9EB7E4B-24E3-4B32-87A6-8707BA136383}"/>
    <cellStyle name="Comma 29 4 5" xfId="17332" xr:uid="{30C7C1B5-A765-4361-B154-3CD6366DDDAF}"/>
    <cellStyle name="Comma 29 4 5 2" xfId="38736" xr:uid="{F0A03FBE-B6E0-4DD1-8234-009265ACFFFD}"/>
    <cellStyle name="Comma 29 4 6" xfId="19933" xr:uid="{B57CB3C0-108A-42F7-A019-A1A1BBE50D45}"/>
    <cellStyle name="Comma 29 4 6 2" xfId="41235" xr:uid="{94657D26-52E6-4311-824A-C36D86C3A0D4}"/>
    <cellStyle name="Comma 29 4 7" xfId="21580" xr:uid="{465A5EAA-DE1B-47E3-BF60-8046AF8CB3D9}"/>
    <cellStyle name="Comma 29 4 8" xfId="23366" xr:uid="{EAE64C28-99F8-4A77-A3CC-B519437C7A09}"/>
    <cellStyle name="Comma 29 5" xfId="3606" xr:uid="{418413E2-FFAA-4692-AB29-0843CB7D5974}"/>
    <cellStyle name="Comma 29 5 2" xfId="8093" xr:uid="{BCE5302C-1A44-4648-BE25-992A451F837F}"/>
    <cellStyle name="Comma 29 5 2 2" xfId="14672" xr:uid="{14BB0E02-126C-4135-B7D3-031DCC2860A1}"/>
    <cellStyle name="Comma 29 5 2 2 2" xfId="36078" xr:uid="{94EC71EF-4F40-4684-9103-AC0C0651816C}"/>
    <cellStyle name="Comma 29 5 2 3" xfId="29591" xr:uid="{ED6998FA-AF1D-4266-95C3-5322CA778035}"/>
    <cellStyle name="Comma 29 5 3" xfId="11512" xr:uid="{B93EE0A1-99C9-4D7A-AC34-0A89750ECF9F}"/>
    <cellStyle name="Comma 29 5 3 2" xfId="32926" xr:uid="{2E632553-80AC-4299-9CDC-49F3F73B318B}"/>
    <cellStyle name="Comma 29 5 4" xfId="19926" xr:uid="{4FF3FB94-B60E-4458-A0C5-33B1B5126EAB}"/>
    <cellStyle name="Comma 29 5 4 2" xfId="41228" xr:uid="{B4DDDA40-E6E6-4CC3-8D44-AE70E08A5018}"/>
    <cellStyle name="Comma 29 5 5" xfId="21573" xr:uid="{B43A9188-E5C4-4659-8E5C-0B070CA9C5D1}"/>
    <cellStyle name="Comma 29 5 6" xfId="25581" xr:uid="{64009FAF-8779-4DE8-A307-ECDA603EE9F7}"/>
    <cellStyle name="Comma 29 6" xfId="5743" xr:uid="{2F21BCFE-AFB9-471D-9C63-AA9A9EFEB400}"/>
    <cellStyle name="Comma 29 6 2" xfId="9148" xr:uid="{5FB55BA4-07DE-4684-A551-64A7449263B5}"/>
    <cellStyle name="Comma 29 6 2 2" xfId="15727" xr:uid="{D7FB7873-B606-4004-89D3-6D6B98B0EA51}"/>
    <cellStyle name="Comma 29 6 2 2 2" xfId="37133" xr:uid="{2E76AE8E-328E-4B1F-8C8F-2E14E00101D1}"/>
    <cellStyle name="Comma 29 6 2 3" xfId="30620" xr:uid="{0F6032A8-CC51-4D56-9A53-8A71AF769F2F}"/>
    <cellStyle name="Comma 29 6 3" xfId="12598" xr:uid="{B34CDDD5-AB73-4532-BB3D-1575088EF680}"/>
    <cellStyle name="Comma 29 6 3 2" xfId="34012" xr:uid="{3D072F8E-8C3A-4BA1-8D96-B5F6E7542909}"/>
    <cellStyle name="Comma 29 6 4" xfId="27662" xr:uid="{617E9E59-1725-4E11-A8A0-894D3F523582}"/>
    <cellStyle name="Comma 29 7" xfId="9914" xr:uid="{2A63E927-F78A-4AB8-B115-0CF7E08BC1B9}"/>
    <cellStyle name="Comma 29 7 2" xfId="31332" xr:uid="{D5A6EAB8-FD59-4B2B-9228-4F2EF685ED9F}"/>
    <cellStyle name="Comma 29 8" xfId="19151" xr:uid="{0D9C7B7B-3F0D-4A8F-A2E0-69EE016EF9E2}"/>
    <cellStyle name="Comma 29 8 2" xfId="40516" xr:uid="{11076E19-71E6-444C-B6EB-61FDDD53B48E}"/>
    <cellStyle name="Comma 29 9" xfId="19436" xr:uid="{EE3B749C-6816-4A29-AE79-F6EF683730E7}"/>
    <cellStyle name="Comma 29 9 2" xfId="40756" xr:uid="{843A916B-A8C0-4404-B27F-90C6B8FF597C}"/>
    <cellStyle name="Comma 3" xfId="46" xr:uid="{C2BC0840-2F9C-42AC-919B-670AE19D08B0}"/>
    <cellStyle name="Comma 3 10" xfId="479" xr:uid="{ADED0823-3868-404A-A315-A26680A45CF8}"/>
    <cellStyle name="Comma 3 10 2" xfId="3614" xr:uid="{0004C711-46CC-4E1C-9D6A-663FA318D41B}"/>
    <cellStyle name="Comma 3 10 2 2" xfId="8101" xr:uid="{C83F1D8C-5953-437F-A6B6-E3638BAE5CBE}"/>
    <cellStyle name="Comma 3 10 2 2 2" xfId="14680" xr:uid="{507133FB-8E9F-4830-B13A-4B5C8AA50AEA}"/>
    <cellStyle name="Comma 3 10 2 2 2 2" xfId="36086" xr:uid="{F0766A11-89E4-4B7D-9451-9D2CD11EF745}"/>
    <cellStyle name="Comma 3 10 2 2 3" xfId="29599" xr:uid="{5B5F7E9E-CE1F-453F-929C-4D34E67F1D34}"/>
    <cellStyle name="Comma 3 10 2 3" xfId="11520" xr:uid="{FD1999C1-A49C-4AE5-BDC1-BF3988122035}"/>
    <cellStyle name="Comma 3 10 2 3 2" xfId="32934" xr:uid="{BD7DDB3B-20A5-4EE6-9F7A-148F7C17AB83}"/>
    <cellStyle name="Comma 3 10 2 4" xfId="18562" xr:uid="{3F89A95B-A741-48F5-A25E-89F7DEE0C7B8}"/>
    <cellStyle name="Comma 3 10 2 4 2" xfId="39941" xr:uid="{1DD79C35-B594-4558-AC81-7FB0A53B3B9F}"/>
    <cellStyle name="Comma 3 10 2 5" xfId="25589" xr:uid="{2473C8BB-104F-40B4-85ED-C0ABB6E2DCF3}"/>
    <cellStyle name="Comma 3 10 3" xfId="6516" xr:uid="{3EBE2C47-8874-4D45-B302-FCA62DD3A786}"/>
    <cellStyle name="Comma 3 10 3 2" xfId="13095" xr:uid="{28765629-3EEA-4092-BDFF-F25D321BAE5D}"/>
    <cellStyle name="Comma 3 10 3 2 2" xfId="34503" xr:uid="{769D3AED-2D6A-44EE-9E66-0AAB1C0D7B51}"/>
    <cellStyle name="Comma 3 10 3 3" xfId="28140" xr:uid="{D6D25125-D2F9-44EF-94DA-A7847D1FC1CE}"/>
    <cellStyle name="Comma 3 10 4" xfId="9923" xr:uid="{83E6A3BC-E000-49B5-826D-BE270ED674F2}"/>
    <cellStyle name="Comma 3 10 4 2" xfId="31341" xr:uid="{5BB9AA75-6677-493B-8E31-5E9B5DC22D1B}"/>
    <cellStyle name="Comma 3 10 5" xfId="17333" xr:uid="{1423A44A-8446-49A8-87E7-F05D467D8499}"/>
    <cellStyle name="Comma 3 10 5 2" xfId="38737" xr:uid="{CBAF7871-9313-4FCA-B739-CEC2A9CE0721}"/>
    <cellStyle name="Comma 3 10 6" xfId="19935" xr:uid="{80AD1646-95F3-4094-B9BA-B33A106B25B8}"/>
    <cellStyle name="Comma 3 10 6 2" xfId="41237" xr:uid="{AA43DDF8-643A-4411-A596-51CEB06DCA98}"/>
    <cellStyle name="Comma 3 10 7" xfId="21582" xr:uid="{B482C7ED-1DCC-4F39-BF43-ED4C0ABD0546}"/>
    <cellStyle name="Comma 3 10 8" xfId="23368" xr:uid="{7EEFA82A-638F-4816-A00F-D678D72F93A0}"/>
    <cellStyle name="Comma 3 11" xfId="480" xr:uid="{D0EEA11E-12A7-49E6-B381-ABC8663BB459}"/>
    <cellStyle name="Comma 3 11 2" xfId="3615" xr:uid="{3D62DEA9-F709-41E5-B16E-BA74DA32BDBE}"/>
    <cellStyle name="Comma 3 11 2 2" xfId="8102" xr:uid="{ECA36926-3CB3-4B53-BF8E-5666A78BDC02}"/>
    <cellStyle name="Comma 3 11 2 2 2" xfId="14681" xr:uid="{A8E6AA6C-50E9-4568-B62D-B3052F25C3BE}"/>
    <cellStyle name="Comma 3 11 2 2 2 2" xfId="36087" xr:uid="{E7A4F574-E17D-488F-9DE4-038B1605E653}"/>
    <cellStyle name="Comma 3 11 2 2 3" xfId="29600" xr:uid="{65AEF221-39E1-4609-81A3-A41CA125DACD}"/>
    <cellStyle name="Comma 3 11 2 3" xfId="11521" xr:uid="{07F56789-D0C3-4CAD-85F0-952EFD4A5A2E}"/>
    <cellStyle name="Comma 3 11 2 3 2" xfId="32935" xr:uid="{1E45229C-D3A8-48F9-BB95-FB515DB808DE}"/>
    <cellStyle name="Comma 3 11 2 4" xfId="18563" xr:uid="{9801C204-2553-468E-9E71-B5D2BE04A455}"/>
    <cellStyle name="Comma 3 11 2 4 2" xfId="39942" xr:uid="{43032B39-A157-4A8A-8F0A-D68AD20A286B}"/>
    <cellStyle name="Comma 3 11 2 5" xfId="25590" xr:uid="{0723F4E4-B2C1-41B9-BC6C-4393EF30AC98}"/>
    <cellStyle name="Comma 3 11 3" xfId="6517" xr:uid="{6572C12F-4094-4936-9ACA-ADDFE990C5C5}"/>
    <cellStyle name="Comma 3 11 3 2" xfId="13096" xr:uid="{C31353CB-C485-4982-B9E2-9C2109CFFCAB}"/>
    <cellStyle name="Comma 3 11 3 2 2" xfId="34504" xr:uid="{30ED2967-24CB-40CC-AB3A-3EDA91507D5D}"/>
    <cellStyle name="Comma 3 11 3 3" xfId="28141" xr:uid="{C36E9C0B-0D74-4D32-B0E9-C5CD7442C6CD}"/>
    <cellStyle name="Comma 3 11 4" xfId="9924" xr:uid="{123DAB2A-F565-4D41-92AF-2E7B65EBC419}"/>
    <cellStyle name="Comma 3 11 4 2" xfId="31342" xr:uid="{A34465D5-F31A-43ED-A245-672DAB9935E0}"/>
    <cellStyle name="Comma 3 11 5" xfId="17334" xr:uid="{7859B4CC-0F91-4BD8-85F1-99ACEE806C8D}"/>
    <cellStyle name="Comma 3 11 5 2" xfId="38738" xr:uid="{9A516D49-E98A-4860-96EC-BD22CBC8DDB1}"/>
    <cellStyle name="Comma 3 11 6" xfId="19936" xr:uid="{3B483D23-B08C-488B-B442-72A79AC42FDA}"/>
    <cellStyle name="Comma 3 11 6 2" xfId="41238" xr:uid="{77311DBE-B32E-40A6-8649-F8BC8538FC11}"/>
    <cellStyle name="Comma 3 11 7" xfId="21583" xr:uid="{B61BC8B7-E939-4545-8348-AE2315E198CC}"/>
    <cellStyle name="Comma 3 11 8" xfId="23369" xr:uid="{0113632D-9F4E-4DE5-8F61-276EA1EAF6AE}"/>
    <cellStyle name="Comma 3 12" xfId="481" xr:uid="{B850860A-BE41-4AFC-A0A4-5D3DD79DDB02}"/>
    <cellStyle name="Comma 3 12 2" xfId="3616" xr:uid="{3A229CEB-86E6-4E7B-A20F-DCE7AE57F723}"/>
    <cellStyle name="Comma 3 12 2 2" xfId="8103" xr:uid="{EBCE39DA-E22B-4D8E-8602-895C60BD1488}"/>
    <cellStyle name="Comma 3 12 2 2 2" xfId="14682" xr:uid="{AAEC2BC6-BC22-49CC-85DC-0E64381DB18E}"/>
    <cellStyle name="Comma 3 12 2 2 2 2" xfId="36088" xr:uid="{28D96802-81C2-4A33-8F38-D4E18F7D0A6A}"/>
    <cellStyle name="Comma 3 12 2 2 3" xfId="29601" xr:uid="{3A76324B-9F5F-484D-990C-E53DE710B2BD}"/>
    <cellStyle name="Comma 3 12 2 3" xfId="11522" xr:uid="{570D3852-2EB7-4876-B88A-CC11BE6D6179}"/>
    <cellStyle name="Comma 3 12 2 3 2" xfId="32936" xr:uid="{6AE19797-655C-44E4-8C05-2C7A3C89B12A}"/>
    <cellStyle name="Comma 3 12 2 4" xfId="18564" xr:uid="{C3A68AF3-5DE8-47B8-B00D-CD73335D037B}"/>
    <cellStyle name="Comma 3 12 2 4 2" xfId="39943" xr:uid="{CAE26241-66FC-485A-AEFB-3955BB96C051}"/>
    <cellStyle name="Comma 3 12 2 5" xfId="25591" xr:uid="{0CEA47B1-D209-4A1F-B4F1-B103675DD22E}"/>
    <cellStyle name="Comma 3 12 3" xfId="6518" xr:uid="{99D0D7BE-212D-48AF-860B-E5635ADC108D}"/>
    <cellStyle name="Comma 3 12 3 2" xfId="13097" xr:uid="{1007CA51-B458-4229-A42D-F1249954C694}"/>
    <cellStyle name="Comma 3 12 3 2 2" xfId="34505" xr:uid="{79BED2DD-A781-4CC0-B8D8-B61C20610577}"/>
    <cellStyle name="Comma 3 12 3 3" xfId="28142" xr:uid="{49CE8901-A5BA-4A48-A703-82B5489B1395}"/>
    <cellStyle name="Comma 3 12 4" xfId="9925" xr:uid="{82D90483-B0BD-4309-9F41-5F8FD2C2CBF5}"/>
    <cellStyle name="Comma 3 12 4 2" xfId="31343" xr:uid="{D75A810A-DFE7-4088-9199-7157A3C0FF39}"/>
    <cellStyle name="Comma 3 12 5" xfId="17335" xr:uid="{8E289523-622E-4A87-83CE-BD7F943BA6AE}"/>
    <cellStyle name="Comma 3 12 5 2" xfId="38739" xr:uid="{71B58106-5077-4EAC-88EC-6C7CFF3CEDCD}"/>
    <cellStyle name="Comma 3 12 6" xfId="19937" xr:uid="{85524EE4-1FCC-4331-B7A8-8269F3A76400}"/>
    <cellStyle name="Comma 3 12 6 2" xfId="41239" xr:uid="{846098A4-C999-4AC3-94D7-9E9AEC12F854}"/>
    <cellStyle name="Comma 3 12 7" xfId="21584" xr:uid="{7397390B-2DB6-499C-9F92-9423F65C468E}"/>
    <cellStyle name="Comma 3 12 8" xfId="23370" xr:uid="{015DEAFB-FBBE-42EE-AF92-0E124BA293BE}"/>
    <cellStyle name="Comma 3 13" xfId="482" xr:uid="{9DBB4938-DFB7-4DFF-A124-E3ACCBEEE1E1}"/>
    <cellStyle name="Comma 3 13 2" xfId="3617" xr:uid="{3A6ED0DE-ADC6-44AA-B0B1-04F14C64807C}"/>
    <cellStyle name="Comma 3 13 2 2" xfId="8104" xr:uid="{E087D2AA-CA32-49C5-BC36-CD4C7FC038A5}"/>
    <cellStyle name="Comma 3 13 2 2 2" xfId="14683" xr:uid="{C6B7FBE3-68E7-4C29-9687-08ED988BFF05}"/>
    <cellStyle name="Comma 3 13 2 2 2 2" xfId="36089" xr:uid="{B371E496-0E13-45F3-8ECD-A447D7D3FF4A}"/>
    <cellStyle name="Comma 3 13 2 2 3" xfId="29602" xr:uid="{2DF80EFB-42D8-4A47-B66C-F0E730FC3B3E}"/>
    <cellStyle name="Comma 3 13 2 3" xfId="11523" xr:uid="{1A926383-85CA-4F5F-B6C8-BCFDA8DB35FD}"/>
    <cellStyle name="Comma 3 13 2 3 2" xfId="32937" xr:uid="{C404A3CE-B811-44B2-8791-1EA1FF376027}"/>
    <cellStyle name="Comma 3 13 2 4" xfId="18565" xr:uid="{41AEA39A-4BCA-4227-A9A3-38F6FB1DB749}"/>
    <cellStyle name="Comma 3 13 2 4 2" xfId="39944" xr:uid="{F8EF88B3-8398-4FAD-A282-2B25F3771723}"/>
    <cellStyle name="Comma 3 13 2 5" xfId="25592" xr:uid="{7B701A7E-A3F1-448C-B5EE-D921660153D4}"/>
    <cellStyle name="Comma 3 13 3" xfId="6519" xr:uid="{F685BEF9-B994-426F-A733-B4C6798F696C}"/>
    <cellStyle name="Comma 3 13 3 2" xfId="13098" xr:uid="{214DC99A-E277-4102-9F08-C3239CB6E53D}"/>
    <cellStyle name="Comma 3 13 3 2 2" xfId="34506" xr:uid="{9331A086-81B8-4E26-BFC7-447C04F0D234}"/>
    <cellStyle name="Comma 3 13 3 3" xfId="28143" xr:uid="{CCD940FC-8A8B-41B0-B970-B8B7BCF3E450}"/>
    <cellStyle name="Comma 3 13 4" xfId="9926" xr:uid="{852D32B8-07AB-4065-81F6-896CB753D022}"/>
    <cellStyle name="Comma 3 13 4 2" xfId="31344" xr:uid="{C385934A-D850-418E-A645-ED770FAEE386}"/>
    <cellStyle name="Comma 3 13 5" xfId="17336" xr:uid="{4DA5C174-17AB-46FD-842A-9AA7AC557332}"/>
    <cellStyle name="Comma 3 13 5 2" xfId="38740" xr:uid="{9B9BA844-6826-440E-B8E4-168843FD356E}"/>
    <cellStyle name="Comma 3 13 6" xfId="19938" xr:uid="{4541947A-6A82-4778-B278-49F616F8816F}"/>
    <cellStyle name="Comma 3 13 6 2" xfId="41240" xr:uid="{FFA6F2C8-C9F9-43D0-A64E-7501926C71E5}"/>
    <cellStyle name="Comma 3 13 7" xfId="21585" xr:uid="{DBFE52BC-7043-4537-A461-ACF43D563F3D}"/>
    <cellStyle name="Comma 3 13 8" xfId="23371" xr:uid="{7A604D3F-FC6B-4916-BD93-61AB1F5074F2}"/>
    <cellStyle name="Comma 3 14" xfId="483" xr:uid="{D3FA8FFF-B99F-4029-BE96-F21B1855CE41}"/>
    <cellStyle name="Comma 3 14 2" xfId="3618" xr:uid="{AFC08D1E-D223-46E7-A077-04A4DFA73CD1}"/>
    <cellStyle name="Comma 3 14 2 2" xfId="8105" xr:uid="{DEBD4E11-7BB1-4B63-AD1E-AFEFE696B8CF}"/>
    <cellStyle name="Comma 3 14 2 2 2" xfId="14684" xr:uid="{77BD447D-6754-4752-A18B-6FE8E709B27E}"/>
    <cellStyle name="Comma 3 14 2 2 2 2" xfId="36090" xr:uid="{9461EB97-1357-44A0-AF71-8D3560188CEA}"/>
    <cellStyle name="Comma 3 14 2 2 3" xfId="29603" xr:uid="{1700BC09-90FC-4612-A940-95919610FD80}"/>
    <cellStyle name="Comma 3 14 2 3" xfId="11524" xr:uid="{06B6B514-8A51-499C-8EE4-2B96992C9C52}"/>
    <cellStyle name="Comma 3 14 2 3 2" xfId="32938" xr:uid="{97F73FD1-3290-4F43-ABB8-087971B734DF}"/>
    <cellStyle name="Comma 3 14 2 4" xfId="18566" xr:uid="{317A9478-C9E2-4CFC-963C-709EED2CA088}"/>
    <cellStyle name="Comma 3 14 2 4 2" xfId="39945" xr:uid="{36C3A1C5-92EC-4AEF-A9EE-3FC3BF8EF22D}"/>
    <cellStyle name="Comma 3 14 2 5" xfId="25593" xr:uid="{7832836E-5560-4403-A401-B8CA5424D9C1}"/>
    <cellStyle name="Comma 3 14 3" xfId="6520" xr:uid="{556AD215-5C22-4EE9-8FD9-ED08EF32CAE3}"/>
    <cellStyle name="Comma 3 14 3 2" xfId="13099" xr:uid="{C6E07747-6501-42B8-867B-54A9B8DEE70A}"/>
    <cellStyle name="Comma 3 14 3 2 2" xfId="34507" xr:uid="{D97988BC-1242-4AFD-83B7-4470DD639105}"/>
    <cellStyle name="Comma 3 14 3 3" xfId="28144" xr:uid="{56478510-53B3-4376-BE46-1C9B97F83D8E}"/>
    <cellStyle name="Comma 3 14 4" xfId="9927" xr:uid="{29E0677D-3701-45A5-BA62-AB5C6423DDAA}"/>
    <cellStyle name="Comma 3 14 4 2" xfId="31345" xr:uid="{20ACF34D-D8A4-4AC2-87BE-772CCB0EA822}"/>
    <cellStyle name="Comma 3 14 5" xfId="17337" xr:uid="{2A97C76F-1DCF-4039-AD8D-25D32DC5D65D}"/>
    <cellStyle name="Comma 3 14 5 2" xfId="38741" xr:uid="{C298ABB1-5B7E-4CB5-87C1-3ED7392EF0A4}"/>
    <cellStyle name="Comma 3 14 6" xfId="19939" xr:uid="{52F16FEB-3EB8-47F7-80B7-47E138E8D235}"/>
    <cellStyle name="Comma 3 14 6 2" xfId="41241" xr:uid="{575B68D6-71A6-4CE9-AFF8-07DF98A3FA74}"/>
    <cellStyle name="Comma 3 14 7" xfId="21586" xr:uid="{1E599AF8-CA38-4734-87EA-7C309180C06C}"/>
    <cellStyle name="Comma 3 14 8" xfId="23372" xr:uid="{C2102AD1-1469-4772-B1D0-6D4EBB54A26A}"/>
    <cellStyle name="Comma 3 15" xfId="484" xr:uid="{1A06BFF9-5B36-467F-B1C8-707C1ADEBEB9}"/>
    <cellStyle name="Comma 3 15 2" xfId="3619" xr:uid="{505100DC-4FF5-422A-BB14-1F9D6928C12B}"/>
    <cellStyle name="Comma 3 15 2 2" xfId="8106" xr:uid="{FF235F5E-CC23-496B-8D2D-AE52C52E7863}"/>
    <cellStyle name="Comma 3 15 2 2 2" xfId="14685" xr:uid="{D67CCF1B-53D7-4310-822A-2DD0BAE190B6}"/>
    <cellStyle name="Comma 3 15 2 2 2 2" xfId="36091" xr:uid="{018309CD-5927-4EC2-92E6-352BE29A759C}"/>
    <cellStyle name="Comma 3 15 2 2 3" xfId="29604" xr:uid="{D2EB260B-B3FF-4501-9C58-F3ECBBACAA76}"/>
    <cellStyle name="Comma 3 15 2 3" xfId="11525" xr:uid="{A796DE76-4936-4DCC-B4B2-84CB46ACFCDA}"/>
    <cellStyle name="Comma 3 15 2 3 2" xfId="32939" xr:uid="{A51ED9CF-22A9-4AB0-AF1E-FB63BCA0EF97}"/>
    <cellStyle name="Comma 3 15 2 4" xfId="18567" xr:uid="{EA029DE3-D4C4-4254-9E79-966B647A08D5}"/>
    <cellStyle name="Comma 3 15 2 4 2" xfId="39946" xr:uid="{984E4152-C0BA-47D6-A0E2-C78D4636607A}"/>
    <cellStyle name="Comma 3 15 2 5" xfId="25594" xr:uid="{B78FDF2B-B1F5-426A-ADB7-26A74F79B72D}"/>
    <cellStyle name="Comma 3 15 3" xfId="6521" xr:uid="{4FA43C42-8301-445C-BBB5-F32FED9D9F3D}"/>
    <cellStyle name="Comma 3 15 3 2" xfId="13100" xr:uid="{2F5F8EA3-C269-4999-A388-8257D2358FDF}"/>
    <cellStyle name="Comma 3 15 3 2 2" xfId="34508" xr:uid="{E5656B47-0F2C-4109-9B14-1623D6DCBE4F}"/>
    <cellStyle name="Comma 3 15 3 3" xfId="28145" xr:uid="{6E5F7A1D-7102-4F8C-A242-14E6EEE47780}"/>
    <cellStyle name="Comma 3 15 4" xfId="9928" xr:uid="{94A25ACF-6048-409A-9437-CE143F8DBA02}"/>
    <cellStyle name="Comma 3 15 4 2" xfId="31346" xr:uid="{E614A05C-0FD3-4610-9E6F-EEBD9462C8B7}"/>
    <cellStyle name="Comma 3 15 5" xfId="17338" xr:uid="{24FA6B70-A91E-4E1A-9B9C-EE7639752ED5}"/>
    <cellStyle name="Comma 3 15 5 2" xfId="38742" xr:uid="{E0018873-BF96-4DDE-903E-AB91C5C3D5BA}"/>
    <cellStyle name="Comma 3 15 6" xfId="19940" xr:uid="{234024B4-667C-47D6-AD3B-FAE028E1BD67}"/>
    <cellStyle name="Comma 3 15 6 2" xfId="41242" xr:uid="{2BFCDEE5-64E2-45AB-A8C3-C79C13B23D32}"/>
    <cellStyle name="Comma 3 15 7" xfId="21587" xr:uid="{9C4E17DD-870C-4051-9723-ECE027E492CD}"/>
    <cellStyle name="Comma 3 15 8" xfId="23373" xr:uid="{A54709AA-F0B3-4863-825E-59428ED7B842}"/>
    <cellStyle name="Comma 3 16" xfId="485" xr:uid="{F085E8D6-786C-41AC-A132-66ACE42EEB46}"/>
    <cellStyle name="Comma 3 16 2" xfId="3620" xr:uid="{A2F14FD8-2534-454C-A568-95307D0B7BE7}"/>
    <cellStyle name="Comma 3 16 2 2" xfId="8107" xr:uid="{7E64CD61-8D8D-4A95-B67F-02D394043F5A}"/>
    <cellStyle name="Comma 3 16 2 2 2" xfId="14686" xr:uid="{E1E26613-1D53-4E29-A327-D7D1C1E0343C}"/>
    <cellStyle name="Comma 3 16 2 2 2 2" xfId="36092" xr:uid="{45532E7F-8790-4802-8472-C3D5DBFB216F}"/>
    <cellStyle name="Comma 3 16 2 2 3" xfId="29605" xr:uid="{EE0324FD-051D-4BA6-B994-A550D2617A97}"/>
    <cellStyle name="Comma 3 16 2 3" xfId="11526" xr:uid="{FCE68E5B-7F7B-4A3A-A5AF-FD52C7E20D0D}"/>
    <cellStyle name="Comma 3 16 2 3 2" xfId="32940" xr:uid="{DD443C6C-1DB2-45FD-8894-807E201145BB}"/>
    <cellStyle name="Comma 3 16 2 4" xfId="18568" xr:uid="{8FFF1603-1535-4642-A813-B164E502CC72}"/>
    <cellStyle name="Comma 3 16 2 4 2" xfId="39947" xr:uid="{7652104D-4E2F-49CC-8F26-881670DAF02A}"/>
    <cellStyle name="Comma 3 16 2 5" xfId="25595" xr:uid="{6C8DF7E9-E76E-4684-A4A2-77D1ABDC6B95}"/>
    <cellStyle name="Comma 3 16 3" xfId="6522" xr:uid="{6717A519-0250-4871-B708-832621498ED0}"/>
    <cellStyle name="Comma 3 16 3 2" xfId="13101" xr:uid="{6D108462-216A-4199-B9D6-77B3A6341C76}"/>
    <cellStyle name="Comma 3 16 3 2 2" xfId="34509" xr:uid="{A230DF8A-9215-484D-9DAC-E92D7997E669}"/>
    <cellStyle name="Comma 3 16 3 3" xfId="28146" xr:uid="{B9205509-01D9-4CCA-B7C5-373A01C70C68}"/>
    <cellStyle name="Comma 3 16 4" xfId="9929" xr:uid="{01303B46-1C85-4625-BFEA-1540F369C6AE}"/>
    <cellStyle name="Comma 3 16 4 2" xfId="31347" xr:uid="{E866E961-C6B9-44A4-A994-8133BB0D6747}"/>
    <cellStyle name="Comma 3 16 5" xfId="17339" xr:uid="{FC316E75-33DF-4ABF-B828-437174E486C0}"/>
    <cellStyle name="Comma 3 16 5 2" xfId="38743" xr:uid="{398D1C98-398D-4D59-92BF-B242DCA582C5}"/>
    <cellStyle name="Comma 3 16 6" xfId="19941" xr:uid="{F9E21072-0050-457B-9382-3E59ADACB778}"/>
    <cellStyle name="Comma 3 16 6 2" xfId="41243" xr:uid="{3124F828-7DD6-45AC-9999-76A42A9ECCDC}"/>
    <cellStyle name="Comma 3 16 7" xfId="21588" xr:uid="{AAAC058C-4C9B-40ED-8E40-D8AE1FF76E04}"/>
    <cellStyle name="Comma 3 16 8" xfId="23374" xr:uid="{091620C8-A8A9-4217-AE1C-6DAED59F0F63}"/>
    <cellStyle name="Comma 3 17" xfId="486" xr:uid="{31C145B6-AB7D-4231-8241-B9E68C579BCE}"/>
    <cellStyle name="Comma 3 17 2" xfId="3621" xr:uid="{B121E1B4-41AC-40B9-AFEE-C525E1AF7B4A}"/>
    <cellStyle name="Comma 3 17 2 2" xfId="8108" xr:uid="{00A0F57D-3750-4CD6-96E7-C6914F931D0E}"/>
    <cellStyle name="Comma 3 17 2 2 2" xfId="14687" xr:uid="{578B5D8C-D822-40C7-AAB1-84B675BA7266}"/>
    <cellStyle name="Comma 3 17 2 2 2 2" xfId="36093" xr:uid="{39EFC473-0B07-488F-B2F0-BFB323229F01}"/>
    <cellStyle name="Comma 3 17 2 2 3" xfId="29606" xr:uid="{E0B62392-DE8D-4F7C-A559-0ADBF1C8D2CD}"/>
    <cellStyle name="Comma 3 17 2 3" xfId="11527" xr:uid="{DFC776C0-2A56-4A02-9B7D-66302AE9FCFD}"/>
    <cellStyle name="Comma 3 17 2 3 2" xfId="32941" xr:uid="{59965435-779F-46EF-AE2A-A09EAAA092F3}"/>
    <cellStyle name="Comma 3 17 2 4" xfId="18569" xr:uid="{AE5CBAE2-E66B-4ADD-A819-A491A935A561}"/>
    <cellStyle name="Comma 3 17 2 4 2" xfId="39948" xr:uid="{15599FC1-34C9-425F-A995-2386DADF1AEC}"/>
    <cellStyle name="Comma 3 17 2 5" xfId="25596" xr:uid="{B9819876-B8A3-42DC-B48F-6EDFD271F2C1}"/>
    <cellStyle name="Comma 3 17 3" xfId="6523" xr:uid="{6CB926BE-D0B0-4527-8749-C6BC7F37F35D}"/>
    <cellStyle name="Comma 3 17 3 2" xfId="13102" xr:uid="{77D07C7E-F02B-4F18-ABF8-D7110AE6C6A1}"/>
    <cellStyle name="Comma 3 17 3 2 2" xfId="34510" xr:uid="{55CA2968-EA5E-4924-B021-CAF4A95D5CBD}"/>
    <cellStyle name="Comma 3 17 3 3" xfId="28147" xr:uid="{DFF89926-E97A-4241-826B-E15C8855CA59}"/>
    <cellStyle name="Comma 3 17 4" xfId="9930" xr:uid="{32805ECE-2B36-4935-B2A7-2A718747399D}"/>
    <cellStyle name="Comma 3 17 4 2" xfId="31348" xr:uid="{78EBF4ED-65D6-4F17-9EB0-A4CE747542A1}"/>
    <cellStyle name="Comma 3 17 5" xfId="17340" xr:uid="{9467380D-1C97-4755-808B-DED4CDA8DA0D}"/>
    <cellStyle name="Comma 3 17 5 2" xfId="38744" xr:uid="{640D8DE0-CBDB-4BAA-A732-AB685BD3FE60}"/>
    <cellStyle name="Comma 3 17 6" xfId="19942" xr:uid="{9605CB77-D8A9-4BE6-9093-A27EC7B06FC6}"/>
    <cellStyle name="Comma 3 17 6 2" xfId="41244" xr:uid="{1A44E10C-02DB-46E0-A2AE-6CA61FF473CB}"/>
    <cellStyle name="Comma 3 17 7" xfId="21589" xr:uid="{A90F14EC-FF24-46FB-B987-AFD4AD5E2C7E}"/>
    <cellStyle name="Comma 3 17 8" xfId="23375" xr:uid="{ED52B468-4B40-4A1B-B498-E85764486739}"/>
    <cellStyle name="Comma 3 18" xfId="487" xr:uid="{1C78969D-DA2E-4AB3-AF53-E1932BC052FC}"/>
    <cellStyle name="Comma 3 18 2" xfId="3622" xr:uid="{31622590-E705-4FC6-AE34-AB874EB72F41}"/>
    <cellStyle name="Comma 3 18 2 2" xfId="8109" xr:uid="{74EBB839-9571-4279-B840-F9C509CCD922}"/>
    <cellStyle name="Comma 3 18 2 2 2" xfId="14688" xr:uid="{4749FD9B-E2B9-4E4D-9B0F-328BFFCA2354}"/>
    <cellStyle name="Comma 3 18 2 2 2 2" xfId="36094" xr:uid="{5D31BC3D-6321-4710-B4A4-C534AABB873B}"/>
    <cellStyle name="Comma 3 18 2 2 3" xfId="29607" xr:uid="{4F6202E6-2FE9-4A2A-82AC-C6818E835B8F}"/>
    <cellStyle name="Comma 3 18 2 3" xfId="11528" xr:uid="{0D1F3FE9-0BA6-402A-90D2-9C116E1C63CF}"/>
    <cellStyle name="Comma 3 18 2 3 2" xfId="32942" xr:uid="{7B8199C8-5806-45D1-86B7-50F09F41490D}"/>
    <cellStyle name="Comma 3 18 2 4" xfId="18570" xr:uid="{211BCFBF-3333-4361-904C-4089DE93A39C}"/>
    <cellStyle name="Comma 3 18 2 4 2" xfId="39949" xr:uid="{43D1707F-B003-45D3-96A6-B72D660C966D}"/>
    <cellStyle name="Comma 3 18 2 5" xfId="25597" xr:uid="{FECD8EA8-AE17-452B-917A-112F08A14CCC}"/>
    <cellStyle name="Comma 3 18 3" xfId="6524" xr:uid="{27D99C15-77C4-4A21-9CA2-FE7F4BF5CDBF}"/>
    <cellStyle name="Comma 3 18 3 2" xfId="13103" xr:uid="{52E7871D-A3E0-479D-9C46-0B17B511CE20}"/>
    <cellStyle name="Comma 3 18 3 2 2" xfId="34511" xr:uid="{0D597C99-01A0-40E3-AC17-0FE0607A7895}"/>
    <cellStyle name="Comma 3 18 3 3" xfId="28148" xr:uid="{5587E1AD-7A55-4EFA-BFB0-A7C797539868}"/>
    <cellStyle name="Comma 3 18 4" xfId="9931" xr:uid="{A1803930-D68A-45B8-9ECD-DD2B7A5820B1}"/>
    <cellStyle name="Comma 3 18 4 2" xfId="31349" xr:uid="{FE0DC156-08DD-4D88-8BDF-B32791D07A9A}"/>
    <cellStyle name="Comma 3 18 5" xfId="17341" xr:uid="{413E0FC4-27CB-402C-B4E6-238E76232B78}"/>
    <cellStyle name="Comma 3 18 5 2" xfId="38745" xr:uid="{3FE29991-BFD9-420A-A509-ADEA51B62BDB}"/>
    <cellStyle name="Comma 3 18 6" xfId="19943" xr:uid="{F10684BE-0735-4C90-81A6-06B47E7992A0}"/>
    <cellStyle name="Comma 3 18 6 2" xfId="41245" xr:uid="{5CD74F3C-2986-4842-B268-EC0974F23580}"/>
    <cellStyle name="Comma 3 18 7" xfId="21590" xr:uid="{BDBA2630-184A-4205-96E9-0D452F95865D}"/>
    <cellStyle name="Comma 3 18 8" xfId="23376" xr:uid="{E170CFE4-ECAF-4EB3-8BD2-8425D64BC5E7}"/>
    <cellStyle name="Comma 3 19" xfId="488" xr:uid="{908394BF-26F7-49EC-BDC9-792C40E051EE}"/>
    <cellStyle name="Comma 3 19 2" xfId="3623" xr:uid="{C2CFC05B-A3AC-457A-B782-98B834C15FC3}"/>
    <cellStyle name="Comma 3 19 2 2" xfId="8110" xr:uid="{A2038CC6-5A2F-4F80-B753-D8AE4C3DA140}"/>
    <cellStyle name="Comma 3 19 2 2 2" xfId="14689" xr:uid="{11C16343-4D1C-4317-96CA-7958756EC58A}"/>
    <cellStyle name="Comma 3 19 2 2 2 2" xfId="36095" xr:uid="{DC696ABE-F6B2-4CC1-9233-C3A6F4E9D4F2}"/>
    <cellStyle name="Comma 3 19 2 2 3" xfId="29608" xr:uid="{28120520-1CD3-4919-A413-50D320CCF9C7}"/>
    <cellStyle name="Comma 3 19 2 3" xfId="11529" xr:uid="{B2A194FD-34EA-4047-B318-6B534ADA58F9}"/>
    <cellStyle name="Comma 3 19 2 3 2" xfId="32943" xr:uid="{C1F06CEB-1A90-461B-A888-625FF1E30372}"/>
    <cellStyle name="Comma 3 19 2 4" xfId="18571" xr:uid="{0855BF20-8FFC-44A8-917A-742DB86A9682}"/>
    <cellStyle name="Comma 3 19 2 4 2" xfId="39950" xr:uid="{5D686F6C-0FBB-4FF7-B368-59466A2B96CA}"/>
    <cellStyle name="Comma 3 19 2 5" xfId="25598" xr:uid="{8E950244-F99F-48BA-90F2-5CEA09CA5D2D}"/>
    <cellStyle name="Comma 3 19 3" xfId="6525" xr:uid="{32A8BA0D-5E4B-4B2F-860D-F5AAA6EE5DEB}"/>
    <cellStyle name="Comma 3 19 3 2" xfId="13104" xr:uid="{1AAE5C92-5D19-4A84-A823-5B7E37DEB95A}"/>
    <cellStyle name="Comma 3 19 3 2 2" xfId="34512" xr:uid="{098E436B-9E4A-423B-BA59-C9B682F44CBB}"/>
    <cellStyle name="Comma 3 19 3 3" xfId="28149" xr:uid="{EA3947CE-49ED-4AFA-8C1B-10050B55C368}"/>
    <cellStyle name="Comma 3 19 4" xfId="9932" xr:uid="{52941375-6ADB-425C-BB7E-4870CF581F22}"/>
    <cellStyle name="Comma 3 19 4 2" xfId="31350" xr:uid="{D5821C8C-472F-44F7-A0F4-C6DF142712EA}"/>
    <cellStyle name="Comma 3 19 5" xfId="17342" xr:uid="{123B5ADF-C763-4673-B419-83D323812E35}"/>
    <cellStyle name="Comma 3 19 5 2" xfId="38746" xr:uid="{903EC2F9-0817-439C-AAC7-454229BEEA15}"/>
    <cellStyle name="Comma 3 19 6" xfId="19944" xr:uid="{54F7C098-F36C-4CB5-971C-117EA5B662C5}"/>
    <cellStyle name="Comma 3 19 6 2" xfId="41246" xr:uid="{3F847BE2-2704-4C87-BAC5-44D50C705026}"/>
    <cellStyle name="Comma 3 19 7" xfId="21591" xr:uid="{1B3BB99F-E98A-4457-A6D0-2340659CE611}"/>
    <cellStyle name="Comma 3 19 8" xfId="23377" xr:uid="{B6338A46-DD55-4E1B-8717-818E592992C2}"/>
    <cellStyle name="Comma 3 2" xfId="108" xr:uid="{9830B44D-8E2A-4077-9CE8-7F0D05CCBD69}"/>
    <cellStyle name="Comma 3 2 10" xfId="6215" xr:uid="{D01DDBEB-7838-4164-9BE8-68D96A3BD4D6}"/>
    <cellStyle name="Comma 3 2 10 2" xfId="9385" xr:uid="{FF0AF93D-0028-4F1D-AC64-C646A93946DB}"/>
    <cellStyle name="Comma 3 2 10 2 2" xfId="15962" xr:uid="{74C10F1C-AC30-43E6-887C-2A89326339A3}"/>
    <cellStyle name="Comma 3 2 10 2 2 2" xfId="37368" xr:uid="{F0919701-D0C2-41EA-B105-081F2E3C701C}"/>
    <cellStyle name="Comma 3 2 10 2 3" xfId="30842" xr:uid="{1D1015D0-5C9A-4A32-8C73-5D12B37A6BE0}"/>
    <cellStyle name="Comma 3 2 10 3" xfId="12797" xr:uid="{91061E9D-6C55-4377-B5A8-85E7B1C71D0D}"/>
    <cellStyle name="Comma 3 2 10 3 2" xfId="34207" xr:uid="{3F941A90-BECB-4B61-9452-EA4CA13DD4C6}"/>
    <cellStyle name="Comma 3 2 10 4" xfId="27849" xr:uid="{0AB0552F-A2BD-4684-92D4-4D24F1A43552}"/>
    <cellStyle name="Comma 3 2 11" xfId="6272" xr:uid="{E68837E3-982F-43DA-974B-815A7261E321}"/>
    <cellStyle name="Comma 3 2 11 2" xfId="12851" xr:uid="{CB5A5BCD-AC88-494A-8A08-3827BB219B27}"/>
    <cellStyle name="Comma 3 2 11 2 2" xfId="34261" xr:uid="{D95D282B-921C-4BD2-A2C5-ECB102CB78E2}"/>
    <cellStyle name="Comma 3 2 11 3" xfId="27901" xr:uid="{1F65A8E6-2A87-4D9D-8471-C0E24856A98F}"/>
    <cellStyle name="Comma 3 2 12" xfId="9448" xr:uid="{1BBC6E76-A050-457C-82FC-DFC39AC20F95}"/>
    <cellStyle name="Comma 3 2 12 2" xfId="16022" xr:uid="{BD0330B9-F99F-4FA5-95AC-9FD8F34FEB1D}"/>
    <cellStyle name="Comma 3 2 12 2 2" xfId="37428" xr:uid="{1BC4F27F-94A9-497E-9704-F5D323E7FD6F}"/>
    <cellStyle name="Comma 3 2 12 3" xfId="30895" xr:uid="{FC23B412-9B7A-4FCB-B562-487DA802A9EB}"/>
    <cellStyle name="Comma 3 2 13" xfId="9491" xr:uid="{24E231A3-1F94-4D7F-BB9B-D4AD7B403687}"/>
    <cellStyle name="Comma 3 2 13 2" xfId="16061" xr:uid="{19AB14D6-5555-45A9-962C-65A881645358}"/>
    <cellStyle name="Comma 3 2 13 2 2" xfId="37467" xr:uid="{B2A737EA-1AC6-4330-BA3E-AB61C7CA8658}"/>
    <cellStyle name="Comma 3 2 13 3" xfId="30934" xr:uid="{4059B01C-295D-43BE-807F-43EF42EA1BA0}"/>
    <cellStyle name="Comma 3 2 14" xfId="9621" xr:uid="{DD4D28F0-D76D-4A42-A3BA-1BF83EA4F83F}"/>
    <cellStyle name="Comma 3 2 14 2" xfId="31042" xr:uid="{6ED13A17-4D43-4595-A594-8997CB28FD2E}"/>
    <cellStyle name="Comma 3 2 15" xfId="9525" xr:uid="{ACA89837-5270-4A9F-B321-E36BF23F6B54}"/>
    <cellStyle name="Comma 3 2 15 2" xfId="30961" xr:uid="{9281AF81-F8E2-4181-BDEE-2E3903AF4325}"/>
    <cellStyle name="Comma 3 2 16" xfId="17196" xr:uid="{C89FF92C-31DB-4E86-AA1C-D7C62B84A3BD}"/>
    <cellStyle name="Comma 3 2 16 2" xfId="38601" xr:uid="{82C12252-779D-41A1-B761-8417738CA5CB}"/>
    <cellStyle name="Comma 3 2 17" xfId="19153" xr:uid="{5BDA1B40-E321-4023-A8E2-151378001B3E}"/>
    <cellStyle name="Comma 3 2 17 2" xfId="40518" xr:uid="{5066C35F-8739-4BCE-AE49-2073129559F7}"/>
    <cellStyle name="Comma 3 2 18" xfId="19437" xr:uid="{02A46367-2DD7-460C-BC46-434AC60B98C4}"/>
    <cellStyle name="Comma 3 2 18 2" xfId="40757" xr:uid="{4E42320A-1A86-4E08-86EE-0A3724450944}"/>
    <cellStyle name="Comma 3 2 19" xfId="19629" xr:uid="{A5252A1C-1FE9-4DB2-BED5-62A353D7BE8B}"/>
    <cellStyle name="Comma 3 2 19 2" xfId="40943" xr:uid="{FD2CC20B-C531-4199-A685-B1D607BE9714}"/>
    <cellStyle name="Comma 3 2 2" xfId="242" xr:uid="{D951D4A7-8E81-4C3E-8FF3-7F0932155464}"/>
    <cellStyle name="Comma 3 2 2 10" xfId="19438" xr:uid="{6CB4E841-FD95-4E17-A237-5A4D3A35D7F3}"/>
    <cellStyle name="Comma 3 2 2 10 2" xfId="40758" xr:uid="{49C4BB75-B3AA-4CF5-A619-B58B834C8991}"/>
    <cellStyle name="Comma 3 2 2 11" xfId="19630" xr:uid="{7230534E-9450-4A65-8CD3-EB243A367563}"/>
    <cellStyle name="Comma 3 2 2 11 2" xfId="40944" xr:uid="{C4116B7B-E58F-4D7E-8ED5-DEBFF03CF9CB}"/>
    <cellStyle name="Comma 3 2 2 12" xfId="21052" xr:uid="{28B7D3CA-24F3-4656-8164-756489AE8E80}"/>
    <cellStyle name="Comma 3 2 2 12 2" xfId="42196" xr:uid="{6582BB6C-1C87-4829-AC71-D75345634354}"/>
    <cellStyle name="Comma 3 2 2 13" xfId="21233" xr:uid="{288FC670-9A3E-45FA-8B19-12B65511F163}"/>
    <cellStyle name="Comma 3 2 2 13 2" xfId="42258" xr:uid="{3B6E3B17-90D9-4C71-A3A1-BB03BC98239F}"/>
    <cellStyle name="Comma 3 2 2 13 3" xfId="23186" xr:uid="{CACADCF3-8824-435E-A2E2-103D1AC8AF19}"/>
    <cellStyle name="Comma 3 2 2 14" xfId="22984" xr:uid="{45DE4151-0B54-4047-9694-A3EA6BBB62A2}"/>
    <cellStyle name="Comma 3 2 2 15" xfId="23103" xr:uid="{439F1101-B795-4BD6-BF33-9A433605943A}"/>
    <cellStyle name="Comma 3 2 2 16" xfId="46834" xr:uid="{B26C2D22-7075-4ECE-A097-35548618DE00}"/>
    <cellStyle name="Comma 3 2 2 17" xfId="47095" xr:uid="{FDAE4D45-DBCC-4725-A201-C36F8617E2A4}"/>
    <cellStyle name="Comma 3 2 2 18" xfId="47361" xr:uid="{CE0A4E12-DEFE-4C08-8FD5-2D6A603DC6E3}"/>
    <cellStyle name="Comma 3 2 2 2" xfId="491" xr:uid="{BFF2C1DE-CFE7-431A-8C49-8852E5795DFD}"/>
    <cellStyle name="Comma 3 2 2 2 10" xfId="19439" xr:uid="{1BBA44DC-6A7A-4391-8465-99354572CB4E}"/>
    <cellStyle name="Comma 3 2 2 2 10 2" xfId="40759" xr:uid="{8C12C7D3-7F28-438F-AC9F-DBC9784AC71A}"/>
    <cellStyle name="Comma 3 2 2 2 11" xfId="19631" xr:uid="{A3AB15D1-001E-462A-9752-3629BFAFE879}"/>
    <cellStyle name="Comma 3 2 2 2 11 2" xfId="40945" xr:uid="{01C28EB6-0542-4BD0-A1B7-2E28D31763DF}"/>
    <cellStyle name="Comma 3 2 2 2 12" xfId="21053" xr:uid="{A85C057C-9E29-4F66-8AA0-B81E7E82EAF0}"/>
    <cellStyle name="Comma 3 2 2 2 13" xfId="21234" xr:uid="{B8965696-23E2-467B-BCD8-39E60320BB11}"/>
    <cellStyle name="Comma 3 2 2 2 14" xfId="23380" xr:uid="{B5D934E9-9196-4FF7-B389-16D6124BE152}"/>
    <cellStyle name="Comma 3 2 2 2 15" xfId="46835" xr:uid="{8C6E29C1-7F33-4F7F-91F1-D68E362109D3}"/>
    <cellStyle name="Comma 3 2 2 2 16" xfId="47096" xr:uid="{2735EE36-0F7B-4DEF-B217-16E25C9B1095}"/>
    <cellStyle name="Comma 3 2 2 2 17" xfId="47362" xr:uid="{6989D361-CAF1-45C7-98A5-B16418FFA77E}"/>
    <cellStyle name="Comma 3 2 2 2 2" xfId="492" xr:uid="{0E5095FD-BFE5-4267-883B-74E6532CA14F}"/>
    <cellStyle name="Comma 3 2 2 2 2 2" xfId="3627" xr:uid="{CCC03DDE-2C1B-499F-8DAC-206460877635}"/>
    <cellStyle name="Comma 3 2 2 2 2 2 2" xfId="8114" xr:uid="{2B06695F-8BDD-4D43-9377-9ECBAB55598A}"/>
    <cellStyle name="Comma 3 2 2 2 2 2 2 2" xfId="14693" xr:uid="{073834AB-3E56-4E63-8038-C5D191F837E3}"/>
    <cellStyle name="Comma 3 2 2 2 2 2 2 2 2" xfId="36099" xr:uid="{9F4DEC19-12B4-492C-B55D-66D289E094FD}"/>
    <cellStyle name="Comma 3 2 2 2 2 2 2 3" xfId="29612" xr:uid="{10675DE3-FB99-4E0F-87CA-F7EC6909090C}"/>
    <cellStyle name="Comma 3 2 2 2 2 2 3" xfId="11533" xr:uid="{AFAAF22B-B7C0-4530-9F3A-ACE79ED5736D}"/>
    <cellStyle name="Comma 3 2 2 2 2 2 3 2" xfId="32947" xr:uid="{6DC25388-86B5-4EFC-8BBB-F89D701EABB2}"/>
    <cellStyle name="Comma 3 2 2 2 2 2 4" xfId="25602" xr:uid="{C93FA6BF-3AF5-4CE2-ABDD-56E8206D655E}"/>
    <cellStyle name="Comma 3 2 2 2 2 3" xfId="6529" xr:uid="{04BF47C8-DE48-4270-BD3A-82D9BBAA5DE3}"/>
    <cellStyle name="Comma 3 2 2 2 2 3 2" xfId="13108" xr:uid="{01F844E5-7F1D-418E-8471-7A48CE1A9A63}"/>
    <cellStyle name="Comma 3 2 2 2 2 3 2 2" xfId="34516" xr:uid="{23FF5412-5ED7-403E-966C-4ADC31596968}"/>
    <cellStyle name="Comma 3 2 2 2 2 3 3" xfId="28153" xr:uid="{10531046-7294-435D-8FC7-B75054875E85}"/>
    <cellStyle name="Comma 3 2 2 2 2 4" xfId="9936" xr:uid="{842631F6-E34F-40BF-B5A7-892CFAC444E8}"/>
    <cellStyle name="Comma 3 2 2 2 2 4 2" xfId="31354" xr:uid="{3BC35CEC-716E-4960-BDA6-782AAAB0C32B}"/>
    <cellStyle name="Comma 3 2 2 2 2 5" xfId="17344" xr:uid="{4E78C915-091A-47EE-9017-B77CAAF92D11}"/>
    <cellStyle name="Comma 3 2 2 2 2 5 2" xfId="38748" xr:uid="{C8926F9B-1FA9-4FA9-96A4-CFE1FA6EAA4A}"/>
    <cellStyle name="Comma 3 2 2 2 2 6" xfId="19947" xr:uid="{310ACFBE-3548-4991-97AE-29F95CD0D0E0}"/>
    <cellStyle name="Comma 3 2 2 2 2 6 2" xfId="41249" xr:uid="{ABDECAC3-11D0-466F-B680-D4BF548DB15A}"/>
    <cellStyle name="Comma 3 2 2 2 2 7" xfId="21594" xr:uid="{F51F90F1-63C0-45A8-AFC4-4A7044EA8E39}"/>
    <cellStyle name="Comma 3 2 2 2 2 8" xfId="23381" xr:uid="{A26CEAC9-5356-4D89-9ABD-8429C6B21BDF}"/>
    <cellStyle name="Comma 3 2 2 2 3" xfId="493" xr:uid="{A248819E-7157-4EF8-828F-1B4ADC5DBDF2}"/>
    <cellStyle name="Comma 3 2 2 2 3 2" xfId="3628" xr:uid="{D37D40C8-0FA1-4341-B8E7-1B4164A0268A}"/>
    <cellStyle name="Comma 3 2 2 2 3 2 2" xfId="8115" xr:uid="{E30636D6-AE12-4642-845A-73BB5D48D12C}"/>
    <cellStyle name="Comma 3 2 2 2 3 2 2 2" xfId="14694" xr:uid="{3A56E61B-8B47-4BB6-A9E3-A9496C68FA03}"/>
    <cellStyle name="Comma 3 2 2 2 3 2 2 2 2" xfId="36100" xr:uid="{6875A65A-4F56-44B9-AFFD-51F4C4694EEC}"/>
    <cellStyle name="Comma 3 2 2 2 3 2 2 3" xfId="29613" xr:uid="{2323E41D-EE6E-42CE-ACDB-DBE2057360D9}"/>
    <cellStyle name="Comma 3 2 2 2 3 2 3" xfId="11534" xr:uid="{0DAAFA13-A24B-41F1-B793-99F1EF0CE3A1}"/>
    <cellStyle name="Comma 3 2 2 2 3 2 3 2" xfId="32948" xr:uid="{216A495F-F34C-4ED8-AD59-1F146511A7D0}"/>
    <cellStyle name="Comma 3 2 2 2 3 2 4" xfId="25603" xr:uid="{B709A9E5-2F95-4318-9770-7B04E5DB8F9E}"/>
    <cellStyle name="Comma 3 2 2 2 3 3" xfId="6530" xr:uid="{22302BFB-312D-4F9B-99F6-4941C17B8881}"/>
    <cellStyle name="Comma 3 2 2 2 3 3 2" xfId="13109" xr:uid="{E0DC00AD-8157-48E6-AF0F-4E1B35E6D799}"/>
    <cellStyle name="Comma 3 2 2 2 3 3 2 2" xfId="34517" xr:uid="{EB074E97-ACEF-4DE8-B7AE-48C9E5A10917}"/>
    <cellStyle name="Comma 3 2 2 2 3 3 3" xfId="28154" xr:uid="{08095891-6D25-47E8-80C0-11CB39133F21}"/>
    <cellStyle name="Comma 3 2 2 2 3 4" xfId="9937" xr:uid="{663E7512-ED9F-44BD-A7D3-EE6E0498FFD5}"/>
    <cellStyle name="Comma 3 2 2 2 3 4 2" xfId="31355" xr:uid="{C6E253AA-09D2-4598-8AB5-D478A8D3EF98}"/>
    <cellStyle name="Comma 3 2 2 2 3 5" xfId="17345" xr:uid="{D79FB8CE-B1D1-45F6-AE10-BC2C5B883A15}"/>
    <cellStyle name="Comma 3 2 2 2 3 5 2" xfId="38749" xr:uid="{D0873D92-E25C-4178-8667-40C64ECD9E56}"/>
    <cellStyle name="Comma 3 2 2 2 3 6" xfId="19948" xr:uid="{414919CD-97A5-4184-9F83-4B77B03BAFBC}"/>
    <cellStyle name="Comma 3 2 2 2 3 6 2" xfId="41250" xr:uid="{C1E16B77-C7D7-427C-9EA7-5DCF8C668F38}"/>
    <cellStyle name="Comma 3 2 2 2 3 7" xfId="21595" xr:uid="{F2EB32D0-0A05-4062-8437-22DB362CA246}"/>
    <cellStyle name="Comma 3 2 2 2 3 8" xfId="23382" xr:uid="{A500657B-83C8-4F80-8B37-EFD485F2C5BA}"/>
    <cellStyle name="Comma 3 2 2 2 4" xfId="3626" xr:uid="{2B990FB1-37BF-42A6-959B-B0422DE2E80E}"/>
    <cellStyle name="Comma 3 2 2 2 4 2" xfId="8113" xr:uid="{54E61EE9-7D56-411B-807B-E8B3639C3CB1}"/>
    <cellStyle name="Comma 3 2 2 2 4 2 2" xfId="14692" xr:uid="{114BDACD-786F-4E43-9F4A-B8D7ED40EE75}"/>
    <cellStyle name="Comma 3 2 2 2 4 2 2 2" xfId="36098" xr:uid="{01A86EE1-A451-412B-AECA-B76053D66499}"/>
    <cellStyle name="Comma 3 2 2 2 4 2 3" xfId="29611" xr:uid="{B317B29A-26A1-40C4-982B-A82C00F7DABC}"/>
    <cellStyle name="Comma 3 2 2 2 4 3" xfId="11532" xr:uid="{E493EE99-F547-4E32-8311-4E7920EE3C6E}"/>
    <cellStyle name="Comma 3 2 2 2 4 3 2" xfId="32946" xr:uid="{D88FE889-F06B-4C17-ADDA-21BFAD1520E5}"/>
    <cellStyle name="Comma 3 2 2 2 4 4" xfId="19946" xr:uid="{F04DB488-3A98-48A0-B36A-4DF79E3EDA06}"/>
    <cellStyle name="Comma 3 2 2 2 4 4 2" xfId="41248" xr:uid="{51C946D8-3B87-460A-A08A-E7BA0D7C3736}"/>
    <cellStyle name="Comma 3 2 2 2 4 5" xfId="21593" xr:uid="{F3DE7F6E-8324-42B9-912C-9D493DAAE8C1}"/>
    <cellStyle name="Comma 3 2 2 2 4 6" xfId="25601" xr:uid="{DD94E57B-AFC4-4070-B011-76BEB0DA555D}"/>
    <cellStyle name="Comma 3 2 2 2 5" xfId="5747" xr:uid="{7DA90067-1E97-415C-A88D-A85CB9753622}"/>
    <cellStyle name="Comma 3 2 2 2 5 2" xfId="9152" xr:uid="{3AC5BE80-7524-49C4-94B1-D064D6FC6844}"/>
    <cellStyle name="Comma 3 2 2 2 5 2 2" xfId="15731" xr:uid="{1F7ED2F1-DC19-4BE4-981C-8FD6BF97C9B8}"/>
    <cellStyle name="Comma 3 2 2 2 5 2 2 2" xfId="37137" xr:uid="{63BF7995-A217-4217-AE44-351FA305CD8B}"/>
    <cellStyle name="Comma 3 2 2 2 5 2 3" xfId="30624" xr:uid="{CAD920FB-D03E-4014-A2D6-E5969E794A23}"/>
    <cellStyle name="Comma 3 2 2 2 5 3" xfId="12602" xr:uid="{4FB691D4-E588-44D1-AFAD-ECE0E2EFF11C}"/>
    <cellStyle name="Comma 3 2 2 2 5 3 2" xfId="34016" xr:uid="{D3DB3D25-7D45-40F0-9FA8-FBF3723DC65A}"/>
    <cellStyle name="Comma 3 2 2 2 5 4" xfId="27665" xr:uid="{3C0A3FDD-7222-4D98-BEB3-DBA4381CFAA1}"/>
    <cellStyle name="Comma 3 2 2 2 6" xfId="6528" xr:uid="{122CC326-264B-4006-A94C-2A8861B166F8}"/>
    <cellStyle name="Comma 3 2 2 2 6 2" xfId="13107" xr:uid="{3B3ABEB0-71B4-42BA-83A7-F7FC28C188FF}"/>
    <cellStyle name="Comma 3 2 2 2 6 2 2" xfId="34515" xr:uid="{E22C42ED-0F4B-4070-9522-5148A01A627F}"/>
    <cellStyle name="Comma 3 2 2 2 6 3" xfId="28152" xr:uid="{64E99399-65E2-4976-BBE5-A07C69A0D917}"/>
    <cellStyle name="Comma 3 2 2 2 7" xfId="9935" xr:uid="{014A5330-761B-48A3-A788-D5C3C6579755}"/>
    <cellStyle name="Comma 3 2 2 2 7 2" xfId="31353" xr:uid="{EEFDB881-4160-40EA-A8F0-7857B387FAC0}"/>
    <cellStyle name="Comma 3 2 2 2 8" xfId="17343" xr:uid="{E0FBD331-932B-46A0-A31C-6BAE99126BF5}"/>
    <cellStyle name="Comma 3 2 2 2 8 2" xfId="38747" xr:uid="{0F9CC1CB-34F4-434A-A4B0-DDDFD4DBDEB9}"/>
    <cellStyle name="Comma 3 2 2 2 9" xfId="19155" xr:uid="{0288BE2F-F1AB-475C-92D4-B3557475F1ED}"/>
    <cellStyle name="Comma 3 2 2 2 9 2" xfId="40520" xr:uid="{5BF9BD74-BCDB-4DA4-B9B8-D679A2F6B3A5}"/>
    <cellStyle name="Comma 3 2 2 3" xfId="494" xr:uid="{9927DA80-50EE-408C-B39E-1C614B254161}"/>
    <cellStyle name="Comma 3 2 2 3 10" xfId="21054" xr:uid="{4142367B-F085-420C-AC64-909BE16EA171}"/>
    <cellStyle name="Comma 3 2 2 3 11" xfId="21235" xr:uid="{B0926CF0-7415-482F-B780-0831ED4DDC0E}"/>
    <cellStyle name="Comma 3 2 2 3 12" xfId="23383" xr:uid="{A462DF46-18D3-4DF8-92FC-6063E0FEDC0B}"/>
    <cellStyle name="Comma 3 2 2 3 13" xfId="46836" xr:uid="{8ED3B4EF-D5AF-4BFB-AC84-7C99EF927C6B}"/>
    <cellStyle name="Comma 3 2 2 3 14" xfId="47097" xr:uid="{8784D28B-21C1-4F50-BAD3-318ED26A7D4D}"/>
    <cellStyle name="Comma 3 2 2 3 15" xfId="47363" xr:uid="{6F43FF0D-367A-489A-BCBC-923CEAF56733}"/>
    <cellStyle name="Comma 3 2 2 3 2" xfId="3629" xr:uid="{D6DFF2AA-6A63-4805-AA9C-5D83485BE34B}"/>
    <cellStyle name="Comma 3 2 2 3 2 2" xfId="8116" xr:uid="{340BE476-AEA9-4CB1-8E1F-C6BC3C9BEAA2}"/>
    <cellStyle name="Comma 3 2 2 3 2 2 2" xfId="14695" xr:uid="{B783D20B-E42E-427B-9672-0726A05C2399}"/>
    <cellStyle name="Comma 3 2 2 3 2 2 2 2" xfId="36101" xr:uid="{9198EEE0-1DA9-4276-96AB-D91D3BCAFF5F}"/>
    <cellStyle name="Comma 3 2 2 3 2 2 3" xfId="29614" xr:uid="{C2B57407-0D07-42BF-90CC-4B8B7858C002}"/>
    <cellStyle name="Comma 3 2 2 3 2 3" xfId="11535" xr:uid="{B0D73A3E-2A11-4C86-8213-EDFDE275A5DA}"/>
    <cellStyle name="Comma 3 2 2 3 2 3 2" xfId="32949" xr:uid="{EC3D75A1-240A-4DF6-8C80-0474BA96CA8B}"/>
    <cellStyle name="Comma 3 2 2 3 2 4" xfId="25604" xr:uid="{94018151-FBF1-4B92-B69C-B964AC317830}"/>
    <cellStyle name="Comma 3 2 2 3 3" xfId="5748" xr:uid="{9D962477-AC39-48E5-B8CC-FFBD31851722}"/>
    <cellStyle name="Comma 3 2 2 3 3 2" xfId="9153" xr:uid="{5CCA08FE-F7EB-4138-8A31-45EA4E86B6A9}"/>
    <cellStyle name="Comma 3 2 2 3 3 2 2" xfId="15732" xr:uid="{1F7AD1A2-CB3F-4DB1-B336-DA2700D3E1A1}"/>
    <cellStyle name="Comma 3 2 2 3 3 2 2 2" xfId="37138" xr:uid="{9A256AD6-5762-4704-B65B-741B3568C77E}"/>
    <cellStyle name="Comma 3 2 2 3 3 2 3" xfId="30625" xr:uid="{3CC16B4F-5C63-443E-97E9-F57EE96E7AAB}"/>
    <cellStyle name="Comma 3 2 2 3 3 3" xfId="12603" xr:uid="{4F8ADDA2-B902-4915-9895-6740C76863B1}"/>
    <cellStyle name="Comma 3 2 2 3 3 3 2" xfId="34017" xr:uid="{6C2AD802-2F0D-4E2A-AC45-9D4570BF0407}"/>
    <cellStyle name="Comma 3 2 2 3 3 4" xfId="27666" xr:uid="{4C644422-C413-454B-8209-2A5157F23784}"/>
    <cellStyle name="Comma 3 2 2 3 4" xfId="6531" xr:uid="{E58B5FBE-EAA3-4BE1-8FC8-B074489F577B}"/>
    <cellStyle name="Comma 3 2 2 3 4 2" xfId="13110" xr:uid="{222F6F84-ED91-47C5-B712-7905861E8AE9}"/>
    <cellStyle name="Comma 3 2 2 3 4 2 2" xfId="34518" xr:uid="{2C8CF8D0-0694-4F64-9B3C-366E77C54A9B}"/>
    <cellStyle name="Comma 3 2 2 3 4 3" xfId="28155" xr:uid="{D33FAB6D-8619-4A21-B49D-7871F5DDAFAF}"/>
    <cellStyle name="Comma 3 2 2 3 5" xfId="9938" xr:uid="{0F391E9C-44DE-42B1-B6A4-84B44E026111}"/>
    <cellStyle name="Comma 3 2 2 3 5 2" xfId="31356" xr:uid="{467CFE8F-D9F6-404E-8472-04B924EB6603}"/>
    <cellStyle name="Comma 3 2 2 3 6" xfId="17346" xr:uid="{4C26D813-37F7-48F1-9C40-6490DD702622}"/>
    <cellStyle name="Comma 3 2 2 3 6 2" xfId="38750" xr:uid="{1D6319E3-F889-46CD-85F4-68BE3C46ED4E}"/>
    <cellStyle name="Comma 3 2 2 3 7" xfId="19156" xr:uid="{ACE7BE16-60CC-4F16-A3E3-5E11D56D6D6D}"/>
    <cellStyle name="Comma 3 2 2 3 7 2" xfId="40521" xr:uid="{200AB358-625A-449C-B77A-24A45E8D3F0C}"/>
    <cellStyle name="Comma 3 2 2 3 8" xfId="19440" xr:uid="{52968BD5-C7D9-46E5-BE8E-882FA7EEC3FD}"/>
    <cellStyle name="Comma 3 2 2 3 8 2" xfId="40760" xr:uid="{3987689C-958A-4C01-B3EE-C94DC1BA6C47}"/>
    <cellStyle name="Comma 3 2 2 3 9" xfId="19632" xr:uid="{CCC83597-1FEF-4D38-B632-A40370548F04}"/>
    <cellStyle name="Comma 3 2 2 3 9 2" xfId="40946" xr:uid="{B7BB1216-CC19-453F-86E2-897FA27405F1}"/>
    <cellStyle name="Comma 3 2 2 4" xfId="495" xr:uid="{EE2B35D6-8BDF-49F4-B7BE-0FA91AB57447}"/>
    <cellStyle name="Comma 3 2 2 4 2" xfId="3630" xr:uid="{28DF4F4B-A89B-4B8B-BFEF-0495F6097546}"/>
    <cellStyle name="Comma 3 2 2 4 2 2" xfId="8117" xr:uid="{BA71625D-26A8-44DA-A035-398C9F608987}"/>
    <cellStyle name="Comma 3 2 2 4 2 2 2" xfId="14696" xr:uid="{2C887920-0F09-47FB-8CE3-5ACFC55BAAEF}"/>
    <cellStyle name="Comma 3 2 2 4 2 2 2 2" xfId="36102" xr:uid="{51057AF4-2CB6-4C2B-A2E0-D9FA7E2B9CC4}"/>
    <cellStyle name="Comma 3 2 2 4 2 2 3" xfId="29615" xr:uid="{246C7313-7EF1-4BB8-B4D9-7AE0AEAA3502}"/>
    <cellStyle name="Comma 3 2 2 4 2 3" xfId="11536" xr:uid="{21A20DD5-4771-4482-912D-0BB8A2286B43}"/>
    <cellStyle name="Comma 3 2 2 4 2 3 2" xfId="32950" xr:uid="{1D4F48E5-7A76-40BF-85E2-2FACF48B8094}"/>
    <cellStyle name="Comma 3 2 2 4 2 4" xfId="18572" xr:uid="{481EC2AD-B571-402B-BFB1-C91E96C7037C}"/>
    <cellStyle name="Comma 3 2 2 4 2 4 2" xfId="39951" xr:uid="{BF482997-FC55-4716-98CF-C63D7C611086}"/>
    <cellStyle name="Comma 3 2 2 4 2 5" xfId="25605" xr:uid="{33879973-4EE4-4357-ADF6-ACF864ABC45D}"/>
    <cellStyle name="Comma 3 2 2 4 3" xfId="6532" xr:uid="{6A9C78B9-4791-40A0-9DBE-AEDCB264C457}"/>
    <cellStyle name="Comma 3 2 2 4 3 2" xfId="13111" xr:uid="{440F7654-DC5C-456E-9509-635654078B3F}"/>
    <cellStyle name="Comma 3 2 2 4 3 2 2" xfId="34519" xr:uid="{9BD1CA52-D408-4EEA-95EE-06B0EE1D9481}"/>
    <cellStyle name="Comma 3 2 2 4 3 3" xfId="28156" xr:uid="{6B846EB7-B002-47B4-BECB-DC5DE282C13F}"/>
    <cellStyle name="Comma 3 2 2 4 4" xfId="9939" xr:uid="{0249A346-454C-486F-8A45-E3F6DF4EC14A}"/>
    <cellStyle name="Comma 3 2 2 4 4 2" xfId="31357" xr:uid="{CE345591-4B47-47D4-89D2-2F48E4C03CC5}"/>
    <cellStyle name="Comma 3 2 2 4 5" xfId="17347" xr:uid="{2D50919E-EF35-49B0-85FB-D48EC187C99E}"/>
    <cellStyle name="Comma 3 2 2 4 5 2" xfId="38751" xr:uid="{059210E7-EA76-4182-8984-2B9D85E575AB}"/>
    <cellStyle name="Comma 3 2 2 4 6" xfId="19949" xr:uid="{34A1133E-3A87-428F-A941-AEA62843CDD6}"/>
    <cellStyle name="Comma 3 2 2 4 6 2" xfId="41251" xr:uid="{B0247827-09D7-4C21-86B2-4BCD680B3E02}"/>
    <cellStyle name="Comma 3 2 2 4 7" xfId="21596" xr:uid="{346E6FAF-9A0A-4D10-B273-726559819C68}"/>
    <cellStyle name="Comma 3 2 2 4 8" xfId="23384" xr:uid="{06DA15E7-20A7-4DFF-AB40-F6644041F612}"/>
    <cellStyle name="Comma 3 2 2 5" xfId="490" xr:uid="{E50279D5-C75E-4871-9D75-72597520D58D}"/>
    <cellStyle name="Comma 3 2 2 5 2" xfId="3625" xr:uid="{5CC2F9AE-ACE7-4AE8-AB9E-A74253A20D3A}"/>
    <cellStyle name="Comma 3 2 2 5 2 2" xfId="8112" xr:uid="{D54B84A9-5FE5-42ED-B503-48CBB1B0DF65}"/>
    <cellStyle name="Comma 3 2 2 5 2 2 2" xfId="14691" xr:uid="{C10C3938-24EB-4988-BE39-BE98A766314D}"/>
    <cellStyle name="Comma 3 2 2 5 2 2 2 2" xfId="36097" xr:uid="{EB182968-A170-4003-B4F2-2AA47D02F06F}"/>
    <cellStyle name="Comma 3 2 2 5 2 2 3" xfId="29610" xr:uid="{18761F27-554E-45F5-B74B-D3E05366A052}"/>
    <cellStyle name="Comma 3 2 2 5 2 3" xfId="11531" xr:uid="{E846E580-2E78-4295-9F85-284F9E77D00A}"/>
    <cellStyle name="Comma 3 2 2 5 2 3 2" xfId="32945" xr:uid="{BD1AC818-6E60-4CB4-BA74-A6F822913138}"/>
    <cellStyle name="Comma 3 2 2 5 2 4" xfId="25600" xr:uid="{57460B5A-EB68-4936-8574-6DC3864EA060}"/>
    <cellStyle name="Comma 3 2 2 5 3" xfId="9934" xr:uid="{A67DD257-3F97-4F72-863A-349585E1DA06}"/>
    <cellStyle name="Comma 3 2 2 5 3 2" xfId="31352" xr:uid="{95B04EB4-AB08-4EDD-9C55-BC2E583C9F0B}"/>
    <cellStyle name="Comma 3 2 2 5 4" xfId="19945" xr:uid="{CED6C6C0-E834-4423-AEFE-F8ADBF8E40AB}"/>
    <cellStyle name="Comma 3 2 2 5 4 2" xfId="41247" xr:uid="{A101F9BC-BD62-4C64-BF14-EC7ECCEEB798}"/>
    <cellStyle name="Comma 3 2 2 5 5" xfId="21592" xr:uid="{584DD537-CCBD-4C8F-B0E4-C20DD29D2ADE}"/>
    <cellStyle name="Comma 3 2 2 5 6" xfId="23379" xr:uid="{0F85C81E-3B10-4034-9CF0-9442ECCF6F5A}"/>
    <cellStyle name="Comma 3 2 2 6" xfId="3477" xr:uid="{B85DC72A-4C39-4E0C-B337-752964D09E00}"/>
    <cellStyle name="Comma 3 2 2 6 2" xfId="7965" xr:uid="{0EEA1D13-3BD5-415F-BD57-333368382938}"/>
    <cellStyle name="Comma 3 2 2 6 2 2" xfId="14544" xr:uid="{C75F5D4D-721F-490D-AEF5-DFE7DCFDE33E}"/>
    <cellStyle name="Comma 3 2 2 6 2 2 2" xfId="35950" xr:uid="{39258595-E9D7-4E2D-A3F0-328521F16BF5}"/>
    <cellStyle name="Comma 3 2 2 6 2 3" xfId="29463" xr:uid="{6E57AA95-3BDF-4D1F-AB6B-F28707B09D54}"/>
    <cellStyle name="Comma 3 2 2 6 3" xfId="11383" xr:uid="{CA4A4990-F14D-44BD-A602-E1338C574402}"/>
    <cellStyle name="Comma 3 2 2 6 3 2" xfId="32797" xr:uid="{249D1CEB-6606-4F21-988F-69ACA8B22700}"/>
    <cellStyle name="Comma 3 2 2 6 4" xfId="25452" xr:uid="{6B368E1D-74D8-4801-A57F-6FE7FECE46D5}"/>
    <cellStyle name="Comma 3 2 2 7" xfId="5746" xr:uid="{DB297B21-89BC-47C4-9E98-F65F4080007D}"/>
    <cellStyle name="Comma 3 2 2 7 2" xfId="9151" xr:uid="{FD28B057-D856-4030-B8B1-AD27C8CEC6FA}"/>
    <cellStyle name="Comma 3 2 2 7 2 2" xfId="15730" xr:uid="{983DFAE9-8CBE-4764-BA34-19C05FC1592F}"/>
    <cellStyle name="Comma 3 2 2 7 2 2 2" xfId="37136" xr:uid="{3C081BB3-F7CE-4362-97B1-097E81908AF8}"/>
    <cellStyle name="Comma 3 2 2 7 2 3" xfId="30623" xr:uid="{427529FB-49E3-49F7-BB16-0142A2E86D68}"/>
    <cellStyle name="Comma 3 2 2 7 3" xfId="12601" xr:uid="{66D90055-C47F-4A58-9EB7-D7DA4A0F943E}"/>
    <cellStyle name="Comma 3 2 2 7 3 2" xfId="34015" xr:uid="{EF6E112B-6CC9-4441-ADC5-E81554DD84A2}"/>
    <cellStyle name="Comma 3 2 2 7 4" xfId="27664" xr:uid="{B07A7D92-989F-451B-B6BD-A2A35FC2C066}"/>
    <cellStyle name="Comma 3 2 2 8" xfId="9687" xr:uid="{A69B18EC-8E7C-4333-9734-D71915192795}"/>
    <cellStyle name="Comma 3 2 2 8 2" xfId="31105" xr:uid="{3412CFE3-8730-4903-BA4B-AE1E326FE83F}"/>
    <cellStyle name="Comma 3 2 2 9" xfId="19154" xr:uid="{2BFFEE9D-0862-483F-96B7-38E58EE9C507}"/>
    <cellStyle name="Comma 3 2 2 9 2" xfId="40519" xr:uid="{593FE08F-D6E0-4D7A-BC6A-8E7A56DEA849}"/>
    <cellStyle name="Comma 3 2 20" xfId="21051" xr:uid="{4A512B42-04ED-4165-8E16-F32B7CD26308}"/>
    <cellStyle name="Comma 3 2 20 2" xfId="42181" xr:uid="{BE1D8990-6A1B-4ABF-89EA-4F2AD3A60197}"/>
    <cellStyle name="Comma 3 2 21" xfId="21232" xr:uid="{A5F6D2DE-C2A5-41B8-B375-E46C38D19225}"/>
    <cellStyle name="Comma 3 2 21 2" xfId="23133" xr:uid="{C0766E9D-A0CF-466C-AD04-BF5774CD85D1}"/>
    <cellStyle name="Comma 3 2 22" xfId="22913" xr:uid="{1D95265E-3238-47C4-95BB-50E49B75487B}"/>
    <cellStyle name="Comma 3 2 22 2" xfId="46728" xr:uid="{2C777113-A4E4-49AA-BFC1-EA8D0301F441}"/>
    <cellStyle name="Comma 3 2 23" xfId="23056" xr:uid="{1239EA65-7FE5-4EED-83E2-0968370DD9BA}"/>
    <cellStyle name="Comma 3 2 24" xfId="46833" xr:uid="{8B25944C-C1C1-44D6-9B44-3899D6930DA4}"/>
    <cellStyle name="Comma 3 2 25" xfId="47094" xr:uid="{F95718BC-6C44-43AE-B82B-A7A91C1D6C77}"/>
    <cellStyle name="Comma 3 2 26" xfId="47360" xr:uid="{275823D0-9646-4450-AFC5-7EA726B9CB1B}"/>
    <cellStyle name="Comma 3 2 27" xfId="47568" xr:uid="{5412728C-5299-468E-863A-309F8C4B90AC}"/>
    <cellStyle name="Comma 3 2 3" xfId="496" xr:uid="{070FF64B-D1A7-42EB-A0E4-70E0869B7651}"/>
    <cellStyle name="Comma 3 2 3 10" xfId="46837" xr:uid="{F177DE17-AA02-47EC-8775-9661C69D7DA4}"/>
    <cellStyle name="Comma 3 2 3 11" xfId="47098" xr:uid="{D801E6B5-0FC9-4D38-BAFA-625655738870}"/>
    <cellStyle name="Comma 3 2 3 12" xfId="47364" xr:uid="{5F420F90-0DC1-4079-9382-38E01563F67A}"/>
    <cellStyle name="Comma 3 2 3 2" xfId="497" xr:uid="{465A6FC0-A1C9-4109-B17B-A015905ABAA9}"/>
    <cellStyle name="Comma 3 2 3 2 10" xfId="19712" xr:uid="{DBA98E1F-D969-49AA-A077-55D4CBECF7E0}"/>
    <cellStyle name="Comma 3 2 3 2 10 2" xfId="41026" xr:uid="{8F0F5715-43F1-4E90-BFA0-F24F9CCE64B3}"/>
    <cellStyle name="Comma 3 2 3 2 11" xfId="21056" xr:uid="{19E2D012-E4AA-4322-9506-C446B0561A72}"/>
    <cellStyle name="Comma 3 2 3 2 12" xfId="21363" xr:uid="{4F8F2CCB-523E-4FB0-9B85-B24745869FBF}"/>
    <cellStyle name="Comma 3 2 3 2 13" xfId="23386" xr:uid="{B8C0CE0D-3C16-4515-A38D-DAB3EA273840}"/>
    <cellStyle name="Comma 3 2 3 2 14" xfId="46838" xr:uid="{AAD7F301-AC5D-4AA8-9846-8FB818E10700}"/>
    <cellStyle name="Comma 3 2 3 2 15" xfId="47099" xr:uid="{463A5C91-C917-409D-B018-85C5D7C7EAF7}"/>
    <cellStyle name="Comma 3 2 3 2 16" xfId="47365" xr:uid="{69BF9216-FC49-42C5-ABBE-B798092A1FEC}"/>
    <cellStyle name="Comma 3 2 3 2 2" xfId="498" xr:uid="{1B8B994E-CE7E-4127-A908-FC87CE10C706}"/>
    <cellStyle name="Comma 3 2 3 2 2 2" xfId="3632" xr:uid="{F8D93F4B-560C-41C2-9213-62DF3AB41525}"/>
    <cellStyle name="Comma 3 2 3 2 2 2 2" xfId="8119" xr:uid="{E95E3D1F-AFE9-4041-818C-C356DB339DDF}"/>
    <cellStyle name="Comma 3 2 3 2 2 2 2 2" xfId="14698" xr:uid="{92C2CE4A-7BED-40A0-AAE8-534ADBB871DA}"/>
    <cellStyle name="Comma 3 2 3 2 2 2 2 2 2" xfId="36104" xr:uid="{E6FD957B-9202-46D5-BC2B-3B34F498E318}"/>
    <cellStyle name="Comma 3 2 3 2 2 2 2 3" xfId="29617" xr:uid="{F8CBDE1A-41B0-4F0F-A0DC-2715E2BBB974}"/>
    <cellStyle name="Comma 3 2 3 2 2 2 3" xfId="11538" xr:uid="{702705EC-8DA4-4C98-BE40-A59DED66882D}"/>
    <cellStyle name="Comma 3 2 3 2 2 2 3 2" xfId="32952" xr:uid="{F61FAAA8-D64F-40AA-BE10-D5C3BEF00105}"/>
    <cellStyle name="Comma 3 2 3 2 2 2 4" xfId="25607" xr:uid="{E4ADCCB9-2F97-472B-8568-C3E79235B3F7}"/>
    <cellStyle name="Comma 3 2 3 2 2 3" xfId="6535" xr:uid="{18E41C5B-7DB1-4DDA-8DC6-090BF419A347}"/>
    <cellStyle name="Comma 3 2 3 2 2 3 2" xfId="13114" xr:uid="{5426265C-17B0-4CB6-85E0-1E613D79252D}"/>
    <cellStyle name="Comma 3 2 3 2 2 3 2 2" xfId="34522" xr:uid="{48217D63-987A-430D-883B-6656B6CFA18A}"/>
    <cellStyle name="Comma 3 2 3 2 2 3 3" xfId="28159" xr:uid="{2F711D33-D20E-4B6C-8788-040DB03F5A09}"/>
    <cellStyle name="Comma 3 2 3 2 2 4" xfId="9942" xr:uid="{15303AB2-954D-4188-A553-CC18878A282D}"/>
    <cellStyle name="Comma 3 2 3 2 2 4 2" xfId="31360" xr:uid="{002141EA-BD10-4769-8863-1CCDF91272A2}"/>
    <cellStyle name="Comma 3 2 3 2 2 5" xfId="17349" xr:uid="{10EF94E6-BEE8-4970-90AE-765AD58DBA5B}"/>
    <cellStyle name="Comma 3 2 3 2 2 5 2" xfId="38753" xr:uid="{01092C16-6536-4D64-8DD0-69B625E11E20}"/>
    <cellStyle name="Comma 3 2 3 2 2 6" xfId="19951" xr:uid="{68CB9859-9A9E-4EDE-93B7-DBE01FCEAF32}"/>
    <cellStyle name="Comma 3 2 3 2 2 6 2" xfId="41253" xr:uid="{2A6AACFE-7ADB-4DD3-846C-29ABFBB4DD7F}"/>
    <cellStyle name="Comma 3 2 3 2 2 7" xfId="21598" xr:uid="{594173C8-30CC-41E2-9C54-06A04312FB1C}"/>
    <cellStyle name="Comma 3 2 3 2 2 8" xfId="23387" xr:uid="{8EC22902-8AFA-4C80-94E5-56258DA22EB6}"/>
    <cellStyle name="Comma 3 2 3 2 3" xfId="3631" xr:uid="{1FAA7E37-AD85-4F87-9109-4E420CCBFAD8}"/>
    <cellStyle name="Comma 3 2 3 2 3 2" xfId="8118" xr:uid="{A21862F1-2A01-4AD8-87B6-8B9D3AD12A55}"/>
    <cellStyle name="Comma 3 2 3 2 3 2 2" xfId="14697" xr:uid="{9CA895B0-F922-4C42-92E3-2111ED62AD5F}"/>
    <cellStyle name="Comma 3 2 3 2 3 2 2 2" xfId="36103" xr:uid="{1A56F29F-A9C1-495A-B975-E6A75980791F}"/>
    <cellStyle name="Comma 3 2 3 2 3 2 3" xfId="29616" xr:uid="{D7B62CED-5185-4968-BEC8-A7C0DC508896}"/>
    <cellStyle name="Comma 3 2 3 2 3 3" xfId="11537" xr:uid="{72E622FF-A310-4575-9164-495F75666277}"/>
    <cellStyle name="Comma 3 2 3 2 3 3 2" xfId="32951" xr:uid="{ECF652BF-865D-466C-A636-970B60CE582A}"/>
    <cellStyle name="Comma 3 2 3 2 3 4" xfId="19950" xr:uid="{441D4E36-9751-4124-94C2-4BAD79E95809}"/>
    <cellStyle name="Comma 3 2 3 2 3 4 2" xfId="41252" xr:uid="{04DD3953-5564-4F72-B032-F239076D6FC0}"/>
    <cellStyle name="Comma 3 2 3 2 3 5" xfId="21597" xr:uid="{28DDCE38-AB90-4C58-B86B-88FD0D5F1112}"/>
    <cellStyle name="Comma 3 2 3 2 3 6" xfId="25606" xr:uid="{F19D5100-C2E4-4BEB-8F65-203D23DA36C9}"/>
    <cellStyle name="Comma 3 2 3 2 4" xfId="6182" xr:uid="{69936965-1F9E-4664-9691-58AABBDBE7F1}"/>
    <cellStyle name="Comma 3 2 3 2 4 2" xfId="9355" xr:uid="{E3411EC1-30E0-4AD5-A60D-E5F65A53AEAD}"/>
    <cellStyle name="Comma 3 2 3 2 4 2 2" xfId="15932" xr:uid="{5775201D-B50B-41DA-B2E6-9EC3731AA60E}"/>
    <cellStyle name="Comma 3 2 3 2 4 2 2 2" xfId="37338" xr:uid="{07CF673D-7000-4B73-89BF-4874F692B99A}"/>
    <cellStyle name="Comma 3 2 3 2 4 2 3" xfId="30812" xr:uid="{C9539EAA-2049-4406-AF14-AEC7B03BC0C8}"/>
    <cellStyle name="Comma 3 2 3 2 4 3" xfId="12767" xr:uid="{A9A96EA5-0C92-4E7B-8238-E68747DF3549}"/>
    <cellStyle name="Comma 3 2 3 2 4 3 2" xfId="34177" xr:uid="{3655CA3F-5BD9-4B94-9ACB-50D114416FEF}"/>
    <cellStyle name="Comma 3 2 3 2 4 4" xfId="27820" xr:uid="{34A9AB14-02BD-42C8-9605-6FA3F6D2D0D9}"/>
    <cellStyle name="Comma 3 2 3 2 5" xfId="6534" xr:uid="{2E485035-9112-4F8D-8030-1DA3A5E656F0}"/>
    <cellStyle name="Comma 3 2 3 2 5 2" xfId="13113" xr:uid="{68315E00-C3AD-40E7-AE65-CBC8E5698368}"/>
    <cellStyle name="Comma 3 2 3 2 5 2 2" xfId="34521" xr:uid="{8CE8C40B-26BB-4572-9762-3EBC322663CC}"/>
    <cellStyle name="Comma 3 2 3 2 5 3" xfId="28158" xr:uid="{0DCA240E-5AFD-4D84-BF9A-CD3E6A1C3B9E}"/>
    <cellStyle name="Comma 3 2 3 2 6" xfId="9941" xr:uid="{A1263208-1B08-4326-BC75-E59309C70C25}"/>
    <cellStyle name="Comma 3 2 3 2 6 2" xfId="31359" xr:uid="{980E6187-2E10-4A34-98FE-47CD148ACF7B}"/>
    <cellStyle name="Comma 3 2 3 2 7" xfId="17348" xr:uid="{343B8C50-507A-49B6-A7B3-C35F72012E8D}"/>
    <cellStyle name="Comma 3 2 3 2 7 2" xfId="38752" xr:uid="{6F5FC4D3-BA28-4934-9F41-70B41E97D4D7}"/>
    <cellStyle name="Comma 3 2 3 2 8" xfId="19158" xr:uid="{7FCBB303-C760-405C-9DE2-9C23A502B04B}"/>
    <cellStyle name="Comma 3 2 3 2 8 2" xfId="40523" xr:uid="{0CBC1A78-5D93-406F-86F4-12A89EC7C469}"/>
    <cellStyle name="Comma 3 2 3 2 9" xfId="19442" xr:uid="{BB5C7657-5D93-43C8-9F82-1FC904EAE27B}"/>
    <cellStyle name="Comma 3 2 3 2 9 2" xfId="40762" xr:uid="{4FF427AC-4D34-45CD-A3DB-17610906AB16}"/>
    <cellStyle name="Comma 3 2 3 3" xfId="499" xr:uid="{84A091F5-85DD-4551-9EC6-5AF70EA871CA}"/>
    <cellStyle name="Comma 3 2 3 3 2" xfId="3633" xr:uid="{7B09BC6D-C6C5-4F65-87C9-025DA6972C6F}"/>
    <cellStyle name="Comma 3 2 3 3 2 2" xfId="8120" xr:uid="{48A889E6-93FD-4830-9FED-75E5821996BE}"/>
    <cellStyle name="Comma 3 2 3 3 2 2 2" xfId="14699" xr:uid="{B9A5CBEF-C8EE-4DD2-A669-E7AE09A8DDB5}"/>
    <cellStyle name="Comma 3 2 3 3 2 2 2 2" xfId="36105" xr:uid="{01469C4E-F703-4D72-802F-90EA903422AB}"/>
    <cellStyle name="Comma 3 2 3 3 2 2 3" xfId="29618" xr:uid="{41C63A05-9D12-4FC6-B4A6-41AF13BD5B85}"/>
    <cellStyle name="Comma 3 2 3 3 2 3" xfId="11539" xr:uid="{065FDAD0-36C5-4319-9838-077D2BE58242}"/>
    <cellStyle name="Comma 3 2 3 3 2 3 2" xfId="32953" xr:uid="{21B9BEE5-237A-40FF-AEDF-7B6DEBE4C685}"/>
    <cellStyle name="Comma 3 2 3 3 2 4" xfId="25608" xr:uid="{26A0D08B-30FE-4DB1-A2CB-BF784231D459}"/>
    <cellStyle name="Comma 3 2 3 3 3" xfId="6536" xr:uid="{E09B269C-2672-48D2-89A9-A166AC5DABA7}"/>
    <cellStyle name="Comma 3 2 3 3 3 2" xfId="13115" xr:uid="{757A9806-1B00-40DF-AE7A-8E3B750E7F39}"/>
    <cellStyle name="Comma 3 2 3 3 3 2 2" xfId="34523" xr:uid="{D0D1436C-896D-42C6-ACBA-F32EAE13C431}"/>
    <cellStyle name="Comma 3 2 3 3 3 3" xfId="28160" xr:uid="{8F678106-2245-45F9-904A-2EC486E99A3E}"/>
    <cellStyle name="Comma 3 2 3 3 4" xfId="9943" xr:uid="{80A69497-2C8F-488C-89D0-EFB5792AF4FC}"/>
    <cellStyle name="Comma 3 2 3 3 4 2" xfId="31361" xr:uid="{A894B5AB-5202-4F2A-B138-ACEEB99CA0F7}"/>
    <cellStyle name="Comma 3 2 3 3 5" xfId="17350" xr:uid="{FABD87DE-1C1D-4EC5-9473-BC5E0CC043D9}"/>
    <cellStyle name="Comma 3 2 3 3 5 2" xfId="38754" xr:uid="{95132D00-BCC0-4ED4-95F1-64DBAFCDFCF3}"/>
    <cellStyle name="Comma 3 2 3 3 6" xfId="19952" xr:uid="{A8F7E212-4103-4C2F-BFB9-7B8BC637CCAC}"/>
    <cellStyle name="Comma 3 2 3 3 6 2" xfId="41254" xr:uid="{F03D86A1-B4FA-4DA5-8797-55C97E73B363}"/>
    <cellStyle name="Comma 3 2 3 3 7" xfId="21599" xr:uid="{FB66D137-A409-4BD7-8CA5-F48F61423DC8}"/>
    <cellStyle name="Comma 3 2 3 3 8" xfId="23388" xr:uid="{CE8B674D-4792-4E1B-A39E-CAF793E1E932}"/>
    <cellStyle name="Comma 3 2 3 4" xfId="6177" xr:uid="{9CBC0811-C0AC-46D4-9B43-297B063081FF}"/>
    <cellStyle name="Comma 3 2 3 4 2" xfId="9352" xr:uid="{3E42FD24-D5CC-4282-890B-A8F37DBC3AC0}"/>
    <cellStyle name="Comma 3 2 3 4 2 2" xfId="15929" xr:uid="{738E32D2-E633-4187-AF04-F86C84AFB122}"/>
    <cellStyle name="Comma 3 2 3 4 2 2 2" xfId="37335" xr:uid="{DC425837-3CEF-4360-8BE9-D30A867CB30B}"/>
    <cellStyle name="Comma 3 2 3 4 2 3" xfId="30809" xr:uid="{EAA09B39-01B7-4310-B5E6-197847C46D1B}"/>
    <cellStyle name="Comma 3 2 3 4 3" xfId="12764" xr:uid="{17687A06-EFFD-444C-81E1-3378FE02A587}"/>
    <cellStyle name="Comma 3 2 3 4 3 2" xfId="34174" xr:uid="{25B4728A-3085-4267-B40A-5278E2604AF3}"/>
    <cellStyle name="Comma 3 2 3 4 4" xfId="27816" xr:uid="{0507AE59-CB8B-47B5-9E7A-D385592E59A4}"/>
    <cellStyle name="Comma 3 2 3 5" xfId="9940" xr:uid="{83A6D4C8-7B0B-4504-BF92-F51668CB7C0A}"/>
    <cellStyle name="Comma 3 2 3 5 2" xfId="31358" xr:uid="{F8A0FE43-E75A-4B9D-BBF5-55AEA38E0C67}"/>
    <cellStyle name="Comma 3 2 3 6" xfId="19157" xr:uid="{B38D577E-AE19-4434-B43D-A217C26587BE}"/>
    <cellStyle name="Comma 3 2 3 6 2" xfId="40522" xr:uid="{25B86CAF-5F55-4AA7-A6F8-AC2C8C542BA6}"/>
    <cellStyle name="Comma 3 2 3 7" xfId="19441" xr:uid="{FC022678-1BDD-4118-8100-87A7A6E2FCF5}"/>
    <cellStyle name="Comma 3 2 3 7 2" xfId="40761" xr:uid="{F715AA00-4EB3-4E4D-8652-8363635578BB}"/>
    <cellStyle name="Comma 3 2 3 8" xfId="21055" xr:uid="{41F24B6E-9249-4999-8C58-97E3B039C4E9}"/>
    <cellStyle name="Comma 3 2 3 9" xfId="23385" xr:uid="{6614E8BE-1A10-4E63-817F-BC5E0E628BB6}"/>
    <cellStyle name="Comma 3 2 4" xfId="500" xr:uid="{76F22EF3-1892-4113-A042-28852C5EEE73}"/>
    <cellStyle name="Comma 3 2 4 10" xfId="23389" xr:uid="{8D513F3F-4CA2-4FB5-80AD-3BDD46A3C25B}"/>
    <cellStyle name="Comma 3 2 4 11" xfId="46839" xr:uid="{76FDA280-04E3-4B43-8017-B0C0670465EC}"/>
    <cellStyle name="Comma 3 2 4 12" xfId="47100" xr:uid="{7041BB13-8CF8-4B10-85A6-C6FB97E87D4E}"/>
    <cellStyle name="Comma 3 2 4 13" xfId="47366" xr:uid="{54F42E81-1BA9-4857-A2F5-F96FAC65EDD8}"/>
    <cellStyle name="Comma 3 2 4 2" xfId="501" xr:uid="{DF32F652-6EA0-4974-962F-1BCE55258CC9}"/>
    <cellStyle name="Comma 3 2 4 2 2" xfId="3635" xr:uid="{00EDD589-7AA8-4F83-92A9-C89A56E42628}"/>
    <cellStyle name="Comma 3 2 4 2 2 2" xfId="8122" xr:uid="{E8ADFF63-43C2-4565-916D-EF94DDC8BE3B}"/>
    <cellStyle name="Comma 3 2 4 2 2 2 2" xfId="14701" xr:uid="{DAC22275-88F3-4118-B36E-9308CE521702}"/>
    <cellStyle name="Comma 3 2 4 2 2 2 2 2" xfId="36107" xr:uid="{16422913-39F5-4C0C-8939-02F4FD656ED7}"/>
    <cellStyle name="Comma 3 2 4 2 2 2 3" xfId="29620" xr:uid="{ED984B43-5663-4334-B6BE-0747B98D0F58}"/>
    <cellStyle name="Comma 3 2 4 2 2 3" xfId="11541" xr:uid="{32237348-08CD-4FA3-B5B4-A80BE24A7595}"/>
    <cellStyle name="Comma 3 2 4 2 2 3 2" xfId="32955" xr:uid="{D30363E2-DACC-48DB-8F00-20D7174C3D4A}"/>
    <cellStyle name="Comma 3 2 4 2 2 4" xfId="25610" xr:uid="{AA25A984-6149-458F-AD7C-8492A7816BE5}"/>
    <cellStyle name="Comma 3 2 4 2 3" xfId="6538" xr:uid="{DBE9A02C-126D-4201-B339-FF400CF7A97A}"/>
    <cellStyle name="Comma 3 2 4 2 3 2" xfId="13117" xr:uid="{5DDECABA-5074-4141-9A44-F94753EC8993}"/>
    <cellStyle name="Comma 3 2 4 2 3 2 2" xfId="34525" xr:uid="{680CB556-2948-4B15-9E2B-758C18AF4160}"/>
    <cellStyle name="Comma 3 2 4 2 3 3" xfId="28162" xr:uid="{A06840B4-8860-4B5D-AB0D-3E8436767976}"/>
    <cellStyle name="Comma 3 2 4 2 4" xfId="9945" xr:uid="{06D59B20-66F5-4587-B6CF-CA1A52A8926E}"/>
    <cellStyle name="Comma 3 2 4 2 4 2" xfId="31363" xr:uid="{F7CC4D18-AA4E-40D2-ACA3-AE7427E2926D}"/>
    <cellStyle name="Comma 3 2 4 2 5" xfId="17351" xr:uid="{AC11203A-3C7D-457F-9C31-BAB4EA78120E}"/>
    <cellStyle name="Comma 3 2 4 2 5 2" xfId="38755" xr:uid="{2BD56DF2-33BF-48C4-89F4-E35C0D03DE5E}"/>
    <cellStyle name="Comma 3 2 4 2 6" xfId="19954" xr:uid="{37E4125A-A188-404A-8C10-2AD30C51411D}"/>
    <cellStyle name="Comma 3 2 4 2 6 2" xfId="41256" xr:uid="{A7C9901B-C42A-41A1-AC4E-5C6384378076}"/>
    <cellStyle name="Comma 3 2 4 2 7" xfId="21601" xr:uid="{37B07B5B-FB05-4AE4-892C-04D74A3E641F}"/>
    <cellStyle name="Comma 3 2 4 2 8" xfId="23390" xr:uid="{84BCC9B3-5C36-4087-B6CE-F82578ABFF1D}"/>
    <cellStyle name="Comma 3 2 4 3" xfId="3634" xr:uid="{0990760A-F992-40C9-B13E-0F196F4E5C5E}"/>
    <cellStyle name="Comma 3 2 4 3 2" xfId="8121" xr:uid="{74D4FC46-6E40-471A-9F34-17021F0FD907}"/>
    <cellStyle name="Comma 3 2 4 3 2 2" xfId="14700" xr:uid="{B4170750-F44E-49F6-BB8A-A4DC42C686D8}"/>
    <cellStyle name="Comma 3 2 4 3 2 2 2" xfId="36106" xr:uid="{FA3A280E-45EA-4AEF-B926-2C0BF62BF8FD}"/>
    <cellStyle name="Comma 3 2 4 3 2 3" xfId="29619" xr:uid="{82F226D4-DBDC-4B5B-AC1A-2D29FA2B8393}"/>
    <cellStyle name="Comma 3 2 4 3 3" xfId="11540" xr:uid="{0E947671-8ED4-4BEB-AAE4-D5D5E8569618}"/>
    <cellStyle name="Comma 3 2 4 3 3 2" xfId="32954" xr:uid="{5F7E26C6-DDC9-4D74-9975-9798BD913A0F}"/>
    <cellStyle name="Comma 3 2 4 3 4" xfId="25609" xr:uid="{57729398-1457-4A1D-A105-3F6C5BD33F4F}"/>
    <cellStyle name="Comma 3 2 4 4" xfId="9944" xr:uid="{D9345F25-B6C4-4304-8DE7-A75D6DC3724F}"/>
    <cellStyle name="Comma 3 2 4 4 2" xfId="31362" xr:uid="{6F2A9FBA-771C-4E23-9692-1A9F3E995001}"/>
    <cellStyle name="Comma 3 2 4 5" xfId="19159" xr:uid="{D3F283A1-20CB-4CE9-A845-C68E5536F346}"/>
    <cellStyle name="Comma 3 2 4 5 2" xfId="40524" xr:uid="{A60EFAC5-FB9B-4D31-B249-565A2506E388}"/>
    <cellStyle name="Comma 3 2 4 6" xfId="19443" xr:uid="{02822A1F-CF48-43EC-9F02-BFFF29BE9532}"/>
    <cellStyle name="Comma 3 2 4 6 2" xfId="40763" xr:uid="{C1FDD6D0-ED16-4559-9B0C-57D3A325FBC3}"/>
    <cellStyle name="Comma 3 2 4 7" xfId="19953" xr:uid="{B6E4D1C3-BE18-4E2B-BD13-8929277D4269}"/>
    <cellStyle name="Comma 3 2 4 7 2" xfId="41255" xr:uid="{84F0D82A-95DD-4217-B1A6-36BDD41FA66C}"/>
    <cellStyle name="Comma 3 2 4 8" xfId="21057" xr:uid="{5D895044-D26B-474E-BBED-B12C01787EEF}"/>
    <cellStyle name="Comma 3 2 4 9" xfId="21600" xr:uid="{2CC060CD-18D8-4D8B-B1E8-726D4885979C}"/>
    <cellStyle name="Comma 3 2 5" xfId="502" xr:uid="{7C6078CC-1F79-4D36-A3A5-5734BA63EEF6}"/>
    <cellStyle name="Comma 3 2 5 2" xfId="3636" xr:uid="{1D854A1C-7ED2-4D3A-9BCB-D3A8860852C0}"/>
    <cellStyle name="Comma 3 2 5 2 2" xfId="8123" xr:uid="{BEBC1F09-962D-422B-8C21-5CC86FD3E363}"/>
    <cellStyle name="Comma 3 2 5 2 2 2" xfId="14702" xr:uid="{8E13CA0F-9333-49F9-931E-ACA8ED83A57F}"/>
    <cellStyle name="Comma 3 2 5 2 2 2 2" xfId="36108" xr:uid="{2F3A944E-9734-4E03-9A3B-10D8C07B3403}"/>
    <cellStyle name="Comma 3 2 5 2 2 3" xfId="29621" xr:uid="{C054FE7C-2CD4-4DC6-97C5-6C6E78E9292F}"/>
    <cellStyle name="Comma 3 2 5 2 3" xfId="11542" xr:uid="{DFE3B90A-7445-4C0A-AB1F-1B62F9FF4D7C}"/>
    <cellStyle name="Comma 3 2 5 2 3 2" xfId="32956" xr:uid="{23E9510E-8DF8-437D-9B73-1D98A90D0011}"/>
    <cellStyle name="Comma 3 2 5 2 4" xfId="25611" xr:uid="{08E0376B-9E5C-48DE-875D-D8CDCD4D94F6}"/>
    <cellStyle name="Comma 3 2 5 3" xfId="6539" xr:uid="{F4A4F366-B432-450D-97DB-39733F5380D9}"/>
    <cellStyle name="Comma 3 2 5 3 2" xfId="13118" xr:uid="{3E48B5DB-C0E2-4516-9B24-DDF8993B616B}"/>
    <cellStyle name="Comma 3 2 5 3 2 2" xfId="34526" xr:uid="{E4B75877-52BC-4403-93E8-8A9CFCCE2004}"/>
    <cellStyle name="Comma 3 2 5 3 3" xfId="28163" xr:uid="{96095868-E106-439F-BED8-7C2B4DC808CC}"/>
    <cellStyle name="Comma 3 2 5 4" xfId="9946" xr:uid="{D482663A-43C1-4C15-84CB-FBCA4703AC51}"/>
    <cellStyle name="Comma 3 2 5 4 2" xfId="31364" xr:uid="{0345C61F-9175-4460-9E99-64BEB3DCA823}"/>
    <cellStyle name="Comma 3 2 5 5" xfId="17352" xr:uid="{09BFDE5D-BDF3-428C-96E6-0335B308F458}"/>
    <cellStyle name="Comma 3 2 5 5 2" xfId="38756" xr:uid="{5CC499E6-53EC-45B0-8C44-E802710E54A7}"/>
    <cellStyle name="Comma 3 2 5 6" xfId="19955" xr:uid="{2ED02E1E-83D9-459B-A939-D1D19ACF1E23}"/>
    <cellStyle name="Comma 3 2 5 6 2" xfId="41257" xr:uid="{E1007A34-6E24-4AD1-84A4-BC83DA475628}"/>
    <cellStyle name="Comma 3 2 5 7" xfId="21602" xr:uid="{A2A2A907-C850-402D-95B7-51C13EF6EEF1}"/>
    <cellStyle name="Comma 3 2 5 8" xfId="23391" xr:uid="{C916CE7C-31C8-4E54-AA04-CBF12F191E1E}"/>
    <cellStyle name="Comma 3 2 6" xfId="503" xr:uid="{D2C8E36A-FD82-47BA-BDBB-6FCE2B1A664F}"/>
    <cellStyle name="Comma 3 2 6 2" xfId="3637" xr:uid="{58EA2872-13B7-4318-834B-C6DFBD011A25}"/>
    <cellStyle name="Comma 3 2 6 2 2" xfId="8124" xr:uid="{06D9FB61-A870-43F9-A67A-4D3E21F5D7B1}"/>
    <cellStyle name="Comma 3 2 6 2 2 2" xfId="14703" xr:uid="{BA147FB0-B2C9-4363-8D81-F0C8173C7AAA}"/>
    <cellStyle name="Comma 3 2 6 2 2 2 2" xfId="36109" xr:uid="{D06ECE03-B797-477E-9C37-3294EF36AF62}"/>
    <cellStyle name="Comma 3 2 6 2 2 3" xfId="29622" xr:uid="{C9F35CD3-00EC-4477-B7A8-3EF7AF7D0941}"/>
    <cellStyle name="Comma 3 2 6 2 3" xfId="11543" xr:uid="{8D1E6FB3-16B4-4EC4-A4D5-8DFAE2399A38}"/>
    <cellStyle name="Comma 3 2 6 2 3 2" xfId="32957" xr:uid="{656B91E4-678C-4EF5-B7B7-6E0ACF6F627E}"/>
    <cellStyle name="Comma 3 2 6 2 4" xfId="18573" xr:uid="{DEC0D946-BC17-4B46-BD8A-B15DD1656CB2}"/>
    <cellStyle name="Comma 3 2 6 2 4 2" xfId="39952" xr:uid="{D83B0E35-71C8-43AE-BD27-1B4CDD48818B}"/>
    <cellStyle name="Comma 3 2 6 2 5" xfId="25612" xr:uid="{26E2ACB1-CBC8-4C24-9EC4-4F0B44B94063}"/>
    <cellStyle name="Comma 3 2 6 3" xfId="6540" xr:uid="{7F2C08FD-96DC-419F-8589-E77434A19F63}"/>
    <cellStyle name="Comma 3 2 6 3 2" xfId="13119" xr:uid="{597BC5FD-1DD7-4B4B-8C96-D46C40C19323}"/>
    <cellStyle name="Comma 3 2 6 3 2 2" xfId="34527" xr:uid="{C05B3039-30A5-4EE3-82B8-D3EB1A37B34A}"/>
    <cellStyle name="Comma 3 2 6 3 3" xfId="28164" xr:uid="{BC09BD22-764E-486C-B714-076625859E51}"/>
    <cellStyle name="Comma 3 2 6 4" xfId="9947" xr:uid="{967FCD19-FCE3-4C7D-817C-099341E50EDE}"/>
    <cellStyle name="Comma 3 2 6 4 2" xfId="31365" xr:uid="{7957B129-017F-492B-B7BF-A4407F131272}"/>
    <cellStyle name="Comma 3 2 6 5" xfId="17353" xr:uid="{8481AC7E-5606-4B8A-9BE4-D14D18E0F662}"/>
    <cellStyle name="Comma 3 2 6 5 2" xfId="38757" xr:uid="{85B28742-97C8-40D5-A306-F3010E60186A}"/>
    <cellStyle name="Comma 3 2 6 6" xfId="19956" xr:uid="{B58A8377-61B3-442F-B4BD-6445BA6CD9E5}"/>
    <cellStyle name="Comma 3 2 6 6 2" xfId="41258" xr:uid="{DE033BB1-786A-420C-A80B-C449A46B5E93}"/>
    <cellStyle name="Comma 3 2 6 7" xfId="21603" xr:uid="{5CC1AB97-F282-4370-89F0-E86DC07DFF90}"/>
    <cellStyle name="Comma 3 2 6 8" xfId="23392" xr:uid="{CCA7CB01-0BAD-4E3D-93D5-32759219C624}"/>
    <cellStyle name="Comma 3 2 7" xfId="489" xr:uid="{AFACAA26-EDDB-48FB-A19F-BC1F3133877B}"/>
    <cellStyle name="Comma 3 2 7 2" xfId="3624" xr:uid="{269BC228-B3E2-4E42-9312-6F4D449DE328}"/>
    <cellStyle name="Comma 3 2 7 2 2" xfId="8111" xr:uid="{AB2EECF4-9C8B-465E-91AA-CEB2E8C9359A}"/>
    <cellStyle name="Comma 3 2 7 2 2 2" xfId="14690" xr:uid="{AF5B6DFE-DC9B-4A9A-B904-0452BBD01427}"/>
    <cellStyle name="Comma 3 2 7 2 2 2 2" xfId="36096" xr:uid="{4F191ACB-2680-4425-8919-F8DE6B5E6068}"/>
    <cellStyle name="Comma 3 2 7 2 2 3" xfId="29609" xr:uid="{E183F41E-1629-4E3E-9443-1B723F2E0346}"/>
    <cellStyle name="Comma 3 2 7 2 3" xfId="11530" xr:uid="{EC0E636C-924D-4E89-B798-028D98533039}"/>
    <cellStyle name="Comma 3 2 7 2 3 2" xfId="32944" xr:uid="{62BF6598-CFAF-4EA9-89E9-4B87C1863505}"/>
    <cellStyle name="Comma 3 2 7 2 4" xfId="25599" xr:uid="{CF2518B7-1A57-4AA9-A848-871CFABD2BAB}"/>
    <cellStyle name="Comma 3 2 7 3" xfId="9933" xr:uid="{7BB59956-18B0-4403-9314-E914C5DAEB09}"/>
    <cellStyle name="Comma 3 2 7 3 2" xfId="31351" xr:uid="{7F53940D-F3FE-4691-B4AE-3C20C5CE294F}"/>
    <cellStyle name="Comma 3 2 7 4" xfId="23378" xr:uid="{B6295AC6-807A-4A2A-B2AB-2557BE040E53}"/>
    <cellStyle name="Comma 3 2 8" xfId="3420" xr:uid="{125501B0-535F-44A4-93F9-B07C8A4CF884}"/>
    <cellStyle name="Comma 3 2 8 2" xfId="7922" xr:uid="{E341AF91-BA25-4EDF-B8F7-222F69F33321}"/>
    <cellStyle name="Comma 3 2 8 2 2" xfId="14501" xr:uid="{0D6D7492-4413-425E-9879-96796748F48F}"/>
    <cellStyle name="Comma 3 2 8 2 2 2" xfId="35909" xr:uid="{1E40385D-24FC-4A7D-8B82-D8086A637FDD}"/>
    <cellStyle name="Comma 3 2 8 2 3" xfId="29422" xr:uid="{9DED8993-88EC-457C-8A53-8A7A80C5DDAB}"/>
    <cellStyle name="Comma 3 2 8 3" xfId="11340" xr:uid="{D9E54AE0-BFFE-4485-A7CB-F358C01506F8}"/>
    <cellStyle name="Comma 3 2 8 3 2" xfId="32756" xr:uid="{822778E2-0221-4948-BD0E-55F731902864}"/>
    <cellStyle name="Comma 3 2 8 4" xfId="25399" xr:uid="{8E5F2EE9-8E9B-4C10-B3C6-84AC7E3F766E}"/>
    <cellStyle name="Comma 3 2 9" xfId="5745" xr:uid="{DD60C983-16B4-4FE0-BBEB-B642EA48187D}"/>
    <cellStyle name="Comma 3 2 9 2" xfId="9150" xr:uid="{BD00D40B-49D7-457B-A996-E0CCF4A8412A}"/>
    <cellStyle name="Comma 3 2 9 2 2" xfId="15729" xr:uid="{1322D845-3B75-4E5F-AD7F-2134E4138934}"/>
    <cellStyle name="Comma 3 2 9 2 2 2" xfId="37135" xr:uid="{7AFB0682-5D2A-4027-B07F-2396641E4B5D}"/>
    <cellStyle name="Comma 3 2 9 2 3" xfId="30622" xr:uid="{9DBD47A7-A1C4-414B-A478-F762D4E58276}"/>
    <cellStyle name="Comma 3 2 9 3" xfId="12600" xr:uid="{28EB1486-D0FA-44F0-B169-A376DA871308}"/>
    <cellStyle name="Comma 3 2 9 3 2" xfId="34014" xr:uid="{08DD1A1C-0B25-45CE-9CFC-133DDCFBBB91}"/>
    <cellStyle name="Comma 3 2 9 4" xfId="27663" xr:uid="{F731EC55-CAC2-43C6-8B1D-218A78F902DE}"/>
    <cellStyle name="Comma 3 20" xfId="504" xr:uid="{35C68242-48F8-4F84-89DA-25DAF0110084}"/>
    <cellStyle name="Comma 3 20 2" xfId="3638" xr:uid="{5BAA8E50-6703-4A5B-8024-6A075E30297E}"/>
    <cellStyle name="Comma 3 20 2 2" xfId="8125" xr:uid="{A37A31A2-BC5C-49EC-8487-2B47666D5AD5}"/>
    <cellStyle name="Comma 3 20 2 2 2" xfId="14704" xr:uid="{35A700A7-D5E9-482B-965E-80B6DC94E990}"/>
    <cellStyle name="Comma 3 20 2 2 2 2" xfId="36110" xr:uid="{6AD3053C-1FDA-4F8D-95F4-5220A7C3946F}"/>
    <cellStyle name="Comma 3 20 2 2 3" xfId="29623" xr:uid="{C5B46B74-5EC8-49EB-BE45-3AF3EB8874E4}"/>
    <cellStyle name="Comma 3 20 2 3" xfId="11544" xr:uid="{536B0C42-F540-4482-A758-57B0658FB1F6}"/>
    <cellStyle name="Comma 3 20 2 3 2" xfId="32958" xr:uid="{55C1F094-5E4A-4BBA-B451-45E74400C807}"/>
    <cellStyle name="Comma 3 20 2 4" xfId="18574" xr:uid="{49B629B2-E449-4503-A3D6-A5363CB8BB3C}"/>
    <cellStyle name="Comma 3 20 2 4 2" xfId="39953" xr:uid="{268ECE7F-E33B-4076-B6D1-ABE45C50AACB}"/>
    <cellStyle name="Comma 3 20 2 5" xfId="25613" xr:uid="{67B771E6-DF07-4D7E-BF07-D58EB12B2DC0}"/>
    <cellStyle name="Comma 3 20 3" xfId="6541" xr:uid="{EA204834-9F33-4FCD-A973-A14E0D4DAD87}"/>
    <cellStyle name="Comma 3 20 3 2" xfId="13120" xr:uid="{E4F0C349-EA75-40E6-BF40-F879E584F3F6}"/>
    <cellStyle name="Comma 3 20 3 2 2" xfId="34528" xr:uid="{E33EE210-80D8-4BAC-A49C-08AD4AE8A1C4}"/>
    <cellStyle name="Comma 3 20 3 3" xfId="28165" xr:uid="{35BA8467-55C2-46D7-9BD3-5EB375556965}"/>
    <cellStyle name="Comma 3 20 4" xfId="9948" xr:uid="{3D974105-4D76-4110-869E-BBFDA0F1C9F1}"/>
    <cellStyle name="Comma 3 20 4 2" xfId="31366" xr:uid="{A8A7975D-59EC-4F7E-AFF4-CEE399A4FA6B}"/>
    <cellStyle name="Comma 3 20 5" xfId="17354" xr:uid="{174A03C5-4560-4A67-8FB5-D795BF620BE5}"/>
    <cellStyle name="Comma 3 20 5 2" xfId="38758" xr:uid="{EE07626B-7BA3-4C7C-8853-3D3CD23D5E1F}"/>
    <cellStyle name="Comma 3 20 6" xfId="19957" xr:uid="{6ED08C2E-0971-4F64-A962-DB4091DD8A0F}"/>
    <cellStyle name="Comma 3 20 6 2" xfId="41259" xr:uid="{36497548-E15F-469C-ADE1-3BC68643212A}"/>
    <cellStyle name="Comma 3 20 7" xfId="21604" xr:uid="{8E0D6C1E-35A9-4C55-9F3C-D806CA41C96C}"/>
    <cellStyle name="Comma 3 20 8" xfId="23393" xr:uid="{947E0DD2-092A-4AD6-B4AD-C9DDEA73DE11}"/>
    <cellStyle name="Comma 3 21" xfId="505" xr:uid="{BF6A3215-564A-47A1-9463-F962A7121C7B}"/>
    <cellStyle name="Comma 3 21 2" xfId="3639" xr:uid="{08423B7C-2503-489E-BE1C-AD7FC7E1CF97}"/>
    <cellStyle name="Comma 3 21 2 2" xfId="8126" xr:uid="{506C6BA0-9E98-499B-B6ED-99244CFA5C45}"/>
    <cellStyle name="Comma 3 21 2 2 2" xfId="14705" xr:uid="{E8C0B94C-18A7-4D16-AD3F-EBBB75DEA367}"/>
    <cellStyle name="Comma 3 21 2 2 2 2" xfId="36111" xr:uid="{35F9B0EE-CD96-4A0F-AE3C-8A58020A0E31}"/>
    <cellStyle name="Comma 3 21 2 2 3" xfId="29624" xr:uid="{61C12B54-B9EC-4C22-8B4D-0AFA6D6D2C5F}"/>
    <cellStyle name="Comma 3 21 2 3" xfId="11545" xr:uid="{51137C5D-C684-4111-94C2-645692236ACA}"/>
    <cellStyle name="Comma 3 21 2 3 2" xfId="32959" xr:uid="{BF12B2D6-7BCE-4127-AD3A-0642592F9CA5}"/>
    <cellStyle name="Comma 3 21 2 4" xfId="18575" xr:uid="{E83C32E9-7D7E-42EB-8099-DADBE9664A1F}"/>
    <cellStyle name="Comma 3 21 2 4 2" xfId="39954" xr:uid="{6D967E7F-6E1E-4FA2-8488-904DA18AD1CA}"/>
    <cellStyle name="Comma 3 21 2 5" xfId="25614" xr:uid="{65C8FE04-C144-48D3-80B4-8C533B56986F}"/>
    <cellStyle name="Comma 3 21 3" xfId="6542" xr:uid="{81C69156-7F9F-439B-A6F2-470E1A5C9749}"/>
    <cellStyle name="Comma 3 21 3 2" xfId="13121" xr:uid="{8AE00F28-87FB-426F-84A3-C832583A81EF}"/>
    <cellStyle name="Comma 3 21 3 2 2" xfId="34529" xr:uid="{2E7D2FF6-83AF-43EE-9581-A7BB9A6EF9D5}"/>
    <cellStyle name="Comma 3 21 3 3" xfId="28166" xr:uid="{D0923BCB-46C3-410D-922A-66732B827003}"/>
    <cellStyle name="Comma 3 21 4" xfId="9949" xr:uid="{4BF07435-D5B8-4268-8D0E-68DD9F385F77}"/>
    <cellStyle name="Comma 3 21 4 2" xfId="31367" xr:uid="{995B35FE-8C01-4D5A-B2CE-364155037C4E}"/>
    <cellStyle name="Comma 3 21 5" xfId="17355" xr:uid="{CE57F781-14EA-4CD4-AF86-71644E1F8990}"/>
    <cellStyle name="Comma 3 21 5 2" xfId="38759" xr:uid="{30AEDB2C-E964-4825-BE0C-636290627E18}"/>
    <cellStyle name="Comma 3 21 6" xfId="19958" xr:uid="{F2FF64C2-B9C9-4093-AAA1-6EE2878B246F}"/>
    <cellStyle name="Comma 3 21 6 2" xfId="41260" xr:uid="{23202DB0-240B-4064-8C4D-C7BFC2A716F7}"/>
    <cellStyle name="Comma 3 21 7" xfId="21605" xr:uid="{D2E9313A-B38C-4586-B782-2B8ECEE94425}"/>
    <cellStyle name="Comma 3 21 8" xfId="23394" xr:uid="{00803743-5641-4068-96B0-83E7E7E1B7AD}"/>
    <cellStyle name="Comma 3 22" xfId="506" xr:uid="{12B796AF-474E-44A1-AB19-F284A9F89863}"/>
    <cellStyle name="Comma 3 22 2" xfId="3640" xr:uid="{06BE755B-ED76-4F17-A61E-85B97A4CA105}"/>
    <cellStyle name="Comma 3 22 2 2" xfId="8127" xr:uid="{8FC8A4E2-6610-43BB-B4C5-A6B70567DEE7}"/>
    <cellStyle name="Comma 3 22 2 2 2" xfId="14706" xr:uid="{C5EC4834-916B-46AA-9C8B-4ACE484F7A8C}"/>
    <cellStyle name="Comma 3 22 2 2 2 2" xfId="36112" xr:uid="{6679255F-73AF-4306-83A0-C5AD3B7A3D0C}"/>
    <cellStyle name="Comma 3 22 2 2 3" xfId="29625" xr:uid="{6313C0F8-226D-473D-9DB1-137E15C22D28}"/>
    <cellStyle name="Comma 3 22 2 3" xfId="11546" xr:uid="{20CE97A3-A116-463F-B002-A2B0A8730B94}"/>
    <cellStyle name="Comma 3 22 2 3 2" xfId="32960" xr:uid="{A594DCBE-8450-4B16-8654-4F41502B0927}"/>
    <cellStyle name="Comma 3 22 2 4" xfId="18576" xr:uid="{869F5D9B-3255-453B-B3DD-9C19737C03B8}"/>
    <cellStyle name="Comma 3 22 2 4 2" xfId="39955" xr:uid="{2495736E-B620-4A87-B2C0-F31ED6790544}"/>
    <cellStyle name="Comma 3 22 2 5" xfId="25615" xr:uid="{F3A9E07D-9022-4E61-A76B-CE17E759263F}"/>
    <cellStyle name="Comma 3 22 3" xfId="6543" xr:uid="{24FCCBDC-C8A8-47CD-BBB1-65F7C0CAB48A}"/>
    <cellStyle name="Comma 3 22 3 2" xfId="13122" xr:uid="{881C8EBC-3C8E-4441-9805-C4738CED3761}"/>
    <cellStyle name="Comma 3 22 3 2 2" xfId="34530" xr:uid="{9BB80DA2-381A-4799-8312-AE446568FD20}"/>
    <cellStyle name="Comma 3 22 3 3" xfId="28167" xr:uid="{28F7CD54-08D1-43B8-976E-94EB967717B7}"/>
    <cellStyle name="Comma 3 22 4" xfId="9950" xr:uid="{0AA1374B-36A3-47BD-B0CD-4497802D2D43}"/>
    <cellStyle name="Comma 3 22 4 2" xfId="31368" xr:uid="{28A258D2-6B6D-434A-AA1C-183C3D24E8F8}"/>
    <cellStyle name="Comma 3 22 5" xfId="17356" xr:uid="{84210683-C049-4473-B54C-822D21221AED}"/>
    <cellStyle name="Comma 3 22 5 2" xfId="38760" xr:uid="{1170483C-AB5D-4A92-ACFC-2FB78BDD04F5}"/>
    <cellStyle name="Comma 3 22 6" xfId="19959" xr:uid="{EB7B1E6D-2299-411C-849E-4917C9F9C26D}"/>
    <cellStyle name="Comma 3 22 6 2" xfId="41261" xr:uid="{5CF5A81D-150E-4598-833B-B343FD1A3F7C}"/>
    <cellStyle name="Comma 3 22 7" xfId="21606" xr:uid="{B0DBB737-E561-4303-917B-91BEDFCFF0A1}"/>
    <cellStyle name="Comma 3 22 8" xfId="23395" xr:uid="{EF53E798-9B0F-4593-B668-C0F7358BD87F}"/>
    <cellStyle name="Comma 3 23" xfId="507" xr:uid="{99CB433F-71B6-4586-A815-859E1F3349CF}"/>
    <cellStyle name="Comma 3 23 2" xfId="3641" xr:uid="{BF916584-B26E-45E1-9A07-EC756C94EB32}"/>
    <cellStyle name="Comma 3 23 2 2" xfId="8128" xr:uid="{D5BBB15A-61B5-4F9F-8529-9B3DDFEC9D5F}"/>
    <cellStyle name="Comma 3 23 2 2 2" xfId="14707" xr:uid="{8B4D7AA0-575D-475D-B16C-06CE504F4A78}"/>
    <cellStyle name="Comma 3 23 2 2 2 2" xfId="36113" xr:uid="{206A3B4E-6515-47F8-9BD8-B43A83493B32}"/>
    <cellStyle name="Comma 3 23 2 2 3" xfId="29626" xr:uid="{9CFA6C69-3526-4F45-8E89-EB026F42A628}"/>
    <cellStyle name="Comma 3 23 2 3" xfId="11547" xr:uid="{25446E52-AB85-4788-BDAD-DAA272A8DC75}"/>
    <cellStyle name="Comma 3 23 2 3 2" xfId="32961" xr:uid="{58E152E6-72A3-4DF7-989E-572088521151}"/>
    <cellStyle name="Comma 3 23 2 4" xfId="18577" xr:uid="{81FB159D-1217-49E2-B80B-C57CADE5771F}"/>
    <cellStyle name="Comma 3 23 2 4 2" xfId="39956" xr:uid="{715DBF91-9CAC-40D0-A943-77CDA63EDDDE}"/>
    <cellStyle name="Comma 3 23 2 5" xfId="25616" xr:uid="{FCCAB6FB-81F1-4F90-B301-08E148C46E93}"/>
    <cellStyle name="Comma 3 23 3" xfId="6544" xr:uid="{98BA39B7-A9C9-43EC-8C23-471805D34967}"/>
    <cellStyle name="Comma 3 23 3 2" xfId="13123" xr:uid="{2088F008-3F56-4F36-8AAD-792F2535E232}"/>
    <cellStyle name="Comma 3 23 3 2 2" xfId="34531" xr:uid="{6A439100-2EBA-4ED8-94A5-5113B0B15832}"/>
    <cellStyle name="Comma 3 23 3 3" xfId="28168" xr:uid="{D150025E-DE16-4C2F-AE99-252D7F493FD8}"/>
    <cellStyle name="Comma 3 23 4" xfId="9951" xr:uid="{E613342E-9AE0-47F4-A960-06FF8F32C6B4}"/>
    <cellStyle name="Comma 3 23 4 2" xfId="31369" xr:uid="{AB912579-63FA-4283-883B-D25D21A21DD4}"/>
    <cellStyle name="Comma 3 23 5" xfId="17357" xr:uid="{F4C74B3D-EB5E-40DB-BC3C-7509B6F7085E}"/>
    <cellStyle name="Comma 3 23 5 2" xfId="38761" xr:uid="{D5D7A40F-DAE7-42F4-948A-E3D30993E116}"/>
    <cellStyle name="Comma 3 23 6" xfId="19960" xr:uid="{AA36093C-4269-4EF4-A885-9902E1FC86D5}"/>
    <cellStyle name="Comma 3 23 6 2" xfId="41262" xr:uid="{08839962-ABB5-4C45-A201-3CE516BC56DF}"/>
    <cellStyle name="Comma 3 23 7" xfId="21607" xr:uid="{C16AA9C6-108C-411B-B806-DB4BAC3B0876}"/>
    <cellStyle name="Comma 3 23 8" xfId="23396" xr:uid="{64066BC3-167A-4E86-8BB1-9FCF3153321B}"/>
    <cellStyle name="Comma 3 24" xfId="508" xr:uid="{57F222D4-3F33-4636-8A13-31F16DA4BD47}"/>
    <cellStyle name="Comma 3 24 2" xfId="3642" xr:uid="{5C8C54C2-4F39-4A80-81FE-A1C664277DAB}"/>
    <cellStyle name="Comma 3 24 2 2" xfId="8129" xr:uid="{8B9B544F-CF65-4497-8452-2EDC697AC959}"/>
    <cellStyle name="Comma 3 24 2 2 2" xfId="14708" xr:uid="{94D278CB-EEEF-4715-8A4B-0C287150A952}"/>
    <cellStyle name="Comma 3 24 2 2 2 2" xfId="36114" xr:uid="{382563F9-87CC-4C08-B0B2-7B0CB32C573C}"/>
    <cellStyle name="Comma 3 24 2 2 3" xfId="29627" xr:uid="{FE5371DE-2F0B-4EC8-BF56-0E09B341706C}"/>
    <cellStyle name="Comma 3 24 2 3" xfId="11548" xr:uid="{9685644E-76EC-46C7-9C42-757834C9EC47}"/>
    <cellStyle name="Comma 3 24 2 3 2" xfId="32962" xr:uid="{6F46EAA6-D424-4617-B9CD-32B5BE9E89A5}"/>
    <cellStyle name="Comma 3 24 2 4" xfId="18578" xr:uid="{D2D8EE47-5ED3-4DC2-A0CF-358459A81179}"/>
    <cellStyle name="Comma 3 24 2 4 2" xfId="39957" xr:uid="{91345E25-3E67-4840-8E5E-CB1A60B8216A}"/>
    <cellStyle name="Comma 3 24 2 5" xfId="25617" xr:uid="{3E04853E-BCFB-4E83-8CF3-02897BF224EF}"/>
    <cellStyle name="Comma 3 24 3" xfId="6545" xr:uid="{A637B4AD-1886-4444-81DC-CAFA60AFEAAD}"/>
    <cellStyle name="Comma 3 24 3 2" xfId="13124" xr:uid="{3CC35FB9-1429-4F0E-AE4F-E80F88356A52}"/>
    <cellStyle name="Comma 3 24 3 2 2" xfId="34532" xr:uid="{795660B7-A709-44DC-A3A5-62CED2B76F46}"/>
    <cellStyle name="Comma 3 24 3 3" xfId="28169" xr:uid="{DB4570C4-C520-45DF-8075-0A5520285094}"/>
    <cellStyle name="Comma 3 24 4" xfId="9952" xr:uid="{A91C0C72-E4CE-4148-9D69-1E8EC25AE6BB}"/>
    <cellStyle name="Comma 3 24 4 2" xfId="31370" xr:uid="{51DCCC2F-78F8-4DC1-89EC-62F3F5FC7D9D}"/>
    <cellStyle name="Comma 3 24 5" xfId="17358" xr:uid="{CDFC99CA-D7CE-452F-8AE5-D54655139119}"/>
    <cellStyle name="Comma 3 24 5 2" xfId="38762" xr:uid="{36306FC7-FDAA-421B-9697-BCB7D95D748C}"/>
    <cellStyle name="Comma 3 24 6" xfId="19961" xr:uid="{DC63575C-47E5-483B-AC6A-A872A34BB0A6}"/>
    <cellStyle name="Comma 3 24 6 2" xfId="41263" xr:uid="{00864AA0-BBC6-41AE-81C4-B0A180300539}"/>
    <cellStyle name="Comma 3 24 7" xfId="21608" xr:uid="{C9D6D185-BFCD-4587-B9E9-5B45DFEFC7F5}"/>
    <cellStyle name="Comma 3 24 8" xfId="23397" xr:uid="{D950766E-41FD-4D43-8D03-B3340D901D56}"/>
    <cellStyle name="Comma 3 25" xfId="509" xr:uid="{F11C850F-D889-4E47-961C-9852F29E46CD}"/>
    <cellStyle name="Comma 3 25 2" xfId="3643" xr:uid="{82F0F9E1-B533-4C3E-8C49-AB8AD1F4BD1B}"/>
    <cellStyle name="Comma 3 25 2 2" xfId="8130" xr:uid="{955D203C-94AA-4C82-AEA1-A3BA71C58B71}"/>
    <cellStyle name="Comma 3 25 2 2 2" xfId="14709" xr:uid="{D6FB5579-9A5E-4E4A-820D-552A33634A78}"/>
    <cellStyle name="Comma 3 25 2 2 2 2" xfId="36115" xr:uid="{CFF9E973-E42A-4FC1-9A3F-3BFA24D9DB46}"/>
    <cellStyle name="Comma 3 25 2 2 3" xfId="29628" xr:uid="{C3F884E7-CC09-4A76-8B9E-8D1DB22CBED0}"/>
    <cellStyle name="Comma 3 25 2 3" xfId="11549" xr:uid="{24145FA3-C09D-466B-AF74-159A353F27EA}"/>
    <cellStyle name="Comma 3 25 2 3 2" xfId="32963" xr:uid="{5AC24D54-9DA1-4E32-9878-ED671BFCACFC}"/>
    <cellStyle name="Comma 3 25 2 4" xfId="18579" xr:uid="{7A0F7ED6-7DD2-412A-8C02-2956C7FF05C3}"/>
    <cellStyle name="Comma 3 25 2 4 2" xfId="39958" xr:uid="{D7C77F11-E15B-4099-B688-AEA39631F23E}"/>
    <cellStyle name="Comma 3 25 2 5" xfId="25618" xr:uid="{1A5D9257-4621-49BD-8F1B-3BCD270B4130}"/>
    <cellStyle name="Comma 3 25 3" xfId="6546" xr:uid="{912A0A17-7245-4A92-B22E-28B30C70EDAB}"/>
    <cellStyle name="Comma 3 25 3 2" xfId="13125" xr:uid="{F5F0A60C-4171-47B5-8020-CA4D1F9D591F}"/>
    <cellStyle name="Comma 3 25 3 2 2" xfId="34533" xr:uid="{0D48AD4B-EB17-4796-931F-B2EFF5654C3B}"/>
    <cellStyle name="Comma 3 25 3 3" xfId="28170" xr:uid="{5006EEAE-831A-4111-9EAC-7DA383D7CBF4}"/>
    <cellStyle name="Comma 3 25 4" xfId="9953" xr:uid="{FC5ABE42-DCFD-4EAA-A376-487D48C46714}"/>
    <cellStyle name="Comma 3 25 4 2" xfId="31371" xr:uid="{316F85FD-79C4-485C-95D7-4DF002194D5A}"/>
    <cellStyle name="Comma 3 25 5" xfId="17359" xr:uid="{80410AAE-F066-49C8-86AC-0BA37B21FB62}"/>
    <cellStyle name="Comma 3 25 5 2" xfId="38763" xr:uid="{97013ADE-8CCD-4474-B3EB-173CA71241FC}"/>
    <cellStyle name="Comma 3 25 6" xfId="19962" xr:uid="{EE3D0BC3-4760-4AE6-BDC4-FDEA4DCF478E}"/>
    <cellStyle name="Comma 3 25 6 2" xfId="41264" xr:uid="{18F94916-B0CF-4438-B944-AFEBEB469627}"/>
    <cellStyle name="Comma 3 25 7" xfId="21609" xr:uid="{73802F0A-59F0-41F8-B54A-D9D6619EEB61}"/>
    <cellStyle name="Comma 3 25 8" xfId="23398" xr:uid="{5EF0C8BF-BFBF-45D4-8C13-2F2CD9BA913A}"/>
    <cellStyle name="Comma 3 26" xfId="510" xr:uid="{E383FBCF-390B-4F16-921B-035298333650}"/>
    <cellStyle name="Comma 3 26 2" xfId="3644" xr:uid="{A8AEE2F6-331B-402B-9F43-243F93FFFBDC}"/>
    <cellStyle name="Comma 3 26 2 2" xfId="8131" xr:uid="{12DD5F5F-ABED-4A1B-BCF4-771FCF5E9188}"/>
    <cellStyle name="Comma 3 26 2 2 2" xfId="14710" xr:uid="{E2FA865F-AA37-4EBC-A8B6-E7BFF7072D33}"/>
    <cellStyle name="Comma 3 26 2 2 2 2" xfId="36116" xr:uid="{8F4E3A8E-2092-4665-A638-ACE79B0C65EF}"/>
    <cellStyle name="Comma 3 26 2 2 3" xfId="29629" xr:uid="{8F243F8D-2558-447B-BFE2-A11C0F740FA7}"/>
    <cellStyle name="Comma 3 26 2 3" xfId="11550" xr:uid="{ADF3911C-4082-47BD-AB83-83A5486761ED}"/>
    <cellStyle name="Comma 3 26 2 3 2" xfId="32964" xr:uid="{5CE8F9F0-2C7D-417F-B156-479CC0E8FC48}"/>
    <cellStyle name="Comma 3 26 2 4" xfId="18580" xr:uid="{A6CFCB34-FDD9-47F6-83F5-AB2BFEBF02F6}"/>
    <cellStyle name="Comma 3 26 2 4 2" xfId="39959" xr:uid="{AC57E887-BE3F-45E4-AF53-CFA8D699D496}"/>
    <cellStyle name="Comma 3 26 2 5" xfId="25619" xr:uid="{C8B9BEB1-40F0-4B4B-BB96-CFFD561A073E}"/>
    <cellStyle name="Comma 3 26 3" xfId="6547" xr:uid="{138B01D4-D977-4A13-8CBA-D788246FADFA}"/>
    <cellStyle name="Comma 3 26 3 2" xfId="13126" xr:uid="{317E577C-89DA-4031-B8D1-E6E005540295}"/>
    <cellStyle name="Comma 3 26 3 2 2" xfId="34534" xr:uid="{DBCF1AFD-860E-4913-832B-885EACC67CF0}"/>
    <cellStyle name="Comma 3 26 3 3" xfId="28171" xr:uid="{720E8665-5B8F-479F-8BE0-9D8685BFB3A0}"/>
    <cellStyle name="Comma 3 26 4" xfId="9954" xr:uid="{4AB3FC40-D77E-4B62-9C51-B62414DABC96}"/>
    <cellStyle name="Comma 3 26 4 2" xfId="31372" xr:uid="{ACC23F4E-683C-44E0-98E4-ADC0D48A34A6}"/>
    <cellStyle name="Comma 3 26 5" xfId="17360" xr:uid="{5CDBB24F-0955-42FD-9E98-44DAAB59BDAF}"/>
    <cellStyle name="Comma 3 26 5 2" xfId="38764" xr:uid="{35C3BB18-E9AE-448B-B340-3383B7ABED20}"/>
    <cellStyle name="Comma 3 26 6" xfId="19963" xr:uid="{78BF19B9-01A1-46C3-8575-88C9D6BAA793}"/>
    <cellStyle name="Comma 3 26 6 2" xfId="41265" xr:uid="{94D68566-6D23-4D8C-B833-7A83B140CCEC}"/>
    <cellStyle name="Comma 3 26 7" xfId="21610" xr:uid="{5F19C949-DF89-4EB4-80F4-49910CF50F5B}"/>
    <cellStyle name="Comma 3 26 8" xfId="23399" xr:uid="{ADC96AAE-0A75-4E58-A3F4-F238459C9CE5}"/>
    <cellStyle name="Comma 3 27" xfId="511" xr:uid="{EE550651-046D-4553-8D1D-441E58476301}"/>
    <cellStyle name="Comma 3 27 2" xfId="3645" xr:uid="{E88BECAC-A6E5-49E3-A3ED-7EA13161ED1E}"/>
    <cellStyle name="Comma 3 27 2 2" xfId="8132" xr:uid="{C3D7280A-06D8-4D01-9286-351B833BB29C}"/>
    <cellStyle name="Comma 3 27 2 2 2" xfId="14711" xr:uid="{AAE4FE7C-BA07-44DE-B34C-8B77979EEE2C}"/>
    <cellStyle name="Comma 3 27 2 2 2 2" xfId="36117" xr:uid="{0A9D2CE9-636B-4375-AA7C-019154767BF3}"/>
    <cellStyle name="Comma 3 27 2 2 3" xfId="29630" xr:uid="{F93FF8FB-98EB-4B44-B4E1-8B98FBA2270B}"/>
    <cellStyle name="Comma 3 27 2 3" xfId="11551" xr:uid="{AE8E44B6-D6C5-4D30-873E-0D110B97DA69}"/>
    <cellStyle name="Comma 3 27 2 3 2" xfId="32965" xr:uid="{95D4DEE7-CCD5-4DA0-B7EE-31F048A607F0}"/>
    <cellStyle name="Comma 3 27 2 4" xfId="18581" xr:uid="{676D47C5-253F-4B27-AF84-4567943DB75E}"/>
    <cellStyle name="Comma 3 27 2 4 2" xfId="39960" xr:uid="{A03A6BA5-71DB-4229-830D-D079E3EA308E}"/>
    <cellStyle name="Comma 3 27 2 5" xfId="25620" xr:uid="{4E735EC2-F95D-4FFD-8335-04EBC76491AD}"/>
    <cellStyle name="Comma 3 27 3" xfId="6548" xr:uid="{35E3EEB7-5C83-4212-B76F-BA04F4F7DEB5}"/>
    <cellStyle name="Comma 3 27 3 2" xfId="13127" xr:uid="{987E09CC-6962-49BB-9D5F-93F4492E1CFD}"/>
    <cellStyle name="Comma 3 27 3 2 2" xfId="34535" xr:uid="{AB61374F-68B2-49E2-888D-EBE673C56710}"/>
    <cellStyle name="Comma 3 27 3 3" xfId="28172" xr:uid="{84906452-DA27-410C-9A49-23EED2934006}"/>
    <cellStyle name="Comma 3 27 4" xfId="9955" xr:uid="{5F8C7E09-E35E-4CFD-8D7D-609A5A9C801B}"/>
    <cellStyle name="Comma 3 27 4 2" xfId="31373" xr:uid="{BFF84E83-976C-4169-8E57-812DA39B05F6}"/>
    <cellStyle name="Comma 3 27 5" xfId="17361" xr:uid="{AA2AB71D-0ECC-468B-9350-FE3DE5EC41D8}"/>
    <cellStyle name="Comma 3 27 5 2" xfId="38765" xr:uid="{B4E6518A-84C6-40CD-BF07-407E4AC723E6}"/>
    <cellStyle name="Comma 3 27 6" xfId="19964" xr:uid="{6443F71E-FF99-4288-8949-D50A8C1BBDF9}"/>
    <cellStyle name="Comma 3 27 6 2" xfId="41266" xr:uid="{5C6AD3CC-F46C-44FD-96E1-3A072C12CB74}"/>
    <cellStyle name="Comma 3 27 7" xfId="21611" xr:uid="{8DD0D527-E495-45B9-9620-030E5A4E7C2F}"/>
    <cellStyle name="Comma 3 27 8" xfId="23400" xr:uid="{B90D4414-E4A1-42FD-BDDA-0CAA165C1173}"/>
    <cellStyle name="Comma 3 28" xfId="512" xr:uid="{0F6F8B89-6543-43D3-88FD-EB64F2A41BE6}"/>
    <cellStyle name="Comma 3 28 2" xfId="3646" xr:uid="{6944AA41-D6DB-4851-A453-F54D2574FD49}"/>
    <cellStyle name="Comma 3 28 2 2" xfId="8133" xr:uid="{BE1CA0B9-CB7C-437D-B48F-F1302CA65EB9}"/>
    <cellStyle name="Comma 3 28 2 2 2" xfId="14712" xr:uid="{3295B230-FAE7-4A88-AC84-EEB0A2ED6D1B}"/>
    <cellStyle name="Comma 3 28 2 2 2 2" xfId="36118" xr:uid="{B5F38E5F-1C0F-4169-8DF4-85DD1DB52451}"/>
    <cellStyle name="Comma 3 28 2 2 3" xfId="29631" xr:uid="{03A8F5C6-504C-4578-885C-1171EF545BA1}"/>
    <cellStyle name="Comma 3 28 2 3" xfId="11552" xr:uid="{817F5A65-451A-41FF-9E7D-73A3186EA663}"/>
    <cellStyle name="Comma 3 28 2 3 2" xfId="32966" xr:uid="{02F33D69-0101-4B59-BF67-2F1DEE46C292}"/>
    <cellStyle name="Comma 3 28 2 4" xfId="18582" xr:uid="{35ED5BDF-0850-41AF-985B-A916A459939F}"/>
    <cellStyle name="Comma 3 28 2 4 2" xfId="39961" xr:uid="{07CCDA93-F1AF-4C13-B311-4EF2849D07A8}"/>
    <cellStyle name="Comma 3 28 2 5" xfId="25621" xr:uid="{3028738B-27FB-4B25-B85B-A8AF175A443C}"/>
    <cellStyle name="Comma 3 28 3" xfId="6549" xr:uid="{601B2799-F58C-4753-A0FB-0AB0376C6A81}"/>
    <cellStyle name="Comma 3 28 3 2" xfId="13128" xr:uid="{F2EE7B11-27C1-4563-A40A-39095E2FE792}"/>
    <cellStyle name="Comma 3 28 3 2 2" xfId="34536" xr:uid="{50E7375C-8A26-4BBE-9386-050620E12A3A}"/>
    <cellStyle name="Comma 3 28 3 3" xfId="28173" xr:uid="{F3D3530D-55BB-4D63-955B-22EE67979DBB}"/>
    <cellStyle name="Comma 3 28 4" xfId="9956" xr:uid="{2817B644-94A8-484D-8F98-0BD3192FD0F2}"/>
    <cellStyle name="Comma 3 28 4 2" xfId="31374" xr:uid="{2486F8DC-AC47-4AE7-B4ED-5E8F8B9E154B}"/>
    <cellStyle name="Comma 3 28 5" xfId="17362" xr:uid="{4DE07700-5076-413D-BC15-3175401E4E88}"/>
    <cellStyle name="Comma 3 28 5 2" xfId="38766" xr:uid="{1748517E-3ED0-46A7-906B-AA095299F3DB}"/>
    <cellStyle name="Comma 3 28 6" xfId="19965" xr:uid="{E3808D6A-6FC1-4801-937A-D24953E189AD}"/>
    <cellStyle name="Comma 3 28 6 2" xfId="41267" xr:uid="{74E817AE-684E-4392-8533-20469CF4ECFD}"/>
    <cellStyle name="Comma 3 28 7" xfId="21612" xr:uid="{3538D087-6BB7-4E5C-AD3E-DAA9B043D4A8}"/>
    <cellStyle name="Comma 3 28 8" xfId="23401" xr:uid="{340D2BFF-624D-41A8-AB07-5954ECA33DB4}"/>
    <cellStyle name="Comma 3 29" xfId="513" xr:uid="{366FA665-A04E-453D-B45C-E9D93D2A7A69}"/>
    <cellStyle name="Comma 3 29 2" xfId="3647" xr:uid="{223162BE-770D-458A-A998-D21C863599BD}"/>
    <cellStyle name="Comma 3 29 2 2" xfId="8134" xr:uid="{53B08F8B-999E-4C8A-9737-9A1DDE73FEFA}"/>
    <cellStyle name="Comma 3 29 2 2 2" xfId="14713" xr:uid="{5CF01E0A-9E74-4005-9AB0-BC0BF8DA5C41}"/>
    <cellStyle name="Comma 3 29 2 2 2 2" xfId="36119" xr:uid="{AF65F6B1-6110-40AD-A295-1FBC7B7BC0AE}"/>
    <cellStyle name="Comma 3 29 2 2 3" xfId="29632" xr:uid="{7CD0DA9B-A5C7-4520-B793-5D41AE32518D}"/>
    <cellStyle name="Comma 3 29 2 3" xfId="11553" xr:uid="{9B93DF9B-D7AC-4F9F-9C03-F791AE355684}"/>
    <cellStyle name="Comma 3 29 2 3 2" xfId="32967" xr:uid="{800A2898-E162-4E3E-97C7-2248EBB5679E}"/>
    <cellStyle name="Comma 3 29 2 4" xfId="18583" xr:uid="{596EAD49-9367-47BD-BE50-E09BE5351965}"/>
    <cellStyle name="Comma 3 29 2 4 2" xfId="39962" xr:uid="{D2A8F9A0-0929-4D51-94A8-41CD43443582}"/>
    <cellStyle name="Comma 3 29 2 5" xfId="25622" xr:uid="{DD89325C-6710-41AF-9647-EF820ACB21DB}"/>
    <cellStyle name="Comma 3 29 3" xfId="6550" xr:uid="{0378728E-CDD4-49C0-9816-21B1D537CF12}"/>
    <cellStyle name="Comma 3 29 3 2" xfId="13129" xr:uid="{5EBFC671-8962-4F59-BA71-E3AC61913CA9}"/>
    <cellStyle name="Comma 3 29 3 2 2" xfId="34537" xr:uid="{4DCFC5E1-090F-4C7B-B73B-81F82057C999}"/>
    <cellStyle name="Comma 3 29 3 3" xfId="28174" xr:uid="{9042BEC9-FB61-4EF6-A239-8E63ECA53DA2}"/>
    <cellStyle name="Comma 3 29 4" xfId="9957" xr:uid="{A616DE6E-37D1-4581-BF03-58151793B515}"/>
    <cellStyle name="Comma 3 29 4 2" xfId="31375" xr:uid="{877EF4D5-967E-480D-A762-9AEAAF3BFBA9}"/>
    <cellStyle name="Comma 3 29 5" xfId="17363" xr:uid="{433868C0-34E9-4CFB-914C-ABC6C99E5E7F}"/>
    <cellStyle name="Comma 3 29 5 2" xfId="38767" xr:uid="{B5FE1160-6ECE-4D79-8195-52DA0A607F1C}"/>
    <cellStyle name="Comma 3 29 6" xfId="19966" xr:uid="{C78C8EC9-D7F5-4482-BA09-F963EF3B7EC5}"/>
    <cellStyle name="Comma 3 29 6 2" xfId="41268" xr:uid="{2A4D19E9-3F26-42A5-8D30-27B2CDCBF6FF}"/>
    <cellStyle name="Comma 3 29 7" xfId="21613" xr:uid="{29AFA7E9-E78F-4990-B566-2BF3DC9BAB51}"/>
    <cellStyle name="Comma 3 29 8" xfId="23402" xr:uid="{726C8C44-4573-4FDA-8A48-9D450018DC2C}"/>
    <cellStyle name="Comma 3 3" xfId="157" xr:uid="{C58C6731-445A-46C2-9344-30A2D2736896}"/>
    <cellStyle name="Comma 3 3 10" xfId="19160" xr:uid="{EC945E58-C8CE-4A59-9DE6-5C033D8DAA56}"/>
    <cellStyle name="Comma 3 3 10 2" xfId="40525" xr:uid="{6F773EFE-CA5A-47BF-BDBB-A5E412BB3C99}"/>
    <cellStyle name="Comma 3 3 11" xfId="19444" xr:uid="{5C3027B8-E18D-4B29-8BB8-44E91B23C5C5}"/>
    <cellStyle name="Comma 3 3 11 2" xfId="40764" xr:uid="{4D98FBBF-D44A-4F4B-803C-5BD8CF391A64}"/>
    <cellStyle name="Comma 3 3 12" xfId="21058" xr:uid="{68422C5D-6666-471A-94BA-16B81A8E7BEB}"/>
    <cellStyle name="Comma 3 3 12 2" xfId="42189" xr:uid="{53158633-07F5-46E3-B932-C8FFABA0783D}"/>
    <cellStyle name="Comma 3 3 13" xfId="22968" xr:uid="{F0D76979-2FFA-4CCE-899C-23C76E3F6E0D}"/>
    <cellStyle name="Comma 3 3 13 2" xfId="46733" xr:uid="{09BDFC97-BD95-4418-85B5-D13EFB25338E}"/>
    <cellStyle name="Comma 3 3 14" xfId="23096" xr:uid="{245C4820-A224-4C1C-AAED-8E1888108901}"/>
    <cellStyle name="Comma 3 3 15" xfId="46840" xr:uid="{A4D1E1DC-DB1A-4DF3-9D98-06E42D7E419F}"/>
    <cellStyle name="Comma 3 3 16" xfId="47101" xr:uid="{1D8F119F-CD83-4521-9DBD-123D1C788803}"/>
    <cellStyle name="Comma 3 3 17" xfId="47367" xr:uid="{903BFE42-942E-4E75-B2E6-C4D4F876F1FC}"/>
    <cellStyle name="Comma 3 3 2" xfId="515" xr:uid="{AFD27B35-4984-4E33-99F7-C895FE703429}"/>
    <cellStyle name="Comma 3 3 2 2" xfId="516" xr:uid="{40B7F545-CA43-41F4-9AF4-6A1BEE38EA99}"/>
    <cellStyle name="Comma 3 3 2 2 2" xfId="3649" xr:uid="{DF4271F7-FC06-4090-9441-1454F54B5C1F}"/>
    <cellStyle name="Comma 3 3 2 2 2 2" xfId="8136" xr:uid="{FB38374D-9D88-4474-BCE2-0756142FCBBA}"/>
    <cellStyle name="Comma 3 3 2 2 2 2 2" xfId="14715" xr:uid="{FCF60A6C-5801-47F4-90F5-1EBF1B716339}"/>
    <cellStyle name="Comma 3 3 2 2 2 2 2 2" xfId="36121" xr:uid="{E1C95A79-8DA3-4580-AAEE-9E4A691B1F29}"/>
    <cellStyle name="Comma 3 3 2 2 2 2 3" xfId="29634" xr:uid="{2FB8CC56-DA4E-4C76-9631-E4218D4BF8FC}"/>
    <cellStyle name="Comma 3 3 2 2 2 3" xfId="11555" xr:uid="{4813038B-B249-41DE-8355-33CFF149F54E}"/>
    <cellStyle name="Comma 3 3 2 2 2 3 2" xfId="32969" xr:uid="{E5810DAB-04EF-4E1E-BF11-1C2F20000448}"/>
    <cellStyle name="Comma 3 3 2 2 2 4" xfId="25624" xr:uid="{0EBF3551-542D-49FB-88AF-156C1600DDC3}"/>
    <cellStyle name="Comma 3 3 2 2 3" xfId="6553" xr:uid="{D9AD6791-D0F1-4B96-AAC9-5DE50CE82E08}"/>
    <cellStyle name="Comma 3 3 2 2 3 2" xfId="13132" xr:uid="{C15C6F70-D860-4D6E-93DF-1600B9F56D0F}"/>
    <cellStyle name="Comma 3 3 2 2 3 2 2" xfId="34540" xr:uid="{5442B49D-D6A4-447E-9EA8-3CA01CF80ECD}"/>
    <cellStyle name="Comma 3 3 2 2 3 3" xfId="28177" xr:uid="{DEE50325-0990-446C-9F1C-7ADEED89031A}"/>
    <cellStyle name="Comma 3 3 2 2 4" xfId="9960" xr:uid="{AD47FE96-A7FB-416E-BD6F-2108565B36BD}"/>
    <cellStyle name="Comma 3 3 2 2 4 2" xfId="31378" xr:uid="{CEE68825-CA37-4C40-AA30-27B1C767F417}"/>
    <cellStyle name="Comma 3 3 2 2 5" xfId="17364" xr:uid="{3AF53B29-AE67-4380-90D9-E9DEA9758827}"/>
    <cellStyle name="Comma 3 3 2 2 5 2" xfId="38768" xr:uid="{D0EF1DAB-6EA7-4B58-9AC5-7B062014ADF4}"/>
    <cellStyle name="Comma 3 3 2 2 6" xfId="19969" xr:uid="{6EB8AACD-2B02-41CA-AFEC-6F7916CED9CE}"/>
    <cellStyle name="Comma 3 3 2 2 6 2" xfId="41271" xr:uid="{E7893F35-B6D9-4949-B716-7F54860E672A}"/>
    <cellStyle name="Comma 3 3 2 2 7" xfId="21616" xr:uid="{E81CF73D-A59F-4CF8-A808-7232E68B7EE5}"/>
    <cellStyle name="Comma 3 3 2 2 8" xfId="23405" xr:uid="{0B23FB2D-F889-4F2C-A7FB-F956AF7C0DF3}"/>
    <cellStyle name="Comma 3 3 2 3" xfId="9959" xr:uid="{DF579681-9C6C-4361-8EDD-4F38BAC62DBB}"/>
    <cellStyle name="Comma 3 3 2 3 2" xfId="31377" xr:uid="{CFB84BBE-5889-41E4-95A7-1BFE6A632422}"/>
    <cellStyle name="Comma 3 3 2 4" xfId="19161" xr:uid="{9081D03E-6216-4B51-80FE-C6666FED7120}"/>
    <cellStyle name="Comma 3 3 2 5" xfId="19968" xr:uid="{B8E712F7-272E-40F0-A68F-0AFA89E004F8}"/>
    <cellStyle name="Comma 3 3 2 5 2" xfId="41270" xr:uid="{EDB10B9D-58B2-4A37-92FD-7D92FFFE1BD8}"/>
    <cellStyle name="Comma 3 3 2 6" xfId="21615" xr:uid="{5C01CB70-F0C0-4460-94F0-B3A38F1A61C4}"/>
    <cellStyle name="Comma 3 3 2 7" xfId="23404" xr:uid="{1E807A38-8997-427E-980F-2788BA386F8B}"/>
    <cellStyle name="Comma 3 3 3" xfId="517" xr:uid="{3A6A9D46-68E6-44E9-BD21-475C201525B7}"/>
    <cellStyle name="Comma 3 3 3 2" xfId="518" xr:uid="{FDDF065A-5240-44AB-9F61-D622E08CB0BF}"/>
    <cellStyle name="Comma 3 3 3 2 2" xfId="3651" xr:uid="{FDBF4D60-ABE4-466D-B6D1-7C6E5F5DA89B}"/>
    <cellStyle name="Comma 3 3 3 2 2 2" xfId="8138" xr:uid="{5C2930B8-F9F2-4B58-A2F6-36928DC905A2}"/>
    <cellStyle name="Comma 3 3 3 2 2 2 2" xfId="14717" xr:uid="{8027D2D2-768C-4D68-A008-72316450D378}"/>
    <cellStyle name="Comma 3 3 3 2 2 2 2 2" xfId="36123" xr:uid="{7C05E942-2F72-4B41-91AE-2B49241EAB87}"/>
    <cellStyle name="Comma 3 3 3 2 2 2 3" xfId="29636" xr:uid="{CCA5FA3B-A06A-404E-83AA-0C8DC1B3483F}"/>
    <cellStyle name="Comma 3 3 3 2 2 3" xfId="11557" xr:uid="{251A63D3-B98A-4E57-B1F4-F0A2241DE8E5}"/>
    <cellStyle name="Comma 3 3 3 2 2 3 2" xfId="32971" xr:uid="{E54543CD-7E57-465C-A183-C52FD20D8BBD}"/>
    <cellStyle name="Comma 3 3 3 2 2 4" xfId="18585" xr:uid="{3A99F262-E5B8-4D39-B32E-62AC0C2CFB1B}"/>
    <cellStyle name="Comma 3 3 3 2 2 4 2" xfId="39964" xr:uid="{8BE786A1-E6C1-4824-9F94-B30621745807}"/>
    <cellStyle name="Comma 3 3 3 2 2 5" xfId="25626" xr:uid="{7A68F382-0FAA-403C-AB83-E25D25B97A6F}"/>
    <cellStyle name="Comma 3 3 3 2 3" xfId="6555" xr:uid="{53A9BCE8-B7E2-4188-AB7F-1E2F82A3173D}"/>
    <cellStyle name="Comma 3 3 3 2 3 2" xfId="13134" xr:uid="{39AC87E9-7DEA-4200-9FA4-DE6514680690}"/>
    <cellStyle name="Comma 3 3 3 2 3 2 2" xfId="34542" xr:uid="{8365CD9F-2204-4A57-B6EA-FFC50D8F832B}"/>
    <cellStyle name="Comma 3 3 3 2 3 3" xfId="28179" xr:uid="{1C0B3031-ECAD-4888-821E-6E619B05C323}"/>
    <cellStyle name="Comma 3 3 3 2 4" xfId="9962" xr:uid="{457824E2-F265-4A80-822A-FF384416F7FF}"/>
    <cellStyle name="Comma 3 3 3 2 4 2" xfId="31380" xr:uid="{A4E1B166-15B7-40ED-A14F-15BF66892137}"/>
    <cellStyle name="Comma 3 3 3 2 5" xfId="17366" xr:uid="{6A40DE8C-5B30-4175-8AB7-1609A68C2C9A}"/>
    <cellStyle name="Comma 3 3 3 2 5 2" xfId="38770" xr:uid="{F5049C7D-EDEB-4AA8-9D21-0FE865032B65}"/>
    <cellStyle name="Comma 3 3 3 2 6" xfId="19971" xr:uid="{8C79DFCF-1CA8-4860-A9AA-ACEB5BF03275}"/>
    <cellStyle name="Comma 3 3 3 2 6 2" xfId="41273" xr:uid="{1358FB11-4F92-4E92-AB67-555B37945F34}"/>
    <cellStyle name="Comma 3 3 3 2 7" xfId="21618" xr:uid="{107987FA-C669-42F4-8301-F6A759361FD4}"/>
    <cellStyle name="Comma 3 3 3 2 8" xfId="23407" xr:uid="{E5AF9AFA-32BF-449A-9DE9-268180166794}"/>
    <cellStyle name="Comma 3 3 3 3" xfId="3650" xr:uid="{10D7DE7E-CD33-4833-977A-7371F2DBDED5}"/>
    <cellStyle name="Comma 3 3 3 3 2" xfId="8137" xr:uid="{A98EB5DD-B0E6-470D-A14C-F6CEA580A6B1}"/>
    <cellStyle name="Comma 3 3 3 3 2 2" xfId="14716" xr:uid="{D3158D78-3AAC-4ECB-B750-D92C32BA14B3}"/>
    <cellStyle name="Comma 3 3 3 3 2 2 2" xfId="36122" xr:uid="{B2324BFF-5CCC-4EFC-9DFB-8A778DB4C9D7}"/>
    <cellStyle name="Comma 3 3 3 3 2 3" xfId="29635" xr:uid="{C243D19B-9F18-4731-918C-395E17A025D4}"/>
    <cellStyle name="Comma 3 3 3 3 3" xfId="11556" xr:uid="{03A8A370-D21C-4D0C-87E8-4330CA5D321B}"/>
    <cellStyle name="Comma 3 3 3 3 3 2" xfId="32970" xr:uid="{E8DE75DB-522B-4840-9AF3-EDC542D1E5E8}"/>
    <cellStyle name="Comma 3 3 3 3 4" xfId="18584" xr:uid="{0528A0BD-7B0E-42C1-AADA-4F84EEA9505C}"/>
    <cellStyle name="Comma 3 3 3 3 4 2" xfId="39963" xr:uid="{307BD359-8AA8-4702-8FA7-A6499E7CF67E}"/>
    <cellStyle name="Comma 3 3 3 3 5" xfId="25625" xr:uid="{40E9AAB7-4E12-496F-858B-009A6B857FA4}"/>
    <cellStyle name="Comma 3 3 3 4" xfId="6554" xr:uid="{8F9EC8DA-5956-44CD-A332-674513F0778E}"/>
    <cellStyle name="Comma 3 3 3 4 2" xfId="13133" xr:uid="{CA97A884-6350-4E08-BB4F-B7AA00F2A9E0}"/>
    <cellStyle name="Comma 3 3 3 4 2 2" xfId="34541" xr:uid="{80B96509-9F10-404E-BE85-27F8FFDF91E0}"/>
    <cellStyle name="Comma 3 3 3 4 3" xfId="28178" xr:uid="{3BC5CE30-F31C-4D5F-B4D0-6E54EE73EA03}"/>
    <cellStyle name="Comma 3 3 3 5" xfId="9961" xr:uid="{8F90C213-EBCB-4FDF-A16A-982C0F3E7E2F}"/>
    <cellStyle name="Comma 3 3 3 5 2" xfId="31379" xr:uid="{FF2F69B5-1DD7-4FC0-9B22-CF5CE4209EA4}"/>
    <cellStyle name="Comma 3 3 3 6" xfId="17365" xr:uid="{988C50B8-C261-40E2-8D90-839A58B6D3F5}"/>
    <cellStyle name="Comma 3 3 3 6 2" xfId="38769" xr:uid="{A05142A9-74B8-4400-B7D7-A5E41204A8F3}"/>
    <cellStyle name="Comma 3 3 3 7" xfId="19970" xr:uid="{84F503A5-22E3-4B64-8A83-5FEAABC08705}"/>
    <cellStyle name="Comma 3 3 3 7 2" xfId="41272" xr:uid="{7E2A2CF9-D530-499F-A376-6B41F5512965}"/>
    <cellStyle name="Comma 3 3 3 8" xfId="21617" xr:uid="{7AC82CC4-F6FB-4163-AA6F-64E051E752DD}"/>
    <cellStyle name="Comma 3 3 3 9" xfId="23406" xr:uid="{DB7ED8A4-97FF-4FA3-8451-0640DC8D961F}"/>
    <cellStyle name="Comma 3 3 4" xfId="514" xr:uid="{6F0ACDC2-E824-4290-B4E0-57F47EACA5C4}"/>
    <cellStyle name="Comma 3 3 4 2" xfId="3648" xr:uid="{877ED66F-21EE-4930-A022-C1E7E823BBAA}"/>
    <cellStyle name="Comma 3 3 4 2 2" xfId="8135" xr:uid="{8EE95BCB-A0B0-4412-A61D-C2BA28A958E2}"/>
    <cellStyle name="Comma 3 3 4 2 2 2" xfId="14714" xr:uid="{7E667E34-CDA1-4E5D-8351-A8912019FCCA}"/>
    <cellStyle name="Comma 3 3 4 2 2 2 2" xfId="36120" xr:uid="{24B02E29-9487-44B5-A154-AD83C0D18EBA}"/>
    <cellStyle name="Comma 3 3 4 2 2 3" xfId="29633" xr:uid="{D30586E2-D9C8-4FC4-90DC-BA852D619448}"/>
    <cellStyle name="Comma 3 3 4 2 3" xfId="11554" xr:uid="{646BFC04-2696-4520-9F41-296399ED88BC}"/>
    <cellStyle name="Comma 3 3 4 2 3 2" xfId="32968" xr:uid="{0FBE40C6-4CE1-4F21-BC72-00F127E2C39E}"/>
    <cellStyle name="Comma 3 3 4 2 4" xfId="25623" xr:uid="{B5DB61A8-760A-47E8-85B6-A9671D952F01}"/>
    <cellStyle name="Comma 3 3 4 3" xfId="9958" xr:uid="{DEE571FE-8722-44AD-A9EF-ADA2F8CDEF68}"/>
    <cellStyle name="Comma 3 3 4 3 2" xfId="31376" xr:uid="{D4857310-F2E3-41C3-A4F9-4E1E267EFB9A}"/>
    <cellStyle name="Comma 3 3 4 4" xfId="19967" xr:uid="{9251EF78-6A01-421F-9996-EE353C80FF85}"/>
    <cellStyle name="Comma 3 3 4 4 2" xfId="41269" xr:uid="{3F02275B-74E4-4AC9-811D-744DFA1D7265}"/>
    <cellStyle name="Comma 3 3 4 5" xfId="21614" xr:uid="{5CA8E543-85FD-41EA-A3E6-009EF0A8EC53}"/>
    <cellStyle name="Comma 3 3 4 6" xfId="23403" xr:uid="{7D928275-67F6-45CB-8397-16723D362CE5}"/>
    <cellStyle name="Comma 3 3 5" xfId="3434" xr:uid="{A7061E52-076C-4642-8F33-90901942E29E}"/>
    <cellStyle name="Comma 3 3 5 2" xfId="7934" xr:uid="{8DADCE4E-2FC6-4C62-92F3-AFEDA8253048}"/>
    <cellStyle name="Comma 3 3 5 2 2" xfId="14513" xr:uid="{56FC0174-DAC1-443E-B39D-F8F59167B590}"/>
    <cellStyle name="Comma 3 3 5 2 2 2" xfId="35919" xr:uid="{6F66E81B-04DE-43FB-9FF6-F52AECE4FEEB}"/>
    <cellStyle name="Comma 3 3 5 2 3" xfId="29432" xr:uid="{FBA09E7E-5D48-4C36-BB21-4CA324907360}"/>
    <cellStyle name="Comma 3 3 5 3" xfId="11352" xr:uid="{044BEDBD-ABFF-414D-83B5-C3C05EE57CC8}"/>
    <cellStyle name="Comma 3 3 5 3 2" xfId="32766" xr:uid="{11ECC394-5F98-450B-856B-D55B324736FE}"/>
    <cellStyle name="Comma 3 3 5 4" xfId="18557" xr:uid="{E04C5236-4884-4257-B86E-9B0EDCD83655}"/>
    <cellStyle name="Comma 3 3 5 4 2" xfId="39937" xr:uid="{9EC08A61-9AF9-4272-83D2-86AC3E7E0D33}"/>
    <cellStyle name="Comma 3 3 5 5" xfId="25410" xr:uid="{0C0CAFDA-5E83-4E93-BDA0-2B0F8A750502}"/>
    <cellStyle name="Comma 3 3 6" xfId="5749" xr:uid="{7B2F55C1-23CB-40F0-85CD-01D54EA9DE81}"/>
    <cellStyle name="Comma 3 3 7" xfId="6287" xr:uid="{E201881D-9727-4F63-BEC6-9CDFD4C22279}"/>
    <cellStyle name="Comma 3 3 7 2" xfId="12866" xr:uid="{1E4F36BD-2915-4F3B-8F42-2E897F4EEDB0}"/>
    <cellStyle name="Comma 3 3 7 2 2" xfId="34274" xr:uid="{764058A1-CCAC-4DB9-8B34-C8238831D8CB}"/>
    <cellStyle name="Comma 3 3 7 3" xfId="27913" xr:uid="{6507D981-C9EE-4068-B6E1-213EDCE3D26A}"/>
    <cellStyle name="Comma 3 3 8" xfId="9640" xr:uid="{726EE04D-30B6-4C1B-B2AE-BFA7345733E5}"/>
    <cellStyle name="Comma 3 3 8 2" xfId="31059" xr:uid="{0C197265-128B-4B2E-BDB5-FC162DD31E03}"/>
    <cellStyle name="Comma 3 3 9" xfId="17211" xr:uid="{43823E51-2385-4B2C-B98C-34EBECCC50DD}"/>
    <cellStyle name="Comma 3 3 9 2" xfId="38615" xr:uid="{0A7A235B-46CA-43C6-8D93-23F057404EC4}"/>
    <cellStyle name="Comma 3 30" xfId="519" xr:uid="{470CD50E-6D5D-4CE6-AFBD-00D7BFE6C6F3}"/>
    <cellStyle name="Comma 3 30 2" xfId="3652" xr:uid="{7694DFEB-0CD7-4A83-9DF2-2AD75A9D031C}"/>
    <cellStyle name="Comma 3 30 2 2" xfId="8139" xr:uid="{17EAD957-0173-4B34-BC3F-A5A3D9544C9B}"/>
    <cellStyle name="Comma 3 30 2 2 2" xfId="14718" xr:uid="{468A00F3-8618-4808-9955-808CE3075872}"/>
    <cellStyle name="Comma 3 30 2 2 2 2" xfId="36124" xr:uid="{7C45D3A8-6885-4005-B3C7-B9F266702490}"/>
    <cellStyle name="Comma 3 30 2 2 3" xfId="29637" xr:uid="{A568C140-4ED7-4A7D-AF80-ECE67CB33F0E}"/>
    <cellStyle name="Comma 3 30 2 3" xfId="11558" xr:uid="{88144503-7598-4860-BEDE-BE4E9321B158}"/>
    <cellStyle name="Comma 3 30 2 3 2" xfId="32972" xr:uid="{1E77DBFF-0580-4D09-BE2D-BBB51E0201A6}"/>
    <cellStyle name="Comma 3 30 2 4" xfId="18586" xr:uid="{45CF98DC-8028-4E72-894E-514F8155DF7A}"/>
    <cellStyle name="Comma 3 30 2 4 2" xfId="39965" xr:uid="{827C2D8E-AFDF-422C-B436-6C1A38E0461D}"/>
    <cellStyle name="Comma 3 30 2 5" xfId="25627" xr:uid="{A37FDA40-B3F7-47C9-9E0B-ACA7D87FCEB8}"/>
    <cellStyle name="Comma 3 30 3" xfId="6556" xr:uid="{D008DEBF-B921-410A-BC49-B320ABDDDF49}"/>
    <cellStyle name="Comma 3 30 3 2" xfId="13135" xr:uid="{F6DDB45A-4500-4C5A-B3FB-EC95F7E537DF}"/>
    <cellStyle name="Comma 3 30 3 2 2" xfId="34543" xr:uid="{623FF457-7FC8-486D-AE64-3E64F363C133}"/>
    <cellStyle name="Comma 3 30 3 3" xfId="28180" xr:uid="{C9B2C934-4A04-4EE3-AE3D-779F0E2D5C03}"/>
    <cellStyle name="Comma 3 30 4" xfId="9963" xr:uid="{0358F976-6F91-4CC1-9D25-7C5A8AC72B67}"/>
    <cellStyle name="Comma 3 30 4 2" xfId="31381" xr:uid="{D747ABAB-591B-4A1F-BB30-322745537CB8}"/>
    <cellStyle name="Comma 3 30 5" xfId="17367" xr:uid="{9650F1AA-1C88-4159-9A7B-45977BBFED9C}"/>
    <cellStyle name="Comma 3 30 5 2" xfId="38771" xr:uid="{2505BC63-E4C8-48E5-8A6B-F3AED43D67C8}"/>
    <cellStyle name="Comma 3 30 6" xfId="19972" xr:uid="{0659A060-5AF8-44AD-86C2-F7C2C73415F7}"/>
    <cellStyle name="Comma 3 30 6 2" xfId="41274" xr:uid="{83531B17-BDE0-4101-BA72-C72EBB0BB910}"/>
    <cellStyle name="Comma 3 30 7" xfId="21619" xr:uid="{9D13D5A8-C17F-48BE-9962-9002C80C2DF1}"/>
    <cellStyle name="Comma 3 30 8" xfId="23408" xr:uid="{0F06CD9E-FB6E-4B7A-BB9F-744ECFE82F6A}"/>
    <cellStyle name="Comma 3 31" xfId="520" xr:uid="{7C5CBC0D-BC12-4522-BDB4-64904F6481A0}"/>
    <cellStyle name="Comma 3 31 2" xfId="3653" xr:uid="{0DD1A726-7463-4D9D-9C38-683A11A29C1B}"/>
    <cellStyle name="Comma 3 31 2 2" xfId="8140" xr:uid="{3E2BC6DC-45BB-4CBC-BA80-D82D33C48B94}"/>
    <cellStyle name="Comma 3 31 2 2 2" xfId="14719" xr:uid="{72E7F206-C2BB-4913-85C6-A21422C44A2A}"/>
    <cellStyle name="Comma 3 31 2 2 2 2" xfId="36125" xr:uid="{02B9ECB8-D8F5-4701-BF0F-C15911EC068F}"/>
    <cellStyle name="Comma 3 31 2 2 3" xfId="29638" xr:uid="{157DA8F9-ACB9-4875-875B-9C064A61906F}"/>
    <cellStyle name="Comma 3 31 2 3" xfId="11559" xr:uid="{9AE5BC45-2DA2-4B9E-9155-20519AC06FBC}"/>
    <cellStyle name="Comma 3 31 2 3 2" xfId="32973" xr:uid="{41FF1957-4F99-462F-A950-4FBD70D38931}"/>
    <cellStyle name="Comma 3 31 2 4" xfId="18587" xr:uid="{2490437E-4E3C-44FB-9E1D-E34E9C8CDC15}"/>
    <cellStyle name="Comma 3 31 2 4 2" xfId="39966" xr:uid="{8F614311-6763-410F-A064-63C91F0C71CC}"/>
    <cellStyle name="Comma 3 31 2 5" xfId="25628" xr:uid="{9582F857-7A6E-4A29-B09E-CEDDB2E1D8E6}"/>
    <cellStyle name="Comma 3 31 3" xfId="6557" xr:uid="{CFD42E96-1C76-45C4-BC90-60650CF4F86A}"/>
    <cellStyle name="Comma 3 31 3 2" xfId="13136" xr:uid="{D765BE8D-5D29-4301-A656-9CFF9E91FABD}"/>
    <cellStyle name="Comma 3 31 3 2 2" xfId="34544" xr:uid="{69FA3079-D411-4B88-8134-F4C20481CC23}"/>
    <cellStyle name="Comma 3 31 3 3" xfId="28181" xr:uid="{D50694CB-A50E-40C5-86BE-050EE5A370FC}"/>
    <cellStyle name="Comma 3 31 4" xfId="9964" xr:uid="{819FF188-80C5-4E73-98C9-8B81966AF6AC}"/>
    <cellStyle name="Comma 3 31 4 2" xfId="31382" xr:uid="{06C47297-9BE1-4F4C-A860-FA34ED902164}"/>
    <cellStyle name="Comma 3 31 5" xfId="17368" xr:uid="{631BA223-2C7A-485D-B217-B54B533213E7}"/>
    <cellStyle name="Comma 3 31 5 2" xfId="38772" xr:uid="{EE9F3220-704D-4847-84DE-F381C4F4E0F3}"/>
    <cellStyle name="Comma 3 31 6" xfId="19973" xr:uid="{858922B0-018C-4586-9430-F281050BF647}"/>
    <cellStyle name="Comma 3 31 6 2" xfId="41275" xr:uid="{2392A1F0-A482-48B0-AF2D-B81EF72656F2}"/>
    <cellStyle name="Comma 3 31 7" xfId="21620" xr:uid="{E50FD96F-3EAD-4445-828F-4929E69AB3B6}"/>
    <cellStyle name="Comma 3 31 8" xfId="23409" xr:uid="{7FF950AC-847A-4E82-BAF0-A6388BF88EAD}"/>
    <cellStyle name="Comma 3 32" xfId="521" xr:uid="{68CF6D35-5FDD-40E4-8811-7F08C1CE212D}"/>
    <cellStyle name="Comma 3 32 2" xfId="3654" xr:uid="{F520D55F-7127-4B76-850E-C80582D9219B}"/>
    <cellStyle name="Comma 3 32 2 2" xfId="8141" xr:uid="{72760A63-3D30-45DF-9A91-A14869919E6A}"/>
    <cellStyle name="Comma 3 32 2 2 2" xfId="14720" xr:uid="{FCE40F0F-1950-49D2-8D63-C8E93BA46C7A}"/>
    <cellStyle name="Comma 3 32 2 2 2 2" xfId="36126" xr:uid="{63285284-8724-4D82-981F-79136DDC3776}"/>
    <cellStyle name="Comma 3 32 2 2 3" xfId="29639" xr:uid="{D5A4DAB5-55E1-4F0B-B228-518D6DE3D819}"/>
    <cellStyle name="Comma 3 32 2 3" xfId="11560" xr:uid="{0E69B471-F5F7-49AE-A909-10C8049519CA}"/>
    <cellStyle name="Comma 3 32 2 3 2" xfId="32974" xr:uid="{5B7890C1-1285-43C8-910E-05E484DCA413}"/>
    <cellStyle name="Comma 3 32 2 4" xfId="18588" xr:uid="{2EFC9D8F-0909-4B75-B89F-37CB6CB5EB97}"/>
    <cellStyle name="Comma 3 32 2 4 2" xfId="39967" xr:uid="{66176B63-7408-4BB2-A5AD-6CC8A24E67D9}"/>
    <cellStyle name="Comma 3 32 2 5" xfId="25629" xr:uid="{B6AE289F-D524-4E5E-A4A4-BC9E89859DE0}"/>
    <cellStyle name="Comma 3 32 3" xfId="6558" xr:uid="{4A86C628-8714-40A2-9747-57CA62FAE762}"/>
    <cellStyle name="Comma 3 32 3 2" xfId="13137" xr:uid="{67732EEB-584B-496A-AC96-93F116DE4027}"/>
    <cellStyle name="Comma 3 32 3 2 2" xfId="34545" xr:uid="{9E2F72B4-03EC-4EF8-ADCB-B9802F24DFFD}"/>
    <cellStyle name="Comma 3 32 3 3" xfId="28182" xr:uid="{93F1154E-7B0B-43A8-86B2-C6955CCB3C8D}"/>
    <cellStyle name="Comma 3 32 4" xfId="9965" xr:uid="{E778DF99-C0F3-4E68-9943-4A1F0FBEF42F}"/>
    <cellStyle name="Comma 3 32 4 2" xfId="31383" xr:uid="{6180E59A-BC1E-454B-86B2-EA886ED2AA13}"/>
    <cellStyle name="Comma 3 32 5" xfId="17369" xr:uid="{BCB99928-7038-4AF1-9341-4972C4DDD75C}"/>
    <cellStyle name="Comma 3 32 5 2" xfId="38773" xr:uid="{62313B35-0A82-4F84-9D57-C1B494214C9B}"/>
    <cellStyle name="Comma 3 32 6" xfId="19974" xr:uid="{C1FB3A77-EEFD-4542-B26A-A48C0986544F}"/>
    <cellStyle name="Comma 3 32 6 2" xfId="41276" xr:uid="{0C444E9F-4AD1-44EA-A34A-50E4F6B7CC6D}"/>
    <cellStyle name="Comma 3 32 7" xfId="21621" xr:uid="{A832B921-2F25-49C4-A002-FBD1FD2C425C}"/>
    <cellStyle name="Comma 3 32 8" xfId="23410" xr:uid="{567C1402-21DD-4B32-A5F5-3E67CC40FAD5}"/>
    <cellStyle name="Comma 3 33" xfId="522" xr:uid="{5CFA856F-56DE-49C1-888B-AD95E4F1C405}"/>
    <cellStyle name="Comma 3 33 2" xfId="3655" xr:uid="{A46C1796-9018-454C-8227-840B2A74E910}"/>
    <cellStyle name="Comma 3 33 2 2" xfId="8142" xr:uid="{A40A4E8A-26C7-42D9-82A6-679FB43B7A56}"/>
    <cellStyle name="Comma 3 33 2 2 2" xfId="14721" xr:uid="{30243A75-97F1-41F8-B2B4-94D00B999DD5}"/>
    <cellStyle name="Comma 3 33 2 2 2 2" xfId="36127" xr:uid="{5AD1444E-CA49-4169-978A-CD548AC4190C}"/>
    <cellStyle name="Comma 3 33 2 2 3" xfId="29640" xr:uid="{2C0E61A1-0319-4922-B06C-1B61DADED596}"/>
    <cellStyle name="Comma 3 33 2 3" xfId="11561" xr:uid="{4C8C6DF9-4D68-4393-B9C8-9E9EAF0363B4}"/>
    <cellStyle name="Comma 3 33 2 3 2" xfId="32975" xr:uid="{2376D1F9-B29D-4E01-BD25-4AD06D697D7F}"/>
    <cellStyle name="Comma 3 33 2 4" xfId="18589" xr:uid="{E0769637-4C56-4B63-9051-4D811B0A936B}"/>
    <cellStyle name="Comma 3 33 2 4 2" xfId="39968" xr:uid="{F9ED1535-6BAA-4348-ACD7-B3751AA4C6FD}"/>
    <cellStyle name="Comma 3 33 2 5" xfId="25630" xr:uid="{DECA1DA1-C05B-4B32-9B91-C6219E9E0F16}"/>
    <cellStyle name="Comma 3 33 3" xfId="6559" xr:uid="{7CA8C659-39FB-42D4-81A0-E2601373C933}"/>
    <cellStyle name="Comma 3 33 3 2" xfId="13138" xr:uid="{816D1D7A-2358-4190-AA86-BDF221ECD8AB}"/>
    <cellStyle name="Comma 3 33 3 2 2" xfId="34546" xr:uid="{B9BA7606-D6AB-4EE2-BFE0-CA61A5787281}"/>
    <cellStyle name="Comma 3 33 3 3" xfId="28183" xr:uid="{E424A8B1-0455-4EFE-AAC5-CB73D3B9E31C}"/>
    <cellStyle name="Comma 3 33 4" xfId="9966" xr:uid="{D4F7FBA2-C991-417D-8C24-B6E1E411D672}"/>
    <cellStyle name="Comma 3 33 4 2" xfId="31384" xr:uid="{D37A34F4-C0E4-4351-96AE-6419375987B7}"/>
    <cellStyle name="Comma 3 33 5" xfId="17370" xr:uid="{069F4E6E-01C5-4118-BC1C-3F0596A13C79}"/>
    <cellStyle name="Comma 3 33 5 2" xfId="38774" xr:uid="{C3F5DCC7-60F5-491D-A387-8525ACA8DF21}"/>
    <cellStyle name="Comma 3 33 6" xfId="19975" xr:uid="{038FAD36-D14A-4B52-A516-ACA4126D77B9}"/>
    <cellStyle name="Comma 3 33 6 2" xfId="41277" xr:uid="{028C67CA-E982-4BAF-BC85-EDE13004E87B}"/>
    <cellStyle name="Comma 3 33 7" xfId="21622" xr:uid="{E4B2B7B3-CC75-4A7E-BA44-3B9BC063F711}"/>
    <cellStyle name="Comma 3 33 8" xfId="23411" xr:uid="{7CDE767F-1516-4F53-AD74-8F23F2F627F0}"/>
    <cellStyle name="Comma 3 34" xfId="523" xr:uid="{BA39FCE3-D74F-473C-BDC7-DFDFCB755AFA}"/>
    <cellStyle name="Comma 3 34 2" xfId="3656" xr:uid="{28B498AF-D5DD-44D2-8D3C-D08A085E2C02}"/>
    <cellStyle name="Comma 3 34 2 2" xfId="8143" xr:uid="{82C07CB3-9F12-4821-9DF0-C9343834CA01}"/>
    <cellStyle name="Comma 3 34 2 2 2" xfId="14722" xr:uid="{302C984D-6A31-467D-8CE1-0FD54EF70AAA}"/>
    <cellStyle name="Comma 3 34 2 2 2 2" xfId="36128" xr:uid="{22F3707F-25EA-4762-9582-4BFB40D76FB9}"/>
    <cellStyle name="Comma 3 34 2 2 3" xfId="29641" xr:uid="{3F99291F-E8B7-4BE8-A75D-B327E177EF3D}"/>
    <cellStyle name="Comma 3 34 2 3" xfId="11562" xr:uid="{B11B8B0A-CD70-4AE4-9ADA-59F7F2822B88}"/>
    <cellStyle name="Comma 3 34 2 3 2" xfId="32976" xr:uid="{062BDE88-59C5-4472-8488-63C6B362DC6E}"/>
    <cellStyle name="Comma 3 34 2 4" xfId="18590" xr:uid="{363CFBB0-C094-4F7B-8580-ACDDFC76B3BF}"/>
    <cellStyle name="Comma 3 34 2 4 2" xfId="39969" xr:uid="{FC0A0A47-6F35-4FA1-AC4A-87E35AB81FCE}"/>
    <cellStyle name="Comma 3 34 2 5" xfId="25631" xr:uid="{F5930FEC-7ECE-4BD9-869D-7B2ED873795A}"/>
    <cellStyle name="Comma 3 34 3" xfId="6560" xr:uid="{485D0D5A-233B-4EFF-A8F4-6D4F909814BF}"/>
    <cellStyle name="Comma 3 34 3 2" xfId="13139" xr:uid="{28773E97-B1FF-4470-A4E2-1934D4150AF8}"/>
    <cellStyle name="Comma 3 34 3 2 2" xfId="34547" xr:uid="{9F5CD14B-AF31-4FEB-9F3D-D46427A0238A}"/>
    <cellStyle name="Comma 3 34 3 3" xfId="28184" xr:uid="{C178E21F-5AE2-418F-ABC4-56F5255A3AE9}"/>
    <cellStyle name="Comma 3 34 4" xfId="9967" xr:uid="{54AA93D8-BB8A-45DE-B2A6-AB17DFD65AA1}"/>
    <cellStyle name="Comma 3 34 4 2" xfId="31385" xr:uid="{E619F93F-4EE7-403B-87A9-CA2C38177D18}"/>
    <cellStyle name="Comma 3 34 5" xfId="17371" xr:uid="{D91861BE-037F-4926-A427-7EDFA73175E6}"/>
    <cellStyle name="Comma 3 34 5 2" xfId="38775" xr:uid="{6D7165C7-1557-4897-9927-5A3D097D2572}"/>
    <cellStyle name="Comma 3 34 6" xfId="19976" xr:uid="{0692EF37-11D9-4B1E-B4E0-B1C74BFF3C7D}"/>
    <cellStyle name="Comma 3 34 6 2" xfId="41278" xr:uid="{19A59C53-D655-4429-86E9-FC007241B12F}"/>
    <cellStyle name="Comma 3 34 7" xfId="21623" xr:uid="{B84B5638-B645-4E97-99DE-39B28C5AADE6}"/>
    <cellStyle name="Comma 3 34 8" xfId="23412" xr:uid="{16559B6A-08E4-4232-BE32-52A6640BE130}"/>
    <cellStyle name="Comma 3 35" xfId="524" xr:uid="{FBC4C5BE-9B84-4119-923B-E69C4EBB63D1}"/>
    <cellStyle name="Comma 3 35 2" xfId="3657" xr:uid="{09AB31FD-C637-4152-BFCB-79CC782A3325}"/>
    <cellStyle name="Comma 3 35 2 2" xfId="8144" xr:uid="{68BFF088-511F-4E3D-99F2-EF2D58223A06}"/>
    <cellStyle name="Comma 3 35 2 2 2" xfId="14723" xr:uid="{AA586B8B-4F72-464C-9AC3-FB596ED58D47}"/>
    <cellStyle name="Comma 3 35 2 2 2 2" xfId="36129" xr:uid="{BF1118E1-EAC3-4080-8C6C-881E4090F8AB}"/>
    <cellStyle name="Comma 3 35 2 2 3" xfId="29642" xr:uid="{3FC1CA7D-804C-40D2-93D1-46AD558525C0}"/>
    <cellStyle name="Comma 3 35 2 3" xfId="11563" xr:uid="{C650BDAC-7D97-4D10-938C-6FDFE9DEDD53}"/>
    <cellStyle name="Comma 3 35 2 3 2" xfId="32977" xr:uid="{36F2E741-A748-40C2-AC8C-F4A27267EEC3}"/>
    <cellStyle name="Comma 3 35 2 4" xfId="18591" xr:uid="{A75F7ACA-2A98-4584-B7B9-D0BA384E6228}"/>
    <cellStyle name="Comma 3 35 2 4 2" xfId="39970" xr:uid="{58A2953A-8B0F-4BF0-A028-8486B23D9EC3}"/>
    <cellStyle name="Comma 3 35 2 5" xfId="25632" xr:uid="{0294C305-3C1E-44B6-AADD-4BDCA0176E94}"/>
    <cellStyle name="Comma 3 35 3" xfId="6561" xr:uid="{2E8855C3-215C-443E-A178-FE50F4F853EB}"/>
    <cellStyle name="Comma 3 35 3 2" xfId="13140" xr:uid="{76117DB9-C22B-477E-A80A-CD12383B88DE}"/>
    <cellStyle name="Comma 3 35 3 2 2" xfId="34548" xr:uid="{4795BBC7-01D9-49EF-B3C1-CCE205C0F1A5}"/>
    <cellStyle name="Comma 3 35 3 3" xfId="28185" xr:uid="{0678FF87-B61B-4E9C-AD20-0C876F4F2A62}"/>
    <cellStyle name="Comma 3 35 4" xfId="9968" xr:uid="{4F59FCBD-D875-4CF0-9963-8B7DF16DB667}"/>
    <cellStyle name="Comma 3 35 4 2" xfId="31386" xr:uid="{C42672AF-7F0B-48D9-B55E-7FDB99127A70}"/>
    <cellStyle name="Comma 3 35 5" xfId="17372" xr:uid="{1B6A3F00-2CE6-4A4E-8B60-08425908BFFF}"/>
    <cellStyle name="Comma 3 35 5 2" xfId="38776" xr:uid="{09BB6DDB-F345-4F6D-A60B-057CC6113D47}"/>
    <cellStyle name="Comma 3 35 6" xfId="19977" xr:uid="{2BB37881-9FB0-46C1-B9D1-D2B580D18FC7}"/>
    <cellStyle name="Comma 3 35 6 2" xfId="41279" xr:uid="{24C1AEC6-ECAD-42B9-8961-09C08F3BC22F}"/>
    <cellStyle name="Comma 3 35 7" xfId="21624" xr:uid="{2CAD6D70-286A-4D68-B89F-315B48F02222}"/>
    <cellStyle name="Comma 3 35 8" xfId="23413" xr:uid="{BB451D36-528F-403D-B370-59D18FE8A073}"/>
    <cellStyle name="Comma 3 36" xfId="525" xr:uid="{C7BD66E8-0669-4DEA-8D68-0432D60D7262}"/>
    <cellStyle name="Comma 3 36 2" xfId="3658" xr:uid="{7B384EF9-E0A5-464F-91F4-B4E07457E227}"/>
    <cellStyle name="Comma 3 36 2 2" xfId="8145" xr:uid="{BD068C56-BB39-455C-A3C0-493C05CBD441}"/>
    <cellStyle name="Comma 3 36 2 2 2" xfId="14724" xr:uid="{12398567-741F-450D-9676-24A0F9A467A7}"/>
    <cellStyle name="Comma 3 36 2 2 2 2" xfId="36130" xr:uid="{945ACD3A-FE81-44F3-8E14-819ACFEC812B}"/>
    <cellStyle name="Comma 3 36 2 2 3" xfId="29643" xr:uid="{09E6A20E-689A-48D6-B7BC-5DFB55042E53}"/>
    <cellStyle name="Comma 3 36 2 3" xfId="11564" xr:uid="{C25C633A-2A0A-4536-8908-9191F2CD9550}"/>
    <cellStyle name="Comma 3 36 2 3 2" xfId="32978" xr:uid="{50AEC18B-6250-43BD-8C02-1D9DF68C359B}"/>
    <cellStyle name="Comma 3 36 2 4" xfId="18592" xr:uid="{7A010A7F-FEDA-4704-B2C9-C240E7F82800}"/>
    <cellStyle name="Comma 3 36 2 4 2" xfId="39971" xr:uid="{02C5840D-3A18-4CAC-8589-0E6467051857}"/>
    <cellStyle name="Comma 3 36 2 5" xfId="25633" xr:uid="{D6B7D62F-4118-44FF-947C-70D44C048D22}"/>
    <cellStyle name="Comma 3 36 3" xfId="6562" xr:uid="{71BE91EE-0051-4335-866E-10A4CCC0F2B3}"/>
    <cellStyle name="Comma 3 36 3 2" xfId="13141" xr:uid="{F277B460-F74B-4988-A036-AE6BF4ACF97B}"/>
    <cellStyle name="Comma 3 36 3 2 2" xfId="34549" xr:uid="{FB24A0E8-DB87-443F-B550-8DF38AE17D85}"/>
    <cellStyle name="Comma 3 36 3 3" xfId="28186" xr:uid="{ABD8C441-1672-4AC3-93DD-64507107F36C}"/>
    <cellStyle name="Comma 3 36 4" xfId="9969" xr:uid="{6F871C84-6DDF-4ACF-9826-3409A099CBE8}"/>
    <cellStyle name="Comma 3 36 4 2" xfId="31387" xr:uid="{962FD372-836C-4FFF-8851-B23378D5B43A}"/>
    <cellStyle name="Comma 3 36 5" xfId="17373" xr:uid="{D9629C4B-378D-447B-A0DB-337D1A35AAFB}"/>
    <cellStyle name="Comma 3 36 5 2" xfId="38777" xr:uid="{B79F20D1-70FB-444D-9114-3A8645B8B105}"/>
    <cellStyle name="Comma 3 36 6" xfId="19978" xr:uid="{4B93107D-0157-4485-B97E-A18023FB6703}"/>
    <cellStyle name="Comma 3 36 6 2" xfId="41280" xr:uid="{00C6FFDE-E2B8-4077-BF8A-4720A748C4DD}"/>
    <cellStyle name="Comma 3 36 7" xfId="21625" xr:uid="{CC712180-FB03-49B9-B214-1C587ED93A3F}"/>
    <cellStyle name="Comma 3 36 8" xfId="23414" xr:uid="{4F10B731-11E7-4991-B12F-60B19AE0873B}"/>
    <cellStyle name="Comma 3 37" xfId="526" xr:uid="{6B114E87-CD05-4038-B423-F55710073CA2}"/>
    <cellStyle name="Comma 3 37 2" xfId="3659" xr:uid="{1F749D90-5B46-46DD-AEE2-2A2E3379E7D5}"/>
    <cellStyle name="Comma 3 37 2 2" xfId="8146" xr:uid="{58776563-4343-4A0D-917A-1990F7A86018}"/>
    <cellStyle name="Comma 3 37 2 2 2" xfId="14725" xr:uid="{2AE30388-EEA4-46AE-A18A-6138EC4DA9B6}"/>
    <cellStyle name="Comma 3 37 2 2 2 2" xfId="36131" xr:uid="{B4F919D3-6B47-4DD5-AB49-698884AAE6A8}"/>
    <cellStyle name="Comma 3 37 2 2 3" xfId="29644" xr:uid="{67895BC1-22EF-40E6-86BF-7A654CF6CE0A}"/>
    <cellStyle name="Comma 3 37 2 3" xfId="11565" xr:uid="{46E5417E-B615-460F-B244-94F6B1A8B6FD}"/>
    <cellStyle name="Comma 3 37 2 3 2" xfId="32979" xr:uid="{AAE0152D-64A3-45DF-8BFB-F1FA4A70C005}"/>
    <cellStyle name="Comma 3 37 2 4" xfId="18593" xr:uid="{43988918-08EA-426F-B170-9392C613A4C8}"/>
    <cellStyle name="Comma 3 37 2 4 2" xfId="39972" xr:uid="{54F0B1BD-B7AA-43AC-970D-4531B591E8A6}"/>
    <cellStyle name="Comma 3 37 2 5" xfId="25634" xr:uid="{57DE5937-7BE7-4C87-A530-5356D668BE4D}"/>
    <cellStyle name="Comma 3 37 3" xfId="6563" xr:uid="{782ED83C-5ED4-4679-BE14-B79639583B72}"/>
    <cellStyle name="Comma 3 37 3 2" xfId="13142" xr:uid="{33C09000-C80A-41B8-AFC3-7F294EDCE972}"/>
    <cellStyle name="Comma 3 37 3 2 2" xfId="34550" xr:uid="{D21013A5-3DAA-4872-B718-C851457B5823}"/>
    <cellStyle name="Comma 3 37 3 3" xfId="28187" xr:uid="{D8A3AB86-23A1-415A-985F-88873149CB1B}"/>
    <cellStyle name="Comma 3 37 4" xfId="9970" xr:uid="{CCA62851-0F9E-4CDB-A5CC-A7E4CD336D38}"/>
    <cellStyle name="Comma 3 37 4 2" xfId="31388" xr:uid="{BF7F3BCD-AA7F-4476-B44E-4732B3A20C58}"/>
    <cellStyle name="Comma 3 37 5" xfId="17374" xr:uid="{0DA8B80A-2A7D-4D36-A4A5-5B5C1C17ADDD}"/>
    <cellStyle name="Comma 3 37 5 2" xfId="38778" xr:uid="{0227E74D-DBB7-4DE3-A38E-EC1B0C7520D1}"/>
    <cellStyle name="Comma 3 37 6" xfId="19979" xr:uid="{A8F10592-D45A-4EF2-BFF9-48AFD00B83C2}"/>
    <cellStyle name="Comma 3 37 6 2" xfId="41281" xr:uid="{8062B8FD-2CCA-4476-9BE6-B2D6DF042A0F}"/>
    <cellStyle name="Comma 3 37 7" xfId="21626" xr:uid="{007B3FE5-E045-46EE-9B4B-CBDBA55F8752}"/>
    <cellStyle name="Comma 3 37 8" xfId="23415" xr:uid="{17024A60-6329-4192-9E77-AAEA5A31E3C8}"/>
    <cellStyle name="Comma 3 38" xfId="527" xr:uid="{9BD166C3-F6BC-427C-A684-5A287C332A97}"/>
    <cellStyle name="Comma 3 38 2" xfId="3660" xr:uid="{379D88D7-645A-4F5D-AC8B-C13E6AC1FFAC}"/>
    <cellStyle name="Comma 3 38 2 2" xfId="8147" xr:uid="{37E3A6C2-812D-4B20-AA94-5030A48DB7A4}"/>
    <cellStyle name="Comma 3 38 2 2 2" xfId="14726" xr:uid="{76D1F893-FB1B-4653-A2A7-FBC384978610}"/>
    <cellStyle name="Comma 3 38 2 2 2 2" xfId="36132" xr:uid="{16949BBB-1A8D-496D-99F9-C6E498F4AB87}"/>
    <cellStyle name="Comma 3 38 2 2 3" xfId="29645" xr:uid="{FF2CC667-C982-4328-96B9-081096D5B3F7}"/>
    <cellStyle name="Comma 3 38 2 3" xfId="11566" xr:uid="{6310FA90-9FD5-4351-9C46-045BAA8F009C}"/>
    <cellStyle name="Comma 3 38 2 3 2" xfId="32980" xr:uid="{CC338E9B-B69A-4386-85B8-252177DFF2C7}"/>
    <cellStyle name="Comma 3 38 2 4" xfId="18594" xr:uid="{BE59F6D7-3F7D-48EC-8EBE-DB3B4D850842}"/>
    <cellStyle name="Comma 3 38 2 4 2" xfId="39973" xr:uid="{4D9786E6-D740-4BA7-BC1A-6073882A6516}"/>
    <cellStyle name="Comma 3 38 2 5" xfId="25635" xr:uid="{D7C43E75-601D-4BD1-B3B1-CF4DE653B82B}"/>
    <cellStyle name="Comma 3 38 3" xfId="6564" xr:uid="{A464C965-2786-49D1-818D-E8F15AFC797B}"/>
    <cellStyle name="Comma 3 38 3 2" xfId="13143" xr:uid="{2154B87A-2F40-43BE-B379-167301F34431}"/>
    <cellStyle name="Comma 3 38 3 2 2" xfId="34551" xr:uid="{2C913E4B-52B7-491C-89FA-6337BA7E4407}"/>
    <cellStyle name="Comma 3 38 3 3" xfId="28188" xr:uid="{1C524FC6-4880-4F7B-B8BB-43681D070087}"/>
    <cellStyle name="Comma 3 38 4" xfId="9971" xr:uid="{A55F7488-E549-4ECB-8E14-463641717261}"/>
    <cellStyle name="Comma 3 38 4 2" xfId="31389" xr:uid="{7A2E4246-20F0-47CA-8061-24EB4578D2B6}"/>
    <cellStyle name="Comma 3 38 5" xfId="17375" xr:uid="{0532C4F1-6D8B-482A-8F0C-DBC834B39F93}"/>
    <cellStyle name="Comma 3 38 5 2" xfId="38779" xr:uid="{5F6B249F-FDA9-47C8-856E-BDCB64E2F64C}"/>
    <cellStyle name="Comma 3 38 6" xfId="19980" xr:uid="{2F5DFA6A-E1C0-4DDF-BE1F-DCC8FAA4CB4B}"/>
    <cellStyle name="Comma 3 38 6 2" xfId="41282" xr:uid="{4185483A-56E0-41AB-B47B-6FC71FF4AB15}"/>
    <cellStyle name="Comma 3 38 7" xfId="21627" xr:uid="{244C78DF-1A11-45D3-98B8-2707E1CBCEAD}"/>
    <cellStyle name="Comma 3 38 8" xfId="23416" xr:uid="{AC1E990F-5F5E-4AA7-A33F-C6FF6795CD9E}"/>
    <cellStyle name="Comma 3 39" xfId="528" xr:uid="{666E1DA7-EBD8-4815-B09A-EBD47DC8A52E}"/>
    <cellStyle name="Comma 3 39 2" xfId="3661" xr:uid="{BE8A087C-9004-499D-B697-854DE3D1C52C}"/>
    <cellStyle name="Comma 3 39 2 2" xfId="8148" xr:uid="{138194A2-B303-4D1E-B6D8-D475CD6B01F1}"/>
    <cellStyle name="Comma 3 39 2 2 2" xfId="14727" xr:uid="{6C8FFEBC-AE96-4E74-848F-1A88B2D6680B}"/>
    <cellStyle name="Comma 3 39 2 2 2 2" xfId="36133" xr:uid="{31E7F316-D1D1-404F-AEAF-09D53E18C668}"/>
    <cellStyle name="Comma 3 39 2 2 3" xfId="29646" xr:uid="{0159F36C-1CAA-4B23-BC65-84A23CD641DF}"/>
    <cellStyle name="Comma 3 39 2 3" xfId="11567" xr:uid="{0C477795-354A-4FBA-A68A-10557674A650}"/>
    <cellStyle name="Comma 3 39 2 3 2" xfId="32981" xr:uid="{0B363308-7FEE-4D4A-BC18-59CA1ED6CF09}"/>
    <cellStyle name="Comma 3 39 2 4" xfId="18595" xr:uid="{724E7B5C-CD8E-4336-8432-ADE29A93CA4C}"/>
    <cellStyle name="Comma 3 39 2 4 2" xfId="39974" xr:uid="{B99BC537-3970-48ED-8DCB-09171E826C9E}"/>
    <cellStyle name="Comma 3 39 2 5" xfId="25636" xr:uid="{C34DEBF6-49FD-42BC-8268-1AC0E9DADE25}"/>
    <cellStyle name="Comma 3 39 3" xfId="6565" xr:uid="{89EB2C80-8E56-4EA0-8AAE-15A791E00D02}"/>
    <cellStyle name="Comma 3 39 3 2" xfId="13144" xr:uid="{6D04ADD9-1A46-4574-B73E-73A79E58CF1C}"/>
    <cellStyle name="Comma 3 39 3 2 2" xfId="34552" xr:uid="{D5DC421E-8993-4635-A49F-84FA2160C956}"/>
    <cellStyle name="Comma 3 39 3 3" xfId="28189" xr:uid="{9958F5AB-31FF-4488-A5BB-B75E91081FF9}"/>
    <cellStyle name="Comma 3 39 4" xfId="9972" xr:uid="{03BA318F-3134-4A5C-A2D9-5C765BA61498}"/>
    <cellStyle name="Comma 3 39 4 2" xfId="31390" xr:uid="{AFBA0241-7B3F-4A0C-8122-1710AAA9D513}"/>
    <cellStyle name="Comma 3 39 5" xfId="17376" xr:uid="{FBFB68F0-CD78-480A-8E1A-52F617C1E30D}"/>
    <cellStyle name="Comma 3 39 5 2" xfId="38780" xr:uid="{B52194E5-7800-4902-AD4D-C98C8B7E5F64}"/>
    <cellStyle name="Comma 3 39 6" xfId="19981" xr:uid="{DCF8EC52-08B6-4517-A2C1-04DB58FB068E}"/>
    <cellStyle name="Comma 3 39 6 2" xfId="41283" xr:uid="{FBA34659-0D26-4ACD-B4F9-989439911A71}"/>
    <cellStyle name="Comma 3 39 7" xfId="21628" xr:uid="{F3377C0B-CDE3-4ACB-B070-0D977DC927D0}"/>
    <cellStyle name="Comma 3 39 8" xfId="23417" xr:uid="{5BBB2089-C590-408B-A842-C48314985EA9}"/>
    <cellStyle name="Comma 3 4" xfId="153" xr:uid="{48AFB155-230A-4ADA-B904-2D64FB15448A}"/>
    <cellStyle name="Comma 3 4 10" xfId="19445" xr:uid="{1C941B9A-C4C3-483B-93B5-D4116991C499}"/>
    <cellStyle name="Comma 3 4 10 2" xfId="40765" xr:uid="{C1C1E34C-508D-4BE5-949B-02ED5C5DA8DE}"/>
    <cellStyle name="Comma 3 4 11" xfId="21059" xr:uid="{573C1B60-59A6-4EC0-A8B9-2CD04A6CB125}"/>
    <cellStyle name="Comma 3 4 12" xfId="23141" xr:uid="{E55E54D7-7AB2-4983-9BDF-3FC07F3B3E27}"/>
    <cellStyle name="Comma 3 4 13" xfId="46841" xr:uid="{B691B82F-0D23-4F20-8631-661FF41D345D}"/>
    <cellStyle name="Comma 3 4 14" xfId="47102" xr:uid="{768EDBB9-2B13-4F60-B9E2-978678EF3DAA}"/>
    <cellStyle name="Comma 3 4 15" xfId="47368" xr:uid="{67E775EE-2E3B-484F-97B1-9A8C7FA9306F}"/>
    <cellStyle name="Comma 3 4 2" xfId="530" xr:uid="{0A1EA983-E8C5-4145-81D4-90B9D7C5E98C}"/>
    <cellStyle name="Comma 3 4 2 2" xfId="3663" xr:uid="{C2FE23E5-59EA-4D85-856D-BFB7C53EBD0C}"/>
    <cellStyle name="Comma 3 4 2 2 2" xfId="8150" xr:uid="{041AC67D-3684-4A91-BA78-E5DF8F268E86}"/>
    <cellStyle name="Comma 3 4 2 2 2 2" xfId="14729" xr:uid="{C3D35F01-9558-4F27-9AEC-54E419DFF2A6}"/>
    <cellStyle name="Comma 3 4 2 2 2 2 2" xfId="36135" xr:uid="{A8B7327E-5807-4C5E-908E-496B40C6B6EA}"/>
    <cellStyle name="Comma 3 4 2 2 2 3" xfId="29648" xr:uid="{4E6D6BF0-1FEA-4804-88C8-31B1DC4EE090}"/>
    <cellStyle name="Comma 3 4 2 2 3" xfId="11569" xr:uid="{135DD66B-F482-4787-977C-BC9C866AB6AC}"/>
    <cellStyle name="Comma 3 4 2 2 3 2" xfId="32983" xr:uid="{578A29E8-682E-4CEC-965B-227DDFCE06A2}"/>
    <cellStyle name="Comma 3 4 2 2 4" xfId="25638" xr:uid="{A28EFB3A-E179-4133-9A8E-D2121566B919}"/>
    <cellStyle name="Comma 3 4 2 3" xfId="6567" xr:uid="{0792BEC1-DD41-42C7-8877-6A153FADF9E1}"/>
    <cellStyle name="Comma 3 4 2 3 2" xfId="13146" xr:uid="{E717BB25-88A3-4349-8570-A71260FD0D5E}"/>
    <cellStyle name="Comma 3 4 2 3 2 2" xfId="34554" xr:uid="{3AE285E1-13F4-41E5-B818-A143EABE3EBB}"/>
    <cellStyle name="Comma 3 4 2 3 3" xfId="28191" xr:uid="{3D0171E7-A7B2-4C09-BF56-9C8E39FD241F}"/>
    <cellStyle name="Comma 3 4 2 4" xfId="9974" xr:uid="{0E98672B-8DA4-438F-9496-1E2D74E0FEAF}"/>
    <cellStyle name="Comma 3 4 2 4 2" xfId="31392" xr:uid="{ADDD8279-7176-43A9-AD27-2145416993EB}"/>
    <cellStyle name="Comma 3 4 2 5" xfId="17377" xr:uid="{4257EC5C-B580-44F9-BCED-C9ECEB77A37D}"/>
    <cellStyle name="Comma 3 4 2 5 2" xfId="38781" xr:uid="{4626EE8D-7D8F-449A-8F3F-FD4A7E2DA297}"/>
    <cellStyle name="Comma 3 4 2 6" xfId="19983" xr:uid="{91466B46-D49C-47F9-96A2-C036AA62122B}"/>
    <cellStyle name="Comma 3 4 2 6 2" xfId="41285" xr:uid="{EC9C39A7-F997-4EBC-9455-469C4D9C7086}"/>
    <cellStyle name="Comma 3 4 2 7" xfId="21630" xr:uid="{FC15A5A2-0967-4BFF-90E2-08E96E881561}"/>
    <cellStyle name="Comma 3 4 2 8" xfId="23419" xr:uid="{5FD37BEC-73E8-441B-AEEC-3BBE68FEDB93}"/>
    <cellStyle name="Comma 3 4 3" xfId="531" xr:uid="{DD739D73-8705-42C9-B896-807F874897E0}"/>
    <cellStyle name="Comma 3 4 3 2" xfId="3664" xr:uid="{6A7D04F5-BDC5-461E-A874-F43664E7C6CA}"/>
    <cellStyle name="Comma 3 4 3 2 2" xfId="8151" xr:uid="{88519610-FDF5-4FAA-B150-F4E98CA79D60}"/>
    <cellStyle name="Comma 3 4 3 2 2 2" xfId="14730" xr:uid="{5D7F043D-B52A-46D2-A382-FAD719BB69D6}"/>
    <cellStyle name="Comma 3 4 3 2 2 2 2" xfId="36136" xr:uid="{659F07B0-7C10-4B96-BB34-195AC4C90F9E}"/>
    <cellStyle name="Comma 3 4 3 2 2 3" xfId="29649" xr:uid="{E5B8CB9C-8D21-4C75-9EA4-C96D51D0F889}"/>
    <cellStyle name="Comma 3 4 3 2 3" xfId="11570" xr:uid="{721E94A7-2E6D-4CC8-9384-EA36BC7AA483}"/>
    <cellStyle name="Comma 3 4 3 2 3 2" xfId="32984" xr:uid="{2B690E05-8BD4-4391-8253-737840AAC024}"/>
    <cellStyle name="Comma 3 4 3 2 4" xfId="18596" xr:uid="{3D62E12A-4FEB-4382-90D1-AF2381886783}"/>
    <cellStyle name="Comma 3 4 3 2 4 2" xfId="39975" xr:uid="{98CAC8E4-004B-495A-87ED-2A4B777E4FCB}"/>
    <cellStyle name="Comma 3 4 3 2 5" xfId="25639" xr:uid="{E705ED9E-6982-4189-9B51-34A4E302C680}"/>
    <cellStyle name="Comma 3 4 3 3" xfId="6568" xr:uid="{5102899D-DA68-43F6-8255-5022EF6FE3AE}"/>
    <cellStyle name="Comma 3 4 3 3 2" xfId="13147" xr:uid="{8717D50E-0660-43C7-ACAC-4041ED350271}"/>
    <cellStyle name="Comma 3 4 3 3 2 2" xfId="34555" xr:uid="{BE80F60E-C9E1-45E0-B371-D0203585EEEB}"/>
    <cellStyle name="Comma 3 4 3 3 3" xfId="28192" xr:uid="{936E440B-D215-4D05-A178-FF6D9B83690F}"/>
    <cellStyle name="Comma 3 4 3 4" xfId="9975" xr:uid="{004CE869-C04E-4D20-AA3B-32C048E5CD89}"/>
    <cellStyle name="Comma 3 4 3 4 2" xfId="31393" xr:uid="{120E3DB6-2C63-40E5-8248-BB0DDB80B7D3}"/>
    <cellStyle name="Comma 3 4 3 5" xfId="17378" xr:uid="{32D70D17-9386-45F5-BC37-CB3BAE700574}"/>
    <cellStyle name="Comma 3 4 3 5 2" xfId="38782" xr:uid="{CDC2D933-F811-4446-8FCC-046B7BD11526}"/>
    <cellStyle name="Comma 3 4 3 6" xfId="19984" xr:uid="{B369FD12-ABE0-4307-A252-01F7D19BF8C7}"/>
    <cellStyle name="Comma 3 4 3 6 2" xfId="41286" xr:uid="{595F8DC4-FEA8-484B-B14E-BC1812081790}"/>
    <cellStyle name="Comma 3 4 3 7" xfId="21631" xr:uid="{320472B3-671C-4F27-A7C9-D24CD2A891D9}"/>
    <cellStyle name="Comma 3 4 3 8" xfId="23420" xr:uid="{0DA39009-17DC-432C-BE23-20B7E151FC48}"/>
    <cellStyle name="Comma 3 4 4" xfId="529" xr:uid="{ACF206D9-E071-49B4-AE2A-AA755D54F930}"/>
    <cellStyle name="Comma 3 4 4 2" xfId="3662" xr:uid="{D95666AB-BD2A-4DEC-84F9-33AB5E912C32}"/>
    <cellStyle name="Comma 3 4 4 2 2" xfId="8149" xr:uid="{17E46C01-2094-4954-B583-744E40DB0D81}"/>
    <cellStyle name="Comma 3 4 4 2 2 2" xfId="14728" xr:uid="{69842528-581C-4EB8-9B84-791C94D388FC}"/>
    <cellStyle name="Comma 3 4 4 2 2 2 2" xfId="36134" xr:uid="{B9D60456-BF44-453C-A639-4E0C1A40B2DA}"/>
    <cellStyle name="Comma 3 4 4 2 2 3" xfId="29647" xr:uid="{56654970-7AED-437F-847F-6E06E5932670}"/>
    <cellStyle name="Comma 3 4 4 2 3" xfId="11568" xr:uid="{BE20C171-88A9-4D29-91D0-D34EB5B008A9}"/>
    <cellStyle name="Comma 3 4 4 2 3 2" xfId="32982" xr:uid="{1E5D9AA9-984F-42B1-BABF-ABB9F9966B4E}"/>
    <cellStyle name="Comma 3 4 4 2 4" xfId="25637" xr:uid="{1FCB1CAE-8F13-4BDB-AF89-3A7EE07BDD7A}"/>
    <cellStyle name="Comma 3 4 4 3" xfId="9973" xr:uid="{56044BA8-151E-403E-8F92-75A5A6E5DC52}"/>
    <cellStyle name="Comma 3 4 4 3 2" xfId="31391" xr:uid="{838535B7-3F88-400F-ACC6-D28AA50C8D72}"/>
    <cellStyle name="Comma 3 4 4 4" xfId="19982" xr:uid="{0250CACF-2567-461B-94B9-51278A32BB9A}"/>
    <cellStyle name="Comma 3 4 4 4 2" xfId="41284" xr:uid="{7B6F9EC0-6247-47A5-B03E-2762A98BDEBC}"/>
    <cellStyle name="Comma 3 4 4 5" xfId="21629" xr:uid="{6F262111-075A-47FC-B275-2B92BDB9D3C7}"/>
    <cellStyle name="Comma 3 4 4 6" xfId="23418" xr:uid="{900C54C9-2426-48DE-AB33-99CFDF466E1C}"/>
    <cellStyle name="Comma 3 4 5" xfId="3430" xr:uid="{724B978D-25D6-46B2-AA40-A087F00F350A}"/>
    <cellStyle name="Comma 3 4 5 2" xfId="7931" xr:uid="{050B2EBF-0F50-4D07-90BB-D999468CDA1B}"/>
    <cellStyle name="Comma 3 4 5 2 2" xfId="14510" xr:uid="{7B8CDDF1-13D4-4B6B-AADA-E8CB66461DD0}"/>
    <cellStyle name="Comma 3 4 5 2 2 2" xfId="35917" xr:uid="{F95A1295-F6BA-46CD-BB10-2782B6F4A0A8}"/>
    <cellStyle name="Comma 3 4 5 2 3" xfId="29430" xr:uid="{469C34B9-F694-4AD7-BC28-E749FDFEAE8B}"/>
    <cellStyle name="Comma 3 4 5 3" xfId="11349" xr:uid="{CAB92172-95BE-4A26-9DEF-219C2EF7AF7F}"/>
    <cellStyle name="Comma 3 4 5 3 2" xfId="32764" xr:uid="{C20355B3-F5E9-4993-8E77-31991630E3A1}"/>
    <cellStyle name="Comma 3 4 5 4" xfId="25408" xr:uid="{07E827A0-6E62-4E22-BE33-ACFA7199F6CE}"/>
    <cellStyle name="Comma 3 4 6" xfId="6285" xr:uid="{AE05DD8D-893B-4AF9-AF30-D04BBE51E495}"/>
    <cellStyle name="Comma 3 4 6 2" xfId="12864" xr:uid="{CAB025EE-961D-4776-B4ED-6F5EEFF10E19}"/>
    <cellStyle name="Comma 3 4 6 2 2" xfId="34273" xr:uid="{BD37A4C1-B3F4-4344-87A3-9FCC6711EBB4}"/>
    <cellStyle name="Comma 3 4 6 3" xfId="27912" xr:uid="{6A95381E-B730-4A02-8D0B-AD660D390784}"/>
    <cellStyle name="Comma 3 4 7" xfId="9637" xr:uid="{07BF5DBA-26EE-4B8E-BB58-54BDC52804AB}"/>
    <cellStyle name="Comma 3 4 7 2" xfId="31056" xr:uid="{7B6D0DD3-F51F-49D6-8A36-B75E90F9DCA0}"/>
    <cellStyle name="Comma 3 4 8" xfId="17209" xr:uid="{41365254-2D65-4F65-9F8C-EAB15F32ADB7}"/>
    <cellStyle name="Comma 3 4 8 2" xfId="38613" xr:uid="{F6EB00AA-380C-4976-8DB3-F6ADF74A2118}"/>
    <cellStyle name="Comma 3 4 9" xfId="19162" xr:uid="{5B86D6A1-FAF1-489C-A19C-3E599C88EAC4}"/>
    <cellStyle name="Comma 3 4 9 2" xfId="40526" xr:uid="{496357E1-3DBA-43CD-A7D3-A2BFB9538260}"/>
    <cellStyle name="Comma 3 40" xfId="532" xr:uid="{CDEE9227-412D-4A60-9C55-77AAC3FF8B72}"/>
    <cellStyle name="Comma 3 40 2" xfId="3665" xr:uid="{D626A625-88C1-4553-84BE-E31846280BF9}"/>
    <cellStyle name="Comma 3 40 2 2" xfId="8152" xr:uid="{459F4E51-5FA9-47F7-BB3C-F8A094A48776}"/>
    <cellStyle name="Comma 3 40 2 2 2" xfId="14731" xr:uid="{5B40DBC7-3AE7-44E1-AD9C-1BDD5E8AE2FA}"/>
    <cellStyle name="Comma 3 40 2 2 2 2" xfId="36137" xr:uid="{85B635EA-220A-4C49-8B63-93C1FD500D28}"/>
    <cellStyle name="Comma 3 40 2 2 3" xfId="29650" xr:uid="{8E30478D-A793-4000-B0C9-5E5E23D16A77}"/>
    <cellStyle name="Comma 3 40 2 3" xfId="11571" xr:uid="{DDD5E9B2-47F1-4AD1-AFC1-271E1673D412}"/>
    <cellStyle name="Comma 3 40 2 3 2" xfId="32985" xr:uid="{41D3F237-0C11-48F7-8AE5-1B96BA5E5BE2}"/>
    <cellStyle name="Comma 3 40 2 4" xfId="18597" xr:uid="{5ADB8322-298B-422F-9AF6-0B7047D5F303}"/>
    <cellStyle name="Comma 3 40 2 4 2" xfId="39976" xr:uid="{D6C7EB3A-7D9C-4586-A3BB-845025EA486D}"/>
    <cellStyle name="Comma 3 40 2 5" xfId="25640" xr:uid="{3B086A04-CDF2-411B-953C-BA565B714A3A}"/>
    <cellStyle name="Comma 3 40 3" xfId="6569" xr:uid="{7018D475-BD14-4232-B31D-6C16B6A8C672}"/>
    <cellStyle name="Comma 3 40 3 2" xfId="13148" xr:uid="{D4878B85-9A1E-4850-A56B-1139AA853581}"/>
    <cellStyle name="Comma 3 40 3 2 2" xfId="34556" xr:uid="{279B1FF3-416E-49E9-A778-70EA56290C99}"/>
    <cellStyle name="Comma 3 40 3 3" xfId="28193" xr:uid="{1F44A853-418C-4061-9365-A06FBF7808FB}"/>
    <cellStyle name="Comma 3 40 4" xfId="9976" xr:uid="{A5815D0C-6950-414D-B6BC-A15C34CE8832}"/>
    <cellStyle name="Comma 3 40 4 2" xfId="31394" xr:uid="{5CEC2009-CF98-4055-99E3-B473B27F95CC}"/>
    <cellStyle name="Comma 3 40 5" xfId="17379" xr:uid="{96041DFD-54E2-4AE6-B992-1DE211037CBD}"/>
    <cellStyle name="Comma 3 40 5 2" xfId="38783" xr:uid="{747F5A90-6A66-4D25-8EEE-42E0D10822CB}"/>
    <cellStyle name="Comma 3 40 6" xfId="19985" xr:uid="{5FE8A158-6EE2-4E13-9C5D-6B7315BB1FBF}"/>
    <cellStyle name="Comma 3 40 6 2" xfId="41287" xr:uid="{B9662C86-957B-4EC7-BB19-540149D2223B}"/>
    <cellStyle name="Comma 3 40 7" xfId="21632" xr:uid="{C2CA063A-C44D-475D-B27C-2957AA3467B4}"/>
    <cellStyle name="Comma 3 40 8" xfId="23421" xr:uid="{ABEAA490-CE88-4C5D-BBD4-247737487AE8}"/>
    <cellStyle name="Comma 3 41" xfId="533" xr:uid="{ED34F790-9970-48B0-9792-554AEC7C1DE6}"/>
    <cellStyle name="Comma 3 41 2" xfId="3666" xr:uid="{2A88F715-BAD3-44CC-AC63-D70709136C38}"/>
    <cellStyle name="Comma 3 41 2 2" xfId="8153" xr:uid="{734DCD9D-DBCF-4745-93A3-6B4119E610A0}"/>
    <cellStyle name="Comma 3 41 2 2 2" xfId="14732" xr:uid="{C60DB662-DC7F-4E16-AC07-55FE29A42101}"/>
    <cellStyle name="Comma 3 41 2 2 2 2" xfId="36138" xr:uid="{FC764DC9-728C-449A-BE14-FEBA6C13ECB3}"/>
    <cellStyle name="Comma 3 41 2 2 3" xfId="29651" xr:uid="{8374950D-6AB4-4AA5-BA6D-619A86A0D80C}"/>
    <cellStyle name="Comma 3 41 2 3" xfId="11572" xr:uid="{4F3C9298-2337-461C-898B-BC45F5F125D9}"/>
    <cellStyle name="Comma 3 41 2 3 2" xfId="32986" xr:uid="{D7E6AE1C-3306-40ED-A48F-4E422039B96F}"/>
    <cellStyle name="Comma 3 41 2 4" xfId="18598" xr:uid="{591E2B0F-4185-41D5-99EF-1EB374E63774}"/>
    <cellStyle name="Comma 3 41 2 4 2" xfId="39977" xr:uid="{5DF8988A-081B-4B5A-ABA8-F8395AD63C7D}"/>
    <cellStyle name="Comma 3 41 2 5" xfId="25641" xr:uid="{CF7F710C-7D2D-42B0-9A89-16782CD56062}"/>
    <cellStyle name="Comma 3 41 3" xfId="6570" xr:uid="{56AECA7D-5E2D-42DD-93E6-BFBEB959B751}"/>
    <cellStyle name="Comma 3 41 3 2" xfId="13149" xr:uid="{42BC89F9-DAC3-4DB4-96F1-C70E3C8F66CA}"/>
    <cellStyle name="Comma 3 41 3 2 2" xfId="34557" xr:uid="{CC97F35E-EAFF-4EBA-A31D-9CCA19694263}"/>
    <cellStyle name="Comma 3 41 3 3" xfId="28194" xr:uid="{2D65DC6E-7584-4D97-9484-DC804C1ECBF6}"/>
    <cellStyle name="Comma 3 41 4" xfId="9977" xr:uid="{497770AE-72E3-4465-8C75-CC32924438EB}"/>
    <cellStyle name="Comma 3 41 4 2" xfId="31395" xr:uid="{3FADD716-DD0F-47F9-8F9D-EFBB78A0E078}"/>
    <cellStyle name="Comma 3 41 5" xfId="17380" xr:uid="{ED235ADA-9C04-48A8-8012-E80FE850BA86}"/>
    <cellStyle name="Comma 3 41 5 2" xfId="38784" xr:uid="{83DD80C3-2E67-4530-A62F-30E960F60531}"/>
    <cellStyle name="Comma 3 41 6" xfId="19986" xr:uid="{12A61305-7679-49D8-AD84-317524B9284E}"/>
    <cellStyle name="Comma 3 41 6 2" xfId="41288" xr:uid="{29191765-413C-406F-9222-0F085495297B}"/>
    <cellStyle name="Comma 3 41 7" xfId="21633" xr:uid="{432110D9-22F7-4328-A423-C1269A7D4CD6}"/>
    <cellStyle name="Comma 3 41 8" xfId="23422" xr:uid="{D8BF4C66-E76A-47E8-94FB-F55C2A447F8A}"/>
    <cellStyle name="Comma 3 42" xfId="534" xr:uid="{E5445162-7555-402A-85FF-512F834BD99B}"/>
    <cellStyle name="Comma 3 42 2" xfId="3667" xr:uid="{FEA9C3E2-12CA-4E47-AA9B-BD8B315E9568}"/>
    <cellStyle name="Comma 3 42 2 2" xfId="8154" xr:uid="{E680C95B-BB91-4EDB-82CA-2A8FAD1AD749}"/>
    <cellStyle name="Comma 3 42 2 2 2" xfId="14733" xr:uid="{6AFA6902-2AF8-4CE9-A1B0-CB39BD41E534}"/>
    <cellStyle name="Comma 3 42 2 2 2 2" xfId="36139" xr:uid="{FD83D7A3-4949-47D8-9B6C-30D603D34BE2}"/>
    <cellStyle name="Comma 3 42 2 2 3" xfId="29652" xr:uid="{16980E4F-3B10-4DBB-954A-1239412EB222}"/>
    <cellStyle name="Comma 3 42 2 3" xfId="11573" xr:uid="{5C3C7D26-7879-4F1E-80EF-E7CA65121F40}"/>
    <cellStyle name="Comma 3 42 2 3 2" xfId="32987" xr:uid="{BF3B3B8F-B576-4ADD-984B-D8D4C9750678}"/>
    <cellStyle name="Comma 3 42 2 4" xfId="18599" xr:uid="{83964EF1-F56F-4E4E-AAC7-21E62886FB8A}"/>
    <cellStyle name="Comma 3 42 2 4 2" xfId="39978" xr:uid="{48B6E583-3544-4716-8B86-22092DF5979E}"/>
    <cellStyle name="Comma 3 42 2 5" xfId="25642" xr:uid="{F26F01EB-837E-4958-A6B2-D67BECE1834E}"/>
    <cellStyle name="Comma 3 42 3" xfId="6571" xr:uid="{19FADF99-A2BE-46EE-90FD-F96180BCA277}"/>
    <cellStyle name="Comma 3 42 3 2" xfId="13150" xr:uid="{0D598DF9-80C2-4D97-BF4B-F8293A4C1B97}"/>
    <cellStyle name="Comma 3 42 3 2 2" xfId="34558" xr:uid="{42C0C363-2B00-4E42-BA91-0E0061E3D153}"/>
    <cellStyle name="Comma 3 42 3 3" xfId="28195" xr:uid="{9588424C-F7AF-4FA6-A2FA-F32665302AD7}"/>
    <cellStyle name="Comma 3 42 4" xfId="9978" xr:uid="{73CBD23D-8A27-4B18-9A69-49CEC78C141C}"/>
    <cellStyle name="Comma 3 42 4 2" xfId="31396" xr:uid="{F1E47A1B-AE81-4B26-92BC-A5D87BEB5FC2}"/>
    <cellStyle name="Comma 3 42 5" xfId="17381" xr:uid="{FAFBFF3D-8F1F-4DC3-8AC4-4ADAF5AE88B1}"/>
    <cellStyle name="Comma 3 42 5 2" xfId="38785" xr:uid="{EB43ED85-0EA3-4C6E-A25B-F58975EDB24F}"/>
    <cellStyle name="Comma 3 42 6" xfId="19987" xr:uid="{E26B5805-FEC0-4646-B881-422F92885B78}"/>
    <cellStyle name="Comma 3 42 6 2" xfId="41289" xr:uid="{257884C7-E142-4E12-A390-4872D2A782FB}"/>
    <cellStyle name="Comma 3 42 7" xfId="21634" xr:uid="{59BCB13F-E97A-445D-9335-13721DD0DB41}"/>
    <cellStyle name="Comma 3 42 8" xfId="23423" xr:uid="{B4B95899-CD82-4886-B47E-E447CAB88982}"/>
    <cellStyle name="Comma 3 43" xfId="535" xr:uid="{36D082C4-E2F2-4F35-AA6E-89A145A77070}"/>
    <cellStyle name="Comma 3 43 2" xfId="3668" xr:uid="{9BF3D46B-614E-4C9E-8B5C-B203E919CA03}"/>
    <cellStyle name="Comma 3 43 2 2" xfId="8155" xr:uid="{94F5684F-DFBC-4901-B6ED-05EDDE0CE881}"/>
    <cellStyle name="Comma 3 43 2 2 2" xfId="14734" xr:uid="{01EBD133-8BE8-4E24-ACF3-5C025567ACFF}"/>
    <cellStyle name="Comma 3 43 2 2 2 2" xfId="36140" xr:uid="{46DD4FE2-3121-4968-87B3-71913BB3B463}"/>
    <cellStyle name="Comma 3 43 2 2 3" xfId="29653" xr:uid="{2F42BBF9-FA55-4D9B-B3B4-6A77055013EE}"/>
    <cellStyle name="Comma 3 43 2 3" xfId="11574" xr:uid="{D646D787-9896-4593-A545-06E08CD3852E}"/>
    <cellStyle name="Comma 3 43 2 3 2" xfId="32988" xr:uid="{7CA1DC78-60FE-41B0-AB08-B60C998F1902}"/>
    <cellStyle name="Comma 3 43 2 4" xfId="18600" xr:uid="{7E9061A7-BD7B-4525-85F0-FB0AACE84C6A}"/>
    <cellStyle name="Comma 3 43 2 4 2" xfId="39979" xr:uid="{9CBFA20F-9C6F-47C3-B170-140435814471}"/>
    <cellStyle name="Comma 3 43 2 5" xfId="25643" xr:uid="{1793CFC9-10C5-4119-8098-BE1531B4AA23}"/>
    <cellStyle name="Comma 3 43 3" xfId="6572" xr:uid="{B95F84FA-D906-469A-8354-0B3DCEC567F1}"/>
    <cellStyle name="Comma 3 43 3 2" xfId="13151" xr:uid="{3040ED12-B07C-4F2D-A258-D1EA0FF2F626}"/>
    <cellStyle name="Comma 3 43 3 2 2" xfId="34559" xr:uid="{27726FD2-0A11-4C3D-A7AB-4F3213B2A346}"/>
    <cellStyle name="Comma 3 43 3 3" xfId="28196" xr:uid="{F727DC82-3095-4EC7-ABC1-C769C95D27BB}"/>
    <cellStyle name="Comma 3 43 4" xfId="9979" xr:uid="{3851BBD1-B725-4B04-A0DF-E72E167F00ED}"/>
    <cellStyle name="Comma 3 43 4 2" xfId="31397" xr:uid="{89403734-8E0E-4D41-863F-DBAB8C41050A}"/>
    <cellStyle name="Comma 3 43 5" xfId="17382" xr:uid="{1F8A4DDF-D105-430A-A817-7473B87727A8}"/>
    <cellStyle name="Comma 3 43 5 2" xfId="38786" xr:uid="{791EB144-211B-41B5-9319-A36AEFD5CFBA}"/>
    <cellStyle name="Comma 3 43 6" xfId="19988" xr:uid="{75464188-946B-4332-AB35-32D1ABE7C59E}"/>
    <cellStyle name="Comma 3 43 6 2" xfId="41290" xr:uid="{6E3B2AD5-B238-40B9-A744-0C049FF7E83A}"/>
    <cellStyle name="Comma 3 43 7" xfId="21635" xr:uid="{698F3FE9-4FC2-4FEA-9322-18E3C5D3EA3A}"/>
    <cellStyle name="Comma 3 43 8" xfId="23424" xr:uid="{0AA42C78-1730-43EC-B5DB-75BFAC96BFFE}"/>
    <cellStyle name="Comma 3 44" xfId="536" xr:uid="{EEA697C5-58D1-4D0D-A362-42E8EE47A280}"/>
    <cellStyle name="Comma 3 44 2" xfId="3669" xr:uid="{519EF691-240E-4EA9-8085-F5C35EA206A7}"/>
    <cellStyle name="Comma 3 44 2 2" xfId="8156" xr:uid="{A4F65CD6-48B8-4AD6-8C84-DFF0EDBBB3B9}"/>
    <cellStyle name="Comma 3 44 2 2 2" xfId="14735" xr:uid="{EB1BCBC2-AA47-4BDD-8AB7-251340C1A439}"/>
    <cellStyle name="Comma 3 44 2 2 2 2" xfId="36141" xr:uid="{13AD5312-5885-437F-A583-A3BDAA6863D7}"/>
    <cellStyle name="Comma 3 44 2 2 3" xfId="29654" xr:uid="{433B4870-A834-4986-B701-12DFC5DC69D8}"/>
    <cellStyle name="Comma 3 44 2 3" xfId="11575" xr:uid="{EA040F15-8444-47A2-ADDB-DE064408EBD5}"/>
    <cellStyle name="Comma 3 44 2 3 2" xfId="32989" xr:uid="{9B6E82CE-51AC-43CF-A6DB-A7701B8BEE74}"/>
    <cellStyle name="Comma 3 44 2 4" xfId="18601" xr:uid="{0751F7C3-D295-4C66-A601-94BD65200E28}"/>
    <cellStyle name="Comma 3 44 2 4 2" xfId="39980" xr:uid="{DDFB5D9B-A890-4D22-9236-40EF2607E56D}"/>
    <cellStyle name="Comma 3 44 2 5" xfId="25644" xr:uid="{8B76D5B2-4495-47C6-A9F8-F37D29BFBE4F}"/>
    <cellStyle name="Comma 3 44 3" xfId="6573" xr:uid="{8542239D-7ED0-4B59-90FC-7A3CB5FA0F9E}"/>
    <cellStyle name="Comma 3 44 3 2" xfId="13152" xr:uid="{628791AE-FF44-4060-B285-A1622ADC4CD0}"/>
    <cellStyle name="Comma 3 44 3 2 2" xfId="34560" xr:uid="{B773B69C-5F05-4236-85F2-79758C561F40}"/>
    <cellStyle name="Comma 3 44 3 3" xfId="28197" xr:uid="{1C631ECA-537B-4BE7-8A5B-87DD937CA00E}"/>
    <cellStyle name="Comma 3 44 4" xfId="9980" xr:uid="{DC481D73-6F49-4F4A-AA6B-AF6D0E1524BD}"/>
    <cellStyle name="Comma 3 44 4 2" xfId="31398" xr:uid="{5DCD0074-ABFC-44D9-B372-217BC136D346}"/>
    <cellStyle name="Comma 3 44 5" xfId="17383" xr:uid="{963C94E0-2254-444C-A144-A810E3833FFF}"/>
    <cellStyle name="Comma 3 44 5 2" xfId="38787" xr:uid="{BC281BF2-C92F-44DD-A70A-4690F270B0C0}"/>
    <cellStyle name="Comma 3 44 6" xfId="19989" xr:uid="{2DD7771F-6E90-401D-BC5B-91FCCAA94ED7}"/>
    <cellStyle name="Comma 3 44 6 2" xfId="41291" xr:uid="{3B7C404B-7BEC-434F-91AD-6C12255B0954}"/>
    <cellStyle name="Comma 3 44 7" xfId="21636" xr:uid="{220EDE74-8EDD-443D-88BD-40FC72B66434}"/>
    <cellStyle name="Comma 3 44 8" xfId="23425" xr:uid="{B5641402-FFEF-4158-93E8-3307A6DAB044}"/>
    <cellStyle name="Comma 3 45" xfId="537" xr:uid="{B982F009-DB68-4B33-B223-2D858C5D1534}"/>
    <cellStyle name="Comma 3 45 2" xfId="3670" xr:uid="{48E3CAB9-CC02-4938-9F9B-BEF1D2E076E5}"/>
    <cellStyle name="Comma 3 45 2 2" xfId="8157" xr:uid="{6E048E36-372F-4306-A060-00EE1905DB28}"/>
    <cellStyle name="Comma 3 45 2 2 2" xfId="14736" xr:uid="{083C99DA-3B3D-41E8-AB0B-C46803311335}"/>
    <cellStyle name="Comma 3 45 2 2 2 2" xfId="36142" xr:uid="{F85C8AAD-0CA0-4CEE-911C-40E4925AA49D}"/>
    <cellStyle name="Comma 3 45 2 2 3" xfId="29655" xr:uid="{156002AC-B38F-4136-992B-055CC54BF190}"/>
    <cellStyle name="Comma 3 45 2 3" xfId="11576" xr:uid="{A99CCEB7-689F-4C39-A026-48E067ED27EA}"/>
    <cellStyle name="Comma 3 45 2 3 2" xfId="32990" xr:uid="{87C636C0-F88D-43AC-A55C-AB323E0B1CAF}"/>
    <cellStyle name="Comma 3 45 2 4" xfId="18602" xr:uid="{65BF4BD5-DA1F-48EC-B28F-5658AD227632}"/>
    <cellStyle name="Comma 3 45 2 4 2" xfId="39981" xr:uid="{A9623855-0E97-4C22-A020-B64351C3D70A}"/>
    <cellStyle name="Comma 3 45 2 5" xfId="25645" xr:uid="{4F276A3B-FFCA-417B-B151-8DD287EF9DE4}"/>
    <cellStyle name="Comma 3 45 3" xfId="6574" xr:uid="{F4A459D5-FDE4-4E55-B955-F7A1BB699357}"/>
    <cellStyle name="Comma 3 45 3 2" xfId="13153" xr:uid="{309E5FC7-E8BD-4500-93A4-C7E2DBC25FE7}"/>
    <cellStyle name="Comma 3 45 3 2 2" xfId="34561" xr:uid="{0E083829-D002-4E8E-8AF3-8ED112D2AA14}"/>
    <cellStyle name="Comma 3 45 3 3" xfId="28198" xr:uid="{76955ACB-EA58-41E5-AF0C-338A65E55A6D}"/>
    <cellStyle name="Comma 3 45 4" xfId="9981" xr:uid="{FF1F3441-B15B-4295-A844-FDC0951D3F29}"/>
    <cellStyle name="Comma 3 45 4 2" xfId="31399" xr:uid="{8C1B0F6D-4CCB-4D84-B7E2-91695F8690BC}"/>
    <cellStyle name="Comma 3 45 5" xfId="17384" xr:uid="{60374C4C-0EC5-4A7A-AE9D-57CE7547EFB4}"/>
    <cellStyle name="Comma 3 45 5 2" xfId="38788" xr:uid="{0D1FBA5E-2497-4217-808A-E3C470F71B82}"/>
    <cellStyle name="Comma 3 45 6" xfId="19990" xr:uid="{B6349279-F278-4349-9705-818028364444}"/>
    <cellStyle name="Comma 3 45 6 2" xfId="41292" xr:uid="{9A66C7F3-E39F-46E6-9EBA-21A6F8C6F93E}"/>
    <cellStyle name="Comma 3 45 7" xfId="21637" xr:uid="{9175523A-613A-4E39-B63B-524B97A743AE}"/>
    <cellStyle name="Comma 3 45 8" xfId="23426" xr:uid="{DF883A19-4C4C-4D62-BD5E-9031F18D8BB8}"/>
    <cellStyle name="Comma 3 46" xfId="538" xr:uid="{9EF27F09-2B05-4C98-8A9B-6BC7E3627328}"/>
    <cellStyle name="Comma 3 46 2" xfId="3671" xr:uid="{DA6ED039-649F-47CB-87CF-C3009EAA4624}"/>
    <cellStyle name="Comma 3 46 2 2" xfId="8158" xr:uid="{48F916BF-EB0C-41E2-B916-24766F102171}"/>
    <cellStyle name="Comma 3 46 2 2 2" xfId="14737" xr:uid="{7BE45270-6A86-4B9B-81DC-5B43909A1BF2}"/>
    <cellStyle name="Comma 3 46 2 2 2 2" xfId="36143" xr:uid="{259FD4CC-0C6C-477B-92CB-B2AC681F7037}"/>
    <cellStyle name="Comma 3 46 2 2 3" xfId="29656" xr:uid="{118319CD-8C1B-4238-9C9F-5A1A2611A7D9}"/>
    <cellStyle name="Comma 3 46 2 3" xfId="11577" xr:uid="{F221EB95-42A9-4D1B-98CD-3F959E28A652}"/>
    <cellStyle name="Comma 3 46 2 3 2" xfId="32991" xr:uid="{8DEF0F5F-06B5-4DCF-8D46-FD478608A880}"/>
    <cellStyle name="Comma 3 46 2 4" xfId="18603" xr:uid="{49F6BE54-FDCB-4A41-9D2E-3BFF65546910}"/>
    <cellStyle name="Comma 3 46 2 4 2" xfId="39982" xr:uid="{589BDDDE-0704-44F7-9E72-B1E93F45B669}"/>
    <cellStyle name="Comma 3 46 2 5" xfId="25646" xr:uid="{A77B24EA-61FB-45C7-A043-05C42DA6823E}"/>
    <cellStyle name="Comma 3 46 3" xfId="6575" xr:uid="{A9B247C3-8C18-496B-97AF-765EE562F518}"/>
    <cellStyle name="Comma 3 46 3 2" xfId="13154" xr:uid="{7E7EA300-E0D4-4F04-A347-D98A4416BF54}"/>
    <cellStyle name="Comma 3 46 3 2 2" xfId="34562" xr:uid="{8054285C-B17F-4B45-940A-EDEEEB872385}"/>
    <cellStyle name="Comma 3 46 3 3" xfId="28199" xr:uid="{FE89EC39-249B-4172-B0FE-8B4913DD1AF9}"/>
    <cellStyle name="Comma 3 46 4" xfId="9982" xr:uid="{84561A40-EF0E-4F58-A7AD-6785D320B28F}"/>
    <cellStyle name="Comma 3 46 4 2" xfId="31400" xr:uid="{BB33F881-6697-48B6-99CA-B797D55078E9}"/>
    <cellStyle name="Comma 3 46 5" xfId="17385" xr:uid="{75C27F6A-EF2F-419F-8806-253FFB65E4C1}"/>
    <cellStyle name="Comma 3 46 5 2" xfId="38789" xr:uid="{B9DDCAD3-929F-40FA-AC83-7707183A82D0}"/>
    <cellStyle name="Comma 3 46 6" xfId="19991" xr:uid="{454687A3-6865-4D30-8FA8-446EDA941E3F}"/>
    <cellStyle name="Comma 3 46 6 2" xfId="41293" xr:uid="{CDD30C7C-9AC9-4ED0-A8B3-FCD184199F65}"/>
    <cellStyle name="Comma 3 46 7" xfId="21638" xr:uid="{87AD8F16-2B55-42E0-98D3-6F72E318E58A}"/>
    <cellStyle name="Comma 3 46 8" xfId="23427" xr:uid="{91D45E6B-819B-4935-A17B-117AC9720B77}"/>
    <cellStyle name="Comma 3 47" xfId="539" xr:uid="{3930F682-FBAB-4652-9290-446B8B929C96}"/>
    <cellStyle name="Comma 3 47 2" xfId="3672" xr:uid="{0E796270-AABE-47D0-838D-4814BCA612CD}"/>
    <cellStyle name="Comma 3 47 2 2" xfId="8159" xr:uid="{6B28C77E-5AD6-4BC9-9C28-7685FB4A4811}"/>
    <cellStyle name="Comma 3 47 2 2 2" xfId="14738" xr:uid="{41461591-CE94-4544-8DE6-837325E739E8}"/>
    <cellStyle name="Comma 3 47 2 2 2 2" xfId="36144" xr:uid="{14D0B9F8-5F14-497D-9E1E-3DAFD97E9946}"/>
    <cellStyle name="Comma 3 47 2 2 3" xfId="29657" xr:uid="{0EEAF7C0-9A5B-4778-B760-5A3BD0A7AB28}"/>
    <cellStyle name="Comma 3 47 2 3" xfId="11578" xr:uid="{5E6F60A8-1F2E-4EF0-BA24-066B82862AB8}"/>
    <cellStyle name="Comma 3 47 2 3 2" xfId="32992" xr:uid="{8376FE38-A27D-413F-B0B3-BCD47EE5F12A}"/>
    <cellStyle name="Comma 3 47 2 4" xfId="25647" xr:uid="{279B9673-D45D-4527-8D11-90E8495EC955}"/>
    <cellStyle name="Comma 3 47 3" xfId="9983" xr:uid="{CB1BBCA9-8A4B-4A1C-BC3B-A1CD45F6D42C}"/>
    <cellStyle name="Comma 3 47 3 2" xfId="31401" xr:uid="{9A812608-01E7-4E3D-B654-ADB68916EE62}"/>
    <cellStyle name="Comma 3 47 4" xfId="19992" xr:uid="{FA7C2014-3569-4B5C-962F-7D9A8194C42E}"/>
    <cellStyle name="Comma 3 47 4 2" xfId="41294" xr:uid="{8F0BD552-96D9-4761-BE2C-E527ED5A56A5}"/>
    <cellStyle name="Comma 3 47 5" xfId="21639" xr:uid="{738BAB17-3C34-4E89-AE44-5C3E7360F166}"/>
    <cellStyle name="Comma 3 47 6" xfId="23428" xr:uid="{9B78D37F-850D-486D-B535-8C1DA7C4926C}"/>
    <cellStyle name="Comma 3 48" xfId="478" xr:uid="{ED663BF5-19B2-48FC-8EFF-8093478A3B9B}"/>
    <cellStyle name="Comma 3 48 2" xfId="3613" xr:uid="{87DB89E4-3222-467B-994C-82B9FC64AE21}"/>
    <cellStyle name="Comma 3 48 2 2" xfId="8100" xr:uid="{C040ADCE-1139-450D-B802-6B713A171A95}"/>
    <cellStyle name="Comma 3 48 2 2 2" xfId="14679" xr:uid="{53B141B0-4358-4D34-BB7E-F302700A9EC6}"/>
    <cellStyle name="Comma 3 48 2 2 2 2" xfId="36085" xr:uid="{AE2F3B2C-4646-484C-9BCD-C1F93FF7F8ED}"/>
    <cellStyle name="Comma 3 48 2 2 3" xfId="29598" xr:uid="{A7C37C9A-9342-4992-8847-46AE48886307}"/>
    <cellStyle name="Comma 3 48 2 3" xfId="11519" xr:uid="{98C0D0C4-6D31-4547-8EA7-0CB88619603A}"/>
    <cellStyle name="Comma 3 48 2 3 2" xfId="32933" xr:uid="{3F852953-B358-4BF5-892E-D550AAC3997E}"/>
    <cellStyle name="Comma 3 48 2 4" xfId="25588" xr:uid="{D7411048-F5F0-4F49-A4E6-CEDDCFA225D0}"/>
    <cellStyle name="Comma 3 48 3" xfId="9922" xr:uid="{56AA7B4A-A969-4E8A-9A50-812BE08E9140}"/>
    <cellStyle name="Comma 3 48 3 2" xfId="31340" xr:uid="{71602DA6-7ADC-42DF-853B-95456A6C5C65}"/>
    <cellStyle name="Comma 3 48 4" xfId="19934" xr:uid="{502D58F8-F18F-45CA-A801-08D74E65F8EC}"/>
    <cellStyle name="Comma 3 48 4 2" xfId="41236" xr:uid="{FD591947-8353-41D7-B21A-9C4BF4B9F213}"/>
    <cellStyle name="Comma 3 48 5" xfId="21581" xr:uid="{C33C04DD-E1C4-40B6-BEE0-06551C02AD09}"/>
    <cellStyle name="Comma 3 48 6" xfId="23367" xr:uid="{9C40FCDE-9E0A-4CAE-B2EF-4E140B97F2EA}"/>
    <cellStyle name="Comma 3 49" xfId="3360" xr:uid="{916D75B8-919F-49FC-8C80-CBAB03C439FA}"/>
    <cellStyle name="Comma 3 49 2" xfId="5566" xr:uid="{93E3525E-7603-4040-8335-826647A4A8A6}"/>
    <cellStyle name="Comma 3 49 2 2" xfId="9029" xr:uid="{06272E80-F44A-48CF-B454-FFA82243A517}"/>
    <cellStyle name="Comma 3 49 2 2 2" xfId="15608" xr:uid="{AFEC5BE4-A643-44A3-8BF2-4A5A899588DD}"/>
    <cellStyle name="Comma 3 49 2 2 2 2" xfId="37014" xr:uid="{0C194F7A-950F-4E8F-98FB-A19C58142C5B}"/>
    <cellStyle name="Comma 3 49 2 2 3" xfId="30501" xr:uid="{B2D16D5E-A05B-44B3-8AD9-CB2967BDDFE6}"/>
    <cellStyle name="Comma 3 49 2 3" xfId="12452" xr:uid="{90A1B808-3FAF-4326-9FDB-4081A71A5741}"/>
    <cellStyle name="Comma 3 49 2 3 2" xfId="33866" xr:uid="{937D9A87-C025-47AB-B080-9939ED9E0FB2}"/>
    <cellStyle name="Comma 3 49 2 4" xfId="27541" xr:uid="{C4DEB1A4-DF17-491D-8DAE-B775411C19CF}"/>
    <cellStyle name="Comma 3 49 3" xfId="11296" xr:uid="{A222FAD5-2202-45C2-BAAD-CFE1371FB463}"/>
    <cellStyle name="Comma 3 49 3 2" xfId="32712" xr:uid="{FDD89178-AF15-4059-8303-96B154346474}"/>
    <cellStyle name="Comma 3 49 4" xfId="18522" xr:uid="{8B053EA4-FA85-47EB-853E-8E827BC0F35C}"/>
    <cellStyle name="Comma 3 49 4 2" xfId="39923" xr:uid="{D58274DA-2C22-4C60-B4CE-2A3CA8054C55}"/>
    <cellStyle name="Comma 3 49 5" xfId="19744" xr:uid="{F0953F82-111D-4F77-B53D-7F81DD45AC31}"/>
    <cellStyle name="Comma 3 49 5 2" xfId="41051" xr:uid="{33CAE822-C2D0-4AE5-A16A-3E26EA885C22}"/>
    <cellStyle name="Comma 3 49 6" xfId="21392" xr:uid="{4E198536-B372-40D1-B3B4-D39341C30937}"/>
    <cellStyle name="Comma 3 49 7" xfId="25346" xr:uid="{9E17AF64-732A-4A83-A137-C293446435DD}"/>
    <cellStyle name="Comma 3 5" xfId="222" xr:uid="{0EFA00D9-FFA9-4977-B395-9587EF598F17}"/>
    <cellStyle name="Comma 3 5 2" xfId="541" xr:uid="{FC119776-D70B-49FE-83C9-E4FF506602D7}"/>
    <cellStyle name="Comma 3 5 2 2" xfId="542" xr:uid="{99825563-0212-462A-890C-07C8F97B0C26}"/>
    <cellStyle name="Comma 3 5 2 2 2" xfId="3675" xr:uid="{7D7D2D49-0DD0-4410-A740-A2FEBCA9C3F3}"/>
    <cellStyle name="Comma 3 5 2 2 2 2" xfId="8162" xr:uid="{818ABDEE-868C-4FFA-9B81-BF591F623C8D}"/>
    <cellStyle name="Comma 3 5 2 2 2 2 2" xfId="14741" xr:uid="{00A8F782-2AC2-45FA-B905-00190406FC7A}"/>
    <cellStyle name="Comma 3 5 2 2 2 2 2 2" xfId="36147" xr:uid="{62C5F8A9-3B84-446F-BDF8-FFFF0A289C09}"/>
    <cellStyle name="Comma 3 5 2 2 2 2 3" xfId="29660" xr:uid="{415FC756-363F-445E-8136-D850CA32B45B}"/>
    <cellStyle name="Comma 3 5 2 2 2 3" xfId="11581" xr:uid="{219D22D7-936E-4F28-8F26-42C234D14D14}"/>
    <cellStyle name="Comma 3 5 2 2 2 3 2" xfId="32995" xr:uid="{76141123-C799-488E-8701-3A722ADF52C2}"/>
    <cellStyle name="Comma 3 5 2 2 2 4" xfId="18605" xr:uid="{E98FD3ED-0A1C-4515-B0F7-1DAD48B4BE36}"/>
    <cellStyle name="Comma 3 5 2 2 2 4 2" xfId="39984" xr:uid="{71D1E908-7322-4DE8-87AA-1A4B1448A344}"/>
    <cellStyle name="Comma 3 5 2 2 2 5" xfId="25650" xr:uid="{A2EA7443-06D9-4409-9C21-969DA59C40E3}"/>
    <cellStyle name="Comma 3 5 2 2 3" xfId="6579" xr:uid="{7B67F71D-2A37-4A11-81EA-2F480B4796FE}"/>
    <cellStyle name="Comma 3 5 2 2 3 2" xfId="13158" xr:uid="{302CE6B1-B8F3-4E1D-AA77-968F673926EE}"/>
    <cellStyle name="Comma 3 5 2 2 3 2 2" xfId="34566" xr:uid="{B565798A-F20B-47A3-AB43-483191C5A7B4}"/>
    <cellStyle name="Comma 3 5 2 2 3 3" xfId="28203" xr:uid="{657DCCEF-E120-4C02-B63A-5EDB1DEA5F9C}"/>
    <cellStyle name="Comma 3 5 2 2 4" xfId="9986" xr:uid="{35FB8F78-5463-48CF-8D9D-41E4BA2355D5}"/>
    <cellStyle name="Comma 3 5 2 2 4 2" xfId="31404" xr:uid="{70974390-3388-4A48-A442-3270E28F7F3F}"/>
    <cellStyle name="Comma 3 5 2 2 5" xfId="17387" xr:uid="{0FACF9C3-64F2-4330-84BA-CF2864AFAAFB}"/>
    <cellStyle name="Comma 3 5 2 2 5 2" xfId="38791" xr:uid="{06027C8A-964C-4E1F-8E29-618D4DAF9967}"/>
    <cellStyle name="Comma 3 5 2 2 6" xfId="19995" xr:uid="{5122959F-3771-4DBC-B591-537B14E87876}"/>
    <cellStyle name="Comma 3 5 2 2 6 2" xfId="41297" xr:uid="{DBDD585D-50AE-4E7D-820C-F11EA7EB8D03}"/>
    <cellStyle name="Comma 3 5 2 2 7" xfId="21642" xr:uid="{4A943907-B620-404C-BC82-AB57ED09210E}"/>
    <cellStyle name="Comma 3 5 2 2 8" xfId="23431" xr:uid="{8A917914-40B7-409E-8C8E-53250014858C}"/>
    <cellStyle name="Comma 3 5 2 3" xfId="3674" xr:uid="{B080451B-B855-46ED-897F-2B42653AEA62}"/>
    <cellStyle name="Comma 3 5 2 3 2" xfId="8161" xr:uid="{E19FC33A-B9CD-4D08-B4ED-B540A7CB16AE}"/>
    <cellStyle name="Comma 3 5 2 3 2 2" xfId="14740" xr:uid="{86FE1836-88C8-434E-8083-0CD75238778B}"/>
    <cellStyle name="Comma 3 5 2 3 2 2 2" xfId="36146" xr:uid="{6D507AAF-8962-4AE5-96E9-FF2DB6F54B44}"/>
    <cellStyle name="Comma 3 5 2 3 2 3" xfId="29659" xr:uid="{54B6D6FB-CDC9-459E-9649-F95D0A1A9A05}"/>
    <cellStyle name="Comma 3 5 2 3 3" xfId="11580" xr:uid="{8624D1F6-B1C5-483D-912D-76170F7A0053}"/>
    <cellStyle name="Comma 3 5 2 3 3 2" xfId="32994" xr:uid="{F22E69F9-3704-4739-9324-404DEE2D2D20}"/>
    <cellStyle name="Comma 3 5 2 3 4" xfId="18604" xr:uid="{649AA3A6-AA4D-4044-876E-C7CD0897CCD2}"/>
    <cellStyle name="Comma 3 5 2 3 4 2" xfId="39983" xr:uid="{462C8AB6-9E85-41B2-988A-B3ACCFCC0DB2}"/>
    <cellStyle name="Comma 3 5 2 3 5" xfId="25649" xr:uid="{5CB8CEDD-3107-4429-A515-1102AFB3208D}"/>
    <cellStyle name="Comma 3 5 2 4" xfId="6578" xr:uid="{8B680FC1-1472-47A7-B7C1-991A86A6ADC3}"/>
    <cellStyle name="Comma 3 5 2 4 2" xfId="13157" xr:uid="{EF681A44-C761-434B-858C-A741BEC6F120}"/>
    <cellStyle name="Comma 3 5 2 4 2 2" xfId="34565" xr:uid="{783417FA-6538-4E9F-B327-04159DD45178}"/>
    <cellStyle name="Comma 3 5 2 4 3" xfId="28202" xr:uid="{881255EB-746D-4802-96A6-420BDA73B4C5}"/>
    <cellStyle name="Comma 3 5 2 5" xfId="9985" xr:uid="{B1558EA9-8A6E-4035-BE5B-BCBB8F2F0641}"/>
    <cellStyle name="Comma 3 5 2 5 2" xfId="31403" xr:uid="{A66320D4-9F4B-4B79-8C4A-DA4EDD8D062D}"/>
    <cellStyle name="Comma 3 5 2 6" xfId="17386" xr:uid="{27E91378-99B7-4399-89C6-B2DBC4286F65}"/>
    <cellStyle name="Comma 3 5 2 6 2" xfId="38790" xr:uid="{9BB87609-0F73-4CF8-AFB8-EA9A9069E583}"/>
    <cellStyle name="Comma 3 5 2 7" xfId="19994" xr:uid="{792F0277-AC05-4FB2-A206-B927FD75D832}"/>
    <cellStyle name="Comma 3 5 2 7 2" xfId="41296" xr:uid="{937ED7E2-D788-49E1-A382-5C1E5380C63D}"/>
    <cellStyle name="Comma 3 5 2 8" xfId="21641" xr:uid="{146ABAB3-2A8B-46C2-9667-F734239C32BF}"/>
    <cellStyle name="Comma 3 5 2 9" xfId="23430" xr:uid="{7DBDCC6B-EFAC-4C58-B6FF-C134335438E2}"/>
    <cellStyle name="Comma 3 5 3" xfId="543" xr:uid="{A2F62B8D-2F4B-40C9-B26C-379BB76B6ABA}"/>
    <cellStyle name="Comma 3 5 3 2" xfId="3676" xr:uid="{51DE4D70-3716-406D-B1E9-FC06DEE62E5F}"/>
    <cellStyle name="Comma 3 5 3 2 2" xfId="8163" xr:uid="{55F6FC0B-EABE-45FF-A7B2-45CB54DEFF40}"/>
    <cellStyle name="Comma 3 5 3 2 2 2" xfId="14742" xr:uid="{955B0F3F-2FA0-4883-990F-508032942CF7}"/>
    <cellStyle name="Comma 3 5 3 2 2 2 2" xfId="36148" xr:uid="{1DB41F11-7A0C-4E55-B58E-8063FB1B98B6}"/>
    <cellStyle name="Comma 3 5 3 2 2 3" xfId="29661" xr:uid="{67199730-3C0C-4519-8C40-5BFC7CCE8D1A}"/>
    <cellStyle name="Comma 3 5 3 2 3" xfId="11582" xr:uid="{88BAF191-D1D9-41CE-8881-51BB52B311F3}"/>
    <cellStyle name="Comma 3 5 3 2 3 2" xfId="32996" xr:uid="{2DAF28DC-383D-40A4-802E-5E69FB8D90B8}"/>
    <cellStyle name="Comma 3 5 3 2 4" xfId="25651" xr:uid="{12DE1842-4328-4848-A8CD-B2B0E429CC77}"/>
    <cellStyle name="Comma 3 5 3 3" xfId="9987" xr:uid="{1987EB91-E2CA-45D6-A4B8-8C93E3C5A5C1}"/>
    <cellStyle name="Comma 3 5 3 3 2" xfId="31405" xr:uid="{4C2023AA-E03C-4133-908F-92645F0988D0}"/>
    <cellStyle name="Comma 3 5 3 4" xfId="19996" xr:uid="{99FECC1A-73B0-4AAA-8E90-28FFF917AE3D}"/>
    <cellStyle name="Comma 3 5 3 4 2" xfId="41298" xr:uid="{5058C331-10B2-4AD5-8765-A33C982166D7}"/>
    <cellStyle name="Comma 3 5 3 5" xfId="21643" xr:uid="{F2525533-78EC-4FD5-9E7C-90D54B8B44C8}"/>
    <cellStyle name="Comma 3 5 3 6" xfId="23432" xr:uid="{0BDEE5FA-F7B2-484B-9B04-55D9FECDDFFC}"/>
    <cellStyle name="Comma 3 5 4" xfId="540" xr:uid="{BA8A50A3-B993-40DE-9850-13FE2ED99107}"/>
    <cellStyle name="Comma 3 5 4 2" xfId="3673" xr:uid="{533FB4FC-222D-4D62-89F1-397E9D2568DC}"/>
    <cellStyle name="Comma 3 5 4 2 2" xfId="8160" xr:uid="{7F3529BD-E142-4742-A4D2-BE01D63925C2}"/>
    <cellStyle name="Comma 3 5 4 2 2 2" xfId="14739" xr:uid="{F8F827E2-F5F2-400A-AEC4-EE2AAF766E18}"/>
    <cellStyle name="Comma 3 5 4 2 2 2 2" xfId="36145" xr:uid="{6455DC64-1494-4D08-8D5C-52E0370F65ED}"/>
    <cellStyle name="Comma 3 5 4 2 2 3" xfId="29658" xr:uid="{3CDAB3C4-8A47-4E42-B871-FAF64114FF95}"/>
    <cellStyle name="Comma 3 5 4 2 3" xfId="11579" xr:uid="{1A6AD699-1EF2-4F51-BA86-FE9D49EBB1F5}"/>
    <cellStyle name="Comma 3 5 4 2 3 2" xfId="32993" xr:uid="{F7A4D28E-0D5F-47AE-8970-4C4C8C72F9F5}"/>
    <cellStyle name="Comma 3 5 4 2 4" xfId="25648" xr:uid="{668BBD81-9DB5-4ABE-B6F0-04C0A1FA08F9}"/>
    <cellStyle name="Comma 3 5 4 3" xfId="9984" xr:uid="{065B6DD1-02DF-45EE-AB26-23067DBD33CB}"/>
    <cellStyle name="Comma 3 5 4 3 2" xfId="31402" xr:uid="{41ADE9CB-02A9-4035-9D61-572C107A48D6}"/>
    <cellStyle name="Comma 3 5 4 4" xfId="19993" xr:uid="{B840CC6B-3610-44F1-BBBE-52EF657A5E30}"/>
    <cellStyle name="Comma 3 5 4 4 2" xfId="41295" xr:uid="{EE95868F-C8B9-4456-A5BC-3827D419E63A}"/>
    <cellStyle name="Comma 3 5 4 5" xfId="21640" xr:uid="{38D1CA0E-B7D7-44D0-88AD-801EEE9E3C84}"/>
    <cellStyle name="Comma 3 5 4 6" xfId="23429" xr:uid="{6F5ED1D0-CEA4-41F5-AF82-F1A4770373FB}"/>
    <cellStyle name="Comma 3 5 5" xfId="3467" xr:uid="{40CB3F4F-2527-4CD9-A394-D2B6A4A08303}"/>
    <cellStyle name="Comma 3 5 5 2" xfId="7959" xr:uid="{300304E1-0F8D-4034-BB71-F3F9FDBBB18C}"/>
    <cellStyle name="Comma 3 5 5 2 2" xfId="14538" xr:uid="{8464825C-8200-4714-BF85-8663AD83C1AD}"/>
    <cellStyle name="Comma 3 5 5 2 2 2" xfId="35944" xr:uid="{67A20BC3-86A7-4282-9F03-45420D6DFCF1}"/>
    <cellStyle name="Comma 3 5 5 2 3" xfId="29457" xr:uid="{9C745475-4902-473B-BB59-B1D00E22EC1C}"/>
    <cellStyle name="Comma 3 5 5 3" xfId="11377" xr:uid="{E9F694A7-53A8-4CB4-8833-F80AB87734B5}"/>
    <cellStyle name="Comma 3 5 5 3 2" xfId="32791" xr:uid="{C04A7672-D06C-4E39-9103-D002E51A821A}"/>
    <cellStyle name="Comma 3 5 5 4" xfId="25443" xr:uid="{ED786FF1-03D1-422B-82BB-14EE4AA1C60A}"/>
    <cellStyle name="Comma 3 5 6" xfId="5744" xr:uid="{F8313AD9-CD07-4DD1-BB40-5D7AF22F001C}"/>
    <cellStyle name="Comma 3 5 7" xfId="9679" xr:uid="{71BD1695-BF3F-42AE-B8E1-17EE7E6F13D9}"/>
    <cellStyle name="Comma 3 5 7 2" xfId="31097" xr:uid="{303DB1F3-C6AC-4BE0-93D3-AB06AA90EA60}"/>
    <cellStyle name="Comma 3 5 8" xfId="23177" xr:uid="{5E4A13F0-8074-4E34-B8F7-AC2CF38D51D6}"/>
    <cellStyle name="Comma 3 50" xfId="3375" xr:uid="{9CA32EA5-9C78-42CA-B3C9-A1CC5A524E9E}"/>
    <cellStyle name="Comma 3 50 2" xfId="5572" xr:uid="{CE5F5F03-5451-481C-A731-77743DFA86AF}"/>
    <cellStyle name="Comma 3 50 2 2" xfId="9035" xr:uid="{7F785ED7-8B9A-495E-9BCE-F166CE38E19B}"/>
    <cellStyle name="Comma 3 50 2 2 2" xfId="15614" xr:uid="{2410F461-F730-453B-913C-CD11BF109D5A}"/>
    <cellStyle name="Comma 3 50 2 2 2 2" xfId="37020" xr:uid="{4932F9E7-8412-4562-A972-213E9DE1C162}"/>
    <cellStyle name="Comma 3 50 2 2 3" xfId="30507" xr:uid="{BD739D48-6401-4BD9-AC2C-825364BB42AA}"/>
    <cellStyle name="Comma 3 50 2 3" xfId="12458" xr:uid="{9C12E8D7-BCF0-4045-8E80-314322490479}"/>
    <cellStyle name="Comma 3 50 2 3 2" xfId="33872" xr:uid="{35EE505A-FC3B-40DF-8DEC-FE2D9A6E0088}"/>
    <cellStyle name="Comma 3 50 2 4" xfId="27547" xr:uid="{206B885F-3E57-426C-8F62-14A9493AFF9E}"/>
    <cellStyle name="Comma 3 50 3" xfId="7883" xr:uid="{75B040F3-3192-4EE0-AB57-3E4BF5473795}"/>
    <cellStyle name="Comma 3 50 3 2" xfId="14462" xr:uid="{9722026B-4E93-432C-9A97-C7EDA098FF22}"/>
    <cellStyle name="Comma 3 50 3 2 2" xfId="35870" xr:uid="{10BE9037-2279-4678-8FD8-D552BEB4A079}"/>
    <cellStyle name="Comma 3 50 3 3" xfId="29383" xr:uid="{DD1AE53E-7C11-4EBC-AD26-F2F979DB33DB}"/>
    <cellStyle name="Comma 3 50 4" xfId="11301" xr:uid="{BFCD8889-30D0-4CFB-9ECA-3CE761A9D204}"/>
    <cellStyle name="Comma 3 50 4 2" xfId="32717" xr:uid="{36B5DF8F-B784-46BF-BD07-1AC26570CEAD}"/>
    <cellStyle name="Comma 3 50 5" xfId="25356" xr:uid="{6D03A4A6-EAA3-4D39-A85B-84D44F72DA70}"/>
    <cellStyle name="Comma 3 51" xfId="3386" xr:uid="{55A43456-5C34-4E7A-9C73-6852D8569BA9}"/>
    <cellStyle name="Comma 3 51 2" xfId="7891" xr:uid="{C282A77E-0DBE-4980-9A45-6AE32DD5E143}"/>
    <cellStyle name="Comma 3 51 2 2" xfId="14470" xr:uid="{C5798C62-965F-467A-89DB-4CF7CD5B22C5}"/>
    <cellStyle name="Comma 3 51 2 2 2" xfId="35878" xr:uid="{B70970B2-4A73-49CD-AFA5-215DE164714E}"/>
    <cellStyle name="Comma 3 51 2 3" xfId="29391" xr:uid="{0A771BFB-5D72-4F1A-BE53-5850FEDB58FD}"/>
    <cellStyle name="Comma 3 51 3" xfId="11309" xr:uid="{CFBFBDDF-68FB-44B6-A93B-B7708FDE8C0A}"/>
    <cellStyle name="Comma 3 51 3 2" xfId="32725" xr:uid="{36258ECD-D51D-4586-8AE8-75070371A620}"/>
    <cellStyle name="Comma 3 51 4" xfId="25365" xr:uid="{E2E2A083-2D14-414B-934B-E52FA704A50D}"/>
    <cellStyle name="Comma 3 52" xfId="5590" xr:uid="{DF0D43B1-C50A-457F-8DA7-58C2C2D46710}"/>
    <cellStyle name="Comma 3 52 2" xfId="9049" xr:uid="{35709F46-9D66-4562-8C20-DFFFA498661B}"/>
    <cellStyle name="Comma 3 52 2 2" xfId="15628" xr:uid="{3BB7682B-BC54-465B-9638-3F8E88FBF09D}"/>
    <cellStyle name="Comma 3 52 2 2 2" xfId="37034" xr:uid="{60EDDDCF-3C50-4854-8ABD-618A05288021}"/>
    <cellStyle name="Comma 3 52 2 3" xfId="30521" xr:uid="{116B5C85-9EF1-475A-A0B4-3A5A780B7411}"/>
    <cellStyle name="Comma 3 52 3" xfId="12472" xr:uid="{975E290D-631D-4540-86B8-90393709F2B5}"/>
    <cellStyle name="Comma 3 52 3 2" xfId="33886" xr:uid="{EBD6D9C7-FFAF-4B92-94E1-BB878059C0C1}"/>
    <cellStyle name="Comma 3 52 4" xfId="27562" xr:uid="{C8B5516E-B631-45A0-9647-ED79622FFEFC}"/>
    <cellStyle name="Comma 3 53" xfId="5625" xr:uid="{32792CE9-88B8-41F2-B274-D488E83C510F}"/>
    <cellStyle name="Comma 3 53 2" xfId="9080" xr:uid="{6D1B8AAF-BDC6-43DA-8DA6-1D43378E7DCC}"/>
    <cellStyle name="Comma 3 53 2 2" xfId="15659" xr:uid="{EA4643BB-6FA3-47A6-ADF1-E3AF85D932D6}"/>
    <cellStyle name="Comma 3 53 2 2 2" xfId="37065" xr:uid="{6FF8FD90-D7B7-45AB-827B-42194FF44EC2}"/>
    <cellStyle name="Comma 3 53 2 3" xfId="30552" xr:uid="{ABFF2BED-BE31-4A4D-A46F-14219E30296A}"/>
    <cellStyle name="Comma 3 53 3" xfId="12502" xr:uid="{4729E83E-0F6D-45C9-A60E-D749379AB229}"/>
    <cellStyle name="Comma 3 53 3 2" xfId="33916" xr:uid="{F302AA03-DBC9-46C1-AB27-C3885FD6B3D4}"/>
    <cellStyle name="Comma 3 53 4" xfId="27593" xr:uid="{9A0D0A43-E92C-41D8-BEBE-AE4C68CFB5B2}"/>
    <cellStyle name="Comma 3 54" xfId="6233" xr:uid="{13DDF515-92E2-40A8-A961-00BC9DED1C83}"/>
    <cellStyle name="Comma 3 54 2" xfId="12812" xr:uid="{623B355E-299A-433E-A7A7-A606E2921695}"/>
    <cellStyle name="Comma 3 54 2 2" xfId="34222" xr:uid="{8B801DDE-30CB-4FD2-846D-DAE9702945B0}"/>
    <cellStyle name="Comma 3 54 3" xfId="27864" xr:uid="{6A4505D0-AF48-4E38-912C-13819C0B2026}"/>
    <cellStyle name="Comma 3 55" xfId="9567" xr:uid="{2B3815BF-01EF-4A1B-8E2B-3A812EA464DC}"/>
    <cellStyle name="Comma 3 55 2" xfId="30996" xr:uid="{67D02CB7-4861-429B-B6A6-FFAA81C2873B}"/>
    <cellStyle name="Comma 3 56" xfId="9508" xr:uid="{1CD176D4-5836-46DA-8C13-098FFA5CE8E5}"/>
    <cellStyle name="Comma 3 56 2" xfId="30949" xr:uid="{0E6ABD86-141C-43FF-B4E5-7841803605FC}"/>
    <cellStyle name="Comma 3 57" xfId="17165" xr:uid="{C2F37134-5013-4FED-AA2A-6E3472A17907}"/>
    <cellStyle name="Comma 3 57 2" xfId="38570" xr:uid="{EBC0CC4A-0BB9-41C6-8DD1-A9A395BE0CCA}"/>
    <cellStyle name="Comma 3 58" xfId="19152" xr:uid="{0EAAED0D-E321-4067-A43C-8058175C32F9}"/>
    <cellStyle name="Comma 3 58 2" xfId="40517" xr:uid="{B377B61B-BBF9-4D79-AE8C-2BBA1075EF6D}"/>
    <cellStyle name="Comma 3 59" xfId="22901" xr:uid="{88E88B41-C515-4E3C-B197-6406197A53F5}"/>
    <cellStyle name="Comma 3 59 2" xfId="42173" xr:uid="{F330D54D-EC86-499B-BB4F-FB7FD1E8AAF8}"/>
    <cellStyle name="Comma 3 6" xfId="226" xr:uid="{FA94EF1F-5108-46FC-9EDC-406563D554D4}"/>
    <cellStyle name="Comma 3 6 10" xfId="21644" xr:uid="{0CBE14CB-0E91-4353-9652-553163C4444D}"/>
    <cellStyle name="Comma 3 6 11" xfId="23179" xr:uid="{AF7B02AF-2B1F-4C1C-905D-60298B7138A5}"/>
    <cellStyle name="Comma 3 6 12" xfId="46842" xr:uid="{7BF676B6-69AE-4349-8E06-89BC22396CA4}"/>
    <cellStyle name="Comma 3 6 13" xfId="47103" xr:uid="{9559C295-98A0-4B69-A907-B480BA4382D7}"/>
    <cellStyle name="Comma 3 6 14" xfId="47369" xr:uid="{C9855EE0-A069-4DE3-81C8-90A826EAAFA4}"/>
    <cellStyle name="Comma 3 6 2" xfId="545" xr:uid="{0142D38E-FDDC-4496-8E22-4870FF875544}"/>
    <cellStyle name="Comma 3 6 2 2" xfId="3678" xr:uid="{4F363549-B728-40C6-9D63-E1E1A148B32E}"/>
    <cellStyle name="Comma 3 6 2 2 2" xfId="8165" xr:uid="{CD9A39B4-04D7-46E7-ADD6-D0BFC49C46B9}"/>
    <cellStyle name="Comma 3 6 2 2 2 2" xfId="14744" xr:uid="{813529A2-8019-4A55-83DC-6B64F15EB0CB}"/>
    <cellStyle name="Comma 3 6 2 2 2 2 2" xfId="36150" xr:uid="{107C9516-83F1-4808-B6A6-A0467E5C5C6B}"/>
    <cellStyle name="Comma 3 6 2 2 2 3" xfId="29663" xr:uid="{2B86E41B-1811-4BBA-99C3-4CB894406255}"/>
    <cellStyle name="Comma 3 6 2 2 3" xfId="11584" xr:uid="{350F2E82-CB82-48C1-A7C0-F16387DEAE6E}"/>
    <cellStyle name="Comma 3 6 2 2 3 2" xfId="32998" xr:uid="{20AFA221-598D-4583-9446-876F495B7D26}"/>
    <cellStyle name="Comma 3 6 2 2 4" xfId="18607" xr:uid="{82349BE2-4949-456E-9781-3F6A06870430}"/>
    <cellStyle name="Comma 3 6 2 2 4 2" xfId="39986" xr:uid="{2FCF973B-A9D5-4D3E-890B-00D82F61B31B}"/>
    <cellStyle name="Comma 3 6 2 2 5" xfId="25653" xr:uid="{68C34721-1295-4691-8543-61759B7F5F7F}"/>
    <cellStyle name="Comma 3 6 2 3" xfId="6582" xr:uid="{0B40C753-6E17-46DF-8040-AEEA7F5C065D}"/>
    <cellStyle name="Comma 3 6 2 3 2" xfId="13161" xr:uid="{26F13603-2F3F-447E-B872-1AE1848A1D21}"/>
    <cellStyle name="Comma 3 6 2 3 2 2" xfId="34569" xr:uid="{BF9C16E5-2000-459B-A907-EFC6B314AD18}"/>
    <cellStyle name="Comma 3 6 2 3 3" xfId="28206" xr:uid="{2CEBCD8A-41F4-43D0-9F80-9FCDBB62285C}"/>
    <cellStyle name="Comma 3 6 2 4" xfId="9989" xr:uid="{FA16EE7D-DD71-456F-9212-B37B3BD10361}"/>
    <cellStyle name="Comma 3 6 2 4 2" xfId="31407" xr:uid="{88BB098A-A829-456A-9EB4-FC8379A8AA9A}"/>
    <cellStyle name="Comma 3 6 2 5" xfId="17389" xr:uid="{7B5DAE5D-FC02-401D-B07B-B603A6280700}"/>
    <cellStyle name="Comma 3 6 2 5 2" xfId="38793" xr:uid="{27ADDE9C-E754-4D47-9468-7A22493A0F78}"/>
    <cellStyle name="Comma 3 6 2 6" xfId="19998" xr:uid="{1F14D617-88D7-4EF3-8077-4253EB1B888F}"/>
    <cellStyle name="Comma 3 6 2 6 2" xfId="41300" xr:uid="{2674CED1-34B9-4A0D-9059-FFF5F79BE72F}"/>
    <cellStyle name="Comma 3 6 2 7" xfId="21645" xr:uid="{3D11BCF2-BAE4-485C-9A3F-8788ECC378AB}"/>
    <cellStyle name="Comma 3 6 2 8" xfId="23434" xr:uid="{A806BA51-CC3E-44A3-9060-9A2F05D1E806}"/>
    <cellStyle name="Comma 3 6 3" xfId="544" xr:uid="{49D12BA9-7DE6-4D52-9591-F19DC5219C14}"/>
    <cellStyle name="Comma 3 6 3 2" xfId="3677" xr:uid="{C25648F9-701A-470A-9FDE-516E4B10D3A4}"/>
    <cellStyle name="Comma 3 6 3 2 2" xfId="8164" xr:uid="{83C8E946-3BC1-435C-B714-53A5889070D5}"/>
    <cellStyle name="Comma 3 6 3 2 2 2" xfId="14743" xr:uid="{824DE86F-105A-4F2D-989F-D033C520FB3D}"/>
    <cellStyle name="Comma 3 6 3 2 2 2 2" xfId="36149" xr:uid="{C039FE9D-0266-4AB3-837B-CD811A359B57}"/>
    <cellStyle name="Comma 3 6 3 2 2 3" xfId="29662" xr:uid="{C4315E98-FA0E-4D38-9BF2-271234EF1FD6}"/>
    <cellStyle name="Comma 3 6 3 2 3" xfId="11583" xr:uid="{C4197526-120D-42E0-840D-3325BBC58D9E}"/>
    <cellStyle name="Comma 3 6 3 2 3 2" xfId="32997" xr:uid="{06D0365F-8014-4B80-A467-9E2CA6653764}"/>
    <cellStyle name="Comma 3 6 3 2 4" xfId="18606" xr:uid="{19DA182A-D837-473E-ABD3-DDED0426C743}"/>
    <cellStyle name="Comma 3 6 3 2 4 2" xfId="39985" xr:uid="{6937E74C-E0E4-4139-8DE8-7024BC2E0044}"/>
    <cellStyle name="Comma 3 6 3 2 5" xfId="25652" xr:uid="{DF6F1CE4-73A6-4323-822D-5D38D93826FD}"/>
    <cellStyle name="Comma 3 6 3 3" xfId="6581" xr:uid="{A6E53969-5DA2-4CE0-B05A-BE4A0766DC24}"/>
    <cellStyle name="Comma 3 6 3 3 2" xfId="13160" xr:uid="{91F9CF5F-97D3-4A0C-A20E-61AA4E688BF4}"/>
    <cellStyle name="Comma 3 6 3 3 2 2" xfId="34568" xr:uid="{597B466B-836E-4A5E-B2E2-AC349A5570C9}"/>
    <cellStyle name="Comma 3 6 3 3 3" xfId="28205" xr:uid="{AB0C19E0-4A1F-443E-B8F1-1931D20C20A3}"/>
    <cellStyle name="Comma 3 6 3 4" xfId="9988" xr:uid="{90EF7F96-247D-4753-834B-EC1FD3920A33}"/>
    <cellStyle name="Comma 3 6 3 4 2" xfId="31406" xr:uid="{E2195B94-ABB6-491B-B1E0-7FB3256B735C}"/>
    <cellStyle name="Comma 3 6 3 5" xfId="17388" xr:uid="{72286784-C5E8-4EDA-A260-B4310EAFDC55}"/>
    <cellStyle name="Comma 3 6 3 5 2" xfId="38792" xr:uid="{965AEE75-87D3-40CD-93CD-62A0C645880E}"/>
    <cellStyle name="Comma 3 6 3 6" xfId="23433" xr:uid="{0702BA9F-EBC7-4E82-8D9B-511E9ACA1D01}"/>
    <cellStyle name="Comma 3 6 4" xfId="3469" xr:uid="{9730F4C2-73AA-4830-9A19-B1A2753D61A9}"/>
    <cellStyle name="Comma 3 6 4 2" xfId="7960" xr:uid="{3B0AFCC7-9F12-4CB0-A068-D87629DF59E0}"/>
    <cellStyle name="Comma 3 6 4 2 2" xfId="14539" xr:uid="{D0E5BDD7-F690-46A2-9FB1-C55C29BBA67C}"/>
    <cellStyle name="Comma 3 6 4 2 2 2" xfId="35945" xr:uid="{DE310DFF-D071-44C3-B4D3-1DBD8DE6A247}"/>
    <cellStyle name="Comma 3 6 4 2 3" xfId="29458" xr:uid="{6AA42029-91D6-4ACB-9A57-7EBB617A6D20}"/>
    <cellStyle name="Comma 3 6 4 3" xfId="11378" xr:uid="{DA0AA7C7-BD19-4F1A-9070-9C4AF449AFA0}"/>
    <cellStyle name="Comma 3 6 4 3 2" xfId="32792" xr:uid="{83870AF3-ED6F-4399-BA16-F339E35287E3}"/>
    <cellStyle name="Comma 3 6 4 4" xfId="25445" xr:uid="{7791F332-650C-4A2F-B18C-560E750B1D3E}"/>
    <cellStyle name="Comma 3 6 5" xfId="9680" xr:uid="{C22EA16A-A916-416A-9D74-5E1D18E1803A}"/>
    <cellStyle name="Comma 3 6 5 2" xfId="31098" xr:uid="{CB0B6D7A-50CE-4EA4-88F3-AE50E184BCAB}"/>
    <cellStyle name="Comma 3 6 6" xfId="19163" xr:uid="{E69B4AED-5154-4B85-84D7-8B57965A1CA4}"/>
    <cellStyle name="Comma 3 6 6 2" xfId="40527" xr:uid="{6CE53B84-4777-4207-A0BD-09C8A0E89ADD}"/>
    <cellStyle name="Comma 3 6 7" xfId="19446" xr:uid="{9A17254F-3F14-4D7F-9EDD-90582D1F59D3}"/>
    <cellStyle name="Comma 3 6 7 2" xfId="40766" xr:uid="{CE73D6D2-1630-45FB-85BA-7403C5D845AB}"/>
    <cellStyle name="Comma 3 6 8" xfId="19997" xr:uid="{475AA058-F500-49D5-8789-20EB76B7F7AE}"/>
    <cellStyle name="Comma 3 6 8 2" xfId="41299" xr:uid="{75E8657A-BD9A-46F8-B295-00A960EE5EDA}"/>
    <cellStyle name="Comma 3 6 9" xfId="21060" xr:uid="{5059A3B8-F799-4CEE-88A3-C10889EB9E38}"/>
    <cellStyle name="Comma 3 60" xfId="46726" xr:uid="{14DDCBDC-4A28-43AC-A19F-2551D898DEB5}"/>
    <cellStyle name="Comma 3 61" xfId="23049" xr:uid="{98B9CDAB-A139-4B12-8134-A41CD3222655}"/>
    <cellStyle name="Comma 3 62" xfId="46832" xr:uid="{B61FB21F-1667-47B0-9959-33C79AF745F6}"/>
    <cellStyle name="Comma 3 63" xfId="47093" xr:uid="{6072923B-523A-47B2-8BDB-69CBC5D87C2E}"/>
    <cellStyle name="Comma 3 64" xfId="47359" xr:uid="{2F7F65CC-5C5C-4488-BF74-C852D27B72E0}"/>
    <cellStyle name="Comma 3 65" xfId="47560" xr:uid="{98F8B9BE-ED48-4F85-BD2A-8D0C5B9BDC2D}"/>
    <cellStyle name="Comma 3 7" xfId="228" xr:uid="{0EF082AB-7737-4286-AEA0-3B07441D26AD}"/>
    <cellStyle name="Comma 3 7 2" xfId="547" xr:uid="{848CBF47-ADB7-4D18-A695-6899A2441EBA}"/>
    <cellStyle name="Comma 3 7 2 2" xfId="3680" xr:uid="{9E3A5D2B-DF34-475D-A681-6A3469411A9E}"/>
    <cellStyle name="Comma 3 7 2 2 2" xfId="8167" xr:uid="{C82F5A46-1166-47F8-8CB2-86E2CE5D9FC6}"/>
    <cellStyle name="Comma 3 7 2 2 2 2" xfId="14746" xr:uid="{3E69C5FF-BF05-4947-BA67-4159653B119D}"/>
    <cellStyle name="Comma 3 7 2 2 2 2 2" xfId="36152" xr:uid="{75502DDA-6E22-40FA-B82A-1D8BF875035E}"/>
    <cellStyle name="Comma 3 7 2 2 2 3" xfId="29665" xr:uid="{46E5B985-BE2C-430F-B913-46D66FE01DB7}"/>
    <cellStyle name="Comma 3 7 2 2 3" xfId="11586" xr:uid="{BCA115EE-A859-452B-A682-12B906525401}"/>
    <cellStyle name="Comma 3 7 2 2 3 2" xfId="33000" xr:uid="{A6CD81B0-D903-4D2C-A4CB-2818BA22214A}"/>
    <cellStyle name="Comma 3 7 2 2 4" xfId="18609" xr:uid="{C2AB2472-35B0-4570-8753-B7FCE395AED0}"/>
    <cellStyle name="Comma 3 7 2 2 4 2" xfId="39988" xr:uid="{EB38B889-4A83-408D-A08A-5AD347D637C2}"/>
    <cellStyle name="Comma 3 7 2 2 5" xfId="25655" xr:uid="{743C8671-68C2-472D-9D27-46DBBE4CF2F9}"/>
    <cellStyle name="Comma 3 7 2 3" xfId="6584" xr:uid="{644F6217-59D1-474F-B26F-11E64DFF57EC}"/>
    <cellStyle name="Comma 3 7 2 3 2" xfId="13163" xr:uid="{53BE6511-81DD-486A-ADAF-E3C04D3B1AFF}"/>
    <cellStyle name="Comma 3 7 2 3 2 2" xfId="34571" xr:uid="{24CDC54E-7D90-4CEB-A5BA-D0146301968C}"/>
    <cellStyle name="Comma 3 7 2 3 3" xfId="28208" xr:uid="{DDBB8470-53E5-4F7F-AA27-3AB72C345E1E}"/>
    <cellStyle name="Comma 3 7 2 4" xfId="9991" xr:uid="{98A84B13-0B77-4D4F-A22F-F47B20F69959}"/>
    <cellStyle name="Comma 3 7 2 4 2" xfId="31409" xr:uid="{0009CA6C-79AD-4E59-B396-364E07AE803F}"/>
    <cellStyle name="Comma 3 7 2 5" xfId="17391" xr:uid="{4BED06E0-61BC-4230-9CA7-E23B6E15F62C}"/>
    <cellStyle name="Comma 3 7 2 5 2" xfId="38795" xr:uid="{27C06171-A856-4717-914D-389CEDB68427}"/>
    <cellStyle name="Comma 3 7 2 6" xfId="20000" xr:uid="{FB0C6848-6BFD-4F96-9134-99D6CBA52AE1}"/>
    <cellStyle name="Comma 3 7 2 6 2" xfId="41302" xr:uid="{561A4BA5-40A9-4D30-BA6E-7EDE56B383F4}"/>
    <cellStyle name="Comma 3 7 2 7" xfId="21647" xr:uid="{922452EA-63C6-4454-8F10-0A4B96A54366}"/>
    <cellStyle name="Comma 3 7 2 8" xfId="23436" xr:uid="{98CBA9B3-8DEB-4051-8C2E-A85646889824}"/>
    <cellStyle name="Comma 3 7 3" xfId="546" xr:uid="{6E92BD45-EE4E-419F-A675-FC2E119553AC}"/>
    <cellStyle name="Comma 3 7 3 2" xfId="3679" xr:uid="{111C1F42-A59D-44B6-B1E7-F788B06167EC}"/>
    <cellStyle name="Comma 3 7 3 2 2" xfId="8166" xr:uid="{029B93A6-9263-4DEA-8A34-9DD61F600435}"/>
    <cellStyle name="Comma 3 7 3 2 2 2" xfId="14745" xr:uid="{74D3DEE2-F07E-47F6-AF3A-131372DF3E88}"/>
    <cellStyle name="Comma 3 7 3 2 2 2 2" xfId="36151" xr:uid="{D8A2A334-5B79-47DE-AD56-809D73B8A89D}"/>
    <cellStyle name="Comma 3 7 3 2 2 3" xfId="29664" xr:uid="{7BDC53AE-FC61-4861-BFE0-64B0609FF4F4}"/>
    <cellStyle name="Comma 3 7 3 2 3" xfId="11585" xr:uid="{829130BF-4ACE-43B3-AF9D-B71B6EBEE07E}"/>
    <cellStyle name="Comma 3 7 3 2 3 2" xfId="32999" xr:uid="{65FABE50-1CE0-459F-92DB-A2EFD4794A62}"/>
    <cellStyle name="Comma 3 7 3 2 4" xfId="18608" xr:uid="{D6B15620-21BF-4DB8-8DD7-4B3DF521D0CF}"/>
    <cellStyle name="Comma 3 7 3 2 4 2" xfId="39987" xr:uid="{1AAED95F-D018-4384-BF61-DFCDD982DEAF}"/>
    <cellStyle name="Comma 3 7 3 2 5" xfId="25654" xr:uid="{33412A48-1584-4517-A07C-62ABD1CAC12E}"/>
    <cellStyle name="Comma 3 7 3 3" xfId="6583" xr:uid="{7D59E229-95EF-4748-96B7-C882E043F920}"/>
    <cellStyle name="Comma 3 7 3 3 2" xfId="13162" xr:uid="{D1DE7868-2FD1-4619-A8F6-4C393E85D165}"/>
    <cellStyle name="Comma 3 7 3 3 2 2" xfId="34570" xr:uid="{107BFB96-BC3F-4454-86A0-AB6278C96235}"/>
    <cellStyle name="Comma 3 7 3 3 3" xfId="28207" xr:uid="{4B79F72F-6417-4A78-B23D-4B63DC2F0A96}"/>
    <cellStyle name="Comma 3 7 3 4" xfId="9990" xr:uid="{AE39E275-3CDF-437F-9FE9-0C54C6407D44}"/>
    <cellStyle name="Comma 3 7 3 4 2" xfId="31408" xr:uid="{3D0206E4-9062-4B58-8C89-DDB4E1840C32}"/>
    <cellStyle name="Comma 3 7 3 5" xfId="17390" xr:uid="{E74FF786-22DB-43BC-B4E8-589E5821BB4F}"/>
    <cellStyle name="Comma 3 7 3 5 2" xfId="38794" xr:uid="{206B3938-CEC4-4AE7-99D0-8BC3621C04AA}"/>
    <cellStyle name="Comma 3 7 3 6" xfId="23435" xr:uid="{1418681C-CD5D-47DC-A023-58EB4FD7E17C}"/>
    <cellStyle name="Comma 3 7 4" xfId="3471" xr:uid="{8B7A6773-8006-4D14-85F8-7140F77B8AE2}"/>
    <cellStyle name="Comma 3 7 4 2" xfId="7961" xr:uid="{39BF769B-FD08-4AA7-BA1B-B5EB0705E953}"/>
    <cellStyle name="Comma 3 7 4 2 2" xfId="14540" xr:uid="{2999F887-9A4B-4D9B-822A-6CE5203DF2B7}"/>
    <cellStyle name="Comma 3 7 4 2 2 2" xfId="35946" xr:uid="{FB38E099-82BE-4034-A7AD-14198C071831}"/>
    <cellStyle name="Comma 3 7 4 2 3" xfId="29459" xr:uid="{CDCBC1B0-25D5-40A2-8C39-26872D4CB4B8}"/>
    <cellStyle name="Comma 3 7 4 3" xfId="11379" xr:uid="{2D0F7AD4-F039-49E9-8CBE-DAFE0CC6EAFF}"/>
    <cellStyle name="Comma 3 7 4 3 2" xfId="32793" xr:uid="{9EBFDDBC-3329-45C0-BBF8-9BA39A7ECD91}"/>
    <cellStyle name="Comma 3 7 4 4" xfId="25447" xr:uid="{06D5797D-88AD-45E7-AA2D-45023A12FB9A}"/>
    <cellStyle name="Comma 3 7 5" xfId="9682" xr:uid="{6E555B69-8500-497E-A363-BB7AA7DB232B}"/>
    <cellStyle name="Comma 3 7 5 2" xfId="31100" xr:uid="{C11BCE92-4668-4DF3-9D8E-2EC34FE95EF5}"/>
    <cellStyle name="Comma 3 7 6" xfId="19999" xr:uid="{4ED609DF-55CF-4F65-BFA5-5C0258EEFD5B}"/>
    <cellStyle name="Comma 3 7 6 2" xfId="41301" xr:uid="{57ABC0F2-40F3-49AC-AB4E-2ABECC885A56}"/>
    <cellStyle name="Comma 3 7 7" xfId="21646" xr:uid="{3A353CD8-D7C9-4E0D-8802-C40803A8C993}"/>
    <cellStyle name="Comma 3 7 8" xfId="23181" xr:uid="{8E0841FB-5451-4478-AFA4-2F72BF15AC3E}"/>
    <cellStyle name="Comma 3 8" xfId="548" xr:uid="{CAE66498-8BC1-4B3B-A2A3-951126DA15BB}"/>
    <cellStyle name="Comma 3 8 2" xfId="3681" xr:uid="{27E762EC-2BBB-4DD9-926F-89C645AF0B7D}"/>
    <cellStyle name="Comma 3 8 2 2" xfId="8168" xr:uid="{02374DA3-8ED4-4694-AFEF-F900A12BCE81}"/>
    <cellStyle name="Comma 3 8 2 2 2" xfId="14747" xr:uid="{978171CC-C303-43E5-BB22-55A77830F7B6}"/>
    <cellStyle name="Comma 3 8 2 2 2 2" xfId="36153" xr:uid="{1FD667D9-B71F-4158-B393-F22D6530FF3C}"/>
    <cellStyle name="Comma 3 8 2 2 3" xfId="29666" xr:uid="{0B53EC1B-43D4-4DB1-9BFC-D2891BD89FBA}"/>
    <cellStyle name="Comma 3 8 2 3" xfId="11587" xr:uid="{D3C4558A-22A6-4042-B5A6-D6D28ACA0126}"/>
    <cellStyle name="Comma 3 8 2 3 2" xfId="33001" xr:uid="{FFA2502B-0DAB-4C14-B3FF-A8F0E309AE7B}"/>
    <cellStyle name="Comma 3 8 2 4" xfId="25656" xr:uid="{7276BE25-D509-4B5A-968B-45873190678A}"/>
    <cellStyle name="Comma 3 8 3" xfId="6585" xr:uid="{15E21080-AD3A-4392-B7EE-1480F1A57A05}"/>
    <cellStyle name="Comma 3 8 3 2" xfId="13164" xr:uid="{021C595C-7635-4A46-9E59-DE583FDBB690}"/>
    <cellStyle name="Comma 3 8 3 2 2" xfId="34572" xr:uid="{8598ADA2-A10F-4805-8B0A-A7CD31C7B313}"/>
    <cellStyle name="Comma 3 8 3 3" xfId="28209" xr:uid="{BF5BDFD6-201B-49C7-887F-61C5ED46D45E}"/>
    <cellStyle name="Comma 3 8 4" xfId="9992" xr:uid="{C5FE8DF8-715B-42A9-83BF-6AFAEBBD0117}"/>
    <cellStyle name="Comma 3 8 4 2" xfId="31410" xr:uid="{3B7918A9-2F30-4792-992C-B0172839E028}"/>
    <cellStyle name="Comma 3 8 5" xfId="17392" xr:uid="{56B8D803-C6D6-403D-882E-72EC585CCB14}"/>
    <cellStyle name="Comma 3 8 5 2" xfId="38796" xr:uid="{5629390F-75D5-481D-9BE3-34355CCA2D33}"/>
    <cellStyle name="Comma 3 8 6" xfId="20001" xr:uid="{DC4D1541-6C8F-4AA9-A2CD-022F9579E112}"/>
    <cellStyle name="Comma 3 8 6 2" xfId="41303" xr:uid="{20B561C0-1FDA-4A80-BF60-A7CC783DC08D}"/>
    <cellStyle name="Comma 3 8 7" xfId="21648" xr:uid="{569E2C1F-AA6F-4050-9547-B12B3A86F97D}"/>
    <cellStyle name="Comma 3 8 8" xfId="23437" xr:uid="{62999893-F94B-4361-A771-2BB3EBA35667}"/>
    <cellStyle name="Comma 3 9" xfId="549" xr:uid="{4D61D238-4978-4663-8351-F192E76E9DB4}"/>
    <cellStyle name="Comma 3 9 2" xfId="3682" xr:uid="{A6DB27E6-9C66-4EC7-AE0C-C54249835677}"/>
    <cellStyle name="Comma 3 9 2 2" xfId="8169" xr:uid="{D46255AB-3797-49DC-B409-D1A81C526EB0}"/>
    <cellStyle name="Comma 3 9 2 2 2" xfId="14748" xr:uid="{8565A0E0-F5CA-4EFE-BE78-05278D5BF0BF}"/>
    <cellStyle name="Comma 3 9 2 2 2 2" xfId="36154" xr:uid="{81098960-84C1-4F3A-B38E-8CD1C3DEBD0B}"/>
    <cellStyle name="Comma 3 9 2 2 3" xfId="29667" xr:uid="{EBEBD3F5-7F67-4A01-BAD0-EAE9646F99C7}"/>
    <cellStyle name="Comma 3 9 2 3" xfId="11588" xr:uid="{35D1C6CB-09EB-4DB5-9786-D882B7BEE154}"/>
    <cellStyle name="Comma 3 9 2 3 2" xfId="33002" xr:uid="{4507D68B-560B-4127-A654-B7F72D37B8CC}"/>
    <cellStyle name="Comma 3 9 2 4" xfId="18610" xr:uid="{CC019B45-AEEB-4E72-871E-4C19F4885776}"/>
    <cellStyle name="Comma 3 9 2 4 2" xfId="39989" xr:uid="{B6F90E3C-D774-4D60-86A0-9E1B5A6829A7}"/>
    <cellStyle name="Comma 3 9 2 5" xfId="25657" xr:uid="{FCA4D187-6A06-4289-84C6-A62937F455C1}"/>
    <cellStyle name="Comma 3 9 3" xfId="6586" xr:uid="{FC04E065-CBC4-4ED0-A73E-24BD193A7A8C}"/>
    <cellStyle name="Comma 3 9 3 2" xfId="13165" xr:uid="{F35833BD-DFD9-4D63-ABEE-1B6C19E1427D}"/>
    <cellStyle name="Comma 3 9 3 2 2" xfId="34573" xr:uid="{31C0B413-FCA1-41A8-B519-38A26359F4C6}"/>
    <cellStyle name="Comma 3 9 3 3" xfId="28210" xr:uid="{19776C57-CBB0-407D-9546-24ED84E52322}"/>
    <cellStyle name="Comma 3 9 4" xfId="9993" xr:uid="{9954402D-2AAD-4CF9-BD70-DC4E5AD7690A}"/>
    <cellStyle name="Comma 3 9 4 2" xfId="31411" xr:uid="{FC6B0F58-CBF0-4099-9A60-BDAA614AB5E2}"/>
    <cellStyle name="Comma 3 9 5" xfId="17393" xr:uid="{DFBB0CA0-CE65-40F8-92DA-45DD1763DB35}"/>
    <cellStyle name="Comma 3 9 5 2" xfId="38797" xr:uid="{FD68D1E8-199C-44F3-9381-BDD32EC772D3}"/>
    <cellStyle name="Comma 3 9 6" xfId="20002" xr:uid="{B5067D25-C2FC-475D-B597-2787363C2B9C}"/>
    <cellStyle name="Comma 3 9 6 2" xfId="41304" xr:uid="{E053212A-4800-44ED-971F-BC7679458498}"/>
    <cellStyle name="Comma 3 9 7" xfId="21649" xr:uid="{EC94DBF8-EB44-4D3E-84EE-0A73F40EF15C}"/>
    <cellStyle name="Comma 3 9 8" xfId="23438" xr:uid="{B835CD26-2556-452F-8AB0-956120899022}"/>
    <cellStyle name="Comma 3_Actual" xfId="5750" xr:uid="{EBA0031A-DBA4-411B-8ABD-FBE37E61FE01}"/>
    <cellStyle name="Comma 30" xfId="550" xr:uid="{BA434425-3F86-49AB-B65F-F0621B51322E}"/>
    <cellStyle name="Comma 30 10" xfId="9994" xr:uid="{F62E636D-114E-4525-88BB-1E2A24C90738}"/>
    <cellStyle name="Comma 30 10 2" xfId="31412" xr:uid="{AAFFC77C-E9B5-4963-95D2-4E5C0407EE0A}"/>
    <cellStyle name="Comma 30 11" xfId="19164" xr:uid="{25F0832D-B722-4187-9B9A-B730A60E5298}"/>
    <cellStyle name="Comma 30 11 2" xfId="40528" xr:uid="{D6F7FF21-D897-4E66-94F8-37DB63AF0C2E}"/>
    <cellStyle name="Comma 30 12" xfId="19447" xr:uid="{FED39654-D623-4087-B1A0-AB079E1ECD14}"/>
    <cellStyle name="Comma 30 12 2" xfId="40767" xr:uid="{5ACF23E2-C303-402A-BB7E-CBB15CB23782}"/>
    <cellStyle name="Comma 30 13" xfId="19633" xr:uid="{2875B086-6147-4A3F-A4D1-723B7E60BCCF}"/>
    <cellStyle name="Comma 30 13 2" xfId="40947" xr:uid="{B8C78DA4-E37F-4444-8D58-52B57D9B495F}"/>
    <cellStyle name="Comma 30 14" xfId="21061" xr:uid="{BD717197-CA73-4DBF-A1B6-FC8B8A139906}"/>
    <cellStyle name="Comma 30 15" xfId="21236" xr:uid="{56988604-EB59-4928-9DAC-589EC49589B4}"/>
    <cellStyle name="Comma 30 16" xfId="23439" xr:uid="{99E680D7-54D3-459E-9E4B-B3F51CBDAA35}"/>
    <cellStyle name="Comma 30 17" xfId="46843" xr:uid="{7D61E586-A05A-4506-9384-01751C86BA22}"/>
    <cellStyle name="Comma 30 18" xfId="47104" xr:uid="{1E35DE30-C9C2-4F95-A500-17089DBA0D1A}"/>
    <cellStyle name="Comma 30 19" xfId="47370" xr:uid="{7B2414F3-AA31-4462-BCE7-4DBAE0D3F77F}"/>
    <cellStyle name="Comma 30 2" xfId="551" xr:uid="{0CFE69D3-F9BE-4A86-8940-423D9F3B07DF}"/>
    <cellStyle name="Comma 30 2 10" xfId="5752" xr:uid="{D9DCE493-F8AC-4DEF-AB47-95FC4704BBBA}"/>
    <cellStyle name="Comma 30 2 10 2" xfId="9156" xr:uid="{4295E6F2-218E-454D-A47A-E131DBC8E681}"/>
    <cellStyle name="Comma 30 2 10 2 2" xfId="15735" xr:uid="{0B152FAF-DA11-415B-89FD-77341262F168}"/>
    <cellStyle name="Comma 30 2 10 2 2 2" xfId="37141" xr:uid="{64CF91BC-965D-4F99-B9A6-D6CD7C804D68}"/>
    <cellStyle name="Comma 30 2 10 2 3" xfId="30628" xr:uid="{2CBFCEFD-6E90-46C8-804D-166A46CE9E52}"/>
    <cellStyle name="Comma 30 2 10 3" xfId="12606" xr:uid="{5DEFDF8D-60E4-4AC5-B0D0-8A70BD774082}"/>
    <cellStyle name="Comma 30 2 10 3 2" xfId="34020" xr:uid="{140FCA38-144A-4780-B637-4F9EE097E609}"/>
    <cellStyle name="Comma 30 2 10 4" xfId="27668" xr:uid="{D517971E-C115-430B-B1AB-81834A20C78A}"/>
    <cellStyle name="Comma 30 2 11" xfId="9995" xr:uid="{FC7F0C28-63A8-4D8C-8BDC-46FAC272D147}"/>
    <cellStyle name="Comma 30 2 11 2" xfId="31413" xr:uid="{9F220571-59F8-48AA-A186-ABFB5FF89C7E}"/>
    <cellStyle name="Comma 30 2 12" xfId="19165" xr:uid="{5BA1F99B-12DB-4F4B-814E-38C3DA48677D}"/>
    <cellStyle name="Comma 30 2 12 2" xfId="40529" xr:uid="{81111E17-04FD-4009-B25B-050DF15CF58D}"/>
    <cellStyle name="Comma 30 2 13" xfId="19448" xr:uid="{77C3A2CF-B877-4B36-BB9C-E87AC4CCF733}"/>
    <cellStyle name="Comma 30 2 13 2" xfId="40768" xr:uid="{FA5C9FB3-F75E-4574-8AA9-02AC30190C86}"/>
    <cellStyle name="Comma 30 2 14" xfId="21062" xr:uid="{54E8ACA3-7819-4EF2-BE5E-3EFBA8990CF7}"/>
    <cellStyle name="Comma 30 2 15" xfId="23440" xr:uid="{C7C90CCD-35B5-4871-B373-D1325B7691AF}"/>
    <cellStyle name="Comma 30 2 16" xfId="46844" xr:uid="{7E02976B-5996-4BDC-B16F-C0AFAF721147}"/>
    <cellStyle name="Comma 30 2 17" xfId="47105" xr:uid="{426792C3-C3FB-4519-8717-CFC60008766F}"/>
    <cellStyle name="Comma 30 2 18" xfId="47371" xr:uid="{F53C90F8-8596-4483-A0FE-356DA80B54F2}"/>
    <cellStyle name="Comma 30 2 2" xfId="552" xr:uid="{B6B40A87-5EC1-4F05-8F92-BBEFD58D2A7D}"/>
    <cellStyle name="Comma 30 2 2 10" xfId="20005" xr:uid="{209189F2-D5AF-48CF-BB2E-5319291ED21E}"/>
    <cellStyle name="Comma 30 2 2 10 2" xfId="41307" xr:uid="{72ACFE21-4407-4CE7-B14D-2E45E2C5B333}"/>
    <cellStyle name="Comma 30 2 2 11" xfId="21652" xr:uid="{4494982D-631F-463F-BA80-4163BFC46513}"/>
    <cellStyle name="Comma 30 2 2 12" xfId="23441" xr:uid="{E790B28F-46E7-4EF5-A784-AC536C8C32E3}"/>
    <cellStyle name="Comma 30 2 2 2" xfId="553" xr:uid="{2B25814D-F88A-486B-A677-373B5F331EDC}"/>
    <cellStyle name="Comma 30 2 2 2 10" xfId="21653" xr:uid="{95E6A20C-B7C2-4754-AB0E-41F88B234250}"/>
    <cellStyle name="Comma 30 2 2 2 11" xfId="23442" xr:uid="{7E1232C6-2BAB-438E-BE42-B3BBFB04E4C7}"/>
    <cellStyle name="Comma 30 2 2 2 2" xfId="554" xr:uid="{F2F7CE92-7516-48E6-ADFE-555AE0DFE8F9}"/>
    <cellStyle name="Comma 30 2 2 2 2 10" xfId="23443" xr:uid="{5B1F7FCD-1EF5-4E79-9C91-AFB3E1598A35}"/>
    <cellStyle name="Comma 30 2 2 2 2 2" xfId="555" xr:uid="{C618C5DB-2A43-433D-9C73-6B741A703341}"/>
    <cellStyle name="Comma 30 2 2 2 2 2 2" xfId="556" xr:uid="{7EA5A51C-BA10-4CEF-AF33-14C0A459DB93}"/>
    <cellStyle name="Comma 30 2 2 2 2 2 2 2" xfId="3689" xr:uid="{7EEFF00D-D56A-451F-B38D-6A2F6141D043}"/>
    <cellStyle name="Comma 30 2 2 2 2 2 2 2 2" xfId="8176" xr:uid="{F4225977-1130-4FDC-9029-772B655FF530}"/>
    <cellStyle name="Comma 30 2 2 2 2 2 2 2 2 2" xfId="14755" xr:uid="{AE06E3E8-D82B-4EF0-BAE4-5E1D7AA7EFF5}"/>
    <cellStyle name="Comma 30 2 2 2 2 2 2 2 2 2 2" xfId="36161" xr:uid="{4B57A777-447A-418B-A39B-04F7E14BB6AA}"/>
    <cellStyle name="Comma 30 2 2 2 2 2 2 2 2 3" xfId="29674" xr:uid="{DC012A42-D505-4369-9604-D218BF5070BE}"/>
    <cellStyle name="Comma 30 2 2 2 2 2 2 2 3" xfId="11595" xr:uid="{C256AB27-8BF6-4502-9A2C-082F38C12B37}"/>
    <cellStyle name="Comma 30 2 2 2 2 2 2 2 3 2" xfId="33009" xr:uid="{2C0F1ADC-13B0-4C9E-8720-B6779499D812}"/>
    <cellStyle name="Comma 30 2 2 2 2 2 2 2 4" xfId="18615" xr:uid="{F4EDA61D-4E97-43E8-8427-DF36BCC15157}"/>
    <cellStyle name="Comma 30 2 2 2 2 2 2 2 4 2" xfId="39994" xr:uid="{0C90CDE8-45EC-4263-95C4-1B6DD4D2D47F}"/>
    <cellStyle name="Comma 30 2 2 2 2 2 2 2 5" xfId="25664" xr:uid="{F334AE94-2E58-425F-8D7E-2F498AA992E6}"/>
    <cellStyle name="Comma 30 2 2 2 2 2 2 3" xfId="6593" xr:uid="{E9DCA673-9ACF-4736-BE1B-F639EF9D3A9B}"/>
    <cellStyle name="Comma 30 2 2 2 2 2 2 3 2" xfId="13172" xr:uid="{9F90F745-9A62-43B6-BCBE-3A8F0F8FE695}"/>
    <cellStyle name="Comma 30 2 2 2 2 2 2 3 2 2" xfId="34580" xr:uid="{6CE6F884-1ED6-496A-A5A5-3B7F056FBB36}"/>
    <cellStyle name="Comma 30 2 2 2 2 2 2 3 3" xfId="28217" xr:uid="{97A7E7C3-9860-400E-AC58-3C59D8622945}"/>
    <cellStyle name="Comma 30 2 2 2 2 2 2 4" xfId="10000" xr:uid="{63807524-60E4-4AD9-A996-1100511B663C}"/>
    <cellStyle name="Comma 30 2 2 2 2 2 2 4 2" xfId="31418" xr:uid="{91770FE1-60C3-47AC-9F6A-2A8A43E44FE8}"/>
    <cellStyle name="Comma 30 2 2 2 2 2 2 5" xfId="17398" xr:uid="{6F3EA9D6-0E75-4356-AE5A-0EA21592A759}"/>
    <cellStyle name="Comma 30 2 2 2 2 2 2 5 2" xfId="38802" xr:uid="{6F2F20CA-0A8F-4A8B-A801-F68BB2C36538}"/>
    <cellStyle name="Comma 30 2 2 2 2 2 2 6" xfId="20009" xr:uid="{EE543614-2A25-4DE2-B367-9978FDF9D056}"/>
    <cellStyle name="Comma 30 2 2 2 2 2 2 6 2" xfId="41311" xr:uid="{7F53A9AD-EAE4-4E73-A148-F37F2836DA68}"/>
    <cellStyle name="Comma 30 2 2 2 2 2 2 7" xfId="21656" xr:uid="{4846B24D-750A-4817-BF71-5D3AEC1AF2C7}"/>
    <cellStyle name="Comma 30 2 2 2 2 2 2 8" xfId="23445" xr:uid="{4CC59445-0164-45E5-B02C-5712CFF9B57E}"/>
    <cellStyle name="Comma 30 2 2 2 2 2 3" xfId="3688" xr:uid="{E72ACF7F-FF2D-40B8-A7DA-5E0A4C589AB4}"/>
    <cellStyle name="Comma 30 2 2 2 2 2 3 2" xfId="8175" xr:uid="{BDB17C9C-C4CD-4367-B59D-6BC27FA39BD3}"/>
    <cellStyle name="Comma 30 2 2 2 2 2 3 2 2" xfId="14754" xr:uid="{CDC22F45-B94F-4D3C-A127-9C52CC2FC7C2}"/>
    <cellStyle name="Comma 30 2 2 2 2 2 3 2 2 2" xfId="36160" xr:uid="{31F73A01-4832-46C4-8D96-68E20F873F98}"/>
    <cellStyle name="Comma 30 2 2 2 2 2 3 2 3" xfId="29673" xr:uid="{51F311B8-E0B9-4673-9ED1-72E8E5CA341B}"/>
    <cellStyle name="Comma 30 2 2 2 2 2 3 3" xfId="11594" xr:uid="{01904462-41CE-41E5-90E7-041942D77132}"/>
    <cellStyle name="Comma 30 2 2 2 2 2 3 3 2" xfId="33008" xr:uid="{60262ECE-F095-41FE-B191-5902AD7301DE}"/>
    <cellStyle name="Comma 30 2 2 2 2 2 3 4" xfId="18614" xr:uid="{7D67C783-F996-4165-8D7E-AECFCCFB06FE}"/>
    <cellStyle name="Comma 30 2 2 2 2 2 3 4 2" xfId="39993" xr:uid="{C28DDAC0-7CC4-4A13-8874-430ABBBCDF22}"/>
    <cellStyle name="Comma 30 2 2 2 2 2 3 5" xfId="25663" xr:uid="{08367B68-B356-41E1-B885-C04A59619954}"/>
    <cellStyle name="Comma 30 2 2 2 2 2 4" xfId="6592" xr:uid="{35E09547-05FE-4200-B24F-06C32C9C1B1B}"/>
    <cellStyle name="Comma 30 2 2 2 2 2 4 2" xfId="13171" xr:uid="{6713D1AA-038F-4142-B0E7-D6DA615C1966}"/>
    <cellStyle name="Comma 30 2 2 2 2 2 4 2 2" xfId="34579" xr:uid="{CE349C9A-1CD4-46C4-96F7-51849FA628B5}"/>
    <cellStyle name="Comma 30 2 2 2 2 2 4 3" xfId="28216" xr:uid="{B5FFBA75-AF48-4DB1-8BE0-276B9800CD48}"/>
    <cellStyle name="Comma 30 2 2 2 2 2 5" xfId="9999" xr:uid="{3C639DC9-177D-43B1-B310-300A06351FE1}"/>
    <cellStyle name="Comma 30 2 2 2 2 2 5 2" xfId="31417" xr:uid="{B1BA09DC-000D-4222-8E83-5B6C192CAD0C}"/>
    <cellStyle name="Comma 30 2 2 2 2 2 6" xfId="17397" xr:uid="{4C5D46D6-0D9C-4844-B023-B11C59675AB2}"/>
    <cellStyle name="Comma 30 2 2 2 2 2 6 2" xfId="38801" xr:uid="{7B97DA11-EE20-4F35-9F9B-5F4FE02FBCD9}"/>
    <cellStyle name="Comma 30 2 2 2 2 2 7" xfId="20008" xr:uid="{5869FCFA-805F-4604-A30B-E08A19026CFB}"/>
    <cellStyle name="Comma 30 2 2 2 2 2 7 2" xfId="41310" xr:uid="{4F84EB14-2CF0-48C2-9A9C-8485F688536B}"/>
    <cellStyle name="Comma 30 2 2 2 2 2 8" xfId="21655" xr:uid="{A6591C85-29EA-43C0-AD0D-949B0A9C96E1}"/>
    <cellStyle name="Comma 30 2 2 2 2 2 9" xfId="23444" xr:uid="{4B309176-67D9-4E0E-8624-500793D4CE31}"/>
    <cellStyle name="Comma 30 2 2 2 2 3" xfId="557" xr:uid="{C5F58FE3-13F7-458E-A40F-B19071A417A6}"/>
    <cellStyle name="Comma 30 2 2 2 2 3 2" xfId="3690" xr:uid="{FCD33D29-8D83-4994-B316-9C398DD0A588}"/>
    <cellStyle name="Comma 30 2 2 2 2 3 2 2" xfId="8177" xr:uid="{6C65BE40-9E49-44BB-86AD-C7EDC47AB192}"/>
    <cellStyle name="Comma 30 2 2 2 2 3 2 2 2" xfId="14756" xr:uid="{93A25FFA-04D7-4D45-830D-54FB31BF15A4}"/>
    <cellStyle name="Comma 30 2 2 2 2 3 2 2 2 2" xfId="36162" xr:uid="{69601B82-A7E7-4AB8-B437-5B4C1F9546A9}"/>
    <cellStyle name="Comma 30 2 2 2 2 3 2 2 3" xfId="29675" xr:uid="{684387A1-119E-44AC-AFBC-22C4F9C63CA0}"/>
    <cellStyle name="Comma 30 2 2 2 2 3 2 3" xfId="11596" xr:uid="{6845BB3C-DD9E-4BAD-8740-D438E63EAA16}"/>
    <cellStyle name="Comma 30 2 2 2 2 3 2 3 2" xfId="33010" xr:uid="{2F83C5A6-F410-4706-97B9-BAE8AFBEF5BB}"/>
    <cellStyle name="Comma 30 2 2 2 2 3 2 4" xfId="18616" xr:uid="{44E859A2-4E4C-49D0-A15D-5A65D811A87D}"/>
    <cellStyle name="Comma 30 2 2 2 2 3 2 4 2" xfId="39995" xr:uid="{E496FE82-ED24-4AD0-8DE0-62E1E31CD715}"/>
    <cellStyle name="Comma 30 2 2 2 2 3 2 5" xfId="25665" xr:uid="{5D8F3034-4DBE-4DDB-B992-F0C450B6F671}"/>
    <cellStyle name="Comma 30 2 2 2 2 3 3" xfId="6594" xr:uid="{B8A14034-A09F-46C6-AE64-DD7A18E12B9D}"/>
    <cellStyle name="Comma 30 2 2 2 2 3 3 2" xfId="13173" xr:uid="{5B8138A7-D963-4AF3-81D6-6F08C63A24EF}"/>
    <cellStyle name="Comma 30 2 2 2 2 3 3 2 2" xfId="34581" xr:uid="{40FF8E25-2201-4544-B882-C7AD13E63274}"/>
    <cellStyle name="Comma 30 2 2 2 2 3 3 3" xfId="28218" xr:uid="{9FD308B2-79BD-45E8-B3B9-A6A30148F875}"/>
    <cellStyle name="Comma 30 2 2 2 2 3 4" xfId="10001" xr:uid="{E004DAF4-20F0-4660-BF7C-559B94FBF41A}"/>
    <cellStyle name="Comma 30 2 2 2 2 3 4 2" xfId="31419" xr:uid="{8ED33F01-67B4-4D2A-88C9-3B6A19EEF01F}"/>
    <cellStyle name="Comma 30 2 2 2 2 3 5" xfId="17399" xr:uid="{D48C3A40-78DE-495E-99B0-09088ADA1082}"/>
    <cellStyle name="Comma 30 2 2 2 2 3 5 2" xfId="38803" xr:uid="{68637764-0D2B-45A4-A15D-3163D2E6D126}"/>
    <cellStyle name="Comma 30 2 2 2 2 3 6" xfId="20010" xr:uid="{FA16295F-C7F9-4FBC-84BD-B00F505F8878}"/>
    <cellStyle name="Comma 30 2 2 2 2 3 6 2" xfId="41312" xr:uid="{9E27A190-E153-49AB-9F2C-E5078EF7E5CD}"/>
    <cellStyle name="Comma 30 2 2 2 2 3 7" xfId="21657" xr:uid="{17B2D3E1-80A1-4984-9A0F-EB9A4A15F06A}"/>
    <cellStyle name="Comma 30 2 2 2 2 3 8" xfId="23446" xr:uid="{6AD8FDC7-95CB-4D9C-B8C3-8362577927E5}"/>
    <cellStyle name="Comma 30 2 2 2 2 4" xfId="3687" xr:uid="{1FE23A7A-1376-49C0-A686-25A03DA03280}"/>
    <cellStyle name="Comma 30 2 2 2 2 4 2" xfId="8174" xr:uid="{DD19414C-62CB-4B06-9A1E-9639A9741EA6}"/>
    <cellStyle name="Comma 30 2 2 2 2 4 2 2" xfId="14753" xr:uid="{969D3CC5-F629-40E0-9D30-B8AAF2391F00}"/>
    <cellStyle name="Comma 30 2 2 2 2 4 2 2 2" xfId="36159" xr:uid="{1DBD0A2C-59E4-49FF-AA65-22C982F6DC4F}"/>
    <cellStyle name="Comma 30 2 2 2 2 4 2 3" xfId="29672" xr:uid="{80C61E46-7D71-442E-966A-9E934FCE504E}"/>
    <cellStyle name="Comma 30 2 2 2 2 4 3" xfId="11593" xr:uid="{0DF007FE-DCCB-4372-A3AE-9E29F763A41D}"/>
    <cellStyle name="Comma 30 2 2 2 2 4 3 2" xfId="33007" xr:uid="{F4C9DEFF-D2FD-4908-B77A-FE0294FDC043}"/>
    <cellStyle name="Comma 30 2 2 2 2 4 4" xfId="18613" xr:uid="{FA954A34-EEEA-4DD1-A45B-4C1A893C7DA3}"/>
    <cellStyle name="Comma 30 2 2 2 2 4 4 2" xfId="39992" xr:uid="{4D761372-6950-4310-854C-35AC2B2452A1}"/>
    <cellStyle name="Comma 30 2 2 2 2 4 5" xfId="25662" xr:uid="{924963AF-C18A-4BEE-962A-4418B55F6771}"/>
    <cellStyle name="Comma 30 2 2 2 2 5" xfId="6591" xr:uid="{5862D96A-51E9-426A-BA2C-1E33E12F00F6}"/>
    <cellStyle name="Comma 30 2 2 2 2 5 2" xfId="13170" xr:uid="{CB0CD81B-4BF3-42C9-8EF0-695C940AE814}"/>
    <cellStyle name="Comma 30 2 2 2 2 5 2 2" xfId="34578" xr:uid="{F73A47AC-9661-4845-9818-D72E534D19E4}"/>
    <cellStyle name="Comma 30 2 2 2 2 5 3" xfId="28215" xr:uid="{C48B4561-DFF6-43F2-B4BE-862AF259E18C}"/>
    <cellStyle name="Comma 30 2 2 2 2 6" xfId="9998" xr:uid="{7C83DB82-BF44-40C5-AB1E-0AC47398447A}"/>
    <cellStyle name="Comma 30 2 2 2 2 6 2" xfId="31416" xr:uid="{4D377961-F10C-475D-AAEC-4F77B96203D9}"/>
    <cellStyle name="Comma 30 2 2 2 2 7" xfId="17396" xr:uid="{4C910090-4274-40D6-AA7C-0BAF44B32C2E}"/>
    <cellStyle name="Comma 30 2 2 2 2 7 2" xfId="38800" xr:uid="{B6F27548-D559-4D1A-A82F-E0146670755D}"/>
    <cellStyle name="Comma 30 2 2 2 2 8" xfId="20007" xr:uid="{F44EF171-D2EF-4B7C-A4D5-CE49F975F16D}"/>
    <cellStyle name="Comma 30 2 2 2 2 8 2" xfId="41309" xr:uid="{F48C56BA-637F-4821-BAC9-C3466B24C18B}"/>
    <cellStyle name="Comma 30 2 2 2 2 9" xfId="21654" xr:uid="{5B1C6203-E514-4576-8FBC-86C83DD9CA8A}"/>
    <cellStyle name="Comma 30 2 2 2 3" xfId="558" xr:uid="{BEDF9B88-B3AE-408A-9FCF-99D86B15A1E3}"/>
    <cellStyle name="Comma 30 2 2 2 3 2" xfId="559" xr:uid="{2ACAFDF4-DAD4-4B9D-BD11-951AFE112E98}"/>
    <cellStyle name="Comma 30 2 2 2 3 2 2" xfId="3692" xr:uid="{81FE12E1-8EEB-4421-BBB7-92CF18CAF038}"/>
    <cellStyle name="Comma 30 2 2 2 3 2 2 2" xfId="8179" xr:uid="{54A542A4-5862-44A0-9F9E-20C732B3E9ED}"/>
    <cellStyle name="Comma 30 2 2 2 3 2 2 2 2" xfId="14758" xr:uid="{9DF1EBC2-228A-4D3D-8C0D-7179AFEDB534}"/>
    <cellStyle name="Comma 30 2 2 2 3 2 2 2 2 2" xfId="36164" xr:uid="{67D7FDDD-D2C0-4268-99AE-1AE84893E626}"/>
    <cellStyle name="Comma 30 2 2 2 3 2 2 2 3" xfId="29677" xr:uid="{C2CD012A-90DA-4128-B084-4BF0D268EFFC}"/>
    <cellStyle name="Comma 30 2 2 2 3 2 2 3" xfId="11598" xr:uid="{1058CD6A-DE00-4994-B6A4-3943B863442E}"/>
    <cellStyle name="Comma 30 2 2 2 3 2 2 3 2" xfId="33012" xr:uid="{0B628753-090C-443A-B571-A18CC4FB74C2}"/>
    <cellStyle name="Comma 30 2 2 2 3 2 2 4" xfId="18618" xr:uid="{D7F7B092-C62E-4E25-A0B6-09C625264944}"/>
    <cellStyle name="Comma 30 2 2 2 3 2 2 4 2" xfId="39997" xr:uid="{63B4FD7D-D686-41B8-81DD-81917A99ED57}"/>
    <cellStyle name="Comma 30 2 2 2 3 2 2 5" xfId="25667" xr:uid="{5CA0CE70-1951-4660-9535-761CB535412B}"/>
    <cellStyle name="Comma 30 2 2 2 3 2 3" xfId="6596" xr:uid="{2E68B62D-F112-4707-9787-B9299E049F84}"/>
    <cellStyle name="Comma 30 2 2 2 3 2 3 2" xfId="13175" xr:uid="{7B12656A-EE23-4039-AC40-F3B03FADA3FB}"/>
    <cellStyle name="Comma 30 2 2 2 3 2 3 2 2" xfId="34583" xr:uid="{4AC83B0A-A8ED-4390-874C-FC893282D6D4}"/>
    <cellStyle name="Comma 30 2 2 2 3 2 3 3" xfId="28220" xr:uid="{564E9988-7B83-4128-A940-01F6505C9F40}"/>
    <cellStyle name="Comma 30 2 2 2 3 2 4" xfId="10003" xr:uid="{F6933449-CB7E-40CB-B752-1843CE226BE3}"/>
    <cellStyle name="Comma 30 2 2 2 3 2 4 2" xfId="31421" xr:uid="{1162919F-4CBC-4F7E-889E-C0F5BD1D54A8}"/>
    <cellStyle name="Comma 30 2 2 2 3 2 5" xfId="17401" xr:uid="{943973C8-9653-4307-A51F-3C706D60D452}"/>
    <cellStyle name="Comma 30 2 2 2 3 2 5 2" xfId="38805" xr:uid="{4A5A5BB2-599F-40F1-9E3B-707A83375D2B}"/>
    <cellStyle name="Comma 30 2 2 2 3 2 6" xfId="20012" xr:uid="{FFBDFB62-90D4-4848-9ECB-074C21F55779}"/>
    <cellStyle name="Comma 30 2 2 2 3 2 6 2" xfId="41314" xr:uid="{950D9283-7BC9-4B15-9E29-3D484FA825DF}"/>
    <cellStyle name="Comma 30 2 2 2 3 2 7" xfId="21659" xr:uid="{FF368181-E1AA-4BC9-A6A3-F406738F8080}"/>
    <cellStyle name="Comma 30 2 2 2 3 2 8" xfId="23448" xr:uid="{DCAA26B3-FFB2-4BE4-9C9E-A03F110ACA1D}"/>
    <cellStyle name="Comma 30 2 2 2 3 3" xfId="3691" xr:uid="{1B6B95F3-89A6-4BB9-80FA-BFE2A6B147A8}"/>
    <cellStyle name="Comma 30 2 2 2 3 3 2" xfId="8178" xr:uid="{3DAF2D9B-72C4-4F4F-81A9-DF22DB38318E}"/>
    <cellStyle name="Comma 30 2 2 2 3 3 2 2" xfId="14757" xr:uid="{49D076DE-962B-41ED-A6C8-52A301880EC4}"/>
    <cellStyle name="Comma 30 2 2 2 3 3 2 2 2" xfId="36163" xr:uid="{570C0366-59D0-4986-A687-BB30F824606D}"/>
    <cellStyle name="Comma 30 2 2 2 3 3 2 3" xfId="29676" xr:uid="{4F6EAD5F-C8C6-41B7-8FA1-079464D79764}"/>
    <cellStyle name="Comma 30 2 2 2 3 3 3" xfId="11597" xr:uid="{8F499CF7-C4FC-447C-B379-7E004B1571CD}"/>
    <cellStyle name="Comma 30 2 2 2 3 3 3 2" xfId="33011" xr:uid="{8CE7F075-2A9B-44B4-B970-39331FBCA220}"/>
    <cellStyle name="Comma 30 2 2 2 3 3 4" xfId="18617" xr:uid="{271013FA-D5AF-4EB1-A147-B83C065952D2}"/>
    <cellStyle name="Comma 30 2 2 2 3 3 4 2" xfId="39996" xr:uid="{EAABCF0B-487C-44CF-8A05-E6415429E012}"/>
    <cellStyle name="Comma 30 2 2 2 3 3 5" xfId="25666" xr:uid="{F694A9C6-C591-4F02-AADE-0DE1272360CE}"/>
    <cellStyle name="Comma 30 2 2 2 3 4" xfId="6595" xr:uid="{7C2849F8-C4C9-4EAE-A593-37ED7627A1EE}"/>
    <cellStyle name="Comma 30 2 2 2 3 4 2" xfId="13174" xr:uid="{80F258ED-3852-439F-ADD2-6DCB561006A2}"/>
    <cellStyle name="Comma 30 2 2 2 3 4 2 2" xfId="34582" xr:uid="{056CBC49-275A-4C7F-9CED-11C5275DC875}"/>
    <cellStyle name="Comma 30 2 2 2 3 4 3" xfId="28219" xr:uid="{552A30F0-D50A-420C-80CE-96BBAF980782}"/>
    <cellStyle name="Comma 30 2 2 2 3 5" xfId="10002" xr:uid="{0C458295-A3D6-4CA8-B375-F47B9258D60A}"/>
    <cellStyle name="Comma 30 2 2 2 3 5 2" xfId="31420" xr:uid="{192C38C7-3C2D-4D25-BAAA-3BD6858F29DF}"/>
    <cellStyle name="Comma 30 2 2 2 3 6" xfId="17400" xr:uid="{9E243237-7BBA-4DFF-AFE0-32FDBFFA91B7}"/>
    <cellStyle name="Comma 30 2 2 2 3 6 2" xfId="38804" xr:uid="{39F1898D-A678-4486-B205-4A383008255E}"/>
    <cellStyle name="Comma 30 2 2 2 3 7" xfId="20011" xr:uid="{E5654ECB-367C-41CE-BCA1-E64718EDF630}"/>
    <cellStyle name="Comma 30 2 2 2 3 7 2" xfId="41313" xr:uid="{1202FCE5-B580-477A-A460-9BC6EF1467D1}"/>
    <cellStyle name="Comma 30 2 2 2 3 8" xfId="21658" xr:uid="{87642493-C7C6-44CC-83D7-3F0294EE4C75}"/>
    <cellStyle name="Comma 30 2 2 2 3 9" xfId="23447" xr:uid="{EE746425-EE47-4B55-A3B2-867516B335CA}"/>
    <cellStyle name="Comma 30 2 2 2 4" xfId="560" xr:uid="{89153BE0-99C4-43B6-B574-0F434EE7A100}"/>
    <cellStyle name="Comma 30 2 2 2 4 2" xfId="3693" xr:uid="{EBA6A89B-2B4C-4C6D-8A1E-D34D1B9729DF}"/>
    <cellStyle name="Comma 30 2 2 2 4 2 2" xfId="8180" xr:uid="{40BF4480-7A4A-487B-B49E-238A8B79451D}"/>
    <cellStyle name="Comma 30 2 2 2 4 2 2 2" xfId="14759" xr:uid="{9E42E3CD-F610-42F4-B82B-9AE4A5FD44FE}"/>
    <cellStyle name="Comma 30 2 2 2 4 2 2 2 2" xfId="36165" xr:uid="{E35C9AE7-BE9C-4FC1-A1A2-CEEDA7EC62DC}"/>
    <cellStyle name="Comma 30 2 2 2 4 2 2 3" xfId="29678" xr:uid="{A25DFC1A-83D4-45AB-9F14-89D8DCFE40A2}"/>
    <cellStyle name="Comma 30 2 2 2 4 2 3" xfId="11599" xr:uid="{6B2B5796-D099-489F-B970-F144049D91F5}"/>
    <cellStyle name="Comma 30 2 2 2 4 2 3 2" xfId="33013" xr:uid="{7C54A9A8-D765-4569-BE65-69A9B9841D71}"/>
    <cellStyle name="Comma 30 2 2 2 4 2 4" xfId="18619" xr:uid="{40E35EF2-90C0-4592-A392-E60B0B4C43EC}"/>
    <cellStyle name="Comma 30 2 2 2 4 2 4 2" xfId="39998" xr:uid="{AC5D05B5-6AD2-436B-84F2-7B293D22B263}"/>
    <cellStyle name="Comma 30 2 2 2 4 2 5" xfId="25668" xr:uid="{AB1316BA-32EF-452F-94E0-D0F990B5B9A4}"/>
    <cellStyle name="Comma 30 2 2 2 4 3" xfId="6597" xr:uid="{B03A4226-6AB8-4CBD-8221-83E06FEC11D2}"/>
    <cellStyle name="Comma 30 2 2 2 4 3 2" xfId="13176" xr:uid="{61889A75-3D7C-42C5-AC72-674D69FB72D4}"/>
    <cellStyle name="Comma 30 2 2 2 4 3 2 2" xfId="34584" xr:uid="{65CE2483-6A2E-4EB4-B362-BDA798D2287C}"/>
    <cellStyle name="Comma 30 2 2 2 4 3 3" xfId="28221" xr:uid="{6D7D67E0-D726-4DEA-A2EB-212B282ECD29}"/>
    <cellStyle name="Comma 30 2 2 2 4 4" xfId="10004" xr:uid="{EABBBFD3-1FD6-4A53-B4F9-AC524FC1ABCB}"/>
    <cellStyle name="Comma 30 2 2 2 4 4 2" xfId="31422" xr:uid="{EE89DD13-AEAF-4D2B-8B9F-F14F3CD0D3C7}"/>
    <cellStyle name="Comma 30 2 2 2 4 5" xfId="17402" xr:uid="{9E3EC21D-0047-42F7-B69B-F5D331579126}"/>
    <cellStyle name="Comma 30 2 2 2 4 5 2" xfId="38806" xr:uid="{9660D951-8011-4695-97C0-150458F27FCA}"/>
    <cellStyle name="Comma 30 2 2 2 4 6" xfId="20013" xr:uid="{0A5F8A03-7E7C-4053-AD25-2AC329113D02}"/>
    <cellStyle name="Comma 30 2 2 2 4 6 2" xfId="41315" xr:uid="{E8F2FF8C-6881-41FF-93C8-367536D89BC0}"/>
    <cellStyle name="Comma 30 2 2 2 4 7" xfId="21660" xr:uid="{C191DDC2-C1BC-4993-ABC6-020C147D351C}"/>
    <cellStyle name="Comma 30 2 2 2 4 8" xfId="23449" xr:uid="{B4764102-A487-429B-8A6A-A012B947DC77}"/>
    <cellStyle name="Comma 30 2 2 2 5" xfId="3686" xr:uid="{33B50819-8104-442C-B4A8-A4F2678E0D7C}"/>
    <cellStyle name="Comma 30 2 2 2 5 2" xfId="8173" xr:uid="{686B4735-9B80-4224-AFB1-BE4599194692}"/>
    <cellStyle name="Comma 30 2 2 2 5 2 2" xfId="14752" xr:uid="{AF4D337B-9D72-4F86-B908-6B964AC60858}"/>
    <cellStyle name="Comma 30 2 2 2 5 2 2 2" xfId="36158" xr:uid="{A93D340B-CBFE-475F-A24C-3D91638D7E69}"/>
    <cellStyle name="Comma 30 2 2 2 5 2 3" xfId="29671" xr:uid="{CCD6E095-764B-4F6C-A4DF-78FBBC8CB335}"/>
    <cellStyle name="Comma 30 2 2 2 5 3" xfId="11592" xr:uid="{E5C408D3-5E7A-4EDE-8A44-F5C18F414389}"/>
    <cellStyle name="Comma 30 2 2 2 5 3 2" xfId="33006" xr:uid="{BA581482-B47B-4734-A502-D2ABD8DEAA11}"/>
    <cellStyle name="Comma 30 2 2 2 5 4" xfId="18612" xr:uid="{7D2DFA31-5816-4373-A886-9D7E509C836F}"/>
    <cellStyle name="Comma 30 2 2 2 5 4 2" xfId="39991" xr:uid="{423675D6-9B84-4B67-A0F2-78B43C684EDE}"/>
    <cellStyle name="Comma 30 2 2 2 5 5" xfId="25661" xr:uid="{C8914DB4-F565-42D7-9C98-B00CAE19F145}"/>
    <cellStyle name="Comma 30 2 2 2 6" xfId="6590" xr:uid="{DBFD6538-1F38-4FE9-A208-32D34FA9CD0B}"/>
    <cellStyle name="Comma 30 2 2 2 6 2" xfId="13169" xr:uid="{E60B5B46-70DA-43B4-BC2E-0F3CA43A3DBD}"/>
    <cellStyle name="Comma 30 2 2 2 6 2 2" xfId="34577" xr:uid="{B0FCF3C7-8D19-459D-B99F-26F140BC0F57}"/>
    <cellStyle name="Comma 30 2 2 2 6 3" xfId="28214" xr:uid="{BFDAA0E1-0140-4EA1-8931-F264B8F01477}"/>
    <cellStyle name="Comma 30 2 2 2 7" xfId="9997" xr:uid="{4B58E4B6-73A4-4A15-99D1-3BB2EB53435F}"/>
    <cellStyle name="Comma 30 2 2 2 7 2" xfId="31415" xr:uid="{F9B588E3-FD21-4962-B93A-DDC23E4EEA36}"/>
    <cellStyle name="Comma 30 2 2 2 8" xfId="17395" xr:uid="{52432318-EBC5-4047-8F84-E094C3734E85}"/>
    <cellStyle name="Comma 30 2 2 2 8 2" xfId="38799" xr:uid="{F5717292-926F-4A61-A3AE-AC10797BFBAC}"/>
    <cellStyle name="Comma 30 2 2 2 9" xfId="20006" xr:uid="{D1BECE09-C53F-4F0A-BB17-CB84CD38DA24}"/>
    <cellStyle name="Comma 30 2 2 2 9 2" xfId="41308" xr:uid="{5F0FB1B3-E99B-4A37-AA30-57D0E7D1FF6D}"/>
    <cellStyle name="Comma 30 2 2 3" xfId="561" xr:uid="{81B50C5C-7503-43BC-BEE7-1EF87154EA8C}"/>
    <cellStyle name="Comma 30 2 2 3 10" xfId="23450" xr:uid="{30095279-0AC6-47D1-A9D4-CF47E3992FF6}"/>
    <cellStyle name="Comma 30 2 2 3 2" xfId="562" xr:uid="{D73CCCA1-C8E6-48EF-9C7B-140795B240A8}"/>
    <cellStyle name="Comma 30 2 2 3 2 2" xfId="563" xr:uid="{BF44C8A7-0B22-4E97-BB4D-10240C7F2859}"/>
    <cellStyle name="Comma 30 2 2 3 2 2 2" xfId="3696" xr:uid="{7633BA5D-604D-4769-866B-380C072A4BFA}"/>
    <cellStyle name="Comma 30 2 2 3 2 2 2 2" xfId="8183" xr:uid="{7C1F7DA4-26EF-47A5-A339-ED5EF8E230B6}"/>
    <cellStyle name="Comma 30 2 2 3 2 2 2 2 2" xfId="14762" xr:uid="{7289E514-36E7-4A2F-903C-541FB3D3CE5C}"/>
    <cellStyle name="Comma 30 2 2 3 2 2 2 2 2 2" xfId="36168" xr:uid="{B6AE8F39-BF6C-478A-9C45-FA5AE6A44AF3}"/>
    <cellStyle name="Comma 30 2 2 3 2 2 2 2 3" xfId="29681" xr:uid="{BF64B7BF-C75C-45BA-9F9E-7B1A64D4FB7F}"/>
    <cellStyle name="Comma 30 2 2 3 2 2 2 3" xfId="11602" xr:uid="{0C8DBDEF-D727-4691-A42F-FE3CA3EDFC5C}"/>
    <cellStyle name="Comma 30 2 2 3 2 2 2 3 2" xfId="33016" xr:uid="{1BE253DC-7E5E-47A3-B778-B9A8BB96F404}"/>
    <cellStyle name="Comma 30 2 2 3 2 2 2 4" xfId="18622" xr:uid="{E6166B9B-F0E3-4964-ABB1-7050E4380AD2}"/>
    <cellStyle name="Comma 30 2 2 3 2 2 2 4 2" xfId="40001" xr:uid="{E7E8352A-F093-4434-BE46-580530F0E55E}"/>
    <cellStyle name="Comma 30 2 2 3 2 2 2 5" xfId="25671" xr:uid="{65977175-FE04-4645-8281-72FB3CDC68D6}"/>
    <cellStyle name="Comma 30 2 2 3 2 2 3" xfId="6600" xr:uid="{8ED63E46-C1B7-4970-94E4-BA3701BD80D2}"/>
    <cellStyle name="Comma 30 2 2 3 2 2 3 2" xfId="13179" xr:uid="{25977D90-13C4-4A4C-8D77-76790BAB1807}"/>
    <cellStyle name="Comma 30 2 2 3 2 2 3 2 2" xfId="34587" xr:uid="{EAF59139-05F1-4DB8-9FAD-914F8FF3F812}"/>
    <cellStyle name="Comma 30 2 2 3 2 2 3 3" xfId="28224" xr:uid="{AF860858-E3C9-460D-A392-1D3E91BAF509}"/>
    <cellStyle name="Comma 30 2 2 3 2 2 4" xfId="10007" xr:uid="{AB9F4A99-6508-4CA2-9141-EBF92703F02D}"/>
    <cellStyle name="Comma 30 2 2 3 2 2 4 2" xfId="31425" xr:uid="{B7A396B1-16DF-4F4D-A752-4C807143D684}"/>
    <cellStyle name="Comma 30 2 2 3 2 2 5" xfId="17405" xr:uid="{2393C6DC-6313-4381-930B-4845C52A1EE1}"/>
    <cellStyle name="Comma 30 2 2 3 2 2 5 2" xfId="38809" xr:uid="{4B86FAA1-2D6E-4E54-A836-0558D633A0CC}"/>
    <cellStyle name="Comma 30 2 2 3 2 2 6" xfId="20016" xr:uid="{9EE4F7AB-6868-4359-A44F-39B3984257F5}"/>
    <cellStyle name="Comma 30 2 2 3 2 2 6 2" xfId="41318" xr:uid="{416E61ED-0291-477E-943E-BD57A12610E7}"/>
    <cellStyle name="Comma 30 2 2 3 2 2 7" xfId="21663" xr:uid="{5CAA5A28-7D8C-4C4C-A25B-2760528291F8}"/>
    <cellStyle name="Comma 30 2 2 3 2 2 8" xfId="23452" xr:uid="{E0124693-2289-45B6-8CB1-FAC9E98C05A7}"/>
    <cellStyle name="Comma 30 2 2 3 2 3" xfId="3695" xr:uid="{83273297-4991-4F77-99B1-FEFBB4AC6E97}"/>
    <cellStyle name="Comma 30 2 2 3 2 3 2" xfId="8182" xr:uid="{01B228FE-3C58-4A6A-AEA2-DDE19CDB2349}"/>
    <cellStyle name="Comma 30 2 2 3 2 3 2 2" xfId="14761" xr:uid="{039C2962-E645-420A-9DC2-5FF8A7292F38}"/>
    <cellStyle name="Comma 30 2 2 3 2 3 2 2 2" xfId="36167" xr:uid="{AE700B29-1792-4C85-8724-992D60071FB0}"/>
    <cellStyle name="Comma 30 2 2 3 2 3 2 3" xfId="29680" xr:uid="{1869BD01-B01D-4F6A-8483-3797BE024FAC}"/>
    <cellStyle name="Comma 30 2 2 3 2 3 3" xfId="11601" xr:uid="{39CD258E-2982-4CCA-8317-AAF816817265}"/>
    <cellStyle name="Comma 30 2 2 3 2 3 3 2" xfId="33015" xr:uid="{50907D6D-1EE2-444F-8A1E-66FB125A5108}"/>
    <cellStyle name="Comma 30 2 2 3 2 3 4" xfId="18621" xr:uid="{0D0F0B9E-2BFA-4290-A7E4-5D2BBB858A13}"/>
    <cellStyle name="Comma 30 2 2 3 2 3 4 2" xfId="40000" xr:uid="{2CD64F8A-A9C9-4D80-A3A0-86941A7F0739}"/>
    <cellStyle name="Comma 30 2 2 3 2 3 5" xfId="25670" xr:uid="{E21C8BA0-3E01-4150-A9ED-ED542C882F12}"/>
    <cellStyle name="Comma 30 2 2 3 2 4" xfId="6599" xr:uid="{17F8F81E-75D0-4AFF-942B-163BC320CE30}"/>
    <cellStyle name="Comma 30 2 2 3 2 4 2" xfId="13178" xr:uid="{4CBCDC16-EB3C-4BA7-B1A3-50A7AD792926}"/>
    <cellStyle name="Comma 30 2 2 3 2 4 2 2" xfId="34586" xr:uid="{CA6E025D-83CC-49FB-86DC-EB23C315DBB1}"/>
    <cellStyle name="Comma 30 2 2 3 2 4 3" xfId="28223" xr:uid="{90341C91-7720-4F7C-98B2-6E4B8030F9D5}"/>
    <cellStyle name="Comma 30 2 2 3 2 5" xfId="10006" xr:uid="{5E4F4D05-425A-48A6-9067-C80DD4DA40AA}"/>
    <cellStyle name="Comma 30 2 2 3 2 5 2" xfId="31424" xr:uid="{E390E06C-832F-4D4B-9729-9EE2DC6F2C21}"/>
    <cellStyle name="Comma 30 2 2 3 2 6" xfId="17404" xr:uid="{737A3847-C88A-4E25-A43B-917D7E3B9519}"/>
    <cellStyle name="Comma 30 2 2 3 2 6 2" xfId="38808" xr:uid="{42BD916C-4056-4023-A0D1-957E013CB523}"/>
    <cellStyle name="Comma 30 2 2 3 2 7" xfId="20015" xr:uid="{D38A6703-5A9D-41AB-844B-46BCF6831E47}"/>
    <cellStyle name="Comma 30 2 2 3 2 7 2" xfId="41317" xr:uid="{5B6BFB43-AEA7-452C-BF31-328695F71FD0}"/>
    <cellStyle name="Comma 30 2 2 3 2 8" xfId="21662" xr:uid="{9CA509DF-1A50-4E26-98DC-9550839BB531}"/>
    <cellStyle name="Comma 30 2 2 3 2 9" xfId="23451" xr:uid="{47C23C88-CD44-499B-B9DE-D23027E6B93D}"/>
    <cellStyle name="Comma 30 2 2 3 3" xfId="564" xr:uid="{C5F11045-68C2-4894-9500-E6FB21A06252}"/>
    <cellStyle name="Comma 30 2 2 3 3 2" xfId="3697" xr:uid="{2992B30D-EE8B-4613-87A8-09BB7E4B26FA}"/>
    <cellStyle name="Comma 30 2 2 3 3 2 2" xfId="8184" xr:uid="{179C7701-680C-4A28-AEDE-FAB0E26A463F}"/>
    <cellStyle name="Comma 30 2 2 3 3 2 2 2" xfId="14763" xr:uid="{9508FD4A-1DEA-4592-BBFB-F7E4D620EDD0}"/>
    <cellStyle name="Comma 30 2 2 3 3 2 2 2 2" xfId="36169" xr:uid="{E27C4B5B-D832-4EA5-87D2-77BDD4EC6CF3}"/>
    <cellStyle name="Comma 30 2 2 3 3 2 2 3" xfId="29682" xr:uid="{06CF6C33-DF95-49FF-9A74-40501771BEFD}"/>
    <cellStyle name="Comma 30 2 2 3 3 2 3" xfId="11603" xr:uid="{9E4A3C88-3E25-48BB-8B2C-C1A8E074271E}"/>
    <cellStyle name="Comma 30 2 2 3 3 2 3 2" xfId="33017" xr:uid="{BAA92507-8FF8-4FDE-A09B-15E7790A1FF7}"/>
    <cellStyle name="Comma 30 2 2 3 3 2 4" xfId="18623" xr:uid="{3BB6886B-B629-4EB8-8852-B5481B1DACF4}"/>
    <cellStyle name="Comma 30 2 2 3 3 2 4 2" xfId="40002" xr:uid="{8EA867BE-6740-4D90-ADB3-E982FEB97855}"/>
    <cellStyle name="Comma 30 2 2 3 3 2 5" xfId="25672" xr:uid="{722EE33C-A5FB-4500-B9EE-D3D0FF6F4FFC}"/>
    <cellStyle name="Comma 30 2 2 3 3 3" xfId="6601" xr:uid="{10AC4763-74F3-4A1E-A63A-2361CC89A595}"/>
    <cellStyle name="Comma 30 2 2 3 3 3 2" xfId="13180" xr:uid="{BBCD1B7D-139A-44D0-A6F1-F3E150E672F4}"/>
    <cellStyle name="Comma 30 2 2 3 3 3 2 2" xfId="34588" xr:uid="{4A384EDD-79CA-49F1-BD03-6019D5260401}"/>
    <cellStyle name="Comma 30 2 2 3 3 3 3" xfId="28225" xr:uid="{E9BE3A97-2895-4777-A089-786B44643A7E}"/>
    <cellStyle name="Comma 30 2 2 3 3 4" xfId="10008" xr:uid="{1A77AE60-F9BA-4764-B884-163624BC6755}"/>
    <cellStyle name="Comma 30 2 2 3 3 4 2" xfId="31426" xr:uid="{6F47F7FB-351A-4703-8C42-4F3339A29DDA}"/>
    <cellStyle name="Comma 30 2 2 3 3 5" xfId="17406" xr:uid="{BACB5A66-2225-4B29-BF90-67FA86119EF8}"/>
    <cellStyle name="Comma 30 2 2 3 3 5 2" xfId="38810" xr:uid="{08181C45-1347-4965-8FCE-F4BDC99114A1}"/>
    <cellStyle name="Comma 30 2 2 3 3 6" xfId="20017" xr:uid="{C41CCAB2-2743-4581-997A-00C343E233F2}"/>
    <cellStyle name="Comma 30 2 2 3 3 6 2" xfId="41319" xr:uid="{BB914D9B-504F-4CB5-BC78-A5BD158B2CC6}"/>
    <cellStyle name="Comma 30 2 2 3 3 7" xfId="21664" xr:uid="{5DD0E667-8646-4B20-93A1-02F352D67EF9}"/>
    <cellStyle name="Comma 30 2 2 3 3 8" xfId="23453" xr:uid="{35D66ED0-57B0-43AE-95DC-5BB2E7B10B07}"/>
    <cellStyle name="Comma 30 2 2 3 4" xfId="3694" xr:uid="{928D21C7-480D-43C7-B54E-FD7D88BBE636}"/>
    <cellStyle name="Comma 30 2 2 3 4 2" xfId="8181" xr:uid="{77426498-E886-482F-9690-5122CC1C5F51}"/>
    <cellStyle name="Comma 30 2 2 3 4 2 2" xfId="14760" xr:uid="{6F872B90-C411-4521-86CA-57863A922FC9}"/>
    <cellStyle name="Comma 30 2 2 3 4 2 2 2" xfId="36166" xr:uid="{22E65488-7D16-4D38-AE2B-818D38DBD0EA}"/>
    <cellStyle name="Comma 30 2 2 3 4 2 3" xfId="29679" xr:uid="{C45C87CA-8E23-41B2-8079-D0C4EA3DC6BD}"/>
    <cellStyle name="Comma 30 2 2 3 4 3" xfId="11600" xr:uid="{1E3C3ADA-46F2-46CF-BA5A-A638F0DC0D0B}"/>
    <cellStyle name="Comma 30 2 2 3 4 3 2" xfId="33014" xr:uid="{0D8B441C-1E5E-4CCA-9A57-2798C639A111}"/>
    <cellStyle name="Comma 30 2 2 3 4 4" xfId="18620" xr:uid="{3294FE22-D145-421F-B645-7DD54B46C51D}"/>
    <cellStyle name="Comma 30 2 2 3 4 4 2" xfId="39999" xr:uid="{F2C9ACCC-F29E-4042-A2E1-3D539B3CA9E2}"/>
    <cellStyle name="Comma 30 2 2 3 4 5" xfId="25669" xr:uid="{FB1B1C87-1439-4A42-9DBD-EE8F46C4CB61}"/>
    <cellStyle name="Comma 30 2 2 3 5" xfId="6598" xr:uid="{814F54A8-365D-4FDD-9BEC-13FD3FBC235C}"/>
    <cellStyle name="Comma 30 2 2 3 5 2" xfId="13177" xr:uid="{182D8168-4B41-4C90-9068-DC42D8A1A436}"/>
    <cellStyle name="Comma 30 2 2 3 5 2 2" xfId="34585" xr:uid="{4F044BC9-030F-4FCD-A4BB-B8A1E4F9EB5F}"/>
    <cellStyle name="Comma 30 2 2 3 5 3" xfId="28222" xr:uid="{5A54FF52-1E47-4FB0-9B4C-11D22DA5AE3D}"/>
    <cellStyle name="Comma 30 2 2 3 6" xfId="10005" xr:uid="{E562FAB9-E031-4C12-8CD8-275625915A6F}"/>
    <cellStyle name="Comma 30 2 2 3 6 2" xfId="31423" xr:uid="{5DB238B0-8120-4895-88E1-DCEFD359BF62}"/>
    <cellStyle name="Comma 30 2 2 3 7" xfId="17403" xr:uid="{DE2E82AB-3D5A-4B0E-80BC-23C692C858F3}"/>
    <cellStyle name="Comma 30 2 2 3 7 2" xfId="38807" xr:uid="{3DC9439F-2D5C-4328-9E39-97FA761C295A}"/>
    <cellStyle name="Comma 30 2 2 3 8" xfId="20014" xr:uid="{7E68FCAF-A5BF-40C8-BABB-B03394E11F11}"/>
    <cellStyle name="Comma 30 2 2 3 8 2" xfId="41316" xr:uid="{BC4701F2-9C09-4CDC-95C7-8E5EB3BD0689}"/>
    <cellStyle name="Comma 30 2 2 3 9" xfId="21661" xr:uid="{24B1ADB9-6FF7-46DD-8DF8-CF4438B0AC23}"/>
    <cellStyle name="Comma 30 2 2 4" xfId="565" xr:uid="{0089AD2F-AA4F-4838-A0F9-45D3E63D478B}"/>
    <cellStyle name="Comma 30 2 2 4 2" xfId="566" xr:uid="{6BB26EE7-EFB0-4E96-A409-516A4F67C800}"/>
    <cellStyle name="Comma 30 2 2 4 2 2" xfId="3699" xr:uid="{A25BCDA1-7B41-4604-AF6D-2252C47161DE}"/>
    <cellStyle name="Comma 30 2 2 4 2 2 2" xfId="8186" xr:uid="{D2FFA62D-50E1-4B15-B658-D8176832840A}"/>
    <cellStyle name="Comma 30 2 2 4 2 2 2 2" xfId="14765" xr:uid="{7D88375F-3EFF-4850-AC6A-56D227F13BCE}"/>
    <cellStyle name="Comma 30 2 2 4 2 2 2 2 2" xfId="36171" xr:uid="{0AF8B481-D7EA-4179-8FA2-7B2867C17579}"/>
    <cellStyle name="Comma 30 2 2 4 2 2 2 3" xfId="29684" xr:uid="{EB13973F-DD0C-4B8C-BD20-DEB004B44F9E}"/>
    <cellStyle name="Comma 30 2 2 4 2 2 3" xfId="11605" xr:uid="{1D6C18E7-D377-41F5-8FAE-EF724340328B}"/>
    <cellStyle name="Comma 30 2 2 4 2 2 3 2" xfId="33019" xr:uid="{1FC6D07D-ECB9-4F33-AF38-CB1D868A7B2A}"/>
    <cellStyle name="Comma 30 2 2 4 2 2 4" xfId="18625" xr:uid="{F14EB31A-7013-4C10-81D3-048C885E56A9}"/>
    <cellStyle name="Comma 30 2 2 4 2 2 4 2" xfId="40004" xr:uid="{EBFBBB6F-E309-40A6-9D30-5FB3F237972F}"/>
    <cellStyle name="Comma 30 2 2 4 2 2 5" xfId="25674" xr:uid="{F86BA9A2-C029-409B-8AA2-65B77CCB3D8F}"/>
    <cellStyle name="Comma 30 2 2 4 2 3" xfId="6603" xr:uid="{20E948AC-ABE3-49B8-A0C5-928516AF2D60}"/>
    <cellStyle name="Comma 30 2 2 4 2 3 2" xfId="13182" xr:uid="{E6C9CFDF-3A66-44F6-9358-A3E6DDDB4D07}"/>
    <cellStyle name="Comma 30 2 2 4 2 3 2 2" xfId="34590" xr:uid="{0EBEB58A-C9A3-401E-843D-66A5A7F3C163}"/>
    <cellStyle name="Comma 30 2 2 4 2 3 3" xfId="28227" xr:uid="{1558A827-5CB9-4FA6-AF2B-D11379064A86}"/>
    <cellStyle name="Comma 30 2 2 4 2 4" xfId="10010" xr:uid="{0C8C46BA-17B3-4584-A497-99C8581FF603}"/>
    <cellStyle name="Comma 30 2 2 4 2 4 2" xfId="31428" xr:uid="{3E0064B8-2005-4AD4-B55B-ABC6DDE7D0E4}"/>
    <cellStyle name="Comma 30 2 2 4 2 5" xfId="17408" xr:uid="{0B235380-01F4-4C0C-98A9-964424693658}"/>
    <cellStyle name="Comma 30 2 2 4 2 5 2" xfId="38812" xr:uid="{D666EB8B-F54F-43F1-B12E-6955DDDB8D84}"/>
    <cellStyle name="Comma 30 2 2 4 2 6" xfId="20019" xr:uid="{0A4AA2F1-11CF-44D6-9D50-7D1539D9DCDB}"/>
    <cellStyle name="Comma 30 2 2 4 2 6 2" xfId="41321" xr:uid="{CAF9F067-DAF9-441F-B682-E02793265820}"/>
    <cellStyle name="Comma 30 2 2 4 2 7" xfId="21666" xr:uid="{0EAC42CD-0752-42FA-9F7A-402017F27DCC}"/>
    <cellStyle name="Comma 30 2 2 4 2 8" xfId="23455" xr:uid="{31E6418E-844D-46C5-8FD2-D1836B780C88}"/>
    <cellStyle name="Comma 30 2 2 4 3" xfId="3698" xr:uid="{414C5B25-1B8C-4FE5-80AE-85E01C7A0108}"/>
    <cellStyle name="Comma 30 2 2 4 3 2" xfId="8185" xr:uid="{40965735-CC65-4014-B958-28C82B970357}"/>
    <cellStyle name="Comma 30 2 2 4 3 2 2" xfId="14764" xr:uid="{0DDF8630-1718-415D-876A-7053DA0E5A64}"/>
    <cellStyle name="Comma 30 2 2 4 3 2 2 2" xfId="36170" xr:uid="{50E6A716-FE39-408D-BB0A-BA726E63FE90}"/>
    <cellStyle name="Comma 30 2 2 4 3 2 3" xfId="29683" xr:uid="{82024CC7-CC72-4D75-A9C0-C93833842213}"/>
    <cellStyle name="Comma 30 2 2 4 3 3" xfId="11604" xr:uid="{CA4FA49F-9B91-43D2-8666-25902A7D9677}"/>
    <cellStyle name="Comma 30 2 2 4 3 3 2" xfId="33018" xr:uid="{578A79A4-FA2B-4D92-8FE9-D886BD1C6455}"/>
    <cellStyle name="Comma 30 2 2 4 3 4" xfId="18624" xr:uid="{CC323C3C-4413-4C0A-B2F1-CCB04DA9C327}"/>
    <cellStyle name="Comma 30 2 2 4 3 4 2" xfId="40003" xr:uid="{00D986C0-BA0C-4814-ADD7-4E27046403DA}"/>
    <cellStyle name="Comma 30 2 2 4 3 5" xfId="25673" xr:uid="{6E0BD643-F826-40FB-9E03-1F5811571F71}"/>
    <cellStyle name="Comma 30 2 2 4 4" xfId="6602" xr:uid="{F746B59D-29BC-4B75-BAD1-86EDE91596C6}"/>
    <cellStyle name="Comma 30 2 2 4 4 2" xfId="13181" xr:uid="{613552F7-2AE5-4E56-AA49-7C87080FC931}"/>
    <cellStyle name="Comma 30 2 2 4 4 2 2" xfId="34589" xr:uid="{424B3A10-41E6-4DAC-A7F2-7C1D382430A8}"/>
    <cellStyle name="Comma 30 2 2 4 4 3" xfId="28226" xr:uid="{A73DAF12-9792-46FE-9E9C-B265ECA26F72}"/>
    <cellStyle name="Comma 30 2 2 4 5" xfId="10009" xr:uid="{291D5607-7355-4E94-AA8B-8010B1B16059}"/>
    <cellStyle name="Comma 30 2 2 4 5 2" xfId="31427" xr:uid="{C40FE274-30A2-4F53-9AC0-5925BB813042}"/>
    <cellStyle name="Comma 30 2 2 4 6" xfId="17407" xr:uid="{6D81119E-D126-4DAB-8B33-3FBE55B32352}"/>
    <cellStyle name="Comma 30 2 2 4 6 2" xfId="38811" xr:uid="{6E29BB01-1BA2-49C2-A93F-01FEC8AC9E7F}"/>
    <cellStyle name="Comma 30 2 2 4 7" xfId="20018" xr:uid="{0358C79D-93A6-4639-9216-7F6665CEF34F}"/>
    <cellStyle name="Comma 30 2 2 4 7 2" xfId="41320" xr:uid="{910CA693-3B58-4F4C-A7DD-4462D86391DE}"/>
    <cellStyle name="Comma 30 2 2 4 8" xfId="21665" xr:uid="{474A8890-095B-4CB6-859B-EC0A49BFD4A1}"/>
    <cellStyle name="Comma 30 2 2 4 9" xfId="23454" xr:uid="{61AF48D6-1EC5-45DA-B757-18C186D1192D}"/>
    <cellStyle name="Comma 30 2 2 5" xfId="567" xr:uid="{AAE7E232-342A-4DA9-8513-2B99795FF55B}"/>
    <cellStyle name="Comma 30 2 2 5 2" xfId="3700" xr:uid="{AD21526C-C88E-455D-A332-3036A7E68819}"/>
    <cellStyle name="Comma 30 2 2 5 2 2" xfId="8187" xr:uid="{32701EBF-46D3-466F-9604-2181EB5A579E}"/>
    <cellStyle name="Comma 30 2 2 5 2 2 2" xfId="14766" xr:uid="{D5BAAF53-DA20-41BE-B729-FCE65E6445BF}"/>
    <cellStyle name="Comma 30 2 2 5 2 2 2 2" xfId="36172" xr:uid="{405B31A4-5CD9-4D61-A300-0D4AA8BF4B65}"/>
    <cellStyle name="Comma 30 2 2 5 2 2 3" xfId="29685" xr:uid="{3E335029-C445-4439-AE9D-043AF7234AC7}"/>
    <cellStyle name="Comma 30 2 2 5 2 3" xfId="11606" xr:uid="{779D9F70-B8E9-453A-9599-92895364FAF2}"/>
    <cellStyle name="Comma 30 2 2 5 2 3 2" xfId="33020" xr:uid="{77509343-B20B-4FD1-BA1B-E13C0D6D66BF}"/>
    <cellStyle name="Comma 30 2 2 5 2 4" xfId="18626" xr:uid="{9FD32CA4-AF27-4500-A88F-10E208788944}"/>
    <cellStyle name="Comma 30 2 2 5 2 4 2" xfId="40005" xr:uid="{BA953E27-41B3-4F16-9767-A27DB73000AA}"/>
    <cellStyle name="Comma 30 2 2 5 2 5" xfId="25675" xr:uid="{3FB11AB9-5D55-4433-818F-7CCEDB92486F}"/>
    <cellStyle name="Comma 30 2 2 5 3" xfId="6604" xr:uid="{FABD7405-80AA-464F-A9A9-94710FA607B7}"/>
    <cellStyle name="Comma 30 2 2 5 3 2" xfId="13183" xr:uid="{BBE8918C-CF99-4BA1-B677-C82C05A8E3A7}"/>
    <cellStyle name="Comma 30 2 2 5 3 2 2" xfId="34591" xr:uid="{730A0576-9A75-4B0F-9A9E-BD3EF975908A}"/>
    <cellStyle name="Comma 30 2 2 5 3 3" xfId="28228" xr:uid="{178921AD-4829-48CE-A597-4938C09D00E7}"/>
    <cellStyle name="Comma 30 2 2 5 4" xfId="10011" xr:uid="{023CBA14-0B63-4B9B-890C-3FFCCF5131CB}"/>
    <cellStyle name="Comma 30 2 2 5 4 2" xfId="31429" xr:uid="{D678553D-0536-4643-BABF-FE07BC2F9D12}"/>
    <cellStyle name="Comma 30 2 2 5 5" xfId="17409" xr:uid="{4B396D7E-7976-47DF-A969-E305E280BAB4}"/>
    <cellStyle name="Comma 30 2 2 5 5 2" xfId="38813" xr:uid="{8CB8865E-D34A-4A77-92EB-82F2FC8C8B3C}"/>
    <cellStyle name="Comma 30 2 2 5 6" xfId="20020" xr:uid="{083D944B-7D3D-47CA-868B-4B0CB8228DDE}"/>
    <cellStyle name="Comma 30 2 2 5 6 2" xfId="41322" xr:uid="{425E70AD-B23F-4276-9B75-BF6CD83BB3EC}"/>
    <cellStyle name="Comma 30 2 2 5 7" xfId="21667" xr:uid="{71C55F31-D308-42D3-99E3-6B8856FA1630}"/>
    <cellStyle name="Comma 30 2 2 5 8" xfId="23456" xr:uid="{A0C290DB-E01F-44BB-998D-895CEB4A1AD6}"/>
    <cellStyle name="Comma 30 2 2 6" xfId="3685" xr:uid="{73A37A17-193A-4A66-8F18-26140D103926}"/>
    <cellStyle name="Comma 30 2 2 6 2" xfId="8172" xr:uid="{1D1908ED-FCF6-4EC7-9533-7D554B18D835}"/>
    <cellStyle name="Comma 30 2 2 6 2 2" xfId="14751" xr:uid="{C849DF79-0571-44E2-A3D7-4A208B7D9A50}"/>
    <cellStyle name="Comma 30 2 2 6 2 2 2" xfId="36157" xr:uid="{EE831E93-8836-4CFD-A39E-64F8842D99C5}"/>
    <cellStyle name="Comma 30 2 2 6 2 3" xfId="29670" xr:uid="{87BFE412-CBFF-4E52-989C-E59E2D594CE0}"/>
    <cellStyle name="Comma 30 2 2 6 3" xfId="11591" xr:uid="{13743FBD-84F9-4B2E-9CF8-C266C8D68850}"/>
    <cellStyle name="Comma 30 2 2 6 3 2" xfId="33005" xr:uid="{12D86476-C696-464E-81B2-7ADD5448E10F}"/>
    <cellStyle name="Comma 30 2 2 6 4" xfId="18611" xr:uid="{10912BC0-6718-4F8B-A6B2-E8AF44DB4722}"/>
    <cellStyle name="Comma 30 2 2 6 4 2" xfId="39990" xr:uid="{296889B0-A351-4236-8A9E-45AF8CCA5439}"/>
    <cellStyle name="Comma 30 2 2 6 5" xfId="25660" xr:uid="{C23371F1-832C-4700-BDC1-4A15514DF0EF}"/>
    <cellStyle name="Comma 30 2 2 7" xfId="6589" xr:uid="{FE48741E-16C7-4246-A7CE-E2F5D9B5B751}"/>
    <cellStyle name="Comma 30 2 2 7 2" xfId="13168" xr:uid="{7838AFB9-6360-4F18-BD65-250501BA4763}"/>
    <cellStyle name="Comma 30 2 2 7 2 2" xfId="34576" xr:uid="{9907E2E0-621F-4692-BB86-009D1C46382F}"/>
    <cellStyle name="Comma 30 2 2 7 3" xfId="28213" xr:uid="{FF7878E1-4943-45F6-99C0-E61FBDC53BCA}"/>
    <cellStyle name="Comma 30 2 2 8" xfId="9996" xr:uid="{766CD18B-3AFE-43F1-AD12-6D4D73AF0606}"/>
    <cellStyle name="Comma 30 2 2 8 2" xfId="31414" xr:uid="{40953301-E3B7-4B93-AC9E-FCBD9215A711}"/>
    <cellStyle name="Comma 30 2 2 9" xfId="17394" xr:uid="{9E9F9CE0-8A8A-4B53-92C5-9CCF91C789B6}"/>
    <cellStyle name="Comma 30 2 2 9 2" xfId="38798" xr:uid="{4FC273A6-693A-4556-B722-88DCC0492F09}"/>
    <cellStyle name="Comma 30 2 3" xfId="568" xr:uid="{63212E39-5251-40EE-9172-9F7995B74681}"/>
    <cellStyle name="Comma 30 2 3 10" xfId="20021" xr:uid="{DA2C8530-8A1F-4362-B45D-1AF78E4B2EEF}"/>
    <cellStyle name="Comma 30 2 3 10 2" xfId="41323" xr:uid="{6E14855E-5ECE-4F0A-9AEA-07A5DF504D92}"/>
    <cellStyle name="Comma 30 2 3 11" xfId="21668" xr:uid="{666AAF20-8B76-467B-9801-C0E3D8037CAB}"/>
    <cellStyle name="Comma 30 2 3 12" xfId="23457" xr:uid="{57B11412-AE3F-4CEE-8E1F-604CC5D56EF8}"/>
    <cellStyle name="Comma 30 2 3 2" xfId="569" xr:uid="{5A1F8D19-2148-48D2-9EFB-5396FF915E8A}"/>
    <cellStyle name="Comma 30 2 3 2 10" xfId="21669" xr:uid="{F74038D8-DBB8-4162-8E78-E33CE61E111B}"/>
    <cellStyle name="Comma 30 2 3 2 11" xfId="23458" xr:uid="{15E234CB-B66C-48F4-BE69-06A1267E1D74}"/>
    <cellStyle name="Comma 30 2 3 2 2" xfId="570" xr:uid="{81737548-67B2-48C3-82FF-48E5E06C05F1}"/>
    <cellStyle name="Comma 30 2 3 2 2 10" xfId="23459" xr:uid="{CF43E6A1-D11D-4613-9212-482EC4D35846}"/>
    <cellStyle name="Comma 30 2 3 2 2 2" xfId="571" xr:uid="{A477AE56-705A-4D10-8B8C-97ABB6BBAFF8}"/>
    <cellStyle name="Comma 30 2 3 2 2 2 2" xfId="572" xr:uid="{EF6E35BA-4C91-4055-B8FC-23C36770C124}"/>
    <cellStyle name="Comma 30 2 3 2 2 2 2 2" xfId="3705" xr:uid="{45668003-E802-4954-8A78-1703EFFB7A24}"/>
    <cellStyle name="Comma 30 2 3 2 2 2 2 2 2" xfId="8192" xr:uid="{8BBF074F-6857-4F52-9542-C9CB1F015B95}"/>
    <cellStyle name="Comma 30 2 3 2 2 2 2 2 2 2" xfId="14771" xr:uid="{11E7C22B-F363-46D5-8B0E-C855DFB42EB0}"/>
    <cellStyle name="Comma 30 2 3 2 2 2 2 2 2 2 2" xfId="36177" xr:uid="{8658E7AB-C77D-4F80-8E96-ED311B435298}"/>
    <cellStyle name="Comma 30 2 3 2 2 2 2 2 2 3" xfId="29690" xr:uid="{6A4FCF0E-AB52-4465-AF57-B165C3C097C8}"/>
    <cellStyle name="Comma 30 2 3 2 2 2 2 2 3" xfId="11611" xr:uid="{74C5F538-2F5A-4462-A222-7DBBB2298FF9}"/>
    <cellStyle name="Comma 30 2 3 2 2 2 2 2 3 2" xfId="33025" xr:uid="{291113B0-3F7D-44AB-928B-92E4260CA07F}"/>
    <cellStyle name="Comma 30 2 3 2 2 2 2 2 4" xfId="18631" xr:uid="{07BC1D7E-DB92-41BC-964C-A9C0EB28E00C}"/>
    <cellStyle name="Comma 30 2 3 2 2 2 2 2 4 2" xfId="40010" xr:uid="{6BB311FA-C291-4120-BB4A-81B8355AF05E}"/>
    <cellStyle name="Comma 30 2 3 2 2 2 2 2 5" xfId="25680" xr:uid="{DB40F7F0-49B6-454B-81AE-84B4615AEFDD}"/>
    <cellStyle name="Comma 30 2 3 2 2 2 2 3" xfId="6609" xr:uid="{61F32C6E-2193-4EA6-9206-CC5905CC1003}"/>
    <cellStyle name="Comma 30 2 3 2 2 2 2 3 2" xfId="13188" xr:uid="{DE89DAB3-5FBC-45A1-A9B3-53465E02520F}"/>
    <cellStyle name="Comma 30 2 3 2 2 2 2 3 2 2" xfId="34596" xr:uid="{15D2914F-AA1A-4737-B5C8-78EEDB7073CF}"/>
    <cellStyle name="Comma 30 2 3 2 2 2 2 3 3" xfId="28233" xr:uid="{D8310705-DCC2-4E10-801C-2272532D49E4}"/>
    <cellStyle name="Comma 30 2 3 2 2 2 2 4" xfId="10016" xr:uid="{F76FF258-58B1-4B0D-A9CE-C29D9D24A02A}"/>
    <cellStyle name="Comma 30 2 3 2 2 2 2 4 2" xfId="31434" xr:uid="{44B8BB64-0EB0-45F6-8FFE-716731510CB5}"/>
    <cellStyle name="Comma 30 2 3 2 2 2 2 5" xfId="17414" xr:uid="{DB35F966-0E59-4F1D-A1FA-BC8C4B6FF156}"/>
    <cellStyle name="Comma 30 2 3 2 2 2 2 5 2" xfId="38818" xr:uid="{EA5D2D00-0CA3-48AA-A4F6-04943835EEA8}"/>
    <cellStyle name="Comma 30 2 3 2 2 2 2 6" xfId="20025" xr:uid="{F1071153-0E20-4987-9442-D62C58B50F2A}"/>
    <cellStyle name="Comma 30 2 3 2 2 2 2 6 2" xfId="41327" xr:uid="{2E1F7758-20D4-41B1-B486-C113882DD42D}"/>
    <cellStyle name="Comma 30 2 3 2 2 2 2 7" xfId="21672" xr:uid="{4209EACB-81BA-4C60-A37B-44CD134A0757}"/>
    <cellStyle name="Comma 30 2 3 2 2 2 2 8" xfId="23461" xr:uid="{0C4A1B8E-2798-48E7-AB37-15D8B5215E26}"/>
    <cellStyle name="Comma 30 2 3 2 2 2 3" xfId="3704" xr:uid="{B7BD340D-B58B-439C-A728-1906F811DB21}"/>
    <cellStyle name="Comma 30 2 3 2 2 2 3 2" xfId="8191" xr:uid="{A8FC6B97-5FE8-4F8E-A8E1-9A4B657E565D}"/>
    <cellStyle name="Comma 30 2 3 2 2 2 3 2 2" xfId="14770" xr:uid="{1DCB6E5D-A74E-4393-A352-06DC7A713A7B}"/>
    <cellStyle name="Comma 30 2 3 2 2 2 3 2 2 2" xfId="36176" xr:uid="{21147974-5305-4437-9598-2C669800A529}"/>
    <cellStyle name="Comma 30 2 3 2 2 2 3 2 3" xfId="29689" xr:uid="{38F7DAEE-7383-4885-8611-1857A3A39027}"/>
    <cellStyle name="Comma 30 2 3 2 2 2 3 3" xfId="11610" xr:uid="{C0048E53-BE83-435E-9A73-B698AA2B8927}"/>
    <cellStyle name="Comma 30 2 3 2 2 2 3 3 2" xfId="33024" xr:uid="{1D4E2570-C585-4E0A-9F79-59CD46AB3701}"/>
    <cellStyle name="Comma 30 2 3 2 2 2 3 4" xfId="18630" xr:uid="{EE45B0C8-2646-49AB-B52C-637BA69E3B4A}"/>
    <cellStyle name="Comma 30 2 3 2 2 2 3 4 2" xfId="40009" xr:uid="{7E7F6520-F358-4254-B090-4785740CA71D}"/>
    <cellStyle name="Comma 30 2 3 2 2 2 3 5" xfId="25679" xr:uid="{5B38EF13-B1F4-4203-976D-D45F323DD3EC}"/>
    <cellStyle name="Comma 30 2 3 2 2 2 4" xfId="6608" xr:uid="{142B3E20-EA98-4F1D-89C7-E00A8E6DE6FF}"/>
    <cellStyle name="Comma 30 2 3 2 2 2 4 2" xfId="13187" xr:uid="{DBC634A9-68AD-43FE-807A-0C7FF2DCC619}"/>
    <cellStyle name="Comma 30 2 3 2 2 2 4 2 2" xfId="34595" xr:uid="{1F546925-C49F-4AE2-B2A5-2F4A8B8A98CF}"/>
    <cellStyle name="Comma 30 2 3 2 2 2 4 3" xfId="28232" xr:uid="{7F09FF4E-945C-433A-A8A8-45BE79793702}"/>
    <cellStyle name="Comma 30 2 3 2 2 2 5" xfId="10015" xr:uid="{6B027465-D7B2-405F-A71B-46DCD103385A}"/>
    <cellStyle name="Comma 30 2 3 2 2 2 5 2" xfId="31433" xr:uid="{12404EC0-5C78-49E7-8265-B491B812081B}"/>
    <cellStyle name="Comma 30 2 3 2 2 2 6" xfId="17413" xr:uid="{F1D7193B-8E71-4470-9207-02249CC3FE74}"/>
    <cellStyle name="Comma 30 2 3 2 2 2 6 2" xfId="38817" xr:uid="{5D5C2954-D612-4912-8A51-AD42DC11DB37}"/>
    <cellStyle name="Comma 30 2 3 2 2 2 7" xfId="20024" xr:uid="{61E06808-867B-47AD-8326-F32231DA2E90}"/>
    <cellStyle name="Comma 30 2 3 2 2 2 7 2" xfId="41326" xr:uid="{64F01E21-BBDF-4C0C-954E-CDE91979D399}"/>
    <cellStyle name="Comma 30 2 3 2 2 2 8" xfId="21671" xr:uid="{3EB19A91-DCF6-4738-BF46-01C57D846B01}"/>
    <cellStyle name="Comma 30 2 3 2 2 2 9" xfId="23460" xr:uid="{B73FE1D3-EFFA-43F1-92C4-80FEE0400A42}"/>
    <cellStyle name="Comma 30 2 3 2 2 3" xfId="573" xr:uid="{EDAC4C18-096C-4B0D-AA9B-6210228801F9}"/>
    <cellStyle name="Comma 30 2 3 2 2 3 2" xfId="3706" xr:uid="{AE429FE6-CB20-4153-A59F-E84769494BE3}"/>
    <cellStyle name="Comma 30 2 3 2 2 3 2 2" xfId="8193" xr:uid="{FC0645E2-3CC3-4CA6-8868-585F18A607F1}"/>
    <cellStyle name="Comma 30 2 3 2 2 3 2 2 2" xfId="14772" xr:uid="{A6110FBF-A6EB-4C82-B806-27317B87FF15}"/>
    <cellStyle name="Comma 30 2 3 2 2 3 2 2 2 2" xfId="36178" xr:uid="{D61B7BCB-C67E-416D-B44C-2A41C7A85711}"/>
    <cellStyle name="Comma 30 2 3 2 2 3 2 2 3" xfId="29691" xr:uid="{B970B5C5-A03E-4B42-8EBE-9A4D0F55C589}"/>
    <cellStyle name="Comma 30 2 3 2 2 3 2 3" xfId="11612" xr:uid="{16170325-503E-47B2-B166-8A5668632177}"/>
    <cellStyle name="Comma 30 2 3 2 2 3 2 3 2" xfId="33026" xr:uid="{B549C451-0EE5-4C33-BF29-EFAEA7089DB1}"/>
    <cellStyle name="Comma 30 2 3 2 2 3 2 4" xfId="18632" xr:uid="{07F243CB-9F45-458B-AB05-2911820C98A6}"/>
    <cellStyle name="Comma 30 2 3 2 2 3 2 4 2" xfId="40011" xr:uid="{3BAA96E5-2280-4B26-A2F8-1A85ACD16D21}"/>
    <cellStyle name="Comma 30 2 3 2 2 3 2 5" xfId="25681" xr:uid="{0E8748BA-4930-48A2-8754-0513082CEDAE}"/>
    <cellStyle name="Comma 30 2 3 2 2 3 3" xfId="6610" xr:uid="{AE6267AF-47B1-44A0-A430-9969ECF5CD8A}"/>
    <cellStyle name="Comma 30 2 3 2 2 3 3 2" xfId="13189" xr:uid="{97835323-04E8-417C-8F41-7C64FC6014E9}"/>
    <cellStyle name="Comma 30 2 3 2 2 3 3 2 2" xfId="34597" xr:uid="{89A27C8D-4EC9-46E7-B844-B35ED55EEF6C}"/>
    <cellStyle name="Comma 30 2 3 2 2 3 3 3" xfId="28234" xr:uid="{44BE078D-FABE-4FDC-8422-410B7ACAA63A}"/>
    <cellStyle name="Comma 30 2 3 2 2 3 4" xfId="10017" xr:uid="{5FF895BC-AC3A-44C5-90E4-CD7F9A7C62BE}"/>
    <cellStyle name="Comma 30 2 3 2 2 3 4 2" xfId="31435" xr:uid="{DCDEB89E-D2C1-46D6-BDEC-2EC4817BA384}"/>
    <cellStyle name="Comma 30 2 3 2 2 3 5" xfId="17415" xr:uid="{65C88094-E35C-4E6A-BB6F-01990AB3313C}"/>
    <cellStyle name="Comma 30 2 3 2 2 3 5 2" xfId="38819" xr:uid="{65F078D9-FD39-4D7D-A159-53E22DD625E7}"/>
    <cellStyle name="Comma 30 2 3 2 2 3 6" xfId="20026" xr:uid="{CC5417E2-9B85-4846-8079-35A5553AF437}"/>
    <cellStyle name="Comma 30 2 3 2 2 3 6 2" xfId="41328" xr:uid="{0DEB8EBA-FA9E-4770-9D39-783446CA71CF}"/>
    <cellStyle name="Comma 30 2 3 2 2 3 7" xfId="21673" xr:uid="{A0AAE297-8C74-4323-9514-02669A5832CA}"/>
    <cellStyle name="Comma 30 2 3 2 2 3 8" xfId="23462" xr:uid="{87A2FDED-6578-43D1-9C60-C21F4E47675B}"/>
    <cellStyle name="Comma 30 2 3 2 2 4" xfId="3703" xr:uid="{6A25E860-5153-4FA8-B7A4-5616FA12426A}"/>
    <cellStyle name="Comma 30 2 3 2 2 4 2" xfId="8190" xr:uid="{005DE954-2BA4-4CD4-926A-41A4E953C593}"/>
    <cellStyle name="Comma 30 2 3 2 2 4 2 2" xfId="14769" xr:uid="{99B0CAAC-977D-4D87-80AB-051B931CEC68}"/>
    <cellStyle name="Comma 30 2 3 2 2 4 2 2 2" xfId="36175" xr:uid="{76774C0D-7592-4F82-AF53-2F7975435637}"/>
    <cellStyle name="Comma 30 2 3 2 2 4 2 3" xfId="29688" xr:uid="{1ADF7810-CEB9-4024-B154-9064819C71FE}"/>
    <cellStyle name="Comma 30 2 3 2 2 4 3" xfId="11609" xr:uid="{8CE59D1E-9F8A-4384-8894-57C9CBAC35B0}"/>
    <cellStyle name="Comma 30 2 3 2 2 4 3 2" xfId="33023" xr:uid="{8E4A990D-B498-4C4A-AC82-F066E7F90AE9}"/>
    <cellStyle name="Comma 30 2 3 2 2 4 4" xfId="18629" xr:uid="{2B0FC0DE-B927-439B-B59A-2F484DEB5187}"/>
    <cellStyle name="Comma 30 2 3 2 2 4 4 2" xfId="40008" xr:uid="{0919B964-DCFA-4E53-935A-C85570AA147F}"/>
    <cellStyle name="Comma 30 2 3 2 2 4 5" xfId="25678" xr:uid="{23A634B7-5273-4059-93E4-512CA0554F03}"/>
    <cellStyle name="Comma 30 2 3 2 2 5" xfId="6607" xr:uid="{C0B93058-D59E-4EF3-A5F4-DD2BE0EDCDB9}"/>
    <cellStyle name="Comma 30 2 3 2 2 5 2" xfId="13186" xr:uid="{0D8A256C-6994-4DCA-AC64-DBDB099D30D7}"/>
    <cellStyle name="Comma 30 2 3 2 2 5 2 2" xfId="34594" xr:uid="{3E23ADD0-4003-4969-B85B-D23F3B714569}"/>
    <cellStyle name="Comma 30 2 3 2 2 5 3" xfId="28231" xr:uid="{643C8220-578E-44D2-9AB1-5C5173C5679F}"/>
    <cellStyle name="Comma 30 2 3 2 2 6" xfId="10014" xr:uid="{16E58A47-FFAA-402B-AE7E-C9DD6490E8CF}"/>
    <cellStyle name="Comma 30 2 3 2 2 6 2" xfId="31432" xr:uid="{5FB1CF3C-54D1-42F7-B258-EB909304B77A}"/>
    <cellStyle name="Comma 30 2 3 2 2 7" xfId="17412" xr:uid="{F6A7AB04-492A-470C-8717-7199CDF29946}"/>
    <cellStyle name="Comma 30 2 3 2 2 7 2" xfId="38816" xr:uid="{A39759AD-AA6A-45B8-B73C-D852F08558D7}"/>
    <cellStyle name="Comma 30 2 3 2 2 8" xfId="20023" xr:uid="{6B14D98B-5C0D-4C3E-A068-7750FCE554E0}"/>
    <cellStyle name="Comma 30 2 3 2 2 8 2" xfId="41325" xr:uid="{AE995A39-E6BF-46FB-9904-96F29221AA21}"/>
    <cellStyle name="Comma 30 2 3 2 2 9" xfId="21670" xr:uid="{489536B4-2D2F-4767-949B-F56F3D73EAD3}"/>
    <cellStyle name="Comma 30 2 3 2 3" xfId="574" xr:uid="{959606DE-50AA-4891-9C6E-B1FB53D5CFDC}"/>
    <cellStyle name="Comma 30 2 3 2 3 2" xfId="575" xr:uid="{4D733A52-1DFC-4BCD-B7EA-F03CAF4818AE}"/>
    <cellStyle name="Comma 30 2 3 2 3 2 2" xfId="3708" xr:uid="{3876E357-09BC-4759-BEBD-D07F633B2604}"/>
    <cellStyle name="Comma 30 2 3 2 3 2 2 2" xfId="8195" xr:uid="{7592F701-6151-4551-828A-8883E798D1B4}"/>
    <cellStyle name="Comma 30 2 3 2 3 2 2 2 2" xfId="14774" xr:uid="{66741815-29EF-48FC-B48B-4CBCE4A4B640}"/>
    <cellStyle name="Comma 30 2 3 2 3 2 2 2 2 2" xfId="36180" xr:uid="{A5E7B96E-98C2-4AC4-B9C6-29EFCB8EC8DD}"/>
    <cellStyle name="Comma 30 2 3 2 3 2 2 2 3" xfId="29693" xr:uid="{C351A12D-F9DE-4D50-BBCD-B591771563C6}"/>
    <cellStyle name="Comma 30 2 3 2 3 2 2 3" xfId="11614" xr:uid="{51B4E3CE-269A-4C43-8ACF-1FF3B001EFEB}"/>
    <cellStyle name="Comma 30 2 3 2 3 2 2 3 2" xfId="33028" xr:uid="{D3D98168-1F11-4EA0-A557-08F468BE9485}"/>
    <cellStyle name="Comma 30 2 3 2 3 2 2 4" xfId="18634" xr:uid="{169F1710-1227-4295-939B-57E836800356}"/>
    <cellStyle name="Comma 30 2 3 2 3 2 2 4 2" xfId="40013" xr:uid="{4FF04554-E07E-4E61-B14A-AD3E7913E463}"/>
    <cellStyle name="Comma 30 2 3 2 3 2 2 5" xfId="25683" xr:uid="{C735D338-B1CC-4A96-BB9A-C67C75EF587E}"/>
    <cellStyle name="Comma 30 2 3 2 3 2 3" xfId="6612" xr:uid="{72A05C0B-D805-420D-AF55-BDF444B154C8}"/>
    <cellStyle name="Comma 30 2 3 2 3 2 3 2" xfId="13191" xr:uid="{3BE0D06E-344A-4C1F-A132-F5718B371A15}"/>
    <cellStyle name="Comma 30 2 3 2 3 2 3 2 2" xfId="34599" xr:uid="{7C44D8D4-42E8-4075-8EFB-82EAF1B740A0}"/>
    <cellStyle name="Comma 30 2 3 2 3 2 3 3" xfId="28236" xr:uid="{E4A13C65-B5D4-4AE1-8E27-2AE7FCC37137}"/>
    <cellStyle name="Comma 30 2 3 2 3 2 4" xfId="10019" xr:uid="{0EA85B07-83B4-4C3F-B982-A3EF497F1E24}"/>
    <cellStyle name="Comma 30 2 3 2 3 2 4 2" xfId="31437" xr:uid="{14DFDB39-80B0-43E8-BA15-27F29B9BC6E7}"/>
    <cellStyle name="Comma 30 2 3 2 3 2 5" xfId="17417" xr:uid="{06AF0B57-098A-465C-ABDD-605A8013B4D8}"/>
    <cellStyle name="Comma 30 2 3 2 3 2 5 2" xfId="38821" xr:uid="{834C5706-B51A-49BB-88D7-3F2813BFCC17}"/>
    <cellStyle name="Comma 30 2 3 2 3 2 6" xfId="20028" xr:uid="{C45AC2A8-9887-4F04-8853-A4CA259BAD1E}"/>
    <cellStyle name="Comma 30 2 3 2 3 2 6 2" xfId="41330" xr:uid="{69DCA951-56C7-4214-A127-C3D8195FFA34}"/>
    <cellStyle name="Comma 30 2 3 2 3 2 7" xfId="21675" xr:uid="{A51F1C2C-0910-44C2-B630-16D8424FD775}"/>
    <cellStyle name="Comma 30 2 3 2 3 2 8" xfId="23464" xr:uid="{148547BB-15E7-4C31-A65F-A0ED4B2DD69A}"/>
    <cellStyle name="Comma 30 2 3 2 3 3" xfId="3707" xr:uid="{8ECF4167-A368-4391-B305-D7218C84EE16}"/>
    <cellStyle name="Comma 30 2 3 2 3 3 2" xfId="8194" xr:uid="{DDF7E2EF-CFF5-420B-A822-7DB3E0054C4B}"/>
    <cellStyle name="Comma 30 2 3 2 3 3 2 2" xfId="14773" xr:uid="{47DA74AD-AF01-46C8-89DC-E729109DA434}"/>
    <cellStyle name="Comma 30 2 3 2 3 3 2 2 2" xfId="36179" xr:uid="{AB908828-28E8-432F-991F-CF1404A3B2D1}"/>
    <cellStyle name="Comma 30 2 3 2 3 3 2 3" xfId="29692" xr:uid="{80073DD6-C629-4D9D-B0D1-FBF0D5F987FD}"/>
    <cellStyle name="Comma 30 2 3 2 3 3 3" xfId="11613" xr:uid="{C2672CCF-CC97-4A6C-90B9-4E737A4E4AE0}"/>
    <cellStyle name="Comma 30 2 3 2 3 3 3 2" xfId="33027" xr:uid="{2DD3897D-BC44-47EC-9729-DC700D4E8662}"/>
    <cellStyle name="Comma 30 2 3 2 3 3 4" xfId="18633" xr:uid="{443D550C-8586-4C60-89AD-09F634A6AF70}"/>
    <cellStyle name="Comma 30 2 3 2 3 3 4 2" xfId="40012" xr:uid="{B8363436-EAC7-4180-AA82-EB6C33CCB2E6}"/>
    <cellStyle name="Comma 30 2 3 2 3 3 5" xfId="25682" xr:uid="{7CBB7200-5712-436B-9250-E65C7EF2D40C}"/>
    <cellStyle name="Comma 30 2 3 2 3 4" xfId="6611" xr:uid="{69B83A71-0098-4F90-9154-B3FF644D58D0}"/>
    <cellStyle name="Comma 30 2 3 2 3 4 2" xfId="13190" xr:uid="{DE4F5005-4BEF-41D2-BC49-A4BC394E0D60}"/>
    <cellStyle name="Comma 30 2 3 2 3 4 2 2" xfId="34598" xr:uid="{535E2748-EDBC-4ACF-BEB6-03D3F067788D}"/>
    <cellStyle name="Comma 30 2 3 2 3 4 3" xfId="28235" xr:uid="{116B01BA-462B-4531-8DE4-5F3091432675}"/>
    <cellStyle name="Comma 30 2 3 2 3 5" xfId="10018" xr:uid="{F6F4E2CB-06BC-4478-87B2-FA4046B40AAC}"/>
    <cellStyle name="Comma 30 2 3 2 3 5 2" xfId="31436" xr:uid="{B97D70B0-38AD-438A-80BF-41EBC65A55A0}"/>
    <cellStyle name="Comma 30 2 3 2 3 6" xfId="17416" xr:uid="{7AC7C58E-D183-470D-8FAC-9738CFCE0F81}"/>
    <cellStyle name="Comma 30 2 3 2 3 6 2" xfId="38820" xr:uid="{91C2D71B-0160-4153-A07A-0E6E16754D45}"/>
    <cellStyle name="Comma 30 2 3 2 3 7" xfId="20027" xr:uid="{E418AE5F-36F0-49BC-8718-E8252408DED7}"/>
    <cellStyle name="Comma 30 2 3 2 3 7 2" xfId="41329" xr:uid="{0B2B0321-12C8-43BF-87A7-841110890620}"/>
    <cellStyle name="Comma 30 2 3 2 3 8" xfId="21674" xr:uid="{6277D0EB-0199-480A-9AED-449C158FDD15}"/>
    <cellStyle name="Comma 30 2 3 2 3 9" xfId="23463" xr:uid="{F10037AA-A1DC-4B14-9B77-C1C1DC670AD4}"/>
    <cellStyle name="Comma 30 2 3 2 4" xfId="576" xr:uid="{065B933C-3E62-4040-B202-FB1F6178941C}"/>
    <cellStyle name="Comma 30 2 3 2 4 2" xfId="3709" xr:uid="{9D67BC6B-774B-4274-A166-B1BAC6F0CAFF}"/>
    <cellStyle name="Comma 30 2 3 2 4 2 2" xfId="8196" xr:uid="{9726C410-F858-4712-91D3-B736B0D7534F}"/>
    <cellStyle name="Comma 30 2 3 2 4 2 2 2" xfId="14775" xr:uid="{80C523D8-5D5F-4833-AA12-7779B0648B8D}"/>
    <cellStyle name="Comma 30 2 3 2 4 2 2 2 2" xfId="36181" xr:uid="{533D02A1-08EE-48FE-A2D9-665142523061}"/>
    <cellStyle name="Comma 30 2 3 2 4 2 2 3" xfId="29694" xr:uid="{FE80C317-5B1D-42E9-88CE-5E25F6A9CE82}"/>
    <cellStyle name="Comma 30 2 3 2 4 2 3" xfId="11615" xr:uid="{969456D0-AD1B-4A1E-A18C-3ACD8C408422}"/>
    <cellStyle name="Comma 30 2 3 2 4 2 3 2" xfId="33029" xr:uid="{320782AF-63A9-40E7-8DC4-5058684E1D13}"/>
    <cellStyle name="Comma 30 2 3 2 4 2 4" xfId="18635" xr:uid="{27A95E82-79AE-4F70-B5A6-B3C16ACA337D}"/>
    <cellStyle name="Comma 30 2 3 2 4 2 4 2" xfId="40014" xr:uid="{F707AA74-F14A-45DE-B4DD-68E9BC54242C}"/>
    <cellStyle name="Comma 30 2 3 2 4 2 5" xfId="25684" xr:uid="{909C20CA-65AB-4493-B1BA-AACAEC8F1DB0}"/>
    <cellStyle name="Comma 30 2 3 2 4 3" xfId="6613" xr:uid="{A7637C2F-199B-4B02-8E1A-7615D5923994}"/>
    <cellStyle name="Comma 30 2 3 2 4 3 2" xfId="13192" xr:uid="{137F3150-6A2D-4EFC-A249-4C2FA72822D2}"/>
    <cellStyle name="Comma 30 2 3 2 4 3 2 2" xfId="34600" xr:uid="{E6AA5C98-2550-4336-80E2-60E2025F722C}"/>
    <cellStyle name="Comma 30 2 3 2 4 3 3" xfId="28237" xr:uid="{F806DB0D-2BED-4810-8020-410903F46841}"/>
    <cellStyle name="Comma 30 2 3 2 4 4" xfId="10020" xr:uid="{A2730751-5EB0-4D9C-8D93-C7117C8EC3F6}"/>
    <cellStyle name="Comma 30 2 3 2 4 4 2" xfId="31438" xr:uid="{DA6FE221-3770-4B8B-AE44-9C58F6D89FCD}"/>
    <cellStyle name="Comma 30 2 3 2 4 5" xfId="17418" xr:uid="{A95C55DB-DF37-4322-B6E5-B5262996A037}"/>
    <cellStyle name="Comma 30 2 3 2 4 5 2" xfId="38822" xr:uid="{D82D64F6-2834-4870-86D1-F9F9E9EA12D5}"/>
    <cellStyle name="Comma 30 2 3 2 4 6" xfId="20029" xr:uid="{62170D65-80EB-4760-BE5D-1173BD8E99E7}"/>
    <cellStyle name="Comma 30 2 3 2 4 6 2" xfId="41331" xr:uid="{BD6F644B-EC97-4B41-B6D9-0EC1B2FB38AD}"/>
    <cellStyle name="Comma 30 2 3 2 4 7" xfId="21676" xr:uid="{AF6056CA-CB39-480E-A895-8ABD1311C880}"/>
    <cellStyle name="Comma 30 2 3 2 4 8" xfId="23465" xr:uid="{C6F9D21F-6F6C-48B6-BA69-D298E728C01C}"/>
    <cellStyle name="Comma 30 2 3 2 5" xfId="3702" xr:uid="{23A47293-3124-431B-8FCC-727CF8D8CCE1}"/>
    <cellStyle name="Comma 30 2 3 2 5 2" xfId="8189" xr:uid="{52851E4A-E2E9-475D-B46B-8A5DC1BFFB10}"/>
    <cellStyle name="Comma 30 2 3 2 5 2 2" xfId="14768" xr:uid="{5A1F7F19-600B-4F48-A95D-2D0A0F662E86}"/>
    <cellStyle name="Comma 30 2 3 2 5 2 2 2" xfId="36174" xr:uid="{A3E1C6AA-9009-400F-A596-97D9ABBE67D8}"/>
    <cellStyle name="Comma 30 2 3 2 5 2 3" xfId="29687" xr:uid="{3CD05FE0-A57B-4C30-BAA9-830304588C13}"/>
    <cellStyle name="Comma 30 2 3 2 5 3" xfId="11608" xr:uid="{B381385C-EDD6-474E-83E1-195643C132CC}"/>
    <cellStyle name="Comma 30 2 3 2 5 3 2" xfId="33022" xr:uid="{087C3068-E38A-4204-A941-D3B4E42D1F5C}"/>
    <cellStyle name="Comma 30 2 3 2 5 4" xfId="18628" xr:uid="{9836EB0D-23B6-4ACB-9B3F-6B19C8DB11E0}"/>
    <cellStyle name="Comma 30 2 3 2 5 4 2" xfId="40007" xr:uid="{5F2D0525-BFBB-41FF-A529-8F5EAAB54A28}"/>
    <cellStyle name="Comma 30 2 3 2 5 5" xfId="25677" xr:uid="{F73CA36E-0154-47F8-A581-9983D090C786}"/>
    <cellStyle name="Comma 30 2 3 2 6" xfId="6606" xr:uid="{71A0107F-C9EB-43C2-AFA6-366331FC80BC}"/>
    <cellStyle name="Comma 30 2 3 2 6 2" xfId="13185" xr:uid="{BD22AFFE-6648-48E4-B131-8DAECEDE11AB}"/>
    <cellStyle name="Comma 30 2 3 2 6 2 2" xfId="34593" xr:uid="{3CAB4BE3-BD4D-4026-8511-436E644A448D}"/>
    <cellStyle name="Comma 30 2 3 2 6 3" xfId="28230" xr:uid="{A95F0DFF-C581-4506-8507-D288EE8041C4}"/>
    <cellStyle name="Comma 30 2 3 2 7" xfId="10013" xr:uid="{94868A76-74BE-4D8E-89EC-E5CCC36E3132}"/>
    <cellStyle name="Comma 30 2 3 2 7 2" xfId="31431" xr:uid="{63818AC3-C316-44B2-9671-01C288307519}"/>
    <cellStyle name="Comma 30 2 3 2 8" xfId="17411" xr:uid="{43E906A1-780E-488C-90AF-B908012117B1}"/>
    <cellStyle name="Comma 30 2 3 2 8 2" xfId="38815" xr:uid="{6C5435DB-8CF3-495D-AD22-6455D0AE3F59}"/>
    <cellStyle name="Comma 30 2 3 2 9" xfId="20022" xr:uid="{170522CF-AA1C-4716-8344-788AB5B639A6}"/>
    <cellStyle name="Comma 30 2 3 2 9 2" xfId="41324" xr:uid="{782F8134-7D08-4A83-A887-F58E9B117E65}"/>
    <cellStyle name="Comma 30 2 3 3" xfId="577" xr:uid="{F294FF18-BB7D-4C46-802B-658DD33EDDEE}"/>
    <cellStyle name="Comma 30 2 3 3 10" xfId="23466" xr:uid="{4B2F106A-5C56-48BE-A596-0AB8E7F143F0}"/>
    <cellStyle name="Comma 30 2 3 3 2" xfId="578" xr:uid="{9BCA3811-5227-4E6A-8A7A-D390CC6BBA9B}"/>
    <cellStyle name="Comma 30 2 3 3 2 2" xfId="579" xr:uid="{12A96B80-7245-4F1A-ACD1-EA55321E98FA}"/>
    <cellStyle name="Comma 30 2 3 3 2 2 2" xfId="3712" xr:uid="{00835C65-9594-400A-910D-C20AA1363E5B}"/>
    <cellStyle name="Comma 30 2 3 3 2 2 2 2" xfId="8199" xr:uid="{20538749-6689-4DE7-AA67-A05485E88D42}"/>
    <cellStyle name="Comma 30 2 3 3 2 2 2 2 2" xfId="14778" xr:uid="{BEAA40F9-2539-4A0D-92DC-EA0AD32ECE8E}"/>
    <cellStyle name="Comma 30 2 3 3 2 2 2 2 2 2" xfId="36184" xr:uid="{B6CAC765-108C-4D9B-9D8B-4CE14D6D2417}"/>
    <cellStyle name="Comma 30 2 3 3 2 2 2 2 3" xfId="29697" xr:uid="{F0223F5F-6041-484B-A97E-C117209359F6}"/>
    <cellStyle name="Comma 30 2 3 3 2 2 2 3" xfId="11618" xr:uid="{D15C4CBD-B5B1-40E3-BEE7-70A70DB5F29E}"/>
    <cellStyle name="Comma 30 2 3 3 2 2 2 3 2" xfId="33032" xr:uid="{AD1144CA-398F-4342-B904-9317374C5698}"/>
    <cellStyle name="Comma 30 2 3 3 2 2 2 4" xfId="18638" xr:uid="{E4B4C6B0-2D02-43C6-8A0F-96A8539A7E0B}"/>
    <cellStyle name="Comma 30 2 3 3 2 2 2 4 2" xfId="40017" xr:uid="{31964180-D3B5-40CC-84E8-D89AB1DC7F81}"/>
    <cellStyle name="Comma 30 2 3 3 2 2 2 5" xfId="25687" xr:uid="{5A07F3CE-4C90-4C80-8D7C-68D13649CEA0}"/>
    <cellStyle name="Comma 30 2 3 3 2 2 3" xfId="6616" xr:uid="{546383C5-CD20-4F5F-A1C2-CF9D356B436C}"/>
    <cellStyle name="Comma 30 2 3 3 2 2 3 2" xfId="13195" xr:uid="{804B59E9-AFF2-4766-A364-71F7A47E1BCF}"/>
    <cellStyle name="Comma 30 2 3 3 2 2 3 2 2" xfId="34603" xr:uid="{383B6E25-1490-452E-846A-8D70DAF2A976}"/>
    <cellStyle name="Comma 30 2 3 3 2 2 3 3" xfId="28240" xr:uid="{B699EA4B-2F39-4D04-8308-147FDB7C14BB}"/>
    <cellStyle name="Comma 30 2 3 3 2 2 4" xfId="10023" xr:uid="{C4BE0BE3-4047-4C0A-901A-41BFE9BC71C6}"/>
    <cellStyle name="Comma 30 2 3 3 2 2 4 2" xfId="31441" xr:uid="{EECFE1AD-C548-4C93-A957-F2C1EE944252}"/>
    <cellStyle name="Comma 30 2 3 3 2 2 5" xfId="17421" xr:uid="{E6204B39-A6F0-4F7D-9AB6-8E8DB39D9D06}"/>
    <cellStyle name="Comma 30 2 3 3 2 2 5 2" xfId="38825" xr:uid="{1C78C9EF-B9EB-4ABC-BB5B-6E47528B0931}"/>
    <cellStyle name="Comma 30 2 3 3 2 2 6" xfId="20032" xr:uid="{7C95E3A6-4000-45C3-B73B-9FFB6597BADB}"/>
    <cellStyle name="Comma 30 2 3 3 2 2 6 2" xfId="41334" xr:uid="{81CF55E3-B7C3-467C-AF3B-43EE9DAB6399}"/>
    <cellStyle name="Comma 30 2 3 3 2 2 7" xfId="21679" xr:uid="{245C8099-8B8A-425A-A184-5A0E5DBEE278}"/>
    <cellStyle name="Comma 30 2 3 3 2 2 8" xfId="23468" xr:uid="{ED3F305C-8240-47FA-8AE6-9B62341AB233}"/>
    <cellStyle name="Comma 30 2 3 3 2 3" xfId="3711" xr:uid="{28CC5DE5-C513-4398-A8F6-B03DD672582B}"/>
    <cellStyle name="Comma 30 2 3 3 2 3 2" xfId="8198" xr:uid="{BA3A6EA6-12A3-44DD-901A-F61F4DD8C9C4}"/>
    <cellStyle name="Comma 30 2 3 3 2 3 2 2" xfId="14777" xr:uid="{82AFA557-E25F-46E3-9558-B97210A2227E}"/>
    <cellStyle name="Comma 30 2 3 3 2 3 2 2 2" xfId="36183" xr:uid="{70335B9D-B7C2-4624-B3EF-435CA51506BC}"/>
    <cellStyle name="Comma 30 2 3 3 2 3 2 3" xfId="29696" xr:uid="{2DDBDDDE-AF2B-401E-8E1A-1FAC2E989B05}"/>
    <cellStyle name="Comma 30 2 3 3 2 3 3" xfId="11617" xr:uid="{8B61FBE8-FD0B-4F90-A315-D4A21638967A}"/>
    <cellStyle name="Comma 30 2 3 3 2 3 3 2" xfId="33031" xr:uid="{57763DAC-823D-4AA5-9617-7688311CD2D3}"/>
    <cellStyle name="Comma 30 2 3 3 2 3 4" xfId="18637" xr:uid="{F682EAB1-E012-4D1D-A50B-C88A3BB5CBBC}"/>
    <cellStyle name="Comma 30 2 3 3 2 3 4 2" xfId="40016" xr:uid="{323FAC86-3AF8-42F2-83A8-1B1644C17725}"/>
    <cellStyle name="Comma 30 2 3 3 2 3 5" xfId="25686" xr:uid="{3F282F1B-25A0-4543-88EC-C690605497C5}"/>
    <cellStyle name="Comma 30 2 3 3 2 4" xfId="6615" xr:uid="{609C34E5-D13E-478B-A63C-834FBAB78CC4}"/>
    <cellStyle name="Comma 30 2 3 3 2 4 2" xfId="13194" xr:uid="{9590CA09-E026-466D-8909-D51849299E13}"/>
    <cellStyle name="Comma 30 2 3 3 2 4 2 2" xfId="34602" xr:uid="{76FF2E6F-03E2-4436-AA09-51E03577D094}"/>
    <cellStyle name="Comma 30 2 3 3 2 4 3" xfId="28239" xr:uid="{80D91DA7-FF18-4CD8-BD0B-8FD5E33B5D0B}"/>
    <cellStyle name="Comma 30 2 3 3 2 5" xfId="10022" xr:uid="{0E9E7C7C-DF56-4EC3-9E07-1272660A6F75}"/>
    <cellStyle name="Comma 30 2 3 3 2 5 2" xfId="31440" xr:uid="{EF7502C1-9862-4EEF-A69D-988838C3A894}"/>
    <cellStyle name="Comma 30 2 3 3 2 6" xfId="17420" xr:uid="{1A4111E5-C1BE-4965-AB8A-003180C03289}"/>
    <cellStyle name="Comma 30 2 3 3 2 6 2" xfId="38824" xr:uid="{3D46CC60-B9E3-43F3-ACC4-3BDD78947256}"/>
    <cellStyle name="Comma 30 2 3 3 2 7" xfId="20031" xr:uid="{4044016C-A3DD-457F-8931-41BF365FFB47}"/>
    <cellStyle name="Comma 30 2 3 3 2 7 2" xfId="41333" xr:uid="{FD77A371-C043-4B26-8724-0B71899D8EAE}"/>
    <cellStyle name="Comma 30 2 3 3 2 8" xfId="21678" xr:uid="{82A680CB-8A4D-4ED4-84FC-F3EE2C32A682}"/>
    <cellStyle name="Comma 30 2 3 3 2 9" xfId="23467" xr:uid="{BA13595D-2E16-40A1-9845-79201F15DB58}"/>
    <cellStyle name="Comma 30 2 3 3 3" xfId="580" xr:uid="{7EC3DADD-4149-4398-8A48-AAA962707D62}"/>
    <cellStyle name="Comma 30 2 3 3 3 2" xfId="3713" xr:uid="{3A793784-2A0E-430D-8EBC-D34C2AB84933}"/>
    <cellStyle name="Comma 30 2 3 3 3 2 2" xfId="8200" xr:uid="{90284215-C381-4823-B1BF-EABA1738831E}"/>
    <cellStyle name="Comma 30 2 3 3 3 2 2 2" xfId="14779" xr:uid="{F8962AB6-28A0-41A3-99B1-A6C9397862E9}"/>
    <cellStyle name="Comma 30 2 3 3 3 2 2 2 2" xfId="36185" xr:uid="{C4371937-2972-4CAB-8B56-AAC09EAA8060}"/>
    <cellStyle name="Comma 30 2 3 3 3 2 2 3" xfId="29698" xr:uid="{F07D8571-36F0-43A7-97BE-6319F378E071}"/>
    <cellStyle name="Comma 30 2 3 3 3 2 3" xfId="11619" xr:uid="{C135D963-9956-43F3-98E3-32608F141788}"/>
    <cellStyle name="Comma 30 2 3 3 3 2 3 2" xfId="33033" xr:uid="{7FE14070-21C4-4CE5-90D2-C35AA7A58351}"/>
    <cellStyle name="Comma 30 2 3 3 3 2 4" xfId="18639" xr:uid="{CCF69EF2-F13E-4672-B127-410BB2136551}"/>
    <cellStyle name="Comma 30 2 3 3 3 2 4 2" xfId="40018" xr:uid="{A341576C-C855-410E-992F-802886A5B632}"/>
    <cellStyle name="Comma 30 2 3 3 3 2 5" xfId="25688" xr:uid="{173F724D-BB6F-4CF8-B399-723FB9F0C0FC}"/>
    <cellStyle name="Comma 30 2 3 3 3 3" xfId="6617" xr:uid="{A8139B9E-DD5C-4CD2-AF3A-9CBA07566EA9}"/>
    <cellStyle name="Comma 30 2 3 3 3 3 2" xfId="13196" xr:uid="{41BBDF35-0D2A-4B80-ADA7-6547A6B6D69F}"/>
    <cellStyle name="Comma 30 2 3 3 3 3 2 2" xfId="34604" xr:uid="{A3F28C51-B412-4880-821A-676110239AAD}"/>
    <cellStyle name="Comma 30 2 3 3 3 3 3" xfId="28241" xr:uid="{E42873FC-4283-4678-98E8-DE63C5FD712A}"/>
    <cellStyle name="Comma 30 2 3 3 3 4" xfId="10024" xr:uid="{6BFDFF48-56B1-44DF-8A1A-F9AF45D3E50D}"/>
    <cellStyle name="Comma 30 2 3 3 3 4 2" xfId="31442" xr:uid="{94C86E55-25BB-4679-BFEC-32E4ACFC4FBE}"/>
    <cellStyle name="Comma 30 2 3 3 3 5" xfId="17422" xr:uid="{E6E5BC99-F3A5-414E-A2DE-07CE9739E5E0}"/>
    <cellStyle name="Comma 30 2 3 3 3 5 2" xfId="38826" xr:uid="{32D9BE16-1A60-433D-A783-E841DAFB7DFB}"/>
    <cellStyle name="Comma 30 2 3 3 3 6" xfId="20033" xr:uid="{16190B76-4922-4751-A0F4-876334456185}"/>
    <cellStyle name="Comma 30 2 3 3 3 6 2" xfId="41335" xr:uid="{45DCA968-4E22-4E2E-8EAF-545838708F7F}"/>
    <cellStyle name="Comma 30 2 3 3 3 7" xfId="21680" xr:uid="{7805E304-0BD3-427D-A708-B6172AE2BAD5}"/>
    <cellStyle name="Comma 30 2 3 3 3 8" xfId="23469" xr:uid="{FCF44785-3045-45D3-8621-3F4484FB92F6}"/>
    <cellStyle name="Comma 30 2 3 3 4" xfId="3710" xr:uid="{B545703C-0A03-4E7E-9B7A-372BF175E109}"/>
    <cellStyle name="Comma 30 2 3 3 4 2" xfId="8197" xr:uid="{B8123B51-5C6F-4C02-B5CF-4E7C59D45FC7}"/>
    <cellStyle name="Comma 30 2 3 3 4 2 2" xfId="14776" xr:uid="{7BFC4029-524A-40FA-BA0A-5CC71CC5D5E0}"/>
    <cellStyle name="Comma 30 2 3 3 4 2 2 2" xfId="36182" xr:uid="{D1DF086F-60B7-4371-9391-34313C0A75F8}"/>
    <cellStyle name="Comma 30 2 3 3 4 2 3" xfId="29695" xr:uid="{A638C4C8-9662-484B-81F2-F13A5E2C9C3B}"/>
    <cellStyle name="Comma 30 2 3 3 4 3" xfId="11616" xr:uid="{8D4628CA-D224-4009-BC2B-8B9E067C1D9F}"/>
    <cellStyle name="Comma 30 2 3 3 4 3 2" xfId="33030" xr:uid="{FB744DCE-69D9-4E7E-BBA1-CA1073472D59}"/>
    <cellStyle name="Comma 30 2 3 3 4 4" xfId="18636" xr:uid="{D85460BE-A553-4EFF-A808-585F072E227A}"/>
    <cellStyle name="Comma 30 2 3 3 4 4 2" xfId="40015" xr:uid="{06C2DE79-E5A1-49BE-8BBA-7030861DAAF6}"/>
    <cellStyle name="Comma 30 2 3 3 4 5" xfId="25685" xr:uid="{52BA1B00-3B49-446C-A89A-E541191EFCE0}"/>
    <cellStyle name="Comma 30 2 3 3 5" xfId="6614" xr:uid="{DB9D2CD0-4C3F-4B89-98F8-E5A4C261DC5A}"/>
    <cellStyle name="Comma 30 2 3 3 5 2" xfId="13193" xr:uid="{CC508FE4-93E5-4BB9-A8DA-249E55958EE9}"/>
    <cellStyle name="Comma 30 2 3 3 5 2 2" xfId="34601" xr:uid="{2B584155-E3BF-4DA2-857B-06883351A7B6}"/>
    <cellStyle name="Comma 30 2 3 3 5 3" xfId="28238" xr:uid="{D32553E6-296B-4B04-96B5-CA955362001D}"/>
    <cellStyle name="Comma 30 2 3 3 6" xfId="10021" xr:uid="{5377D589-C56F-4F2A-8244-34B40B2E4A64}"/>
    <cellStyle name="Comma 30 2 3 3 6 2" xfId="31439" xr:uid="{BE06C79A-3533-4C38-97D1-1A237A47D865}"/>
    <cellStyle name="Comma 30 2 3 3 7" xfId="17419" xr:uid="{80787FE4-7338-43BC-950B-68BBE26BC108}"/>
    <cellStyle name="Comma 30 2 3 3 7 2" xfId="38823" xr:uid="{FB41DDEE-D78B-4F24-AB57-9A57242480FE}"/>
    <cellStyle name="Comma 30 2 3 3 8" xfId="20030" xr:uid="{9D49DFC4-247D-41F3-8E96-64D74E4003AE}"/>
    <cellStyle name="Comma 30 2 3 3 8 2" xfId="41332" xr:uid="{8B76DA3E-E439-45ED-884B-DF869C1DE76C}"/>
    <cellStyle name="Comma 30 2 3 3 9" xfId="21677" xr:uid="{22A2C6E3-C113-471D-A26A-ABF30373EEB2}"/>
    <cellStyle name="Comma 30 2 3 4" xfId="581" xr:uid="{98831105-14C4-4A37-BECF-8FD9D147D9FB}"/>
    <cellStyle name="Comma 30 2 3 4 2" xfId="582" xr:uid="{52A77F75-B23E-4853-88A7-75B6AF92DF13}"/>
    <cellStyle name="Comma 30 2 3 4 2 2" xfId="3715" xr:uid="{4E38FDBD-4B29-44AC-8785-71293C6A4C24}"/>
    <cellStyle name="Comma 30 2 3 4 2 2 2" xfId="8202" xr:uid="{97E0A2E2-C974-4811-B450-F688192016FD}"/>
    <cellStyle name="Comma 30 2 3 4 2 2 2 2" xfId="14781" xr:uid="{8BA04674-E1D9-4F05-86B7-65CC479C27A1}"/>
    <cellStyle name="Comma 30 2 3 4 2 2 2 2 2" xfId="36187" xr:uid="{C7A033C9-27FA-402A-BE28-51E4B877335A}"/>
    <cellStyle name="Comma 30 2 3 4 2 2 2 3" xfId="29700" xr:uid="{B9A3B5D2-F6EF-4F8A-9C6E-C800F6591BEA}"/>
    <cellStyle name="Comma 30 2 3 4 2 2 3" xfId="11621" xr:uid="{28018F87-54DB-4834-B368-C553CC856531}"/>
    <cellStyle name="Comma 30 2 3 4 2 2 3 2" xfId="33035" xr:uid="{67BFAEB0-7191-4A94-BF84-044A66F5E983}"/>
    <cellStyle name="Comma 30 2 3 4 2 2 4" xfId="18641" xr:uid="{7BCBBBB3-B8D3-42C2-8E1A-6EAE14BF4C82}"/>
    <cellStyle name="Comma 30 2 3 4 2 2 4 2" xfId="40020" xr:uid="{5BAC5B27-DD9D-48E0-9781-383FA47FFB94}"/>
    <cellStyle name="Comma 30 2 3 4 2 2 5" xfId="25690" xr:uid="{C9496058-BC9D-496B-80B5-33D6B495CD90}"/>
    <cellStyle name="Comma 30 2 3 4 2 3" xfId="6619" xr:uid="{2171452B-E344-40B4-93B0-0D2F5CFB07E7}"/>
    <cellStyle name="Comma 30 2 3 4 2 3 2" xfId="13198" xr:uid="{200BFE66-BF4F-42D0-897F-BC8D2D3FEE6B}"/>
    <cellStyle name="Comma 30 2 3 4 2 3 2 2" xfId="34606" xr:uid="{9FF7F936-8862-417D-B854-200615364D4A}"/>
    <cellStyle name="Comma 30 2 3 4 2 3 3" xfId="28243" xr:uid="{1366D959-1CAD-4533-BA6C-037553514AC3}"/>
    <cellStyle name="Comma 30 2 3 4 2 4" xfId="10026" xr:uid="{1C12CC7F-BCAA-4CB7-908D-B7B35CE5A1A3}"/>
    <cellStyle name="Comma 30 2 3 4 2 4 2" xfId="31444" xr:uid="{88E688BF-F756-477D-87F8-C7E2779C87E5}"/>
    <cellStyle name="Comma 30 2 3 4 2 5" xfId="17424" xr:uid="{32AE4E6A-6E41-41AC-B115-74D7D347360C}"/>
    <cellStyle name="Comma 30 2 3 4 2 5 2" xfId="38828" xr:uid="{755B68C9-55CE-4980-9C65-A12505293AAC}"/>
    <cellStyle name="Comma 30 2 3 4 2 6" xfId="20035" xr:uid="{C0895210-750F-46EC-AB0F-CE76D4D703C0}"/>
    <cellStyle name="Comma 30 2 3 4 2 6 2" xfId="41337" xr:uid="{49D025F2-DB01-4A50-97EA-2BEB1E7FC63D}"/>
    <cellStyle name="Comma 30 2 3 4 2 7" xfId="21682" xr:uid="{143AC578-B93C-4E9F-BFA6-01DA30B57E98}"/>
    <cellStyle name="Comma 30 2 3 4 2 8" xfId="23471" xr:uid="{46437F3C-1EF1-4AE4-A0A9-42CB9042B79B}"/>
    <cellStyle name="Comma 30 2 3 4 3" xfId="3714" xr:uid="{A6BB9E3B-F6C1-4930-80B7-626BB7F0F3D6}"/>
    <cellStyle name="Comma 30 2 3 4 3 2" xfId="8201" xr:uid="{116DDD92-8311-4B2C-A569-1178AFC963F2}"/>
    <cellStyle name="Comma 30 2 3 4 3 2 2" xfId="14780" xr:uid="{C9622647-83DA-4EAF-96AE-85B3EAD67CBC}"/>
    <cellStyle name="Comma 30 2 3 4 3 2 2 2" xfId="36186" xr:uid="{E52D1857-1D7C-46A7-9016-DC8C0D708044}"/>
    <cellStyle name="Comma 30 2 3 4 3 2 3" xfId="29699" xr:uid="{94F38323-0169-401A-82CD-7C3B26216869}"/>
    <cellStyle name="Comma 30 2 3 4 3 3" xfId="11620" xr:uid="{B68F8770-F2EA-49D4-BDC6-DB537D441EB4}"/>
    <cellStyle name="Comma 30 2 3 4 3 3 2" xfId="33034" xr:uid="{B24851A5-1DBC-4F50-8CF7-EF9EC1F87EF7}"/>
    <cellStyle name="Comma 30 2 3 4 3 4" xfId="18640" xr:uid="{B6ECEBB7-4AE8-4843-B28D-62DF61421CC9}"/>
    <cellStyle name="Comma 30 2 3 4 3 4 2" xfId="40019" xr:uid="{27B253C2-EEBE-494C-9049-EFD93879EEFB}"/>
    <cellStyle name="Comma 30 2 3 4 3 5" xfId="25689" xr:uid="{C520CAB6-12AE-4D8E-852D-491C20877B12}"/>
    <cellStyle name="Comma 30 2 3 4 4" xfId="6618" xr:uid="{9AC821CF-4DC7-4766-97AB-7F17CDA5B7B4}"/>
    <cellStyle name="Comma 30 2 3 4 4 2" xfId="13197" xr:uid="{24B81938-9B77-4812-94C9-AFFB2B30BFF8}"/>
    <cellStyle name="Comma 30 2 3 4 4 2 2" xfId="34605" xr:uid="{CF4254E6-363F-408E-A2C0-38D974EF001B}"/>
    <cellStyle name="Comma 30 2 3 4 4 3" xfId="28242" xr:uid="{9412E436-8AE8-492B-B02B-274FD7923FF4}"/>
    <cellStyle name="Comma 30 2 3 4 5" xfId="10025" xr:uid="{C9FF4441-E53D-46D9-83B8-3BCF79EB9FC1}"/>
    <cellStyle name="Comma 30 2 3 4 5 2" xfId="31443" xr:uid="{459ED158-CF85-4F85-874D-033E685A4AB8}"/>
    <cellStyle name="Comma 30 2 3 4 6" xfId="17423" xr:uid="{82F8E040-2EAA-443A-8DF8-FF13D1CA3A3C}"/>
    <cellStyle name="Comma 30 2 3 4 6 2" xfId="38827" xr:uid="{E7A6A8FA-E2CC-4ECD-A7CF-F5DDB69BE752}"/>
    <cellStyle name="Comma 30 2 3 4 7" xfId="20034" xr:uid="{E7D6F620-5471-4C91-9BF6-3EB23F8B3A41}"/>
    <cellStyle name="Comma 30 2 3 4 7 2" xfId="41336" xr:uid="{37ECFA8C-2636-4996-929C-4FC797A5BAAB}"/>
    <cellStyle name="Comma 30 2 3 4 8" xfId="21681" xr:uid="{EAC73FE8-4C64-4CB8-A3CE-DE5181C1B613}"/>
    <cellStyle name="Comma 30 2 3 4 9" xfId="23470" xr:uid="{1E8590CA-089A-4457-AFF1-539C5EA5FDC1}"/>
    <cellStyle name="Comma 30 2 3 5" xfId="583" xr:uid="{D698E20B-3A20-4A39-A9D7-D528FCA04837}"/>
    <cellStyle name="Comma 30 2 3 5 2" xfId="3716" xr:uid="{4D3253F6-8DD4-47B7-B975-BEDAA360AA21}"/>
    <cellStyle name="Comma 30 2 3 5 2 2" xfId="8203" xr:uid="{C56A2BFD-1031-455F-B780-ACD66E391156}"/>
    <cellStyle name="Comma 30 2 3 5 2 2 2" xfId="14782" xr:uid="{F3C6BAD1-488E-476C-A8F8-B87F41650084}"/>
    <cellStyle name="Comma 30 2 3 5 2 2 2 2" xfId="36188" xr:uid="{A1D62427-DDE6-4364-A760-4E71664A59FD}"/>
    <cellStyle name="Comma 30 2 3 5 2 2 3" xfId="29701" xr:uid="{1E9AEE3C-E89B-44A7-AB74-FEAC7F3CBECC}"/>
    <cellStyle name="Comma 30 2 3 5 2 3" xfId="11622" xr:uid="{0A2F3398-D4EA-49B1-A423-14FAB1E9C73B}"/>
    <cellStyle name="Comma 30 2 3 5 2 3 2" xfId="33036" xr:uid="{BBDEF6CC-32F4-4A54-B81B-4D1EE5B28C52}"/>
    <cellStyle name="Comma 30 2 3 5 2 4" xfId="18642" xr:uid="{0DAB5165-B91F-49DE-80D4-DBA34A084836}"/>
    <cellStyle name="Comma 30 2 3 5 2 4 2" xfId="40021" xr:uid="{40E1FFD1-B3BA-46C5-8882-83102FE6FE48}"/>
    <cellStyle name="Comma 30 2 3 5 2 5" xfId="25691" xr:uid="{C0E037AE-1D68-49FE-9293-5CE58E7B703B}"/>
    <cellStyle name="Comma 30 2 3 5 3" xfId="6620" xr:uid="{545B4F02-9772-4135-8502-B4959CDC36E4}"/>
    <cellStyle name="Comma 30 2 3 5 3 2" xfId="13199" xr:uid="{C2A14AE2-C38F-45BE-BFE1-E9F800B380F7}"/>
    <cellStyle name="Comma 30 2 3 5 3 2 2" xfId="34607" xr:uid="{2AC1F4C5-9475-4482-8B8B-B9967ECABA74}"/>
    <cellStyle name="Comma 30 2 3 5 3 3" xfId="28244" xr:uid="{8660C30D-76A5-4D97-B161-B6A4364F9095}"/>
    <cellStyle name="Comma 30 2 3 5 4" xfId="10027" xr:uid="{2AD59C2E-5478-4DFB-AFF7-F2B5705CB4CA}"/>
    <cellStyle name="Comma 30 2 3 5 4 2" xfId="31445" xr:uid="{2727B5C2-F437-43C5-81EA-5115AC7BC092}"/>
    <cellStyle name="Comma 30 2 3 5 5" xfId="17425" xr:uid="{D9CCC214-F94D-41E1-A5E8-929487077739}"/>
    <cellStyle name="Comma 30 2 3 5 5 2" xfId="38829" xr:uid="{E20E810F-D39A-47D9-9860-313D562E1C22}"/>
    <cellStyle name="Comma 30 2 3 5 6" xfId="20036" xr:uid="{67E1A7E1-21FB-4B49-8DD9-EAE0C9697B8C}"/>
    <cellStyle name="Comma 30 2 3 5 6 2" xfId="41338" xr:uid="{91675FB8-B750-4539-BE04-9F859B60C09F}"/>
    <cellStyle name="Comma 30 2 3 5 7" xfId="21683" xr:uid="{C4A69728-402C-41AF-AA16-CDAF8CE408BF}"/>
    <cellStyle name="Comma 30 2 3 5 8" xfId="23472" xr:uid="{C51C83D9-33E4-43E7-8CF5-5BC6EFAF69DA}"/>
    <cellStyle name="Comma 30 2 3 6" xfId="3701" xr:uid="{B5B209DA-71CD-4326-97A3-54B3959C4F15}"/>
    <cellStyle name="Comma 30 2 3 6 2" xfId="8188" xr:uid="{667F780B-7DA9-45F2-8CFD-15E0A6F5C548}"/>
    <cellStyle name="Comma 30 2 3 6 2 2" xfId="14767" xr:uid="{0368FEE3-A681-4BAC-9C6C-77ADD8F2C894}"/>
    <cellStyle name="Comma 30 2 3 6 2 2 2" xfId="36173" xr:uid="{6BB7C18E-32E2-48DD-B5D2-EE807069DE43}"/>
    <cellStyle name="Comma 30 2 3 6 2 3" xfId="29686" xr:uid="{6DE0A0DD-D4F4-4FB5-A062-06DD392E5448}"/>
    <cellStyle name="Comma 30 2 3 6 3" xfId="11607" xr:uid="{7C1B0E2D-3BEC-4A99-BABF-4E68683240FE}"/>
    <cellStyle name="Comma 30 2 3 6 3 2" xfId="33021" xr:uid="{396F5DA0-346E-4765-BBA9-B6C24B7C26BA}"/>
    <cellStyle name="Comma 30 2 3 6 4" xfId="18627" xr:uid="{37B2D5FF-CE13-4BBC-971E-12AE1B7EFE2B}"/>
    <cellStyle name="Comma 30 2 3 6 4 2" xfId="40006" xr:uid="{F3CCC018-47D0-4293-AFC6-46011A50004F}"/>
    <cellStyle name="Comma 30 2 3 6 5" xfId="25676" xr:uid="{759283A1-23CD-4B01-8692-B8C385786987}"/>
    <cellStyle name="Comma 30 2 3 7" xfId="6605" xr:uid="{1DDD4081-B765-47DC-B8CB-F102EF63E7C8}"/>
    <cellStyle name="Comma 30 2 3 7 2" xfId="13184" xr:uid="{2009D17B-EAA1-428F-AA99-57A7D6FFD09E}"/>
    <cellStyle name="Comma 30 2 3 7 2 2" xfId="34592" xr:uid="{180185C8-3B82-4423-86B9-F78B5F146FE7}"/>
    <cellStyle name="Comma 30 2 3 7 3" xfId="28229" xr:uid="{2C9327A2-2F27-4C22-886A-476AC923A8AE}"/>
    <cellStyle name="Comma 30 2 3 8" xfId="10012" xr:uid="{3AC7D18A-3973-4993-B322-C1D2320A8C29}"/>
    <cellStyle name="Comma 30 2 3 8 2" xfId="31430" xr:uid="{03CABE74-2B7C-4FF4-A06A-E03270F5F1CF}"/>
    <cellStyle name="Comma 30 2 3 9" xfId="17410" xr:uid="{F295F8EF-AB5C-4F37-8D7D-E80D88E7D96F}"/>
    <cellStyle name="Comma 30 2 3 9 2" xfId="38814" xr:uid="{81586901-6486-44DA-8001-C7F553D14A3E}"/>
    <cellStyle name="Comma 30 2 4" xfId="584" xr:uid="{0E28413E-F21C-46B3-A1D4-AF97FAE44EDB}"/>
    <cellStyle name="Comma 30 2 4 10" xfId="21684" xr:uid="{BDB54692-1146-436E-B8AA-E964AB840E18}"/>
    <cellStyle name="Comma 30 2 4 11" xfId="23473" xr:uid="{2BCACEA3-9506-410A-847B-FCD8B2641A45}"/>
    <cellStyle name="Comma 30 2 4 2" xfId="585" xr:uid="{94CAB991-714C-490C-9A45-B5EF55614862}"/>
    <cellStyle name="Comma 30 2 4 2 10" xfId="23474" xr:uid="{3A5C183F-FCE6-41F9-AEE4-8BF457C26490}"/>
    <cellStyle name="Comma 30 2 4 2 2" xfId="586" xr:uid="{FB5131A7-7B85-4D90-AFC3-6892979B9C23}"/>
    <cellStyle name="Comma 30 2 4 2 2 2" xfId="587" xr:uid="{F1B17C79-E4FA-4528-8E81-86F45BEC20AE}"/>
    <cellStyle name="Comma 30 2 4 2 2 2 2" xfId="3720" xr:uid="{8D7DD80D-5176-4CAF-91B3-9F14D521D703}"/>
    <cellStyle name="Comma 30 2 4 2 2 2 2 2" xfId="8207" xr:uid="{B114D3FB-6662-4A94-A207-D070990CE846}"/>
    <cellStyle name="Comma 30 2 4 2 2 2 2 2 2" xfId="14786" xr:uid="{5FA4931B-BF2B-449F-89D2-C018F9729D8C}"/>
    <cellStyle name="Comma 30 2 4 2 2 2 2 2 2 2" xfId="36192" xr:uid="{D2184540-01A8-4D7E-B2BF-64BD41B7D556}"/>
    <cellStyle name="Comma 30 2 4 2 2 2 2 2 3" xfId="29705" xr:uid="{1D2DC570-0C37-4F08-A298-6C8E90EC0C9F}"/>
    <cellStyle name="Comma 30 2 4 2 2 2 2 3" xfId="11626" xr:uid="{9CB69276-98DD-49E4-8AF0-3F72EDA74163}"/>
    <cellStyle name="Comma 30 2 4 2 2 2 2 3 2" xfId="33040" xr:uid="{703824A7-2935-4A37-B770-058C7CE99C1A}"/>
    <cellStyle name="Comma 30 2 4 2 2 2 2 4" xfId="18646" xr:uid="{2862DD37-C785-47DB-B4AF-3BA9A0118E0A}"/>
    <cellStyle name="Comma 30 2 4 2 2 2 2 4 2" xfId="40025" xr:uid="{C31DA6A6-8D66-4EDA-AE8E-6F751FC1134B}"/>
    <cellStyle name="Comma 30 2 4 2 2 2 2 5" xfId="25695" xr:uid="{DFFBBF97-5673-4E13-9861-3A65A5D3A873}"/>
    <cellStyle name="Comma 30 2 4 2 2 2 3" xfId="6624" xr:uid="{742EBA7F-1990-48E2-B4F8-04BCFAE1247A}"/>
    <cellStyle name="Comma 30 2 4 2 2 2 3 2" xfId="13203" xr:uid="{BA7AA943-962D-40E7-A271-E27514F827C2}"/>
    <cellStyle name="Comma 30 2 4 2 2 2 3 2 2" xfId="34611" xr:uid="{2440FA47-C4B3-4809-A8D2-C3A92DE21372}"/>
    <cellStyle name="Comma 30 2 4 2 2 2 3 3" xfId="28248" xr:uid="{1C79D70B-5654-4507-864C-9F4BD6655658}"/>
    <cellStyle name="Comma 30 2 4 2 2 2 4" xfId="10031" xr:uid="{81309A3C-0419-4585-B77B-FA6813DD6C68}"/>
    <cellStyle name="Comma 30 2 4 2 2 2 4 2" xfId="31449" xr:uid="{B2E53E51-B27F-48AB-BBE2-1695763DA295}"/>
    <cellStyle name="Comma 30 2 4 2 2 2 5" xfId="17429" xr:uid="{A3AD1F98-DD3F-441D-9DE2-8083B4942C74}"/>
    <cellStyle name="Comma 30 2 4 2 2 2 5 2" xfId="38833" xr:uid="{1DD8A849-C093-43D4-B0EE-1C230088579B}"/>
    <cellStyle name="Comma 30 2 4 2 2 2 6" xfId="20040" xr:uid="{6FDBACBD-1C58-4276-9D2D-5EE46DF6DEEC}"/>
    <cellStyle name="Comma 30 2 4 2 2 2 6 2" xfId="41342" xr:uid="{99DA200A-C5C3-4F23-A1B1-2656EF9D8ACF}"/>
    <cellStyle name="Comma 30 2 4 2 2 2 7" xfId="21687" xr:uid="{A7105158-2C07-4412-BE93-1CA4BBDFC09E}"/>
    <cellStyle name="Comma 30 2 4 2 2 2 8" xfId="23476" xr:uid="{00C42603-87A3-4EAB-8D0D-BCDAF7740A9C}"/>
    <cellStyle name="Comma 30 2 4 2 2 3" xfId="3719" xr:uid="{177208DE-DD3F-49CF-8A6D-4891991926E2}"/>
    <cellStyle name="Comma 30 2 4 2 2 3 2" xfId="8206" xr:uid="{D5857782-9DA9-444F-8849-E34FA3C6378C}"/>
    <cellStyle name="Comma 30 2 4 2 2 3 2 2" xfId="14785" xr:uid="{EC852CCA-0895-4282-B4BA-755212DB0AF8}"/>
    <cellStyle name="Comma 30 2 4 2 2 3 2 2 2" xfId="36191" xr:uid="{246B9808-83FB-40BF-92A3-C39BF049EDC9}"/>
    <cellStyle name="Comma 30 2 4 2 2 3 2 3" xfId="29704" xr:uid="{97B4FF47-3581-4C63-A29D-2B4776D74CD5}"/>
    <cellStyle name="Comma 30 2 4 2 2 3 3" xfId="11625" xr:uid="{4E6E6507-173C-4CEF-829F-F9C2491D5CCC}"/>
    <cellStyle name="Comma 30 2 4 2 2 3 3 2" xfId="33039" xr:uid="{002C6931-8C31-48C5-9B53-1C943DB44157}"/>
    <cellStyle name="Comma 30 2 4 2 2 3 4" xfId="18645" xr:uid="{B4E3607F-2584-423F-B92C-02D6DC4CCA68}"/>
    <cellStyle name="Comma 30 2 4 2 2 3 4 2" xfId="40024" xr:uid="{BDFE0187-A07D-4BE6-9652-3CDE4FC75574}"/>
    <cellStyle name="Comma 30 2 4 2 2 3 5" xfId="25694" xr:uid="{A56E3A11-FB53-4BDD-A232-1239E9550115}"/>
    <cellStyle name="Comma 30 2 4 2 2 4" xfId="6623" xr:uid="{2A273BF0-B2BC-45C3-B5B2-4EEEA21C86AC}"/>
    <cellStyle name="Comma 30 2 4 2 2 4 2" xfId="13202" xr:uid="{B5C2D5BA-3354-45F6-82A8-DE62D975E7E8}"/>
    <cellStyle name="Comma 30 2 4 2 2 4 2 2" xfId="34610" xr:uid="{51AE0547-DB07-49E2-BAAC-E48C32AAA147}"/>
    <cellStyle name="Comma 30 2 4 2 2 4 3" xfId="28247" xr:uid="{0F8D5BB7-DFDA-4773-A50D-052671DAC473}"/>
    <cellStyle name="Comma 30 2 4 2 2 5" xfId="10030" xr:uid="{401C52FC-68BA-4B79-92FD-1C98D918E2C9}"/>
    <cellStyle name="Comma 30 2 4 2 2 5 2" xfId="31448" xr:uid="{E8C9AD21-51C4-4F66-8D6F-3ACC1E9A5C13}"/>
    <cellStyle name="Comma 30 2 4 2 2 6" xfId="17428" xr:uid="{9C5651C5-CCB2-443E-861C-D45561137115}"/>
    <cellStyle name="Comma 30 2 4 2 2 6 2" xfId="38832" xr:uid="{5A60A4DB-F5C3-4BE6-B6BC-2B94A1712846}"/>
    <cellStyle name="Comma 30 2 4 2 2 7" xfId="20039" xr:uid="{82FEB147-8766-4013-A3C8-078F28E21947}"/>
    <cellStyle name="Comma 30 2 4 2 2 7 2" xfId="41341" xr:uid="{DDA4D7DB-8A23-43CB-805A-8F6FC361EADB}"/>
    <cellStyle name="Comma 30 2 4 2 2 8" xfId="21686" xr:uid="{347C7537-16D0-4245-BEDE-5DE664F06630}"/>
    <cellStyle name="Comma 30 2 4 2 2 9" xfId="23475" xr:uid="{6A4EAC4B-900B-4059-AC78-5D78EAD7E3AB}"/>
    <cellStyle name="Comma 30 2 4 2 3" xfId="588" xr:uid="{4D0031F1-AA7A-4A7B-A0A5-FDF71806E4DA}"/>
    <cellStyle name="Comma 30 2 4 2 3 2" xfId="3721" xr:uid="{501CCBC7-CBDF-4BF7-BFFB-500AC6D2BAA5}"/>
    <cellStyle name="Comma 30 2 4 2 3 2 2" xfId="8208" xr:uid="{E328D80E-92CC-478E-9C72-C9F82882F38B}"/>
    <cellStyle name="Comma 30 2 4 2 3 2 2 2" xfId="14787" xr:uid="{E8694336-1C0E-45CC-9D0E-04B7A4C14C45}"/>
    <cellStyle name="Comma 30 2 4 2 3 2 2 2 2" xfId="36193" xr:uid="{945F019E-A8B9-4F5E-ABA0-861DC1825579}"/>
    <cellStyle name="Comma 30 2 4 2 3 2 2 3" xfId="29706" xr:uid="{66E1196D-BFC6-408D-858C-6493FFB262A0}"/>
    <cellStyle name="Comma 30 2 4 2 3 2 3" xfId="11627" xr:uid="{3E93E791-6B6D-42C7-8857-37973A3643D9}"/>
    <cellStyle name="Comma 30 2 4 2 3 2 3 2" xfId="33041" xr:uid="{A1A4246E-89F3-46D0-8399-3FFB033B240D}"/>
    <cellStyle name="Comma 30 2 4 2 3 2 4" xfId="18647" xr:uid="{4EB1A42C-C70C-41EA-B9EE-2B9A43B667F4}"/>
    <cellStyle name="Comma 30 2 4 2 3 2 4 2" xfId="40026" xr:uid="{01B43BD0-1A5B-42D0-AA1D-D808610286AD}"/>
    <cellStyle name="Comma 30 2 4 2 3 2 5" xfId="25696" xr:uid="{56164532-0B1D-42FC-8D06-2CADBD535F91}"/>
    <cellStyle name="Comma 30 2 4 2 3 3" xfId="6625" xr:uid="{D10C3D67-EFF8-4B29-8047-5DF9DA71A3EF}"/>
    <cellStyle name="Comma 30 2 4 2 3 3 2" xfId="13204" xr:uid="{6B8423DA-6286-40DC-BB03-46734D128647}"/>
    <cellStyle name="Comma 30 2 4 2 3 3 2 2" xfId="34612" xr:uid="{059B7098-2D19-4826-A56F-9502FF51DC95}"/>
    <cellStyle name="Comma 30 2 4 2 3 3 3" xfId="28249" xr:uid="{C1630E15-2754-452B-BA81-A4090F7C70AD}"/>
    <cellStyle name="Comma 30 2 4 2 3 4" xfId="10032" xr:uid="{877980DF-BF50-45F4-82A0-AEDD56F34BF7}"/>
    <cellStyle name="Comma 30 2 4 2 3 4 2" xfId="31450" xr:uid="{AAED7410-D34E-4B00-949A-FAFA7190162E}"/>
    <cellStyle name="Comma 30 2 4 2 3 5" xfId="17430" xr:uid="{59BB0381-0798-426B-8738-5F9D85DAE9F2}"/>
    <cellStyle name="Comma 30 2 4 2 3 5 2" xfId="38834" xr:uid="{10C0473C-67A9-4150-8D5A-6EE4D64EE9E2}"/>
    <cellStyle name="Comma 30 2 4 2 3 6" xfId="20041" xr:uid="{3F01BB50-C2F6-4EE3-B0F3-8215C9712061}"/>
    <cellStyle name="Comma 30 2 4 2 3 6 2" xfId="41343" xr:uid="{B78559FB-325C-493E-95B8-389D3FCF138F}"/>
    <cellStyle name="Comma 30 2 4 2 3 7" xfId="21688" xr:uid="{82D95DAB-99EE-4C36-895D-CBDD04DA6A25}"/>
    <cellStyle name="Comma 30 2 4 2 3 8" xfId="23477" xr:uid="{15E142F1-C187-47FB-BF85-5913BB508AB8}"/>
    <cellStyle name="Comma 30 2 4 2 4" xfId="3718" xr:uid="{C5582639-8069-4871-A274-594AB08A26B9}"/>
    <cellStyle name="Comma 30 2 4 2 4 2" xfId="8205" xr:uid="{3306D200-DA81-41DB-91D2-150F61EC7938}"/>
    <cellStyle name="Comma 30 2 4 2 4 2 2" xfId="14784" xr:uid="{7EAE89CA-81BF-4E6B-BD84-7E90B3121285}"/>
    <cellStyle name="Comma 30 2 4 2 4 2 2 2" xfId="36190" xr:uid="{DD8424CF-7709-4506-BCC1-D18EA8214D23}"/>
    <cellStyle name="Comma 30 2 4 2 4 2 3" xfId="29703" xr:uid="{2F3A4825-F625-4BDD-8AA5-4E4DC91DED59}"/>
    <cellStyle name="Comma 30 2 4 2 4 3" xfId="11624" xr:uid="{84C8C6C2-D6ED-45BF-8FE3-F8D085040466}"/>
    <cellStyle name="Comma 30 2 4 2 4 3 2" xfId="33038" xr:uid="{76E43C9D-A76C-4AAB-B53D-D1F9F7E0FA82}"/>
    <cellStyle name="Comma 30 2 4 2 4 4" xfId="18644" xr:uid="{A2FFF124-96C9-47E0-92BC-8CB61768BD8F}"/>
    <cellStyle name="Comma 30 2 4 2 4 4 2" xfId="40023" xr:uid="{852132D5-F6A7-4408-B7CB-0775430BB3E2}"/>
    <cellStyle name="Comma 30 2 4 2 4 5" xfId="25693" xr:uid="{2A29AFC6-7292-43F4-966B-C1114962F0A8}"/>
    <cellStyle name="Comma 30 2 4 2 5" xfId="6622" xr:uid="{1A179252-E42C-4887-9454-E2E4C18C3B90}"/>
    <cellStyle name="Comma 30 2 4 2 5 2" xfId="13201" xr:uid="{66F23C4F-D29A-4454-BF9C-ED32383815D3}"/>
    <cellStyle name="Comma 30 2 4 2 5 2 2" xfId="34609" xr:uid="{E82C0403-BE4A-42F8-AE20-0F4D1244E1C0}"/>
    <cellStyle name="Comma 30 2 4 2 5 3" xfId="28246" xr:uid="{CC159F07-C412-4512-B4B0-7B29667947AC}"/>
    <cellStyle name="Comma 30 2 4 2 6" xfId="10029" xr:uid="{FDFB9872-F721-4F41-BF4E-B65573B01FEB}"/>
    <cellStyle name="Comma 30 2 4 2 6 2" xfId="31447" xr:uid="{D264CA16-70E9-418B-B4B6-F64D5DA0884F}"/>
    <cellStyle name="Comma 30 2 4 2 7" xfId="17427" xr:uid="{42C546F4-DA0A-44EF-ABFA-979CB230A7C6}"/>
    <cellStyle name="Comma 30 2 4 2 7 2" xfId="38831" xr:uid="{B0E4A5F6-2431-420F-9E2F-FD45F4655B7B}"/>
    <cellStyle name="Comma 30 2 4 2 8" xfId="20038" xr:uid="{40103470-33E0-4F88-B485-871256D49067}"/>
    <cellStyle name="Comma 30 2 4 2 8 2" xfId="41340" xr:uid="{8FE1DF26-9C12-4C54-B6C2-8B06A698D52A}"/>
    <cellStyle name="Comma 30 2 4 2 9" xfId="21685" xr:uid="{2193CE97-B745-4FDC-8E63-10F8BEC2BCAD}"/>
    <cellStyle name="Comma 30 2 4 3" xfId="589" xr:uid="{EB000766-2191-419C-9681-AC7AC1A95C04}"/>
    <cellStyle name="Comma 30 2 4 3 2" xfId="590" xr:uid="{6491CE17-EC85-46C0-9F8E-7EB294BE7A47}"/>
    <cellStyle name="Comma 30 2 4 3 2 2" xfId="3723" xr:uid="{BF31C95B-6091-4D83-8CA3-818C1EA2C322}"/>
    <cellStyle name="Comma 30 2 4 3 2 2 2" xfId="8210" xr:uid="{8856BB7C-B211-45C9-B500-A26378858BAD}"/>
    <cellStyle name="Comma 30 2 4 3 2 2 2 2" xfId="14789" xr:uid="{9ED1D000-5B0D-44E7-9060-E34942038961}"/>
    <cellStyle name="Comma 30 2 4 3 2 2 2 2 2" xfId="36195" xr:uid="{ED9B5630-9265-470C-A05F-351015FB72FF}"/>
    <cellStyle name="Comma 30 2 4 3 2 2 2 3" xfId="29708" xr:uid="{12426188-55D1-4E2E-8513-32D986C64417}"/>
    <cellStyle name="Comma 30 2 4 3 2 2 3" xfId="11629" xr:uid="{75E03D6D-3A61-4824-85BE-9EBDBEA869DB}"/>
    <cellStyle name="Comma 30 2 4 3 2 2 3 2" xfId="33043" xr:uid="{B17F35F5-D772-4C97-80EA-522E791A36FA}"/>
    <cellStyle name="Comma 30 2 4 3 2 2 4" xfId="18649" xr:uid="{D0A84208-5145-45F6-986D-5223571A0A4E}"/>
    <cellStyle name="Comma 30 2 4 3 2 2 4 2" xfId="40028" xr:uid="{8BB08D42-0B5A-4CDA-A23A-42A89B9A394C}"/>
    <cellStyle name="Comma 30 2 4 3 2 2 5" xfId="25698" xr:uid="{4663BC0F-AE47-4E82-AF0A-4DFE24E78C07}"/>
    <cellStyle name="Comma 30 2 4 3 2 3" xfId="6627" xr:uid="{790B4410-4F41-4324-A9AE-7D50BE6AEAE1}"/>
    <cellStyle name="Comma 30 2 4 3 2 3 2" xfId="13206" xr:uid="{5D09EDF1-B65E-48B2-9726-1B72B12235B3}"/>
    <cellStyle name="Comma 30 2 4 3 2 3 2 2" xfId="34614" xr:uid="{1E51B08B-778D-404E-BBA8-4C2720F0F23D}"/>
    <cellStyle name="Comma 30 2 4 3 2 3 3" xfId="28251" xr:uid="{7CC31A75-78BD-497B-87DE-4F90A63CCAC2}"/>
    <cellStyle name="Comma 30 2 4 3 2 4" xfId="10034" xr:uid="{25B28A2B-41FC-47F0-88D9-7FE9F7DD3ED5}"/>
    <cellStyle name="Comma 30 2 4 3 2 4 2" xfId="31452" xr:uid="{5CAF063B-87D0-4C28-A187-A7ADC34DD610}"/>
    <cellStyle name="Comma 30 2 4 3 2 5" xfId="17432" xr:uid="{29A58EBB-08B6-4F29-94A9-89966AECB4FB}"/>
    <cellStyle name="Comma 30 2 4 3 2 5 2" xfId="38836" xr:uid="{02596CF8-8146-4988-85A0-652F3E5DF059}"/>
    <cellStyle name="Comma 30 2 4 3 2 6" xfId="20043" xr:uid="{A3CAA8E8-5C64-435E-B083-AB809DD977FC}"/>
    <cellStyle name="Comma 30 2 4 3 2 6 2" xfId="41345" xr:uid="{565C16C6-3647-420F-8D79-00DC61F7B775}"/>
    <cellStyle name="Comma 30 2 4 3 2 7" xfId="21690" xr:uid="{9FB4A3A3-82FC-423F-A1A5-2F718B0B67C8}"/>
    <cellStyle name="Comma 30 2 4 3 2 8" xfId="23479" xr:uid="{59B73DB5-73F1-46D1-8338-A26920F934FD}"/>
    <cellStyle name="Comma 30 2 4 3 3" xfId="3722" xr:uid="{01EC79C4-9491-4D48-9E20-F654E56B5844}"/>
    <cellStyle name="Comma 30 2 4 3 3 2" xfId="8209" xr:uid="{BE8C46CC-A7DD-4B53-A68B-F15197048F10}"/>
    <cellStyle name="Comma 30 2 4 3 3 2 2" xfId="14788" xr:uid="{D58A0350-1733-46D5-A598-93B9210C60F5}"/>
    <cellStyle name="Comma 30 2 4 3 3 2 2 2" xfId="36194" xr:uid="{E814CCDA-3B01-41E9-B671-3C9E24389B22}"/>
    <cellStyle name="Comma 30 2 4 3 3 2 3" xfId="29707" xr:uid="{00DAFC8B-0AC9-4F19-BAE9-97E126DE4825}"/>
    <cellStyle name="Comma 30 2 4 3 3 3" xfId="11628" xr:uid="{57E85BCC-6CBD-469C-9372-DBBA049B9A0B}"/>
    <cellStyle name="Comma 30 2 4 3 3 3 2" xfId="33042" xr:uid="{01376186-E63F-4CC5-A598-034486F8ED0B}"/>
    <cellStyle name="Comma 30 2 4 3 3 4" xfId="18648" xr:uid="{77075ACE-004C-4F17-B54F-2367B9238B58}"/>
    <cellStyle name="Comma 30 2 4 3 3 4 2" xfId="40027" xr:uid="{E849D23A-C797-433C-8BCA-500468067431}"/>
    <cellStyle name="Comma 30 2 4 3 3 5" xfId="25697" xr:uid="{40023E7A-665F-4B68-9B7D-4BB440F0F426}"/>
    <cellStyle name="Comma 30 2 4 3 4" xfId="6626" xr:uid="{D6480046-D1A5-4466-BEC5-4DD0AF298CD0}"/>
    <cellStyle name="Comma 30 2 4 3 4 2" xfId="13205" xr:uid="{6C4AD715-54C0-4AF8-BF5D-71C851942CB3}"/>
    <cellStyle name="Comma 30 2 4 3 4 2 2" xfId="34613" xr:uid="{7823700B-EC43-433C-BEE1-E23ED1A28C73}"/>
    <cellStyle name="Comma 30 2 4 3 4 3" xfId="28250" xr:uid="{84774D66-7581-4C5A-A568-3B3EEA198D6A}"/>
    <cellStyle name="Comma 30 2 4 3 5" xfId="10033" xr:uid="{7944F96D-4896-43C7-AD72-B2CC3BCA4763}"/>
    <cellStyle name="Comma 30 2 4 3 5 2" xfId="31451" xr:uid="{2917966F-7252-46B0-83B3-27AFD604D33A}"/>
    <cellStyle name="Comma 30 2 4 3 6" xfId="17431" xr:uid="{4F42AF99-114A-48BB-B0D9-CC06FF19E8F5}"/>
    <cellStyle name="Comma 30 2 4 3 6 2" xfId="38835" xr:uid="{9921E0CC-343F-41A7-ACF3-C22ED2E98225}"/>
    <cellStyle name="Comma 30 2 4 3 7" xfId="20042" xr:uid="{FA2FB09C-BA1D-4A2E-BD93-8636A0F3B041}"/>
    <cellStyle name="Comma 30 2 4 3 7 2" xfId="41344" xr:uid="{45D9A97B-B4AC-4539-947C-227F2573607A}"/>
    <cellStyle name="Comma 30 2 4 3 8" xfId="21689" xr:uid="{F98BFD6F-B0A8-42AF-BE63-5871D6AA1390}"/>
    <cellStyle name="Comma 30 2 4 3 9" xfId="23478" xr:uid="{742C7BF6-06EE-4592-AEC3-6192ED0A7474}"/>
    <cellStyle name="Comma 30 2 4 4" xfId="591" xr:uid="{B22D33D7-1A4A-49EF-A459-9107564888AC}"/>
    <cellStyle name="Comma 30 2 4 4 2" xfId="3724" xr:uid="{2A9A7466-8EF6-497E-ABDA-361569D34BF7}"/>
    <cellStyle name="Comma 30 2 4 4 2 2" xfId="8211" xr:uid="{51D8BF11-12EB-4809-9222-60ED57E4B354}"/>
    <cellStyle name="Comma 30 2 4 4 2 2 2" xfId="14790" xr:uid="{74CA0CC4-60D3-4899-9EF5-BF3DA68ADAE3}"/>
    <cellStyle name="Comma 30 2 4 4 2 2 2 2" xfId="36196" xr:uid="{DE1C7CC1-1C9E-405B-A929-508B9F3464AF}"/>
    <cellStyle name="Comma 30 2 4 4 2 2 3" xfId="29709" xr:uid="{FBD881EE-D7FA-49F2-A8B2-880057045F76}"/>
    <cellStyle name="Comma 30 2 4 4 2 3" xfId="11630" xr:uid="{EB5DAB81-5C72-45A3-9A20-36EE40AA02DC}"/>
    <cellStyle name="Comma 30 2 4 4 2 3 2" xfId="33044" xr:uid="{DD0E2C7C-B4A2-40ED-B6F1-678858576E4E}"/>
    <cellStyle name="Comma 30 2 4 4 2 4" xfId="18650" xr:uid="{0899D082-FA15-4D95-8124-F8D14AA33283}"/>
    <cellStyle name="Comma 30 2 4 4 2 4 2" xfId="40029" xr:uid="{CE3CE0B7-6A6D-406C-84B3-BD6AD0104AB2}"/>
    <cellStyle name="Comma 30 2 4 4 2 5" xfId="25699" xr:uid="{313ED0F7-5CE0-46CA-9D71-68AD07F69890}"/>
    <cellStyle name="Comma 30 2 4 4 3" xfId="6628" xr:uid="{C0104F93-2E22-4A21-B7BD-4E41762811D2}"/>
    <cellStyle name="Comma 30 2 4 4 3 2" xfId="13207" xr:uid="{0B50793A-CF56-46F6-BE4C-D9BE027D09EC}"/>
    <cellStyle name="Comma 30 2 4 4 3 2 2" xfId="34615" xr:uid="{9775F96C-3149-45F8-BC37-0C25D6844D12}"/>
    <cellStyle name="Comma 30 2 4 4 3 3" xfId="28252" xr:uid="{FE9D75A5-5494-47D0-BA61-396F4DC89191}"/>
    <cellStyle name="Comma 30 2 4 4 4" xfId="10035" xr:uid="{4CB86030-3171-414F-9310-C8B6C3E9F7E0}"/>
    <cellStyle name="Comma 30 2 4 4 4 2" xfId="31453" xr:uid="{2FD22DDA-F209-4E17-989B-2FB4233FC793}"/>
    <cellStyle name="Comma 30 2 4 4 5" xfId="17433" xr:uid="{F239A9BC-BC8B-44B0-8257-75F62EA7E49D}"/>
    <cellStyle name="Comma 30 2 4 4 5 2" xfId="38837" xr:uid="{925E72FE-A458-4265-B775-11DF6AD58366}"/>
    <cellStyle name="Comma 30 2 4 4 6" xfId="20044" xr:uid="{B0CB3CE5-808B-472E-B4B2-8985AF6595EB}"/>
    <cellStyle name="Comma 30 2 4 4 6 2" xfId="41346" xr:uid="{48A00245-29C3-4187-B03E-C50E0417036A}"/>
    <cellStyle name="Comma 30 2 4 4 7" xfId="21691" xr:uid="{C924DB26-B337-45EC-811C-49A030FFC527}"/>
    <cellStyle name="Comma 30 2 4 4 8" xfId="23480" xr:uid="{949E96CA-9B6A-4D50-B225-A1A0FFA5F6B2}"/>
    <cellStyle name="Comma 30 2 4 5" xfId="3717" xr:uid="{FB4B29C8-F492-4F78-83EC-85015FFAD533}"/>
    <cellStyle name="Comma 30 2 4 5 2" xfId="8204" xr:uid="{EC8D0122-245D-4E25-9B20-BF48A1C2BC0A}"/>
    <cellStyle name="Comma 30 2 4 5 2 2" xfId="14783" xr:uid="{5B147B45-239B-4357-8B9D-A8DB27349969}"/>
    <cellStyle name="Comma 30 2 4 5 2 2 2" xfId="36189" xr:uid="{FFC5420B-619D-4615-99E0-59DAB23855A7}"/>
    <cellStyle name="Comma 30 2 4 5 2 3" xfId="29702" xr:uid="{41A80628-D8FE-4B66-A8B1-5BCDD040B5AC}"/>
    <cellStyle name="Comma 30 2 4 5 3" xfId="11623" xr:uid="{BE4586E9-9DB4-4974-88F6-A516CE873292}"/>
    <cellStyle name="Comma 30 2 4 5 3 2" xfId="33037" xr:uid="{1331B5AA-776C-40A4-8CB0-657761F44BDD}"/>
    <cellStyle name="Comma 30 2 4 5 4" xfId="18643" xr:uid="{0CE015F7-25BA-4D45-AC48-E57362921AD1}"/>
    <cellStyle name="Comma 30 2 4 5 4 2" xfId="40022" xr:uid="{5F2BDB94-23CA-4E09-B936-F61035F44BD5}"/>
    <cellStyle name="Comma 30 2 4 5 5" xfId="25692" xr:uid="{AB824CC1-DD53-4AE9-B5C2-7D779127DE52}"/>
    <cellStyle name="Comma 30 2 4 6" xfId="6621" xr:uid="{E62F7945-7F41-4834-86CA-BB39C4E68989}"/>
    <cellStyle name="Comma 30 2 4 6 2" xfId="13200" xr:uid="{B2648EAD-B454-4364-8CE0-5A6E75D5F370}"/>
    <cellStyle name="Comma 30 2 4 6 2 2" xfId="34608" xr:uid="{BDD33B0F-9790-4862-AE71-846A164FA80F}"/>
    <cellStyle name="Comma 30 2 4 6 3" xfId="28245" xr:uid="{0D12D39D-A7BA-48BA-B70C-FDBE61B6442B}"/>
    <cellStyle name="Comma 30 2 4 7" xfId="10028" xr:uid="{0C0243FE-74A9-43F4-A779-DD51CE127B35}"/>
    <cellStyle name="Comma 30 2 4 7 2" xfId="31446" xr:uid="{A7485B8E-152F-4120-A553-E26ECA45C3B8}"/>
    <cellStyle name="Comma 30 2 4 8" xfId="17426" xr:uid="{777F321B-B801-4F7F-9804-F2C0F0E357F1}"/>
    <cellStyle name="Comma 30 2 4 8 2" xfId="38830" xr:uid="{2F630C5E-BEEF-44C3-9F37-7DFF6488DAE5}"/>
    <cellStyle name="Comma 30 2 4 9" xfId="20037" xr:uid="{E411B6FA-A165-443C-B9D7-5EEAAF50D7AD}"/>
    <cellStyle name="Comma 30 2 4 9 2" xfId="41339" xr:uid="{1F911FE4-9D4E-417A-AEEC-49EC00F6B8FE}"/>
    <cellStyle name="Comma 30 2 5" xfId="592" xr:uid="{A7EF6345-A3A9-451E-BE44-4A1A03644F01}"/>
    <cellStyle name="Comma 30 2 5 10" xfId="23481" xr:uid="{E4B7400D-52AF-45DC-98F0-095932F4D9CD}"/>
    <cellStyle name="Comma 30 2 5 2" xfId="593" xr:uid="{625E4B61-2364-4653-A135-1170A17E68E5}"/>
    <cellStyle name="Comma 30 2 5 2 2" xfId="594" xr:uid="{250FA7E7-5396-4D73-B731-8367E832A610}"/>
    <cellStyle name="Comma 30 2 5 2 2 2" xfId="3727" xr:uid="{D35EC50F-8D7E-48F5-9FCE-08C5F670CD9A}"/>
    <cellStyle name="Comma 30 2 5 2 2 2 2" xfId="8214" xr:uid="{691F2F40-4499-40D0-895C-DE6584FA7B47}"/>
    <cellStyle name="Comma 30 2 5 2 2 2 2 2" xfId="14793" xr:uid="{072FFFE2-5C25-4246-9B35-4DE6095B29BD}"/>
    <cellStyle name="Comma 30 2 5 2 2 2 2 2 2" xfId="36199" xr:uid="{8FB3A958-0D68-42AA-848C-A610DFBB69EF}"/>
    <cellStyle name="Comma 30 2 5 2 2 2 2 3" xfId="29712" xr:uid="{A68F30D7-155B-4508-830F-3794DC1A6D61}"/>
    <cellStyle name="Comma 30 2 5 2 2 2 3" xfId="11633" xr:uid="{0B2208F5-ADF9-46A1-9E00-E8AD015A838D}"/>
    <cellStyle name="Comma 30 2 5 2 2 2 3 2" xfId="33047" xr:uid="{AA00159F-2BCF-47D4-B5F1-27170B2432D2}"/>
    <cellStyle name="Comma 30 2 5 2 2 2 4" xfId="18653" xr:uid="{F0DFB2D0-BA0B-4B4E-A7E7-A6CE2D0BCA97}"/>
    <cellStyle name="Comma 30 2 5 2 2 2 4 2" xfId="40032" xr:uid="{DB554BC3-5A9A-4B50-832D-89C7C05AC4D9}"/>
    <cellStyle name="Comma 30 2 5 2 2 2 5" xfId="25702" xr:uid="{F1358792-2B88-4858-963B-FE6AD4789E25}"/>
    <cellStyle name="Comma 30 2 5 2 2 3" xfId="6631" xr:uid="{2083D92E-FF2E-405E-9112-F8D36EAE5190}"/>
    <cellStyle name="Comma 30 2 5 2 2 3 2" xfId="13210" xr:uid="{4F3573A2-8E7E-41E0-AAAF-F68622F09A86}"/>
    <cellStyle name="Comma 30 2 5 2 2 3 2 2" xfId="34618" xr:uid="{5A401570-BBE7-4AB1-B233-6BBBA97DC74E}"/>
    <cellStyle name="Comma 30 2 5 2 2 3 3" xfId="28255" xr:uid="{EE5566F6-DF9E-4F28-B72D-C84F43AB21B5}"/>
    <cellStyle name="Comma 30 2 5 2 2 4" xfId="10038" xr:uid="{A03FE0CB-14E7-41FB-9684-7509B9895175}"/>
    <cellStyle name="Comma 30 2 5 2 2 4 2" xfId="31456" xr:uid="{99B0C4A0-2515-4DC4-9475-B4926E71B52E}"/>
    <cellStyle name="Comma 30 2 5 2 2 5" xfId="17436" xr:uid="{B926CEED-0CA1-48BB-A71B-A63CA4A24274}"/>
    <cellStyle name="Comma 30 2 5 2 2 5 2" xfId="38840" xr:uid="{50DDC5C5-2530-405C-A5D3-91E7C942E273}"/>
    <cellStyle name="Comma 30 2 5 2 2 6" xfId="20047" xr:uid="{EA851190-752C-49BC-91AF-257FEC5E86F1}"/>
    <cellStyle name="Comma 30 2 5 2 2 6 2" xfId="41349" xr:uid="{491D9F84-107C-4F3D-833E-5237A1381A90}"/>
    <cellStyle name="Comma 30 2 5 2 2 7" xfId="21694" xr:uid="{E99DE6D7-A31B-45AB-A81B-6142025D80CD}"/>
    <cellStyle name="Comma 30 2 5 2 2 8" xfId="23483" xr:uid="{4E17FEE1-DF5A-4A20-9AF1-72EF54B36CEE}"/>
    <cellStyle name="Comma 30 2 5 2 3" xfId="3726" xr:uid="{FE45FACC-6F80-4AD9-9C41-5FF82AE1ACB1}"/>
    <cellStyle name="Comma 30 2 5 2 3 2" xfId="8213" xr:uid="{7F8617B1-F994-41C2-B1FB-15E694895F08}"/>
    <cellStyle name="Comma 30 2 5 2 3 2 2" xfId="14792" xr:uid="{8B7ACD96-85B7-4790-B583-242BA53202A0}"/>
    <cellStyle name="Comma 30 2 5 2 3 2 2 2" xfId="36198" xr:uid="{DD182A7F-0447-43ED-833F-62A4DA4ECD68}"/>
    <cellStyle name="Comma 30 2 5 2 3 2 3" xfId="29711" xr:uid="{D4C5957B-D5E1-46B9-B7E5-F7BCF6852267}"/>
    <cellStyle name="Comma 30 2 5 2 3 3" xfId="11632" xr:uid="{BA46168B-8390-433F-BD64-13ED7D67D239}"/>
    <cellStyle name="Comma 30 2 5 2 3 3 2" xfId="33046" xr:uid="{1A3C53AE-D264-4831-A468-8BF446251AFE}"/>
    <cellStyle name="Comma 30 2 5 2 3 4" xfId="18652" xr:uid="{B1CD8CB7-69FD-4224-BBE7-7F4E9A11FDF7}"/>
    <cellStyle name="Comma 30 2 5 2 3 4 2" xfId="40031" xr:uid="{293D3F2D-2BA9-4CF7-BDA7-988C86E2C66C}"/>
    <cellStyle name="Comma 30 2 5 2 3 5" xfId="25701" xr:uid="{F385C2E7-44AD-4A9C-B36C-98E6725362DF}"/>
    <cellStyle name="Comma 30 2 5 2 4" xfId="6630" xr:uid="{6EB28DFC-4474-4009-942B-1DE2CDD339AF}"/>
    <cellStyle name="Comma 30 2 5 2 4 2" xfId="13209" xr:uid="{E6D7E62B-D60F-4F53-B915-846250FC95DE}"/>
    <cellStyle name="Comma 30 2 5 2 4 2 2" xfId="34617" xr:uid="{2FD7F511-4FE2-489F-B5ED-AB5EFAD93A0A}"/>
    <cellStyle name="Comma 30 2 5 2 4 3" xfId="28254" xr:uid="{107C2FB7-DE42-44FF-8068-B8A5BA80B9E6}"/>
    <cellStyle name="Comma 30 2 5 2 5" xfId="10037" xr:uid="{86807B7C-B3C9-4CB3-A5BC-8B87AF7436E9}"/>
    <cellStyle name="Comma 30 2 5 2 5 2" xfId="31455" xr:uid="{296400C9-6D66-45A1-BBA8-D7452C330E4F}"/>
    <cellStyle name="Comma 30 2 5 2 6" xfId="17435" xr:uid="{27A5FB75-D71E-40B3-9EF6-6A2C4BBEDB8C}"/>
    <cellStyle name="Comma 30 2 5 2 6 2" xfId="38839" xr:uid="{85686650-75EF-4AC0-B2D6-562AF845F4F2}"/>
    <cellStyle name="Comma 30 2 5 2 7" xfId="20046" xr:uid="{675E8BDE-354F-4878-A74B-674449CB4BF5}"/>
    <cellStyle name="Comma 30 2 5 2 7 2" xfId="41348" xr:uid="{CC90B3E9-CC6E-46CD-B0B1-6E3763BE211F}"/>
    <cellStyle name="Comma 30 2 5 2 8" xfId="21693" xr:uid="{857044FC-60C1-40CF-95B8-11903C9F74DA}"/>
    <cellStyle name="Comma 30 2 5 2 9" xfId="23482" xr:uid="{2ABA06AF-B965-4F07-8DB3-0666817227D2}"/>
    <cellStyle name="Comma 30 2 5 3" xfId="595" xr:uid="{7167AEBA-9974-495E-B94A-A09D5A1F7BD5}"/>
    <cellStyle name="Comma 30 2 5 3 2" xfId="3728" xr:uid="{0497AD47-A7C3-4B28-9D71-3D9BC3D2F3C7}"/>
    <cellStyle name="Comma 30 2 5 3 2 2" xfId="8215" xr:uid="{9F0EE4DB-2E31-4B45-9000-337B054D1494}"/>
    <cellStyle name="Comma 30 2 5 3 2 2 2" xfId="14794" xr:uid="{132AC958-B7DB-4AF4-A9A7-FFC6ADABD1D0}"/>
    <cellStyle name="Comma 30 2 5 3 2 2 2 2" xfId="36200" xr:uid="{C11E3207-6434-4E14-BC50-C592D5B6AE3C}"/>
    <cellStyle name="Comma 30 2 5 3 2 2 3" xfId="29713" xr:uid="{B6EB83FF-C78E-45B8-A143-C64FADAE0DC0}"/>
    <cellStyle name="Comma 30 2 5 3 2 3" xfId="11634" xr:uid="{893F90A6-3F3B-4A29-A10F-C1DCD9913FAD}"/>
    <cellStyle name="Comma 30 2 5 3 2 3 2" xfId="33048" xr:uid="{F0665805-817E-4A0F-91B9-7D014F440F58}"/>
    <cellStyle name="Comma 30 2 5 3 2 4" xfId="18654" xr:uid="{55936B33-C2CE-40D2-9A20-ADD9141EEA2C}"/>
    <cellStyle name="Comma 30 2 5 3 2 4 2" xfId="40033" xr:uid="{A29DBED6-E1B7-46C8-838F-0D6BE5C72665}"/>
    <cellStyle name="Comma 30 2 5 3 2 5" xfId="25703" xr:uid="{6BF63FD8-7634-4C85-B8CD-FD1B9B076054}"/>
    <cellStyle name="Comma 30 2 5 3 3" xfId="6632" xr:uid="{3E0FD905-C3D0-4E51-9E58-4CAF7F541505}"/>
    <cellStyle name="Comma 30 2 5 3 3 2" xfId="13211" xr:uid="{49DDA43A-E6B1-43F6-BE46-F88EC881DA3E}"/>
    <cellStyle name="Comma 30 2 5 3 3 2 2" xfId="34619" xr:uid="{C1CCB1EB-0A48-4DC6-8C4D-5A23331A9232}"/>
    <cellStyle name="Comma 30 2 5 3 3 3" xfId="28256" xr:uid="{8C9D1072-787F-4DDF-B56B-CCE47FFFDF91}"/>
    <cellStyle name="Comma 30 2 5 3 4" xfId="10039" xr:uid="{2D09C29F-5B28-4A47-91A6-C6BE6D543A26}"/>
    <cellStyle name="Comma 30 2 5 3 4 2" xfId="31457" xr:uid="{7D68FC5D-3AB4-4CAE-B22A-B4B3486CA262}"/>
    <cellStyle name="Comma 30 2 5 3 5" xfId="17437" xr:uid="{FBF8C171-F208-4C95-B025-3C26C300977C}"/>
    <cellStyle name="Comma 30 2 5 3 5 2" xfId="38841" xr:uid="{8B972BAA-B771-4D09-B0F5-8E879A699711}"/>
    <cellStyle name="Comma 30 2 5 3 6" xfId="20048" xr:uid="{44089216-2E02-4F48-8011-975BB3D69FF9}"/>
    <cellStyle name="Comma 30 2 5 3 6 2" xfId="41350" xr:uid="{5FA53428-BEE3-424F-A2C9-485B49D0994A}"/>
    <cellStyle name="Comma 30 2 5 3 7" xfId="21695" xr:uid="{A5F1A9D9-6CD2-4165-AC92-DAAC54627340}"/>
    <cellStyle name="Comma 30 2 5 3 8" xfId="23484" xr:uid="{7D9B7925-6785-496E-A9CA-40CEA2AEB448}"/>
    <cellStyle name="Comma 30 2 5 4" xfId="3725" xr:uid="{D419DFE3-C8CA-4418-B5B1-382442FF8295}"/>
    <cellStyle name="Comma 30 2 5 4 2" xfId="8212" xr:uid="{77EC0156-10B6-47BD-9F84-52F9C9570344}"/>
    <cellStyle name="Comma 30 2 5 4 2 2" xfId="14791" xr:uid="{DF00B3A7-6D36-495D-80D4-E12110F9077D}"/>
    <cellStyle name="Comma 30 2 5 4 2 2 2" xfId="36197" xr:uid="{C35572F7-817A-4EF0-8470-14932DAA9E44}"/>
    <cellStyle name="Comma 30 2 5 4 2 3" xfId="29710" xr:uid="{84C2833C-7F62-4503-81DC-58BD8E250BC7}"/>
    <cellStyle name="Comma 30 2 5 4 3" xfId="11631" xr:uid="{624832E5-0FF3-4B0B-9870-B781BAF9BBCE}"/>
    <cellStyle name="Comma 30 2 5 4 3 2" xfId="33045" xr:uid="{0E89D379-2FBE-42F9-A421-D12FF2B71DA3}"/>
    <cellStyle name="Comma 30 2 5 4 4" xfId="18651" xr:uid="{5FB208EC-4364-4F4D-842D-79B09E02C975}"/>
    <cellStyle name="Comma 30 2 5 4 4 2" xfId="40030" xr:uid="{B2895249-6263-4A34-B60F-286497B9E60C}"/>
    <cellStyle name="Comma 30 2 5 4 5" xfId="25700" xr:uid="{AF648E9F-4302-41BD-8EB6-EDB2FFA37548}"/>
    <cellStyle name="Comma 30 2 5 5" xfId="6629" xr:uid="{45755C05-AE9F-449E-9778-8E71148D8B09}"/>
    <cellStyle name="Comma 30 2 5 5 2" xfId="13208" xr:uid="{EBAD2167-E503-4059-8886-23CA201AD57D}"/>
    <cellStyle name="Comma 30 2 5 5 2 2" xfId="34616" xr:uid="{83D398AC-4E57-47B1-BBF5-9FAFD0B4FAF8}"/>
    <cellStyle name="Comma 30 2 5 5 3" xfId="28253" xr:uid="{A43B576F-FEFB-40F0-98D0-A97D2335C46C}"/>
    <cellStyle name="Comma 30 2 5 6" xfId="10036" xr:uid="{FF7D3163-51FE-4B6A-8432-0AD5195FD6EB}"/>
    <cellStyle name="Comma 30 2 5 6 2" xfId="31454" xr:uid="{8F58DEA7-1F8B-4F7F-B67D-E85B2B02FDEA}"/>
    <cellStyle name="Comma 30 2 5 7" xfId="17434" xr:uid="{D9919964-30A8-4AA6-A65B-75748EAE27BA}"/>
    <cellStyle name="Comma 30 2 5 7 2" xfId="38838" xr:uid="{7B2A4202-CFB0-41E9-B2DD-39B28DB59604}"/>
    <cellStyle name="Comma 30 2 5 8" xfId="20045" xr:uid="{D9C93178-CDF8-4C0F-A8CC-064825594B26}"/>
    <cellStyle name="Comma 30 2 5 8 2" xfId="41347" xr:uid="{12548566-56BA-4C99-966E-E98DEE81EBB5}"/>
    <cellStyle name="Comma 30 2 5 9" xfId="21692" xr:uid="{3877CFEF-27AF-4D1D-99C0-765677D828FA}"/>
    <cellStyle name="Comma 30 2 6" xfId="596" xr:uid="{E85DB663-0DA8-40D4-A1AA-FD494CC6DB36}"/>
    <cellStyle name="Comma 30 2 6 2" xfId="597" xr:uid="{E22ADA34-1EC1-494F-B523-3AEC29B9A6C1}"/>
    <cellStyle name="Comma 30 2 6 2 2" xfId="3730" xr:uid="{BCDD2CBC-C5B4-4AEB-B8BC-8BAA3B3A7073}"/>
    <cellStyle name="Comma 30 2 6 2 2 2" xfId="8217" xr:uid="{D899A055-CF15-4296-B0AC-C6D85212B8BF}"/>
    <cellStyle name="Comma 30 2 6 2 2 2 2" xfId="14796" xr:uid="{C720B868-9787-4C77-AE12-D23C1D555601}"/>
    <cellStyle name="Comma 30 2 6 2 2 2 2 2" xfId="36202" xr:uid="{7A52834D-EE70-4181-8992-5785F438B2CD}"/>
    <cellStyle name="Comma 30 2 6 2 2 2 3" xfId="29715" xr:uid="{37A24FB2-76A9-46E4-B79F-1591CEDFA209}"/>
    <cellStyle name="Comma 30 2 6 2 2 3" xfId="11636" xr:uid="{17AEC560-349E-4C10-AA02-EB5AA5D05621}"/>
    <cellStyle name="Comma 30 2 6 2 2 3 2" xfId="33050" xr:uid="{9C067D77-F651-4F24-9B10-42FDC7CED008}"/>
    <cellStyle name="Comma 30 2 6 2 2 4" xfId="18656" xr:uid="{0F77B3EF-CD89-4D30-82E6-B3AF16F51053}"/>
    <cellStyle name="Comma 30 2 6 2 2 4 2" xfId="40035" xr:uid="{52152FDA-ABF9-41CD-96A1-EA5767B700BC}"/>
    <cellStyle name="Comma 30 2 6 2 2 5" xfId="25705" xr:uid="{3EE9AB0F-6381-43AB-AD38-0DC03720BE06}"/>
    <cellStyle name="Comma 30 2 6 2 3" xfId="6634" xr:uid="{368440B2-24F0-47FE-B847-ED7E404A4EBE}"/>
    <cellStyle name="Comma 30 2 6 2 3 2" xfId="13213" xr:uid="{B942326C-7735-4147-A722-D968FF5433F4}"/>
    <cellStyle name="Comma 30 2 6 2 3 2 2" xfId="34621" xr:uid="{CCC90390-C36D-4D09-AB24-8D1755354C46}"/>
    <cellStyle name="Comma 30 2 6 2 3 3" xfId="28258" xr:uid="{B2D10FE5-B4FE-4625-A850-C53847B6A6F9}"/>
    <cellStyle name="Comma 30 2 6 2 4" xfId="10041" xr:uid="{A44FFE39-E5AE-4985-9B3E-1B1553C51521}"/>
    <cellStyle name="Comma 30 2 6 2 4 2" xfId="31459" xr:uid="{FA84735E-6208-49BE-9A45-7FD3C5C52695}"/>
    <cellStyle name="Comma 30 2 6 2 5" xfId="17439" xr:uid="{34D75E1C-F2B7-4E7A-8940-32E899A75904}"/>
    <cellStyle name="Comma 30 2 6 2 5 2" xfId="38843" xr:uid="{5C5B9BAB-0E39-4633-957C-0263E01163ED}"/>
    <cellStyle name="Comma 30 2 6 2 6" xfId="20050" xr:uid="{8185432F-1690-4FAD-9D0A-8BDCE10A5A5F}"/>
    <cellStyle name="Comma 30 2 6 2 6 2" xfId="41352" xr:uid="{D0B576CF-F031-4AE0-B28E-85EEBF6F712E}"/>
    <cellStyle name="Comma 30 2 6 2 7" xfId="21697" xr:uid="{8D73EC73-ADDD-440B-8F3E-FFCEF5D39AAC}"/>
    <cellStyle name="Comma 30 2 6 2 8" xfId="23486" xr:uid="{3E09E5D6-6749-4C68-8A63-DC732EEEF2E5}"/>
    <cellStyle name="Comma 30 2 6 3" xfId="3729" xr:uid="{BCB479BD-9E0F-42D5-B42E-ABC205282103}"/>
    <cellStyle name="Comma 30 2 6 3 2" xfId="8216" xr:uid="{DC953729-407A-46A0-91E8-CD02E6404EF7}"/>
    <cellStyle name="Comma 30 2 6 3 2 2" xfId="14795" xr:uid="{A3BF12A5-FDE2-4105-BAC7-27D2EDA5EC88}"/>
    <cellStyle name="Comma 30 2 6 3 2 2 2" xfId="36201" xr:uid="{AA569303-1D62-4A85-8781-AA6858904494}"/>
    <cellStyle name="Comma 30 2 6 3 2 3" xfId="29714" xr:uid="{81851003-6596-47BB-B0CF-BFC3DF13B118}"/>
    <cellStyle name="Comma 30 2 6 3 3" xfId="11635" xr:uid="{53345C63-3872-4DEE-AA73-FBBE9E6C1AE6}"/>
    <cellStyle name="Comma 30 2 6 3 3 2" xfId="33049" xr:uid="{68261EF1-0469-435A-8CE3-7ABA24174886}"/>
    <cellStyle name="Comma 30 2 6 3 4" xfId="18655" xr:uid="{A754D9F8-3461-417F-A007-3E68A557B1AC}"/>
    <cellStyle name="Comma 30 2 6 3 4 2" xfId="40034" xr:uid="{E60C23C2-0750-4082-9AC6-7EFED6B972B3}"/>
    <cellStyle name="Comma 30 2 6 3 5" xfId="25704" xr:uid="{2E46DB60-3FE6-4994-9094-2AC98F95702A}"/>
    <cellStyle name="Comma 30 2 6 4" xfId="6633" xr:uid="{A28ECFCB-56F0-43F9-96EF-4BCF72450165}"/>
    <cellStyle name="Comma 30 2 6 4 2" xfId="13212" xr:uid="{761E5916-C425-4042-A1FD-0226C1007463}"/>
    <cellStyle name="Comma 30 2 6 4 2 2" xfId="34620" xr:uid="{E3B9E272-82EC-4334-B42C-8CC68ACF3148}"/>
    <cellStyle name="Comma 30 2 6 4 3" xfId="28257" xr:uid="{91F32DE6-172E-4E26-805F-B5008C39AC45}"/>
    <cellStyle name="Comma 30 2 6 5" xfId="10040" xr:uid="{4071CEA5-2EA1-4C28-95B5-0FF88D470671}"/>
    <cellStyle name="Comma 30 2 6 5 2" xfId="31458" xr:uid="{35E3608B-DC05-4EAE-9E7D-74D187863396}"/>
    <cellStyle name="Comma 30 2 6 6" xfId="17438" xr:uid="{58D50588-46D1-4B48-88B0-638AEDE5A374}"/>
    <cellStyle name="Comma 30 2 6 6 2" xfId="38842" xr:uid="{B7807CFD-F431-437B-8B16-4A78E2829EB4}"/>
    <cellStyle name="Comma 30 2 6 7" xfId="20049" xr:uid="{6540B3CC-9B40-4559-860D-3AA6A81FA402}"/>
    <cellStyle name="Comma 30 2 6 7 2" xfId="41351" xr:uid="{F17A4508-85EE-4A69-9A37-141E51F2F073}"/>
    <cellStyle name="Comma 30 2 6 8" xfId="21696" xr:uid="{3D4A54CF-B0B9-455A-A2B5-5D30266EBBEC}"/>
    <cellStyle name="Comma 30 2 6 9" xfId="23485" xr:uid="{6C050E30-E8AD-43FD-B810-A83BD1B5E687}"/>
    <cellStyle name="Comma 30 2 7" xfId="598" xr:uid="{BD2F5E7D-95DC-4578-8C3E-C0AC3CE27449}"/>
    <cellStyle name="Comma 30 2 7 2" xfId="599" xr:uid="{C93819DF-0C7D-48A3-B945-B455712CC652}"/>
    <cellStyle name="Comma 30 2 7 2 2" xfId="3732" xr:uid="{1B3EF4C0-C184-4813-ADD5-83E18BCB9B0D}"/>
    <cellStyle name="Comma 30 2 7 2 2 2" xfId="8219" xr:uid="{CC505EBA-3539-4BBD-88FC-356A520604DB}"/>
    <cellStyle name="Comma 30 2 7 2 2 2 2" xfId="14798" xr:uid="{8ED4DCF2-04BC-4179-9106-E92D5BB1AF60}"/>
    <cellStyle name="Comma 30 2 7 2 2 2 2 2" xfId="36204" xr:uid="{86FD6C03-8906-4DC6-BF3C-07C8816E981B}"/>
    <cellStyle name="Comma 30 2 7 2 2 2 3" xfId="29717" xr:uid="{D565B514-AD01-4976-BF41-2ADE4FF7EF0D}"/>
    <cellStyle name="Comma 30 2 7 2 2 3" xfId="11638" xr:uid="{CD474D05-9FD0-4E37-897F-175F794916EC}"/>
    <cellStyle name="Comma 30 2 7 2 2 3 2" xfId="33052" xr:uid="{D8768575-3FC6-47FA-A306-DEF1B74598E2}"/>
    <cellStyle name="Comma 30 2 7 2 2 4" xfId="18658" xr:uid="{52532313-67D8-4432-82F9-DDAB7E14051E}"/>
    <cellStyle name="Comma 30 2 7 2 2 4 2" xfId="40037" xr:uid="{8E492007-BE36-43CB-AA87-42DDF4654ACE}"/>
    <cellStyle name="Comma 30 2 7 2 2 5" xfId="25707" xr:uid="{093C8D87-C2E2-4F9E-9C10-B8E80C83FA36}"/>
    <cellStyle name="Comma 30 2 7 2 3" xfId="6636" xr:uid="{E9650103-194D-4A79-BC85-6635AFD252B9}"/>
    <cellStyle name="Comma 30 2 7 2 3 2" xfId="13215" xr:uid="{4259CE00-ABB9-4B2D-AF9B-7D5C7DA300F2}"/>
    <cellStyle name="Comma 30 2 7 2 3 2 2" xfId="34623" xr:uid="{B39A9E97-3629-41E4-AC5A-4CD442219A9E}"/>
    <cellStyle name="Comma 30 2 7 2 3 3" xfId="28260" xr:uid="{F26CBA79-F60A-401E-A8DF-2950C916E8AB}"/>
    <cellStyle name="Comma 30 2 7 2 4" xfId="10043" xr:uid="{5D4B9134-48BB-4CFE-B76B-1E56E4ABC598}"/>
    <cellStyle name="Comma 30 2 7 2 4 2" xfId="31461" xr:uid="{69E40C51-B54A-461A-9815-83C536213DD2}"/>
    <cellStyle name="Comma 30 2 7 2 5" xfId="17441" xr:uid="{03005098-C8BA-401D-90DA-606E09B89BFE}"/>
    <cellStyle name="Comma 30 2 7 2 5 2" xfId="38845" xr:uid="{081DC59C-D8B6-4440-B8B3-64333AEEFE5C}"/>
    <cellStyle name="Comma 30 2 7 2 6" xfId="20052" xr:uid="{24AFC885-4534-4509-9706-86ACEA51EE7A}"/>
    <cellStyle name="Comma 30 2 7 2 6 2" xfId="41354" xr:uid="{E82D5F1F-6A88-45ED-8323-D89CE5C66D59}"/>
    <cellStyle name="Comma 30 2 7 2 7" xfId="21699" xr:uid="{E75EA673-F594-4D39-8059-90D8B0FC62AF}"/>
    <cellStyle name="Comma 30 2 7 2 8" xfId="23488" xr:uid="{7D29F5F9-60B8-4E3C-ABB3-5E05C82FA0EF}"/>
    <cellStyle name="Comma 30 2 7 3" xfId="3731" xr:uid="{C29B5A11-5176-4E41-A143-7B1389DC550D}"/>
    <cellStyle name="Comma 30 2 7 3 2" xfId="8218" xr:uid="{A13BE6C2-8821-4505-92FF-57F3C3EDB835}"/>
    <cellStyle name="Comma 30 2 7 3 2 2" xfId="14797" xr:uid="{55C2673B-FF3D-444D-86CD-8FFF753938C3}"/>
    <cellStyle name="Comma 30 2 7 3 2 2 2" xfId="36203" xr:uid="{0B40CBFD-F261-466D-A32C-4672DA3FFB94}"/>
    <cellStyle name="Comma 30 2 7 3 2 3" xfId="29716" xr:uid="{7B0CF186-71D1-4D9E-A233-5F83166B62EA}"/>
    <cellStyle name="Comma 30 2 7 3 3" xfId="11637" xr:uid="{964AD185-A8A9-4C27-BC55-BE925F2DE880}"/>
    <cellStyle name="Comma 30 2 7 3 3 2" xfId="33051" xr:uid="{9B77B4F5-AEB2-4ED4-B932-5CD27595CA65}"/>
    <cellStyle name="Comma 30 2 7 3 4" xfId="18657" xr:uid="{E9839CD0-9851-498A-AD01-5A652314C401}"/>
    <cellStyle name="Comma 30 2 7 3 4 2" xfId="40036" xr:uid="{4A31D9C5-92B5-4B8B-964E-B2B198318BEB}"/>
    <cellStyle name="Comma 30 2 7 3 5" xfId="25706" xr:uid="{60318425-C4E6-462F-BD3C-B900E8D93ADC}"/>
    <cellStyle name="Comma 30 2 7 4" xfId="6635" xr:uid="{4935658A-C8C5-4FF3-8463-B8B9788E1C7B}"/>
    <cellStyle name="Comma 30 2 7 4 2" xfId="13214" xr:uid="{7B842357-FE83-4F19-8EA0-25C17A4AB4C9}"/>
    <cellStyle name="Comma 30 2 7 4 2 2" xfId="34622" xr:uid="{C8FBB3E9-E8EA-47DD-ADC9-D20BC190E21F}"/>
    <cellStyle name="Comma 30 2 7 4 3" xfId="28259" xr:uid="{7FD0BA38-D3E9-4BE6-9ACA-38673CCF9815}"/>
    <cellStyle name="Comma 30 2 7 5" xfId="10042" xr:uid="{5FB3AF6B-4B83-4C83-BCAA-2081561EC7BE}"/>
    <cellStyle name="Comma 30 2 7 5 2" xfId="31460" xr:uid="{CCE24215-3C5A-49F3-A684-B1157B9C1E5E}"/>
    <cellStyle name="Comma 30 2 7 6" xfId="17440" xr:uid="{742020A6-7DEC-428A-B8F2-8C1DDC6A815F}"/>
    <cellStyle name="Comma 30 2 7 6 2" xfId="38844" xr:uid="{2A57CF63-1F0D-43C5-9FFF-9F458DA32BC5}"/>
    <cellStyle name="Comma 30 2 7 7" xfId="20051" xr:uid="{1E5C745F-ABA0-49CF-9BB7-493209E52758}"/>
    <cellStyle name="Comma 30 2 7 7 2" xfId="41353" xr:uid="{6804349A-8E31-407A-A7F1-692464CE6BD8}"/>
    <cellStyle name="Comma 30 2 7 8" xfId="21698" xr:uid="{20FF413B-F2E6-4E86-AE31-D88E230ED64D}"/>
    <cellStyle name="Comma 30 2 7 9" xfId="23487" xr:uid="{8719FA16-08C1-4E77-A77E-4545EAB0265D}"/>
    <cellStyle name="Comma 30 2 8" xfId="600" xr:uid="{3ADF2B84-40E0-401C-BA5A-9706A3344391}"/>
    <cellStyle name="Comma 30 2 8 2" xfId="3733" xr:uid="{253B0E37-33DC-4A64-A81D-9B8B8EA39BB0}"/>
    <cellStyle name="Comma 30 2 8 2 2" xfId="8220" xr:uid="{EA3E51B3-C326-4AA4-BE2D-5AE1C8139B39}"/>
    <cellStyle name="Comma 30 2 8 2 2 2" xfId="14799" xr:uid="{FB618711-DDCF-4F92-8EC0-7BB164DD1779}"/>
    <cellStyle name="Comma 30 2 8 2 2 2 2" xfId="36205" xr:uid="{D12B7B91-4439-44BD-B5DA-F7F59A5F5987}"/>
    <cellStyle name="Comma 30 2 8 2 2 3" xfId="29718" xr:uid="{973BFC43-ED13-4681-AF2A-982EE7F0449F}"/>
    <cellStyle name="Comma 30 2 8 2 3" xfId="11639" xr:uid="{C9FE5D17-212A-4BCF-A4C6-DE67957AC533}"/>
    <cellStyle name="Comma 30 2 8 2 3 2" xfId="33053" xr:uid="{F14F815F-C782-4AA7-9227-1A220AC05CC3}"/>
    <cellStyle name="Comma 30 2 8 2 4" xfId="25708" xr:uid="{92E81540-D981-4F92-A88D-C48D489A3F06}"/>
    <cellStyle name="Comma 30 2 8 3" xfId="10044" xr:uid="{3A5DADB8-8BD8-4856-AF59-08BF5C544369}"/>
    <cellStyle name="Comma 30 2 8 3 2" xfId="31462" xr:uid="{CC410FDA-B100-465D-BA0F-573624ECBF93}"/>
    <cellStyle name="Comma 30 2 8 4" xfId="20053" xr:uid="{239D3F97-8B46-4BF6-B82D-CD8013238B4C}"/>
    <cellStyle name="Comma 30 2 8 4 2" xfId="41355" xr:uid="{67A1829D-4B49-44A2-81E5-F3F9F3E0C0DB}"/>
    <cellStyle name="Comma 30 2 8 5" xfId="21700" xr:uid="{CC194B7E-DF46-4FBA-9309-43A44E4DD2DB}"/>
    <cellStyle name="Comma 30 2 8 6" xfId="23489" xr:uid="{DF5056F4-09DE-4CD9-BCE1-5549C2DEA0AF}"/>
    <cellStyle name="Comma 30 2 9" xfId="3684" xr:uid="{7C4E1EC6-6154-47EB-844D-5C2286D953F2}"/>
    <cellStyle name="Comma 30 2 9 2" xfId="8171" xr:uid="{DE7FC3C0-3C25-4544-BC06-765158440174}"/>
    <cellStyle name="Comma 30 2 9 2 2" xfId="14750" xr:uid="{F9C9F6C3-2F8D-40D7-8C76-5C9ED8C59001}"/>
    <cellStyle name="Comma 30 2 9 2 2 2" xfId="36156" xr:uid="{615DACCE-0A79-4E32-9D0A-F8116A15E793}"/>
    <cellStyle name="Comma 30 2 9 2 3" xfId="29669" xr:uid="{8C4ACADA-AC9C-4F7C-94A8-634E1AEA5724}"/>
    <cellStyle name="Comma 30 2 9 3" xfId="11590" xr:uid="{93A3D147-37AB-42C4-B0F7-4C82DC425EA0}"/>
    <cellStyle name="Comma 30 2 9 3 2" xfId="33004" xr:uid="{7CE6507B-2DEC-42B4-9B14-1E71EA2BF8B3}"/>
    <cellStyle name="Comma 30 2 9 4" xfId="20004" xr:uid="{2CD162E7-A654-4A3A-B25A-A3BB036FFF20}"/>
    <cellStyle name="Comma 30 2 9 4 2" xfId="41306" xr:uid="{9C432EB0-2E9B-43D7-9794-6EB4FECBB096}"/>
    <cellStyle name="Comma 30 2 9 5" xfId="21651" xr:uid="{6881E885-7971-4A01-A36E-F75A5E872441}"/>
    <cellStyle name="Comma 30 2 9 6" xfId="25659" xr:uid="{25FE9872-D607-4E2B-BB7C-E60688EE260A}"/>
    <cellStyle name="Comma 30 3" xfId="601" xr:uid="{7B8F516B-2153-42C7-AAE4-DE69BA880212}"/>
    <cellStyle name="Comma 30 3 10" xfId="17442" xr:uid="{FFE80DDF-F91D-4486-AFA8-2A62F7B1B724}"/>
    <cellStyle name="Comma 30 3 10 2" xfId="38846" xr:uid="{52460DF3-1E0B-4A39-8098-995F0F96E5B8}"/>
    <cellStyle name="Comma 30 3 11" xfId="19166" xr:uid="{4AADF60A-B76F-4D3C-8882-5AA1D1990833}"/>
    <cellStyle name="Comma 30 3 11 2" xfId="40530" xr:uid="{FC51EC88-EF7F-4019-A570-56B7759A6E26}"/>
    <cellStyle name="Comma 30 3 12" xfId="19449" xr:uid="{27D3AB0C-1DA0-4855-9F78-D68B3BDD44AB}"/>
    <cellStyle name="Comma 30 3 12 2" xfId="40769" xr:uid="{6DA23AC9-2141-4FAC-85B6-06AF1802C18A}"/>
    <cellStyle name="Comma 30 3 13" xfId="19634" xr:uid="{D1D6545D-E5B7-4D0B-9010-41E0D52CF84F}"/>
    <cellStyle name="Comma 30 3 13 2" xfId="40948" xr:uid="{37FA6B8C-8191-4884-9506-5F372581DD03}"/>
    <cellStyle name="Comma 30 3 14" xfId="21063" xr:uid="{36FB0E6D-90D3-4A3F-800D-DC651815313F}"/>
    <cellStyle name="Comma 30 3 15" xfId="21237" xr:uid="{C2509397-E3DC-4256-984D-1C5D2D2B5A61}"/>
    <cellStyle name="Comma 30 3 16" xfId="23490" xr:uid="{38FFEB79-8ED3-43A5-872E-5AC7D28D6810}"/>
    <cellStyle name="Comma 30 3 17" xfId="46845" xr:uid="{022F85E3-1D4C-4989-BA2B-D8E647D0B935}"/>
    <cellStyle name="Comma 30 3 18" xfId="47106" xr:uid="{3FCC8009-78C4-491E-8637-455EF4CE4E34}"/>
    <cellStyle name="Comma 30 3 19" xfId="47372" xr:uid="{C79A0DD5-1092-46C3-8910-C3C71CE2498B}"/>
    <cellStyle name="Comma 30 3 2" xfId="602" xr:uid="{2EF82571-F199-4FBE-BF9D-B8221024FE7A}"/>
    <cellStyle name="Comma 30 3 2 10" xfId="21702" xr:uid="{D3C909A7-02DB-478A-BC40-05A904717C22}"/>
    <cellStyle name="Comma 30 3 2 11" xfId="23491" xr:uid="{F147EA41-45B9-48B8-B7AE-4ED637D063DB}"/>
    <cellStyle name="Comma 30 3 2 2" xfId="603" xr:uid="{B3B02DCB-8881-4DFF-ADBB-CE13A77A4BDD}"/>
    <cellStyle name="Comma 30 3 2 2 10" xfId="23492" xr:uid="{9C4A7375-A97B-431A-979C-3584845A82C4}"/>
    <cellStyle name="Comma 30 3 2 2 2" xfId="604" xr:uid="{8509C1A1-9F47-416B-ADE6-C4E8AADE53A1}"/>
    <cellStyle name="Comma 30 3 2 2 2 2" xfId="605" xr:uid="{B48B33A0-1402-45E8-B78D-FCB14F7E15A1}"/>
    <cellStyle name="Comma 30 3 2 2 2 2 2" xfId="3738" xr:uid="{6AB294EF-8BF9-4E2A-8AE3-6D0C8D4C4C0C}"/>
    <cellStyle name="Comma 30 3 2 2 2 2 2 2" xfId="8225" xr:uid="{C5F1D4DA-B41A-459D-B4A8-4648D85346B4}"/>
    <cellStyle name="Comma 30 3 2 2 2 2 2 2 2" xfId="14804" xr:uid="{C7B6340C-27C7-4EB9-8FA0-22A914096124}"/>
    <cellStyle name="Comma 30 3 2 2 2 2 2 2 2 2" xfId="36210" xr:uid="{6F160E30-8143-4825-AD71-AD1EF28139A9}"/>
    <cellStyle name="Comma 30 3 2 2 2 2 2 2 3" xfId="29723" xr:uid="{5F495AB4-8586-4D2F-9BC5-B04566136EC9}"/>
    <cellStyle name="Comma 30 3 2 2 2 2 2 3" xfId="11644" xr:uid="{2E22D435-9AD2-4A26-BDA9-6C711E5C13B4}"/>
    <cellStyle name="Comma 30 3 2 2 2 2 2 3 2" xfId="33058" xr:uid="{ECE83992-1705-41AF-9E43-1B03654821CC}"/>
    <cellStyle name="Comma 30 3 2 2 2 2 2 4" xfId="18663" xr:uid="{4F9B9A71-4679-4DB3-BE00-BDF9E5D37601}"/>
    <cellStyle name="Comma 30 3 2 2 2 2 2 4 2" xfId="40042" xr:uid="{D95CFC91-1F3F-47AC-9B63-5563674EAB93}"/>
    <cellStyle name="Comma 30 3 2 2 2 2 2 5" xfId="25713" xr:uid="{FEA80214-6413-436D-819E-46969B535948}"/>
    <cellStyle name="Comma 30 3 2 2 2 2 3" xfId="6642" xr:uid="{57CE5B14-4BC8-401B-9D7A-FB8FEE92B1CB}"/>
    <cellStyle name="Comma 30 3 2 2 2 2 3 2" xfId="13221" xr:uid="{0EF05044-88D2-4596-BEF7-0C34CEDA9874}"/>
    <cellStyle name="Comma 30 3 2 2 2 2 3 2 2" xfId="34629" xr:uid="{0E485199-0CF7-40BB-892F-08F5F0509C52}"/>
    <cellStyle name="Comma 30 3 2 2 2 2 3 3" xfId="28266" xr:uid="{C1F2CFCE-01BB-4E92-BB73-DA775BDB3F8F}"/>
    <cellStyle name="Comma 30 3 2 2 2 2 4" xfId="10049" xr:uid="{5081EE6E-3AE1-4E34-AF3F-ABE9BA78D1BB}"/>
    <cellStyle name="Comma 30 3 2 2 2 2 4 2" xfId="31467" xr:uid="{78BB58D0-C2B7-4643-9D48-DA581CD8F1EA}"/>
    <cellStyle name="Comma 30 3 2 2 2 2 5" xfId="17446" xr:uid="{22395E33-18E6-4B76-B054-A3666DF9E4AA}"/>
    <cellStyle name="Comma 30 3 2 2 2 2 5 2" xfId="38850" xr:uid="{96EA7FC4-AFD0-4817-81CB-B23BA062C01B}"/>
    <cellStyle name="Comma 30 3 2 2 2 2 6" xfId="20058" xr:uid="{9902CCA9-250F-45D0-A97B-40DE3114AFD4}"/>
    <cellStyle name="Comma 30 3 2 2 2 2 6 2" xfId="41360" xr:uid="{96C252A3-D666-4CCD-903E-86325C28A937}"/>
    <cellStyle name="Comma 30 3 2 2 2 2 7" xfId="21705" xr:uid="{83C8F9E8-A18D-4B4B-AD8B-ED2FFCFABE4D}"/>
    <cellStyle name="Comma 30 3 2 2 2 2 8" xfId="23494" xr:uid="{6CD4F809-B651-44A0-80C2-BD51CCEC0F5E}"/>
    <cellStyle name="Comma 30 3 2 2 2 3" xfId="3737" xr:uid="{BE0ABB7C-CB55-46F3-BFF1-831A2C384620}"/>
    <cellStyle name="Comma 30 3 2 2 2 3 2" xfId="8224" xr:uid="{4E96E486-FD88-4347-864F-921CBD31E4F7}"/>
    <cellStyle name="Comma 30 3 2 2 2 3 2 2" xfId="14803" xr:uid="{E9DE3693-1688-4CE7-8962-7EACFBEF2A5C}"/>
    <cellStyle name="Comma 30 3 2 2 2 3 2 2 2" xfId="36209" xr:uid="{F8647C6F-E116-4B2D-9C14-08BF33659FFD}"/>
    <cellStyle name="Comma 30 3 2 2 2 3 2 3" xfId="29722" xr:uid="{389AEA21-BC4A-42CA-91CD-BCDD15450EEC}"/>
    <cellStyle name="Comma 30 3 2 2 2 3 3" xfId="11643" xr:uid="{D57CD482-BC22-4D39-B3F9-A0BC236EDEE3}"/>
    <cellStyle name="Comma 30 3 2 2 2 3 3 2" xfId="33057" xr:uid="{C8F11237-7673-44DA-B072-32A40C3E5FDD}"/>
    <cellStyle name="Comma 30 3 2 2 2 3 4" xfId="18662" xr:uid="{0301ABCC-75C3-46C3-AE1E-AF659567CEC5}"/>
    <cellStyle name="Comma 30 3 2 2 2 3 4 2" xfId="40041" xr:uid="{C496B818-A96F-4DFF-A401-934705971747}"/>
    <cellStyle name="Comma 30 3 2 2 2 3 5" xfId="25712" xr:uid="{6CBB09AA-D19F-42CA-B6CE-8072A7C0D64D}"/>
    <cellStyle name="Comma 30 3 2 2 2 4" xfId="6641" xr:uid="{820EECD0-C787-428B-B5BE-4ED469A67C24}"/>
    <cellStyle name="Comma 30 3 2 2 2 4 2" xfId="13220" xr:uid="{82D8779D-B72B-4C80-B76D-FBB9BB71EE52}"/>
    <cellStyle name="Comma 30 3 2 2 2 4 2 2" xfId="34628" xr:uid="{37F9A34A-C9AB-4448-A410-9A2A2956CD04}"/>
    <cellStyle name="Comma 30 3 2 2 2 4 3" xfId="28265" xr:uid="{49F5E4A8-DCCB-422B-A8F7-A41580A413B4}"/>
    <cellStyle name="Comma 30 3 2 2 2 5" xfId="10048" xr:uid="{CB5C6261-3EE6-4480-84AC-D13BD1CBFCD6}"/>
    <cellStyle name="Comma 30 3 2 2 2 5 2" xfId="31466" xr:uid="{47DAA72F-5E5A-4915-940E-7E1FDF0E1438}"/>
    <cellStyle name="Comma 30 3 2 2 2 6" xfId="17445" xr:uid="{1BCE0B1E-74E8-4B70-B98E-532C2125D300}"/>
    <cellStyle name="Comma 30 3 2 2 2 6 2" xfId="38849" xr:uid="{3204FDC9-52F9-4479-AD96-9AD6A1C7D2BE}"/>
    <cellStyle name="Comma 30 3 2 2 2 7" xfId="20057" xr:uid="{81719343-66F4-479D-9C35-0C073FE9D6A3}"/>
    <cellStyle name="Comma 30 3 2 2 2 7 2" xfId="41359" xr:uid="{67340CBA-864D-4EF4-A47F-51A8ECB6EF58}"/>
    <cellStyle name="Comma 30 3 2 2 2 8" xfId="21704" xr:uid="{D9021B17-58EF-48AE-A30C-CDB51175CD46}"/>
    <cellStyle name="Comma 30 3 2 2 2 9" xfId="23493" xr:uid="{C8FA20A1-A93E-483E-B9AC-A9093380564E}"/>
    <cellStyle name="Comma 30 3 2 2 3" xfId="606" xr:uid="{5A81F6C0-A65D-4BCA-AC5E-2F6346A1F6FE}"/>
    <cellStyle name="Comma 30 3 2 2 3 2" xfId="3739" xr:uid="{3A07D4EC-F2E5-4570-B65C-7755157419AB}"/>
    <cellStyle name="Comma 30 3 2 2 3 2 2" xfId="8226" xr:uid="{4E8B7776-C5F5-4F6B-89C8-AB5477585F41}"/>
    <cellStyle name="Comma 30 3 2 2 3 2 2 2" xfId="14805" xr:uid="{702E6693-30F2-428C-99ED-A514E9B0403C}"/>
    <cellStyle name="Comma 30 3 2 2 3 2 2 2 2" xfId="36211" xr:uid="{1D3CC45D-5C4E-45A5-A3E1-50A714A96592}"/>
    <cellStyle name="Comma 30 3 2 2 3 2 2 3" xfId="29724" xr:uid="{B26014F1-E922-45F2-BD58-B7B934E569F3}"/>
    <cellStyle name="Comma 30 3 2 2 3 2 3" xfId="11645" xr:uid="{A39F851C-FF6A-44CB-9CC4-D3BE24FDD8AF}"/>
    <cellStyle name="Comma 30 3 2 2 3 2 3 2" xfId="33059" xr:uid="{0AE00977-90BA-4C7B-819C-9A143ACE0F9A}"/>
    <cellStyle name="Comma 30 3 2 2 3 2 4" xfId="18664" xr:uid="{3E945570-C6B0-4B39-8EBE-C7C0480FD4A9}"/>
    <cellStyle name="Comma 30 3 2 2 3 2 4 2" xfId="40043" xr:uid="{C9A6D95E-E30D-46DD-9419-036E8345F3E8}"/>
    <cellStyle name="Comma 30 3 2 2 3 2 5" xfId="25714" xr:uid="{6EC5014D-4640-4497-86F0-5CC9565E46AC}"/>
    <cellStyle name="Comma 30 3 2 2 3 3" xfId="6643" xr:uid="{5B29AC23-85DF-44EB-810A-9E3F9B45D78C}"/>
    <cellStyle name="Comma 30 3 2 2 3 3 2" xfId="13222" xr:uid="{9B76527E-2BDF-46D0-83FA-7CE121F0DDBC}"/>
    <cellStyle name="Comma 30 3 2 2 3 3 2 2" xfId="34630" xr:uid="{AC8E1F0D-4469-4F43-B5E9-46289DE87789}"/>
    <cellStyle name="Comma 30 3 2 2 3 3 3" xfId="28267" xr:uid="{A3052D82-A5F1-4793-A2C9-D7FFD259A9D0}"/>
    <cellStyle name="Comma 30 3 2 2 3 4" xfId="10050" xr:uid="{87ACB2E1-9892-413E-9CF8-D4C9F5C00DA7}"/>
    <cellStyle name="Comma 30 3 2 2 3 4 2" xfId="31468" xr:uid="{3A5A2622-C9B9-4AB9-B0E7-29DCE4407FAA}"/>
    <cellStyle name="Comma 30 3 2 2 3 5" xfId="17447" xr:uid="{4F303404-4824-43C9-AD29-60D133FFB534}"/>
    <cellStyle name="Comma 30 3 2 2 3 5 2" xfId="38851" xr:uid="{10C932FC-D8CB-473A-9E50-2A5DFE96E4F0}"/>
    <cellStyle name="Comma 30 3 2 2 3 6" xfId="20059" xr:uid="{B34B44C1-851A-47B2-B5DC-AF667D72CCEA}"/>
    <cellStyle name="Comma 30 3 2 2 3 6 2" xfId="41361" xr:uid="{A2620F4C-8548-46D0-95D0-BFC136FB6DC8}"/>
    <cellStyle name="Comma 30 3 2 2 3 7" xfId="21706" xr:uid="{012AB4BE-1B7D-40D5-A74A-27449E4DD034}"/>
    <cellStyle name="Comma 30 3 2 2 3 8" xfId="23495" xr:uid="{CEA41C55-417D-45C5-9CF5-B030E7BE2314}"/>
    <cellStyle name="Comma 30 3 2 2 4" xfId="3736" xr:uid="{2ABAE176-D394-4140-9096-07B935F6DF3E}"/>
    <cellStyle name="Comma 30 3 2 2 4 2" xfId="8223" xr:uid="{D77F067B-02BC-4335-83D5-CEB7114053F7}"/>
    <cellStyle name="Comma 30 3 2 2 4 2 2" xfId="14802" xr:uid="{4890CA15-F691-47AB-A612-4631462DBD67}"/>
    <cellStyle name="Comma 30 3 2 2 4 2 2 2" xfId="36208" xr:uid="{66D9AD5A-ED3D-45A6-A78D-E9B45A1BBA2F}"/>
    <cellStyle name="Comma 30 3 2 2 4 2 3" xfId="29721" xr:uid="{23E4DB0C-2D50-4B8F-A4F5-D70FAAAB0046}"/>
    <cellStyle name="Comma 30 3 2 2 4 3" xfId="11642" xr:uid="{C6C735C9-3846-4182-833C-1132816C02F1}"/>
    <cellStyle name="Comma 30 3 2 2 4 3 2" xfId="33056" xr:uid="{C451578B-D60E-4607-9FE8-C3BAA136776A}"/>
    <cellStyle name="Comma 30 3 2 2 4 4" xfId="18661" xr:uid="{04F028A4-7401-4666-84A2-5DE3DE379CE1}"/>
    <cellStyle name="Comma 30 3 2 2 4 4 2" xfId="40040" xr:uid="{25BC8F42-4F70-4474-9D2A-A6F3136D2383}"/>
    <cellStyle name="Comma 30 3 2 2 4 5" xfId="25711" xr:uid="{C2AED938-23D1-474C-9A6F-8B3D8AECA552}"/>
    <cellStyle name="Comma 30 3 2 2 5" xfId="6640" xr:uid="{52EC8EEB-E576-48B7-A4A4-EB9645CE22D8}"/>
    <cellStyle name="Comma 30 3 2 2 5 2" xfId="13219" xr:uid="{59A0D1E1-83FE-4F2B-BFC8-620EC046D53A}"/>
    <cellStyle name="Comma 30 3 2 2 5 2 2" xfId="34627" xr:uid="{914D7D46-C7B7-4B92-B93D-258822EB41FC}"/>
    <cellStyle name="Comma 30 3 2 2 5 3" xfId="28264" xr:uid="{2FDBB4B7-A0E3-4E47-9D65-6E95DB5F2412}"/>
    <cellStyle name="Comma 30 3 2 2 6" xfId="10047" xr:uid="{89597BB9-118A-4033-B129-E169D0B59684}"/>
    <cellStyle name="Comma 30 3 2 2 6 2" xfId="31465" xr:uid="{CD148575-EA1B-495F-B527-95348A4FD09B}"/>
    <cellStyle name="Comma 30 3 2 2 7" xfId="17444" xr:uid="{36E9B055-7B3F-434C-B31D-3D628D66E71B}"/>
    <cellStyle name="Comma 30 3 2 2 7 2" xfId="38848" xr:uid="{CBAD54A3-A298-4351-9850-CED704107FFC}"/>
    <cellStyle name="Comma 30 3 2 2 8" xfId="20056" xr:uid="{8EB5C3E3-64D3-46D9-85D6-A4C3FC123967}"/>
    <cellStyle name="Comma 30 3 2 2 8 2" xfId="41358" xr:uid="{16133437-B82D-4D1C-B6A0-A4FEA356C869}"/>
    <cellStyle name="Comma 30 3 2 2 9" xfId="21703" xr:uid="{973EDB6E-BB9B-453B-A837-B19C10FFB8D2}"/>
    <cellStyle name="Comma 30 3 2 3" xfId="607" xr:uid="{5F4E7663-E8B6-47B7-922C-DADCB8C75280}"/>
    <cellStyle name="Comma 30 3 2 3 2" xfId="608" xr:uid="{D5A2304F-4A0E-436E-A962-E265406C283D}"/>
    <cellStyle name="Comma 30 3 2 3 2 2" xfId="3741" xr:uid="{624E5133-CD14-42F9-8B0A-1913D2DD5566}"/>
    <cellStyle name="Comma 30 3 2 3 2 2 2" xfId="8228" xr:uid="{AEEBE51C-98A5-4151-9A3A-71D2965655E9}"/>
    <cellStyle name="Comma 30 3 2 3 2 2 2 2" xfId="14807" xr:uid="{7DD630A2-0EB7-4716-8787-1B130A839D2A}"/>
    <cellStyle name="Comma 30 3 2 3 2 2 2 2 2" xfId="36213" xr:uid="{78B6EC24-9FDE-473D-925D-DBA2AA01AEF4}"/>
    <cellStyle name="Comma 30 3 2 3 2 2 2 3" xfId="29726" xr:uid="{1217D8B9-BE8C-44C0-B998-EBE9E6102C19}"/>
    <cellStyle name="Comma 30 3 2 3 2 2 3" xfId="11647" xr:uid="{54A997D2-39C0-4115-AD78-5695A962B3EF}"/>
    <cellStyle name="Comma 30 3 2 3 2 2 3 2" xfId="33061" xr:uid="{30CBFB86-CD5E-4AE2-B2C9-F26E7CF4EC56}"/>
    <cellStyle name="Comma 30 3 2 3 2 2 4" xfId="18666" xr:uid="{98F6EC6A-6342-4D21-B4BE-9E8536A2F8AA}"/>
    <cellStyle name="Comma 30 3 2 3 2 2 4 2" xfId="40045" xr:uid="{57ABDFE0-B1CF-489D-A2A6-9108BA0CC704}"/>
    <cellStyle name="Comma 30 3 2 3 2 2 5" xfId="25716" xr:uid="{2413D7FC-B5DF-4B60-9956-9C6E7D4E64F4}"/>
    <cellStyle name="Comma 30 3 2 3 2 3" xfId="6645" xr:uid="{DF6C9453-F961-499F-BD67-91CA5F81ECE6}"/>
    <cellStyle name="Comma 30 3 2 3 2 3 2" xfId="13224" xr:uid="{FFED0DE0-95C9-44EF-8A16-1C769877DC20}"/>
    <cellStyle name="Comma 30 3 2 3 2 3 2 2" xfId="34632" xr:uid="{E621BA12-5947-4F68-8FCE-02DFC135072B}"/>
    <cellStyle name="Comma 30 3 2 3 2 3 3" xfId="28269" xr:uid="{D2EB2BEF-64CE-45DD-AE52-BC4151225BC6}"/>
    <cellStyle name="Comma 30 3 2 3 2 4" xfId="10052" xr:uid="{6156F60F-6CF6-4280-B164-D96B8EC16D94}"/>
    <cellStyle name="Comma 30 3 2 3 2 4 2" xfId="31470" xr:uid="{F5F75981-2B6D-40B5-8DE8-3CA0442375D7}"/>
    <cellStyle name="Comma 30 3 2 3 2 5" xfId="17449" xr:uid="{411B0FC6-97BD-46F8-8F7E-5A305E1DE119}"/>
    <cellStyle name="Comma 30 3 2 3 2 5 2" xfId="38853" xr:uid="{7CD0AA7D-DD0A-4B30-9249-3B8B549054D2}"/>
    <cellStyle name="Comma 30 3 2 3 2 6" xfId="20061" xr:uid="{D00632C9-4C0A-4CD5-81BA-3228F6189D75}"/>
    <cellStyle name="Comma 30 3 2 3 2 6 2" xfId="41363" xr:uid="{FE2B98E1-DD4D-4EE7-BEF4-199F1BC14D2D}"/>
    <cellStyle name="Comma 30 3 2 3 2 7" xfId="21708" xr:uid="{6033596B-26CE-4E29-85EB-D5FB26C64A09}"/>
    <cellStyle name="Comma 30 3 2 3 2 8" xfId="23497" xr:uid="{678A3FB3-0A7F-47F5-8ED6-5D50D506ACB2}"/>
    <cellStyle name="Comma 30 3 2 3 3" xfId="3740" xr:uid="{91FFDC61-7F5D-4ADC-BDEF-1F6513B2BAEF}"/>
    <cellStyle name="Comma 30 3 2 3 3 2" xfId="8227" xr:uid="{733A5A28-CE7F-4E69-B40A-420FDBDC6690}"/>
    <cellStyle name="Comma 30 3 2 3 3 2 2" xfId="14806" xr:uid="{229FD680-7814-4F6F-BED0-8FF4FF3D5ED3}"/>
    <cellStyle name="Comma 30 3 2 3 3 2 2 2" xfId="36212" xr:uid="{BD11DE51-15D9-476B-BE30-A024DB011FAF}"/>
    <cellStyle name="Comma 30 3 2 3 3 2 3" xfId="29725" xr:uid="{80B94744-227E-4022-BD04-950D602151FB}"/>
    <cellStyle name="Comma 30 3 2 3 3 3" xfId="11646" xr:uid="{E5EE3BB7-756D-40FA-8413-C7569D7DD070}"/>
    <cellStyle name="Comma 30 3 2 3 3 3 2" xfId="33060" xr:uid="{BDCBC5E8-DB2C-4D91-8BFE-5E89F2B62C4F}"/>
    <cellStyle name="Comma 30 3 2 3 3 4" xfId="18665" xr:uid="{4DD7FE77-896A-492D-984A-0C5888D4B9B8}"/>
    <cellStyle name="Comma 30 3 2 3 3 4 2" xfId="40044" xr:uid="{3AB548AC-BB1D-48E3-B86B-C01BE4E01ADB}"/>
    <cellStyle name="Comma 30 3 2 3 3 5" xfId="25715" xr:uid="{314EB438-5DA6-4BD2-B12E-886FB235B56D}"/>
    <cellStyle name="Comma 30 3 2 3 4" xfId="6644" xr:uid="{E8B9AF5E-5775-48B6-B689-14EE6495A009}"/>
    <cellStyle name="Comma 30 3 2 3 4 2" xfId="13223" xr:uid="{95E4A432-FC4F-449F-BE4A-EF12BCA6F5F0}"/>
    <cellStyle name="Comma 30 3 2 3 4 2 2" xfId="34631" xr:uid="{6DDF4CFF-262F-4E86-BE1B-DC49A6A802C4}"/>
    <cellStyle name="Comma 30 3 2 3 4 3" xfId="28268" xr:uid="{4894BA43-F997-4F6E-A967-C8E34B08BB32}"/>
    <cellStyle name="Comma 30 3 2 3 5" xfId="10051" xr:uid="{E30D29BE-3081-45AE-AEB8-79919842D75F}"/>
    <cellStyle name="Comma 30 3 2 3 5 2" xfId="31469" xr:uid="{6C410DB1-669A-401B-ADD0-E5780FC35954}"/>
    <cellStyle name="Comma 30 3 2 3 6" xfId="17448" xr:uid="{1145FF98-5702-4D81-9596-686D4253F4B0}"/>
    <cellStyle name="Comma 30 3 2 3 6 2" xfId="38852" xr:uid="{0AB6849B-4366-4F4E-8D3B-004DC1EBBE62}"/>
    <cellStyle name="Comma 30 3 2 3 7" xfId="20060" xr:uid="{2E635DE1-A9F5-4DF9-8239-119B7FF64A5A}"/>
    <cellStyle name="Comma 30 3 2 3 7 2" xfId="41362" xr:uid="{AA218276-C6C7-40D5-BF9C-F6B6F02D70C5}"/>
    <cellStyle name="Comma 30 3 2 3 8" xfId="21707" xr:uid="{C6FF5BD5-5DAF-49C8-B644-9139822E4FEE}"/>
    <cellStyle name="Comma 30 3 2 3 9" xfId="23496" xr:uid="{DDF36809-874C-4C52-A6FC-51C9D61A93E0}"/>
    <cellStyle name="Comma 30 3 2 4" xfId="609" xr:uid="{A8C7CE8A-3B95-4539-A101-E0482378AD7E}"/>
    <cellStyle name="Comma 30 3 2 4 2" xfId="3742" xr:uid="{12655251-56DF-42C5-A392-80B8191261CB}"/>
    <cellStyle name="Comma 30 3 2 4 2 2" xfId="8229" xr:uid="{9BFF6933-BF37-4EB0-AD53-C875C5D9DA96}"/>
    <cellStyle name="Comma 30 3 2 4 2 2 2" xfId="14808" xr:uid="{21E3A474-63A8-467B-BC99-31C4EEA04950}"/>
    <cellStyle name="Comma 30 3 2 4 2 2 2 2" xfId="36214" xr:uid="{1F27F504-BD44-454A-9319-76869E4E0DDF}"/>
    <cellStyle name="Comma 30 3 2 4 2 2 3" xfId="29727" xr:uid="{0B31C64D-CAC1-45CA-8372-A316D185399E}"/>
    <cellStyle name="Comma 30 3 2 4 2 3" xfId="11648" xr:uid="{3CCF8B5C-87C2-4799-9970-069E760ECB29}"/>
    <cellStyle name="Comma 30 3 2 4 2 3 2" xfId="33062" xr:uid="{4879E81D-F741-4F7F-9747-05B88AA05DB7}"/>
    <cellStyle name="Comma 30 3 2 4 2 4" xfId="18667" xr:uid="{92C90092-0FEE-4949-926F-C68CAFD2D36C}"/>
    <cellStyle name="Comma 30 3 2 4 2 4 2" xfId="40046" xr:uid="{5BDCC09D-E12E-4384-B3A5-4F1DFEF540AC}"/>
    <cellStyle name="Comma 30 3 2 4 2 5" xfId="25717" xr:uid="{29C3C1B3-4DE8-4445-9753-9EDF66C0149D}"/>
    <cellStyle name="Comma 30 3 2 4 3" xfId="6646" xr:uid="{A2EAC8D4-7F98-4163-AA0F-76D2029D3CBA}"/>
    <cellStyle name="Comma 30 3 2 4 3 2" xfId="13225" xr:uid="{254BBD0C-1311-40A1-AF1D-1BD612488B68}"/>
    <cellStyle name="Comma 30 3 2 4 3 2 2" xfId="34633" xr:uid="{77284EA0-130C-43D0-8F31-691862BB1DE8}"/>
    <cellStyle name="Comma 30 3 2 4 3 3" xfId="28270" xr:uid="{9DDF5C78-09D0-440B-8BA1-D61F3A546DD5}"/>
    <cellStyle name="Comma 30 3 2 4 4" xfId="10053" xr:uid="{5EAF06A7-065C-451B-96A3-D8C0A9C2CC1D}"/>
    <cellStyle name="Comma 30 3 2 4 4 2" xfId="31471" xr:uid="{B3917D58-42F7-4DA6-A6D3-B9136BB054C3}"/>
    <cellStyle name="Comma 30 3 2 4 5" xfId="17450" xr:uid="{16483B24-4D2C-477C-B9EB-17285BDC9631}"/>
    <cellStyle name="Comma 30 3 2 4 5 2" xfId="38854" xr:uid="{E450F404-89CB-421D-87DE-61308F47FB36}"/>
    <cellStyle name="Comma 30 3 2 4 6" xfId="20062" xr:uid="{35391C9D-EE88-4845-B8F2-CC41E64CDAC1}"/>
    <cellStyle name="Comma 30 3 2 4 6 2" xfId="41364" xr:uid="{F01EB3E8-0ACA-4ED7-B54C-BF4AB9CF5324}"/>
    <cellStyle name="Comma 30 3 2 4 7" xfId="21709" xr:uid="{5F072701-584A-4E46-AA5B-1782C6C91267}"/>
    <cellStyle name="Comma 30 3 2 4 8" xfId="23498" xr:uid="{7D602EE5-815C-4AEB-B3F7-619660AFD43F}"/>
    <cellStyle name="Comma 30 3 2 5" xfId="3735" xr:uid="{E693D35B-4C99-49A4-A7C4-6B83AE8650EB}"/>
    <cellStyle name="Comma 30 3 2 5 2" xfId="8222" xr:uid="{C79234DF-458E-496A-8685-6F2021CFB9E4}"/>
    <cellStyle name="Comma 30 3 2 5 2 2" xfId="14801" xr:uid="{06F70C53-0C2B-4570-A4FD-8D4AEC11BD5E}"/>
    <cellStyle name="Comma 30 3 2 5 2 2 2" xfId="36207" xr:uid="{8CF0005A-D73B-4FEB-A744-97E85C6F41C8}"/>
    <cellStyle name="Comma 30 3 2 5 2 3" xfId="29720" xr:uid="{512B26EC-0264-4E7B-9675-9312EBCDF90A}"/>
    <cellStyle name="Comma 30 3 2 5 3" xfId="11641" xr:uid="{E5F988BC-1D21-4530-B3EE-D2B4F653EFDF}"/>
    <cellStyle name="Comma 30 3 2 5 3 2" xfId="33055" xr:uid="{8334CF24-4C3D-4408-858D-6157140BE3CB}"/>
    <cellStyle name="Comma 30 3 2 5 4" xfId="18660" xr:uid="{8BC04355-D391-4009-AF7B-EA5C022D3F31}"/>
    <cellStyle name="Comma 30 3 2 5 4 2" xfId="40039" xr:uid="{917731F3-2059-464D-866F-35A5A787C409}"/>
    <cellStyle name="Comma 30 3 2 5 5" xfId="25710" xr:uid="{B027E3B3-4C6B-4782-AF58-9A0E3648CFA0}"/>
    <cellStyle name="Comma 30 3 2 6" xfId="6639" xr:uid="{74F271FB-B2EC-4085-B282-040505805956}"/>
    <cellStyle name="Comma 30 3 2 6 2" xfId="13218" xr:uid="{B31BA0C1-6361-43C0-9874-F9A3305858BE}"/>
    <cellStyle name="Comma 30 3 2 6 2 2" xfId="34626" xr:uid="{6751DEC2-92DD-4DB1-AA55-0F6EAD6F8132}"/>
    <cellStyle name="Comma 30 3 2 6 3" xfId="28263" xr:uid="{19AEF1C7-2E19-4410-97C1-A33E65968008}"/>
    <cellStyle name="Comma 30 3 2 7" xfId="10046" xr:uid="{1ACC4821-B4C7-48F1-ABFB-22CF76BE5B52}"/>
    <cellStyle name="Comma 30 3 2 7 2" xfId="31464" xr:uid="{BD4DC67A-05EB-41BE-B8C3-30BC60976257}"/>
    <cellStyle name="Comma 30 3 2 8" xfId="17443" xr:uid="{33261DA4-318B-4A92-871D-C25D13AE9760}"/>
    <cellStyle name="Comma 30 3 2 8 2" xfId="38847" xr:uid="{0AB1B0B2-0D18-43F6-ABA5-AEBC4EEEB4FF}"/>
    <cellStyle name="Comma 30 3 2 9" xfId="20055" xr:uid="{E6143FB2-138D-44D0-B509-2BF51F131694}"/>
    <cellStyle name="Comma 30 3 2 9 2" xfId="41357" xr:uid="{3E22CB10-F82C-4DAA-A5B8-0DF9208AD0E3}"/>
    <cellStyle name="Comma 30 3 3" xfId="610" xr:uid="{8D6AE0ED-5F3D-4348-A151-EECB43CDE2C7}"/>
    <cellStyle name="Comma 30 3 3 10" xfId="23499" xr:uid="{74E0558E-660B-421C-935E-23EFA1833DE4}"/>
    <cellStyle name="Comma 30 3 3 2" xfId="611" xr:uid="{43E0FAAF-BB87-4E1A-97D2-53355BB0A5B6}"/>
    <cellStyle name="Comma 30 3 3 2 2" xfId="612" xr:uid="{F76B658C-F500-4D31-A3B3-4C558844C9A4}"/>
    <cellStyle name="Comma 30 3 3 2 2 2" xfId="3745" xr:uid="{0EB00FEF-D176-417C-818A-A91AB831A350}"/>
    <cellStyle name="Comma 30 3 3 2 2 2 2" xfId="8232" xr:uid="{C799C57F-2DEF-4A61-B816-32C0303ECE52}"/>
    <cellStyle name="Comma 30 3 3 2 2 2 2 2" xfId="14811" xr:uid="{F52676CC-2AD7-4675-818C-A4923ECBA258}"/>
    <cellStyle name="Comma 30 3 3 2 2 2 2 2 2" xfId="36217" xr:uid="{D8B7AFE2-5545-44C8-A144-5F56205770FA}"/>
    <cellStyle name="Comma 30 3 3 2 2 2 2 3" xfId="29730" xr:uid="{8C10039E-5F03-4471-994B-C5070FECCC38}"/>
    <cellStyle name="Comma 30 3 3 2 2 2 3" xfId="11651" xr:uid="{4CDBE928-3745-4370-9B8C-7CF819C92506}"/>
    <cellStyle name="Comma 30 3 3 2 2 2 3 2" xfId="33065" xr:uid="{EA038488-F7BA-47FC-81DF-C60323AEA2F8}"/>
    <cellStyle name="Comma 30 3 3 2 2 2 4" xfId="18670" xr:uid="{2FFC43B7-8849-49CA-9974-14853AC5DD42}"/>
    <cellStyle name="Comma 30 3 3 2 2 2 4 2" xfId="40049" xr:uid="{9766FEB2-A95E-4AB9-9740-EE7A96677E58}"/>
    <cellStyle name="Comma 30 3 3 2 2 2 5" xfId="25720" xr:uid="{63B8DCCB-A988-436B-A067-B09E26479C5E}"/>
    <cellStyle name="Comma 30 3 3 2 2 3" xfId="6649" xr:uid="{D319AB4A-878F-4EA3-B5AB-5E3DC3E0AC07}"/>
    <cellStyle name="Comma 30 3 3 2 2 3 2" xfId="13228" xr:uid="{91BC3B19-B969-4BA3-9004-0F9A5C71BB2C}"/>
    <cellStyle name="Comma 30 3 3 2 2 3 2 2" xfId="34636" xr:uid="{8A8CF980-0DD3-46BE-8CAE-82B6963D01F4}"/>
    <cellStyle name="Comma 30 3 3 2 2 3 3" xfId="28273" xr:uid="{8C2B2085-4554-40C9-BD45-E8230DFAF0BA}"/>
    <cellStyle name="Comma 30 3 3 2 2 4" xfId="10056" xr:uid="{8E6BD3F2-8AC6-4DEA-B68A-B21B8DEAC00B}"/>
    <cellStyle name="Comma 30 3 3 2 2 4 2" xfId="31474" xr:uid="{8F7CF4E4-B74F-4EB6-91F3-65454B9C2380}"/>
    <cellStyle name="Comma 30 3 3 2 2 5" xfId="17453" xr:uid="{07B4186D-E28C-41B7-B43A-B8B2A2036309}"/>
    <cellStyle name="Comma 30 3 3 2 2 5 2" xfId="38857" xr:uid="{E00A0E1B-C9AB-4553-8DF2-FF78F9EC09DD}"/>
    <cellStyle name="Comma 30 3 3 2 2 6" xfId="20065" xr:uid="{75DEE482-E62F-4BFC-9E89-F4DB338DEEBD}"/>
    <cellStyle name="Comma 30 3 3 2 2 6 2" xfId="41367" xr:uid="{85D17A41-2E8A-42E1-8B90-3BF1FBE4F152}"/>
    <cellStyle name="Comma 30 3 3 2 2 7" xfId="21712" xr:uid="{81D98FD7-0EF8-42AE-AD86-64A9B1070631}"/>
    <cellStyle name="Comma 30 3 3 2 2 8" xfId="23501" xr:uid="{497D8FCF-4CFA-4A48-ACE8-45EC11448D4E}"/>
    <cellStyle name="Comma 30 3 3 2 3" xfId="3744" xr:uid="{A2C42070-CDB9-4ED7-8A46-4515D21812E9}"/>
    <cellStyle name="Comma 30 3 3 2 3 2" xfId="8231" xr:uid="{851DA063-AC9E-46EB-8569-8E9344E3E433}"/>
    <cellStyle name="Comma 30 3 3 2 3 2 2" xfId="14810" xr:uid="{DD1FAB2E-82FC-4240-A730-30E91E5F0B51}"/>
    <cellStyle name="Comma 30 3 3 2 3 2 2 2" xfId="36216" xr:uid="{2654A9A9-F6C1-42B1-97C4-EA4C07977283}"/>
    <cellStyle name="Comma 30 3 3 2 3 2 3" xfId="29729" xr:uid="{5B51C48A-709A-4E65-8B8F-90B335D801A4}"/>
    <cellStyle name="Comma 30 3 3 2 3 3" xfId="11650" xr:uid="{A41DD7B6-2F2F-413C-A2B8-5B913F3DBF63}"/>
    <cellStyle name="Comma 30 3 3 2 3 3 2" xfId="33064" xr:uid="{962F471F-7FA0-4CDE-B635-813D809A0C00}"/>
    <cellStyle name="Comma 30 3 3 2 3 4" xfId="18669" xr:uid="{528F3BF9-AC6F-4F23-8356-2F092655140A}"/>
    <cellStyle name="Comma 30 3 3 2 3 4 2" xfId="40048" xr:uid="{4BD14AA0-0F2E-415E-9AAE-30E6A558FBBC}"/>
    <cellStyle name="Comma 30 3 3 2 3 5" xfId="25719" xr:uid="{1BDB322C-D9CC-4B0D-96FE-FB0C2FE77FC0}"/>
    <cellStyle name="Comma 30 3 3 2 4" xfId="6648" xr:uid="{5243DE75-9378-4EBA-A7FD-49DB123B6892}"/>
    <cellStyle name="Comma 30 3 3 2 4 2" xfId="13227" xr:uid="{E00479DE-8BA6-436E-ACBE-A0CF331AEFB8}"/>
    <cellStyle name="Comma 30 3 3 2 4 2 2" xfId="34635" xr:uid="{2EEAD074-E527-4FB0-B490-5C9747D9DD82}"/>
    <cellStyle name="Comma 30 3 3 2 4 3" xfId="28272" xr:uid="{C6B07C47-078B-44B9-B1CE-D71E8F522449}"/>
    <cellStyle name="Comma 30 3 3 2 5" xfId="10055" xr:uid="{F5E929F2-5F08-40D9-BB7A-EE1C228D3515}"/>
    <cellStyle name="Comma 30 3 3 2 5 2" xfId="31473" xr:uid="{38157C35-E569-4973-B046-8C27A743207D}"/>
    <cellStyle name="Comma 30 3 3 2 6" xfId="17452" xr:uid="{5E85A3F2-5390-4B48-8CAD-BFED033599BC}"/>
    <cellStyle name="Comma 30 3 3 2 6 2" xfId="38856" xr:uid="{FD8DA708-1E6B-4351-A290-70AA25D5367A}"/>
    <cellStyle name="Comma 30 3 3 2 7" xfId="20064" xr:uid="{E66F30D1-6E86-4B3E-B2DD-580F11A21A09}"/>
    <cellStyle name="Comma 30 3 3 2 7 2" xfId="41366" xr:uid="{3C3387B0-3F1A-4776-B167-6EF1D59289AC}"/>
    <cellStyle name="Comma 30 3 3 2 8" xfId="21711" xr:uid="{45E05439-ACB8-4433-8161-295837752CA3}"/>
    <cellStyle name="Comma 30 3 3 2 9" xfId="23500" xr:uid="{9386A1C5-8E9E-4D62-9C32-5E01423DDDBD}"/>
    <cellStyle name="Comma 30 3 3 3" xfId="613" xr:uid="{B814766D-F69F-40A4-B65C-86816178F24C}"/>
    <cellStyle name="Comma 30 3 3 3 2" xfId="3746" xr:uid="{E58CF9A0-F894-4413-9F06-173166DC8D2C}"/>
    <cellStyle name="Comma 30 3 3 3 2 2" xfId="8233" xr:uid="{E0517C67-B5F8-4D26-A1A8-8B3C11ADC089}"/>
    <cellStyle name="Comma 30 3 3 3 2 2 2" xfId="14812" xr:uid="{CBF50220-91E3-4296-9314-D7FD7CE24855}"/>
    <cellStyle name="Comma 30 3 3 3 2 2 2 2" xfId="36218" xr:uid="{CFF4F298-A205-4B15-9D61-B42FAC6008DB}"/>
    <cellStyle name="Comma 30 3 3 3 2 2 3" xfId="29731" xr:uid="{79F04213-507B-446C-82A6-13234BF50E3F}"/>
    <cellStyle name="Comma 30 3 3 3 2 3" xfId="11652" xr:uid="{F456ECCF-A835-467D-AD90-777E20F886E2}"/>
    <cellStyle name="Comma 30 3 3 3 2 3 2" xfId="33066" xr:uid="{2986A016-CA90-426E-A3DA-4E844F5B5DC1}"/>
    <cellStyle name="Comma 30 3 3 3 2 4" xfId="18671" xr:uid="{85D12767-0B4F-487F-964C-C106195682A0}"/>
    <cellStyle name="Comma 30 3 3 3 2 4 2" xfId="40050" xr:uid="{FF7B66EA-C585-44FA-8256-6CD08BF5DD89}"/>
    <cellStyle name="Comma 30 3 3 3 2 5" xfId="25721" xr:uid="{06CE16D6-E765-4CC9-9A8D-5E0E3CDA79BD}"/>
    <cellStyle name="Comma 30 3 3 3 3" xfId="6650" xr:uid="{303CF3A3-BF3D-4B0C-9707-9388E41C696D}"/>
    <cellStyle name="Comma 30 3 3 3 3 2" xfId="13229" xr:uid="{1BD9F3F2-F587-4CD7-B7A8-40A60EB2512F}"/>
    <cellStyle name="Comma 30 3 3 3 3 2 2" xfId="34637" xr:uid="{FEE39B4C-C1DE-4D20-9E75-9272A1779631}"/>
    <cellStyle name="Comma 30 3 3 3 3 3" xfId="28274" xr:uid="{422D139B-5215-49A8-9396-232752D544C7}"/>
    <cellStyle name="Comma 30 3 3 3 4" xfId="10057" xr:uid="{D38E9275-0E4B-42B7-ABE9-DAE754513389}"/>
    <cellStyle name="Comma 30 3 3 3 4 2" xfId="31475" xr:uid="{26DD61D7-9876-4A60-A373-7D96846C3B49}"/>
    <cellStyle name="Comma 30 3 3 3 5" xfId="17454" xr:uid="{4E8514FA-2E7E-4595-A2E8-740661ACC5C4}"/>
    <cellStyle name="Comma 30 3 3 3 5 2" xfId="38858" xr:uid="{5005AFDD-6474-453D-B9D1-2C593D3C97C4}"/>
    <cellStyle name="Comma 30 3 3 3 6" xfId="20066" xr:uid="{787DCC91-29C1-4178-9F89-7A876C298DA1}"/>
    <cellStyle name="Comma 30 3 3 3 6 2" xfId="41368" xr:uid="{34919B8C-DCEE-4921-81B4-D89EBF2156BA}"/>
    <cellStyle name="Comma 30 3 3 3 7" xfId="21713" xr:uid="{658D9189-1D98-4764-B67B-DCF3938A8A08}"/>
    <cellStyle name="Comma 30 3 3 3 8" xfId="23502" xr:uid="{01FED70F-AFD6-4221-9BBC-E40156EC5F4E}"/>
    <cellStyle name="Comma 30 3 3 4" xfId="3743" xr:uid="{B8858711-3E99-4B3F-BEF9-A00D29C45BF8}"/>
    <cellStyle name="Comma 30 3 3 4 2" xfId="8230" xr:uid="{9A021561-E1C8-4567-B02D-E270685C55DB}"/>
    <cellStyle name="Comma 30 3 3 4 2 2" xfId="14809" xr:uid="{DC94ED3D-4386-4394-9BA0-17F4592EAB1B}"/>
    <cellStyle name="Comma 30 3 3 4 2 2 2" xfId="36215" xr:uid="{5369CE58-7C9A-4D80-A177-7BAD6AAC5F46}"/>
    <cellStyle name="Comma 30 3 3 4 2 3" xfId="29728" xr:uid="{C1971F39-53DC-4876-B1AF-B70EE3901797}"/>
    <cellStyle name="Comma 30 3 3 4 3" xfId="11649" xr:uid="{4DBFA706-0074-48AC-B452-6A6A01EAEBBA}"/>
    <cellStyle name="Comma 30 3 3 4 3 2" xfId="33063" xr:uid="{80FD1856-B09D-4488-9219-137D7F2E5085}"/>
    <cellStyle name="Comma 30 3 3 4 4" xfId="18668" xr:uid="{25FA1644-85DD-42EA-B76A-FBCDA43D7C4C}"/>
    <cellStyle name="Comma 30 3 3 4 4 2" xfId="40047" xr:uid="{2D29EED9-FE9B-4839-8F66-ABF9AF6F3696}"/>
    <cellStyle name="Comma 30 3 3 4 5" xfId="25718" xr:uid="{62A0FE76-6571-4E58-A3D6-9113F5B104F6}"/>
    <cellStyle name="Comma 30 3 3 5" xfId="6647" xr:uid="{E3039436-35CF-4D87-985D-7B0AE6B57EEE}"/>
    <cellStyle name="Comma 30 3 3 5 2" xfId="13226" xr:uid="{A48011D1-6C29-4680-B67C-E4A75B83A552}"/>
    <cellStyle name="Comma 30 3 3 5 2 2" xfId="34634" xr:uid="{2BC7007A-A7D8-43EA-BBE0-2280E1487DF2}"/>
    <cellStyle name="Comma 30 3 3 5 3" xfId="28271" xr:uid="{FADC2BD9-8D52-4B11-B4A4-35E73C378383}"/>
    <cellStyle name="Comma 30 3 3 6" xfId="10054" xr:uid="{E03E2798-FDAB-4237-A173-A93DA3963813}"/>
    <cellStyle name="Comma 30 3 3 6 2" xfId="31472" xr:uid="{F39B68D1-713D-467D-8EBF-3650352ABD8B}"/>
    <cellStyle name="Comma 30 3 3 7" xfId="17451" xr:uid="{0A4AB278-7D99-4FC2-9893-F2B60A206A00}"/>
    <cellStyle name="Comma 30 3 3 7 2" xfId="38855" xr:uid="{DD1F3AC0-37F7-4B0E-8A92-7608A96F3983}"/>
    <cellStyle name="Comma 30 3 3 8" xfId="20063" xr:uid="{7995607C-20E5-49C8-A2B3-6371DE9D76D5}"/>
    <cellStyle name="Comma 30 3 3 8 2" xfId="41365" xr:uid="{6335AFD3-AEF1-408C-BC43-99C9059009D7}"/>
    <cellStyle name="Comma 30 3 3 9" xfId="21710" xr:uid="{307109A8-2088-405D-B0EA-8DA44D31FAF5}"/>
    <cellStyle name="Comma 30 3 4" xfId="614" xr:uid="{C34506FD-E208-4759-8859-387F42615729}"/>
    <cellStyle name="Comma 30 3 4 2" xfId="615" xr:uid="{49239D8E-C539-4803-8B20-4AF6D0D24D36}"/>
    <cellStyle name="Comma 30 3 4 2 2" xfId="3748" xr:uid="{85677A1E-81AC-45D5-86C0-03FF139D43AB}"/>
    <cellStyle name="Comma 30 3 4 2 2 2" xfId="8235" xr:uid="{D9120D54-0E27-4C93-81E3-16DE2AE5B18A}"/>
    <cellStyle name="Comma 30 3 4 2 2 2 2" xfId="14814" xr:uid="{46876CB2-25FC-4B9C-BDDF-58F349F16747}"/>
    <cellStyle name="Comma 30 3 4 2 2 2 2 2" xfId="36220" xr:uid="{246AF6FA-3E2C-49E0-A8F9-1AD27197439B}"/>
    <cellStyle name="Comma 30 3 4 2 2 2 3" xfId="29733" xr:uid="{152D0F97-289E-4373-911B-F73F22D01BF9}"/>
    <cellStyle name="Comma 30 3 4 2 2 3" xfId="11654" xr:uid="{F323D581-317C-4B68-BFE1-7053AE205FAE}"/>
    <cellStyle name="Comma 30 3 4 2 2 3 2" xfId="33068" xr:uid="{A7EB9F60-BEAD-44D7-B229-ED24D04C17FA}"/>
    <cellStyle name="Comma 30 3 4 2 2 4" xfId="18673" xr:uid="{6B0468CD-8532-44A2-8408-8CD555A53433}"/>
    <cellStyle name="Comma 30 3 4 2 2 4 2" xfId="40052" xr:uid="{04271924-ABC7-458B-B1F1-1F21AAC4BF32}"/>
    <cellStyle name="Comma 30 3 4 2 2 5" xfId="25723" xr:uid="{297A848C-9CE3-4D40-AF6C-13A8D04D2B02}"/>
    <cellStyle name="Comma 30 3 4 2 3" xfId="6652" xr:uid="{37915F4F-2388-447A-B78B-66869A71385E}"/>
    <cellStyle name="Comma 30 3 4 2 3 2" xfId="13231" xr:uid="{CC1B2D6B-3D82-43C5-94BB-DBFD32D9B3F4}"/>
    <cellStyle name="Comma 30 3 4 2 3 2 2" xfId="34639" xr:uid="{22740D1C-1688-4663-8920-089854A045C3}"/>
    <cellStyle name="Comma 30 3 4 2 3 3" xfId="28276" xr:uid="{68234F31-A6E9-4107-913D-587C0ED80376}"/>
    <cellStyle name="Comma 30 3 4 2 4" xfId="10059" xr:uid="{4052ADFF-4048-4FC0-8DCD-194CE2CDF5A0}"/>
    <cellStyle name="Comma 30 3 4 2 4 2" xfId="31477" xr:uid="{935A814F-BC5A-4505-A7CB-CD65EC4F7383}"/>
    <cellStyle name="Comma 30 3 4 2 5" xfId="17456" xr:uid="{8EFAD247-2A0F-4A82-9ABD-49015ECC69DC}"/>
    <cellStyle name="Comma 30 3 4 2 5 2" xfId="38860" xr:uid="{932F7CAC-A48D-4A0C-BFD7-29DF79C88924}"/>
    <cellStyle name="Comma 30 3 4 2 6" xfId="20068" xr:uid="{6414AC14-8A84-49EC-A728-E2DBF5255F0F}"/>
    <cellStyle name="Comma 30 3 4 2 6 2" xfId="41370" xr:uid="{2DF9D57D-E0E2-4836-BD58-D647AB8BF621}"/>
    <cellStyle name="Comma 30 3 4 2 7" xfId="21715" xr:uid="{E94FE1E2-08A4-413B-AC8A-EFF927847426}"/>
    <cellStyle name="Comma 30 3 4 2 8" xfId="23504" xr:uid="{DBBAB7BE-8DE2-44B6-B442-0793AA692DDC}"/>
    <cellStyle name="Comma 30 3 4 3" xfId="3747" xr:uid="{099228C3-6795-446B-97FC-08AD1B180E74}"/>
    <cellStyle name="Comma 30 3 4 3 2" xfId="8234" xr:uid="{5C43CC03-270D-4FED-BA52-08B8ADCEF18F}"/>
    <cellStyle name="Comma 30 3 4 3 2 2" xfId="14813" xr:uid="{748ABF4B-B39B-4488-842C-73665FD58D99}"/>
    <cellStyle name="Comma 30 3 4 3 2 2 2" xfId="36219" xr:uid="{BAE8E10F-AB78-45EB-A76A-F1AD160CDF12}"/>
    <cellStyle name="Comma 30 3 4 3 2 3" xfId="29732" xr:uid="{D9CD36C8-048F-4076-A417-A86AD39681C6}"/>
    <cellStyle name="Comma 30 3 4 3 3" xfId="11653" xr:uid="{ADE35CE3-E5B8-4D97-944A-C587B9038A2B}"/>
    <cellStyle name="Comma 30 3 4 3 3 2" xfId="33067" xr:uid="{5E5E0CE3-D7A8-48C9-83EB-82DEC1D0FF55}"/>
    <cellStyle name="Comma 30 3 4 3 4" xfId="18672" xr:uid="{AD51CBC7-7EF1-469E-B05A-A679BF71E5D4}"/>
    <cellStyle name="Comma 30 3 4 3 4 2" xfId="40051" xr:uid="{3C154381-0158-4C99-B0F0-1BFB3CCAD5D6}"/>
    <cellStyle name="Comma 30 3 4 3 5" xfId="25722" xr:uid="{3093B2C5-72C0-4596-BF0C-1E8DAD5CB04A}"/>
    <cellStyle name="Comma 30 3 4 4" xfId="6651" xr:uid="{65D55A25-82D4-422D-9EA5-68EF2D9B2B06}"/>
    <cellStyle name="Comma 30 3 4 4 2" xfId="13230" xr:uid="{B8093C3F-FC37-4B0E-9CE7-344F7B11DABF}"/>
    <cellStyle name="Comma 30 3 4 4 2 2" xfId="34638" xr:uid="{1A5E7544-35BE-475A-A8D9-B7D031CF389E}"/>
    <cellStyle name="Comma 30 3 4 4 3" xfId="28275" xr:uid="{0F67A943-8C83-4555-9717-9B6120C2069A}"/>
    <cellStyle name="Comma 30 3 4 5" xfId="10058" xr:uid="{C5A17CBC-7FE5-43F0-AFFA-4AF112A017FF}"/>
    <cellStyle name="Comma 30 3 4 5 2" xfId="31476" xr:uid="{C234A1A1-C0D6-4237-9696-41455BBE3823}"/>
    <cellStyle name="Comma 30 3 4 6" xfId="17455" xr:uid="{B34F311B-7D13-4803-9C0C-70CDD7DBE346}"/>
    <cellStyle name="Comma 30 3 4 6 2" xfId="38859" xr:uid="{9269E496-AC47-4FDE-92F7-1B4B9AA85BF9}"/>
    <cellStyle name="Comma 30 3 4 7" xfId="20067" xr:uid="{56FC3DA0-4232-4C51-A7C2-A2D5FE139322}"/>
    <cellStyle name="Comma 30 3 4 7 2" xfId="41369" xr:uid="{2B53FC97-C111-422B-8EDF-6103CFBE5067}"/>
    <cellStyle name="Comma 30 3 4 8" xfId="21714" xr:uid="{49B71E98-520F-4A83-B86C-4B08636B0392}"/>
    <cellStyle name="Comma 30 3 4 9" xfId="23503" xr:uid="{CD759646-F7CB-4BCE-A2B7-9CA542B488E8}"/>
    <cellStyle name="Comma 30 3 5" xfId="616" xr:uid="{0FCC2A3D-0E97-455F-A494-68DBE0899668}"/>
    <cellStyle name="Comma 30 3 5 2" xfId="3749" xr:uid="{14DFFBD1-ED71-4020-A840-A3D72A5C4877}"/>
    <cellStyle name="Comma 30 3 5 2 2" xfId="8236" xr:uid="{47BFC59F-356D-4A70-AD7D-782796ADA798}"/>
    <cellStyle name="Comma 30 3 5 2 2 2" xfId="14815" xr:uid="{B0D69E75-3F7B-4194-B83B-FCE9ED9EC83D}"/>
    <cellStyle name="Comma 30 3 5 2 2 2 2" xfId="36221" xr:uid="{1490A30A-D951-4668-8FE3-4678D78A2F99}"/>
    <cellStyle name="Comma 30 3 5 2 2 3" xfId="29734" xr:uid="{EA72901D-7368-4630-8D42-E1196866ADE3}"/>
    <cellStyle name="Comma 30 3 5 2 3" xfId="11655" xr:uid="{9289FCE9-6E00-4B9E-AE2D-E532B0217841}"/>
    <cellStyle name="Comma 30 3 5 2 3 2" xfId="33069" xr:uid="{18E6F3B1-55F4-44BA-8816-270404BE5516}"/>
    <cellStyle name="Comma 30 3 5 2 4" xfId="18674" xr:uid="{8781DD3E-2377-4081-9FDA-3377C46EBCC0}"/>
    <cellStyle name="Comma 30 3 5 2 4 2" xfId="40053" xr:uid="{ED572F8A-F8FA-4DAA-B4BC-2FCEAE9C4C06}"/>
    <cellStyle name="Comma 30 3 5 2 5" xfId="25724" xr:uid="{AF7E91A7-7FED-4051-82A4-B5E7E759F9D5}"/>
    <cellStyle name="Comma 30 3 5 3" xfId="6653" xr:uid="{D2F38EF6-52B8-4DE8-B800-DFEEF537F8AC}"/>
    <cellStyle name="Comma 30 3 5 3 2" xfId="13232" xr:uid="{B4FE5998-8FCF-42BA-B044-2A8459867BCF}"/>
    <cellStyle name="Comma 30 3 5 3 2 2" xfId="34640" xr:uid="{7F8BC846-56D9-4A89-8A68-9D0AA0BDA674}"/>
    <cellStyle name="Comma 30 3 5 3 3" xfId="28277" xr:uid="{D6F869EF-4798-49CE-A6E7-021F6ED7A3B7}"/>
    <cellStyle name="Comma 30 3 5 4" xfId="10060" xr:uid="{30C942AA-5C9E-496B-804C-0E2100B5DF94}"/>
    <cellStyle name="Comma 30 3 5 4 2" xfId="31478" xr:uid="{BFD55FD0-3C95-4D58-A01D-AC7B6CEC0276}"/>
    <cellStyle name="Comma 30 3 5 5" xfId="17457" xr:uid="{DF910BBF-B906-4970-B807-2004C268EABE}"/>
    <cellStyle name="Comma 30 3 5 5 2" xfId="38861" xr:uid="{189078AD-8305-415A-BB8E-69B96456C845}"/>
    <cellStyle name="Comma 30 3 5 6" xfId="20069" xr:uid="{7F51B56E-9503-4C7F-AEC9-772E669E8B43}"/>
    <cellStyle name="Comma 30 3 5 6 2" xfId="41371" xr:uid="{321165C9-6962-4801-9043-C959010C52B2}"/>
    <cellStyle name="Comma 30 3 5 7" xfId="21716" xr:uid="{D0B28EC5-4E3A-4C35-9F01-F815EDE81096}"/>
    <cellStyle name="Comma 30 3 5 8" xfId="23505" xr:uid="{26F47743-448E-4853-A5A4-6684C0E4407E}"/>
    <cellStyle name="Comma 30 3 6" xfId="3734" xr:uid="{6B717835-852B-4CAE-8970-D2655AED88D9}"/>
    <cellStyle name="Comma 30 3 6 2" xfId="8221" xr:uid="{C0FB9A10-78AD-4A9F-B103-70AC62BF6C70}"/>
    <cellStyle name="Comma 30 3 6 2 2" xfId="14800" xr:uid="{05D76FD6-EEFE-41E2-AD1A-158267FBEF2D}"/>
    <cellStyle name="Comma 30 3 6 2 2 2" xfId="36206" xr:uid="{969BC109-4498-49A6-9580-B60AA9C2DB43}"/>
    <cellStyle name="Comma 30 3 6 2 3" xfId="29719" xr:uid="{5E6D39F2-C01C-4506-9902-3246CD4BA509}"/>
    <cellStyle name="Comma 30 3 6 3" xfId="11640" xr:uid="{46A8E29E-5C11-46CB-A48F-B4CD1797E61D}"/>
    <cellStyle name="Comma 30 3 6 3 2" xfId="33054" xr:uid="{456C4BF3-3FC3-4E10-A9C8-CBF270F6CB73}"/>
    <cellStyle name="Comma 30 3 6 4" xfId="18659" xr:uid="{9B9394D6-00BA-4074-B5B0-84CAAD023F2D}"/>
    <cellStyle name="Comma 30 3 6 4 2" xfId="40038" xr:uid="{5D3AB041-C326-4A42-88B4-B0E02F0178EE}"/>
    <cellStyle name="Comma 30 3 6 5" xfId="20054" xr:uid="{D0EEC8C3-687D-4BC0-814D-D70C73119601}"/>
    <cellStyle name="Comma 30 3 6 5 2" xfId="41356" xr:uid="{EF4E945F-E44F-4CBD-B2F9-E3E1CE39669E}"/>
    <cellStyle name="Comma 30 3 6 6" xfId="21701" xr:uid="{8C8B3311-C771-4BCA-B521-ED92BA7E476C}"/>
    <cellStyle name="Comma 30 3 6 7" xfId="25709" xr:uid="{D2AA9462-7A58-40FB-8768-AED1A22375A3}"/>
    <cellStyle name="Comma 30 3 7" xfId="5753" xr:uid="{6229D3D7-C014-4DEA-B28B-869640F01B75}"/>
    <cellStyle name="Comma 30 3 7 2" xfId="9157" xr:uid="{C0F1618C-EFB8-40EF-A5B8-CF56F1084A76}"/>
    <cellStyle name="Comma 30 3 7 2 2" xfId="15736" xr:uid="{0A93B7E0-2420-49EC-AB95-5755139D3BBE}"/>
    <cellStyle name="Comma 30 3 7 2 2 2" xfId="37142" xr:uid="{FDF75BB2-FF74-43CB-808B-8F9CAA9E5939}"/>
    <cellStyle name="Comma 30 3 7 2 3" xfId="30629" xr:uid="{0F77600A-04AE-4152-B2B2-53798C91A3F3}"/>
    <cellStyle name="Comma 30 3 7 3" xfId="12607" xr:uid="{35E43811-0811-4868-B8E7-577ACD047D97}"/>
    <cellStyle name="Comma 30 3 7 3 2" xfId="34021" xr:uid="{58B4FCDC-6FD7-4D08-9155-F2B855632FAA}"/>
    <cellStyle name="Comma 30 3 7 4" xfId="27669" xr:uid="{D82DAB80-22D5-4275-BDA5-797A76825FE5}"/>
    <cellStyle name="Comma 30 3 8" xfId="6638" xr:uid="{DAB7B133-AE35-4458-A131-B8AD0E16898A}"/>
    <cellStyle name="Comma 30 3 8 2" xfId="13217" xr:uid="{6E75D954-8747-4A30-8524-B4F6B2917C9F}"/>
    <cellStyle name="Comma 30 3 8 2 2" xfId="34625" xr:uid="{790AF85D-03A9-4D6E-9646-F40BCC99D0F4}"/>
    <cellStyle name="Comma 30 3 8 3" xfId="28262" xr:uid="{A2E31183-A8D8-4015-9AAF-CBD6E4147EF0}"/>
    <cellStyle name="Comma 30 3 9" xfId="10045" xr:uid="{127648CD-66E9-4F8D-8649-8D7744AD9679}"/>
    <cellStyle name="Comma 30 3 9 2" xfId="31463" xr:uid="{FEABFF65-963A-40C4-89B1-B5C1407F1BF2}"/>
    <cellStyle name="Comma 30 4" xfId="617" xr:uid="{F2730178-E6AD-4133-8B16-FC31B45A3186}"/>
    <cellStyle name="Comma 30 4 10" xfId="21717" xr:uid="{750423F8-2C01-45EE-A31F-8E0F22C81F1E}"/>
    <cellStyle name="Comma 30 4 11" xfId="23506" xr:uid="{37D8FF88-A719-4BD4-A644-CA862257B040}"/>
    <cellStyle name="Comma 30 4 2" xfId="618" xr:uid="{013A5A47-7D01-4DFA-93E3-FDDE8592AC91}"/>
    <cellStyle name="Comma 30 4 2 10" xfId="23507" xr:uid="{D70DFA74-D574-4389-A514-CF0E0040A467}"/>
    <cellStyle name="Comma 30 4 2 2" xfId="619" xr:uid="{B5F87E02-2EED-4EFC-B588-21EFF27EC065}"/>
    <cellStyle name="Comma 30 4 2 2 2" xfId="620" xr:uid="{9AA01849-C7F6-4420-8204-882E25020EC5}"/>
    <cellStyle name="Comma 30 4 2 2 2 2" xfId="3753" xr:uid="{5154394D-7D4A-461A-8D5B-52EF627C9DDA}"/>
    <cellStyle name="Comma 30 4 2 2 2 2 2" xfId="8240" xr:uid="{4DEA5087-EB8C-4CB8-846F-5E96CEF4E7B2}"/>
    <cellStyle name="Comma 30 4 2 2 2 2 2 2" xfId="14819" xr:uid="{988BB809-4D93-485B-86F4-A5E5D9B81992}"/>
    <cellStyle name="Comma 30 4 2 2 2 2 2 2 2" xfId="36225" xr:uid="{1C95A61D-B077-49BB-BDDC-368FCBA59967}"/>
    <cellStyle name="Comma 30 4 2 2 2 2 2 3" xfId="29738" xr:uid="{F9928EBF-6369-4BF3-A694-5A5E8E93E3A7}"/>
    <cellStyle name="Comma 30 4 2 2 2 2 3" xfId="11659" xr:uid="{EBE10412-F7A8-405C-BE47-4CB8D5ED6801}"/>
    <cellStyle name="Comma 30 4 2 2 2 2 3 2" xfId="33073" xr:uid="{BF4B1C4B-A9AB-484E-BA85-4129D8B5E5E1}"/>
    <cellStyle name="Comma 30 4 2 2 2 2 4" xfId="18678" xr:uid="{9CBD7B2E-4BEB-4700-90D1-F6E18D740E1E}"/>
    <cellStyle name="Comma 30 4 2 2 2 2 4 2" xfId="40057" xr:uid="{CA87A1BF-8C1C-4D91-84DE-0CE2D06D5FC5}"/>
    <cellStyle name="Comma 30 4 2 2 2 2 5" xfId="25728" xr:uid="{84790FAB-DBEF-4F9C-AA48-65F656847755}"/>
    <cellStyle name="Comma 30 4 2 2 2 3" xfId="6657" xr:uid="{FA4D5B6F-98FC-45F4-B692-13B4F235F520}"/>
    <cellStyle name="Comma 30 4 2 2 2 3 2" xfId="13236" xr:uid="{82F68E1D-C924-4AC8-8CC4-BB123B6CF237}"/>
    <cellStyle name="Comma 30 4 2 2 2 3 2 2" xfId="34644" xr:uid="{0B42E4FC-0EB3-4ACC-82CD-8FC2D144FECD}"/>
    <cellStyle name="Comma 30 4 2 2 2 3 3" xfId="28281" xr:uid="{0779065B-C031-49C9-BC9F-353E7CC609FE}"/>
    <cellStyle name="Comma 30 4 2 2 2 4" xfId="10064" xr:uid="{35F114F4-5062-4C6C-99B8-9BC37A52D409}"/>
    <cellStyle name="Comma 30 4 2 2 2 4 2" xfId="31482" xr:uid="{880D1E79-EFCC-4AC7-8C86-6EF2BBA913D5}"/>
    <cellStyle name="Comma 30 4 2 2 2 5" xfId="17461" xr:uid="{39F4CC85-7186-43AA-AD9F-1D5FF3FD9DC6}"/>
    <cellStyle name="Comma 30 4 2 2 2 5 2" xfId="38865" xr:uid="{8816946E-FA53-4CA3-BB34-DA2F15C9905D}"/>
    <cellStyle name="Comma 30 4 2 2 2 6" xfId="20073" xr:uid="{896FE255-71CE-4FCD-AF88-C862B404DE21}"/>
    <cellStyle name="Comma 30 4 2 2 2 6 2" xfId="41375" xr:uid="{3718CB46-A64F-4D82-925C-8A8E788C3794}"/>
    <cellStyle name="Comma 30 4 2 2 2 7" xfId="21720" xr:uid="{F0845877-D511-417C-AD11-A51219BF2B7F}"/>
    <cellStyle name="Comma 30 4 2 2 2 8" xfId="23509" xr:uid="{13D03C30-9759-4014-A9F7-6D410DF6DF62}"/>
    <cellStyle name="Comma 30 4 2 2 3" xfId="3752" xr:uid="{8F6CB849-0DA4-423F-98FF-532F2F753166}"/>
    <cellStyle name="Comma 30 4 2 2 3 2" xfId="8239" xr:uid="{6B7261BC-4ED8-44B3-93B1-4373257924E4}"/>
    <cellStyle name="Comma 30 4 2 2 3 2 2" xfId="14818" xr:uid="{E02E6286-F235-4BCF-993C-3A75F2512A69}"/>
    <cellStyle name="Comma 30 4 2 2 3 2 2 2" xfId="36224" xr:uid="{72FDFF36-8EC1-43FC-8337-8793DCF302CC}"/>
    <cellStyle name="Comma 30 4 2 2 3 2 3" xfId="29737" xr:uid="{1568981D-CA9F-42D8-A21E-A84C6E626BE9}"/>
    <cellStyle name="Comma 30 4 2 2 3 3" xfId="11658" xr:uid="{9BD9B204-DDD3-4EBD-952E-7A958E060F8F}"/>
    <cellStyle name="Comma 30 4 2 2 3 3 2" xfId="33072" xr:uid="{B03D0EED-D61E-4B53-9AD9-F8606F7B1300}"/>
    <cellStyle name="Comma 30 4 2 2 3 4" xfId="18677" xr:uid="{7EF6D791-A157-429F-BDC6-68F43DE19DA4}"/>
    <cellStyle name="Comma 30 4 2 2 3 4 2" xfId="40056" xr:uid="{1A08A053-B490-47AE-A584-F640D6A18C85}"/>
    <cellStyle name="Comma 30 4 2 2 3 5" xfId="25727" xr:uid="{30DEE088-6460-461C-BA79-B7E2380ACF52}"/>
    <cellStyle name="Comma 30 4 2 2 4" xfId="6656" xr:uid="{D83128E6-407E-43C4-AF1C-4BE998E5B6CA}"/>
    <cellStyle name="Comma 30 4 2 2 4 2" xfId="13235" xr:uid="{68B98A60-338B-4E7A-8BC7-CEBB70B91668}"/>
    <cellStyle name="Comma 30 4 2 2 4 2 2" xfId="34643" xr:uid="{C5985F51-BAA6-463A-9AF2-9AC82963A36A}"/>
    <cellStyle name="Comma 30 4 2 2 4 3" xfId="28280" xr:uid="{5077A8EA-0EFD-4994-8848-28407F79EA3A}"/>
    <cellStyle name="Comma 30 4 2 2 5" xfId="10063" xr:uid="{8104B148-3A1F-4AD6-A51F-57753A0FBB7C}"/>
    <cellStyle name="Comma 30 4 2 2 5 2" xfId="31481" xr:uid="{9E8B0101-5C06-4CB6-8573-7104DAEB4249}"/>
    <cellStyle name="Comma 30 4 2 2 6" xfId="17460" xr:uid="{A12601BA-9231-4367-84EE-E30807C9466D}"/>
    <cellStyle name="Comma 30 4 2 2 6 2" xfId="38864" xr:uid="{00B97D4F-C8CE-41A0-9CAC-5981F9066174}"/>
    <cellStyle name="Comma 30 4 2 2 7" xfId="20072" xr:uid="{1DBD52B6-3B3B-440F-9AC9-E6F01AB59987}"/>
    <cellStyle name="Comma 30 4 2 2 7 2" xfId="41374" xr:uid="{AB9F3C02-D61C-42AB-8BB2-C93D5B9F813C}"/>
    <cellStyle name="Comma 30 4 2 2 8" xfId="21719" xr:uid="{023F203F-77AA-4D46-8296-9B9416601657}"/>
    <cellStyle name="Comma 30 4 2 2 9" xfId="23508" xr:uid="{A0DBA212-3DE1-40A5-A89A-9F148B212E3D}"/>
    <cellStyle name="Comma 30 4 2 3" xfId="621" xr:uid="{C6F0881C-24D2-4E6B-A648-E6D529AC3709}"/>
    <cellStyle name="Comma 30 4 2 3 2" xfId="3754" xr:uid="{2D9A4AD9-06E2-4F3E-98A6-7F1751CEE908}"/>
    <cellStyle name="Comma 30 4 2 3 2 2" xfId="8241" xr:uid="{85073E02-ED70-4B07-B47E-F11F55B8663C}"/>
    <cellStyle name="Comma 30 4 2 3 2 2 2" xfId="14820" xr:uid="{9A136200-7334-47E9-9D10-E3D74A0A3615}"/>
    <cellStyle name="Comma 30 4 2 3 2 2 2 2" xfId="36226" xr:uid="{3125CF6C-A68F-48A0-93F1-9FEBB562A6C0}"/>
    <cellStyle name="Comma 30 4 2 3 2 2 3" xfId="29739" xr:uid="{32752691-D101-4DFA-8E09-CF874C2E8F70}"/>
    <cellStyle name="Comma 30 4 2 3 2 3" xfId="11660" xr:uid="{7F06FA97-DB24-48ED-A27E-781E5ECFCEC3}"/>
    <cellStyle name="Comma 30 4 2 3 2 3 2" xfId="33074" xr:uid="{59BF0B1F-D460-483E-ABA7-C93BE0DA90C0}"/>
    <cellStyle name="Comma 30 4 2 3 2 4" xfId="18679" xr:uid="{E94038E0-7546-4250-AA18-299F83975FE0}"/>
    <cellStyle name="Comma 30 4 2 3 2 4 2" xfId="40058" xr:uid="{E299CA0F-7D9D-4456-84B9-67F360CD6671}"/>
    <cellStyle name="Comma 30 4 2 3 2 5" xfId="25729" xr:uid="{7E45AA0F-D713-471B-A012-2885F926E68B}"/>
    <cellStyle name="Comma 30 4 2 3 3" xfId="6658" xr:uid="{D29E8E89-BC3F-4751-92F5-FE266B95A1DC}"/>
    <cellStyle name="Comma 30 4 2 3 3 2" xfId="13237" xr:uid="{90766E22-BF93-4C42-AE54-ACD015E4D97D}"/>
    <cellStyle name="Comma 30 4 2 3 3 2 2" xfId="34645" xr:uid="{76504D91-E40A-49F9-8944-3A205E6E260E}"/>
    <cellStyle name="Comma 30 4 2 3 3 3" xfId="28282" xr:uid="{37DD9B6A-F42E-4DA6-8F1A-0CE3B052B09E}"/>
    <cellStyle name="Comma 30 4 2 3 4" xfId="10065" xr:uid="{DDA1241B-BBE0-40D5-B841-8D7A88B4A8BE}"/>
    <cellStyle name="Comma 30 4 2 3 4 2" xfId="31483" xr:uid="{E1643191-4B07-40DE-8122-156E34B54043}"/>
    <cellStyle name="Comma 30 4 2 3 5" xfId="17462" xr:uid="{1821BB7F-C84A-400A-804F-0558CB24AB94}"/>
    <cellStyle name="Comma 30 4 2 3 5 2" xfId="38866" xr:uid="{693E0EBB-6C5B-4ACA-88FB-C54436035048}"/>
    <cellStyle name="Comma 30 4 2 3 6" xfId="20074" xr:uid="{156B4ECC-515F-4CD7-A8C5-C50A1E2C51C6}"/>
    <cellStyle name="Comma 30 4 2 3 6 2" xfId="41376" xr:uid="{29E8860E-6604-458B-AA65-A5FD55DBECBD}"/>
    <cellStyle name="Comma 30 4 2 3 7" xfId="21721" xr:uid="{BBD437F3-8A1B-415A-8C75-C508113B3AB7}"/>
    <cellStyle name="Comma 30 4 2 3 8" xfId="23510" xr:uid="{3D566074-C629-414A-87C8-4EFA5B4CCB79}"/>
    <cellStyle name="Comma 30 4 2 4" xfId="3751" xr:uid="{6B04BB38-06D0-4966-B3AB-793EE0697A9C}"/>
    <cellStyle name="Comma 30 4 2 4 2" xfId="8238" xr:uid="{9E024D2F-7BB6-4CDD-A65B-D194254C8BFD}"/>
    <cellStyle name="Comma 30 4 2 4 2 2" xfId="14817" xr:uid="{CDE25374-B193-421F-9649-FD6C7AF79419}"/>
    <cellStyle name="Comma 30 4 2 4 2 2 2" xfId="36223" xr:uid="{773673AB-587F-4707-8D60-DD9A56298D8E}"/>
    <cellStyle name="Comma 30 4 2 4 2 3" xfId="29736" xr:uid="{04DB76DF-D78C-42E0-AADE-5EE7BF74E7D1}"/>
    <cellStyle name="Comma 30 4 2 4 3" xfId="11657" xr:uid="{A28F401A-829D-45FF-BA13-FB4B6B505C74}"/>
    <cellStyle name="Comma 30 4 2 4 3 2" xfId="33071" xr:uid="{06B454EE-BB97-4E89-AE9D-B607F405C91B}"/>
    <cellStyle name="Comma 30 4 2 4 4" xfId="18676" xr:uid="{97D843D5-C456-47EA-9F90-F0CCA9323057}"/>
    <cellStyle name="Comma 30 4 2 4 4 2" xfId="40055" xr:uid="{77BFFE24-79E5-452C-BBC3-B0EB544A7FDC}"/>
    <cellStyle name="Comma 30 4 2 4 5" xfId="25726" xr:uid="{A4AE0C60-9ADA-421A-AC4F-3AFE2C5315E8}"/>
    <cellStyle name="Comma 30 4 2 5" xfId="6655" xr:uid="{5571AAA3-BD62-4FC2-ACED-7CBC8CACF531}"/>
    <cellStyle name="Comma 30 4 2 5 2" xfId="13234" xr:uid="{9636EB4D-511C-4ACA-A5C2-47FC3BA78DB0}"/>
    <cellStyle name="Comma 30 4 2 5 2 2" xfId="34642" xr:uid="{DFEA68F6-3FC9-4007-94BD-2A3881B871F7}"/>
    <cellStyle name="Comma 30 4 2 5 3" xfId="28279" xr:uid="{F85BB7E8-9FCF-4326-B42E-DAC0F818D2B1}"/>
    <cellStyle name="Comma 30 4 2 6" xfId="10062" xr:uid="{E4FA2600-2CA1-495E-B634-2E90ABED1110}"/>
    <cellStyle name="Comma 30 4 2 6 2" xfId="31480" xr:uid="{4EBF22F7-2819-4002-A32C-38644FF0B460}"/>
    <cellStyle name="Comma 30 4 2 7" xfId="17459" xr:uid="{5442C375-EB95-40DE-96EC-E7EB66E2A301}"/>
    <cellStyle name="Comma 30 4 2 7 2" xfId="38863" xr:uid="{4BF7C45D-B219-4532-AA18-9E54072967AD}"/>
    <cellStyle name="Comma 30 4 2 8" xfId="20071" xr:uid="{0C9BCB80-FAB9-44CD-B69E-AE96B954E309}"/>
    <cellStyle name="Comma 30 4 2 8 2" xfId="41373" xr:uid="{37405C5F-B211-4DE2-A120-52EB201E6183}"/>
    <cellStyle name="Comma 30 4 2 9" xfId="21718" xr:uid="{A9A6BCC9-29FD-448C-9D86-8C751FB59858}"/>
    <cellStyle name="Comma 30 4 3" xfId="622" xr:uid="{66670DCB-FFC9-4352-8E8B-C72668C156BD}"/>
    <cellStyle name="Comma 30 4 3 2" xfId="623" xr:uid="{82AF8170-6B57-47AC-8D57-EE26CC027E93}"/>
    <cellStyle name="Comma 30 4 3 2 2" xfId="3756" xr:uid="{792E60F1-5862-4E4A-8AEB-D35760814872}"/>
    <cellStyle name="Comma 30 4 3 2 2 2" xfId="8243" xr:uid="{99E7B5F8-0BC1-4FA4-BBD1-799E7EB1DF22}"/>
    <cellStyle name="Comma 30 4 3 2 2 2 2" xfId="14822" xr:uid="{0BEC165F-2AFE-4A76-B994-BA01E3953782}"/>
    <cellStyle name="Comma 30 4 3 2 2 2 2 2" xfId="36228" xr:uid="{2ED2964F-15A2-4883-A942-A4B09FF2BFD5}"/>
    <cellStyle name="Comma 30 4 3 2 2 2 3" xfId="29741" xr:uid="{BCFE0841-02F3-418E-9A75-0F7584748BC9}"/>
    <cellStyle name="Comma 30 4 3 2 2 3" xfId="11662" xr:uid="{A455C1EA-A20A-4F85-9EA0-724E4725E2DF}"/>
    <cellStyle name="Comma 30 4 3 2 2 3 2" xfId="33076" xr:uid="{CCFBECF7-DBC5-4DFF-958C-0F2B44569BD5}"/>
    <cellStyle name="Comma 30 4 3 2 2 4" xfId="18681" xr:uid="{417909E4-ABA3-4DA5-9382-66288309A9C4}"/>
    <cellStyle name="Comma 30 4 3 2 2 4 2" xfId="40060" xr:uid="{DFA5ED84-9E99-4AB2-9B85-4462D6CA3CAD}"/>
    <cellStyle name="Comma 30 4 3 2 2 5" xfId="25731" xr:uid="{8C04CC82-5C82-43EF-B979-802086440EB2}"/>
    <cellStyle name="Comma 30 4 3 2 3" xfId="6660" xr:uid="{C435C673-693E-470D-AF33-1882E15E5F0A}"/>
    <cellStyle name="Comma 30 4 3 2 3 2" xfId="13239" xr:uid="{AFB4138F-8579-4D4A-856D-CDF9594A9508}"/>
    <cellStyle name="Comma 30 4 3 2 3 2 2" xfId="34647" xr:uid="{5F0F2487-B656-4E4D-BF18-C7D5CD6A6FA2}"/>
    <cellStyle name="Comma 30 4 3 2 3 3" xfId="28284" xr:uid="{C2DDDC4F-895F-400A-B40D-11963558688E}"/>
    <cellStyle name="Comma 30 4 3 2 4" xfId="10067" xr:uid="{F71F1876-FEB6-4E84-A3D1-4C2B525AB1F8}"/>
    <cellStyle name="Comma 30 4 3 2 4 2" xfId="31485" xr:uid="{955ADA94-ECD8-485A-B6E6-4E570A6C4524}"/>
    <cellStyle name="Comma 30 4 3 2 5" xfId="17464" xr:uid="{4C18F443-C5E7-4BF3-8C74-A9D05A54382E}"/>
    <cellStyle name="Comma 30 4 3 2 5 2" xfId="38868" xr:uid="{CEAF7D25-FCF1-42F4-A7B0-43655FDAE8BF}"/>
    <cellStyle name="Comma 30 4 3 2 6" xfId="20076" xr:uid="{40E62B53-3DA7-4E99-8891-83F0B348FA8F}"/>
    <cellStyle name="Comma 30 4 3 2 6 2" xfId="41378" xr:uid="{AF947D59-0797-4C27-8D71-E5750E640580}"/>
    <cellStyle name="Comma 30 4 3 2 7" xfId="21723" xr:uid="{63E88B5D-04A9-456C-86F5-31EC0205B64E}"/>
    <cellStyle name="Comma 30 4 3 2 8" xfId="23512" xr:uid="{ABFF13C0-4308-47B0-8E34-035AF6F15D19}"/>
    <cellStyle name="Comma 30 4 3 3" xfId="3755" xr:uid="{ED58ABF0-CE2C-4DEE-9CF2-01A6A57D82AA}"/>
    <cellStyle name="Comma 30 4 3 3 2" xfId="8242" xr:uid="{FB3DE3FA-650A-45FD-A996-91EC8BE7C814}"/>
    <cellStyle name="Comma 30 4 3 3 2 2" xfId="14821" xr:uid="{22646239-7FF5-4677-8839-56C590012CE9}"/>
    <cellStyle name="Comma 30 4 3 3 2 2 2" xfId="36227" xr:uid="{2C14BDE8-4B2D-461B-A2F0-974BBDBA6F07}"/>
    <cellStyle name="Comma 30 4 3 3 2 3" xfId="29740" xr:uid="{4BAA9B0D-1624-43B2-AE5B-ECBECEF1BBD4}"/>
    <cellStyle name="Comma 30 4 3 3 3" xfId="11661" xr:uid="{77C82BAE-0594-4EBC-BA88-B9E476046FAC}"/>
    <cellStyle name="Comma 30 4 3 3 3 2" xfId="33075" xr:uid="{2ED38FB3-AC0D-4926-966F-0E3613774B12}"/>
    <cellStyle name="Comma 30 4 3 3 4" xfId="18680" xr:uid="{0A07D70E-9C2F-49F4-A21D-A0117E5D347B}"/>
    <cellStyle name="Comma 30 4 3 3 4 2" xfId="40059" xr:uid="{6BC88989-4A2A-4AAA-A8FC-1C2325954E55}"/>
    <cellStyle name="Comma 30 4 3 3 5" xfId="25730" xr:uid="{0DDE3BE1-42FD-44A0-9D06-131885287B36}"/>
    <cellStyle name="Comma 30 4 3 4" xfId="6659" xr:uid="{B88BA122-645A-4FD9-A8AE-1F827971AC2C}"/>
    <cellStyle name="Comma 30 4 3 4 2" xfId="13238" xr:uid="{4B2BB45D-4EE0-4D95-9038-5DA9C0B89F55}"/>
    <cellStyle name="Comma 30 4 3 4 2 2" xfId="34646" xr:uid="{06B53FEE-C18D-4990-8FAA-78D98612513E}"/>
    <cellStyle name="Comma 30 4 3 4 3" xfId="28283" xr:uid="{A69984D7-DCE4-47F7-A084-BF528CB26F24}"/>
    <cellStyle name="Comma 30 4 3 5" xfId="10066" xr:uid="{549DDFFF-BBFC-4C65-8131-1C993E434418}"/>
    <cellStyle name="Comma 30 4 3 5 2" xfId="31484" xr:uid="{E5FB3F71-5F05-436F-A7B4-D0387DAAF682}"/>
    <cellStyle name="Comma 30 4 3 6" xfId="17463" xr:uid="{BD9C5576-F5EE-4AF4-849F-15E60F273272}"/>
    <cellStyle name="Comma 30 4 3 6 2" xfId="38867" xr:uid="{01FC94A7-0A9C-4339-ACE2-1DEF68E28731}"/>
    <cellStyle name="Comma 30 4 3 7" xfId="20075" xr:uid="{35EBD16E-E415-40F0-80ED-8223F5C14C3E}"/>
    <cellStyle name="Comma 30 4 3 7 2" xfId="41377" xr:uid="{1F5B97DD-719A-419C-B022-5C8836190960}"/>
    <cellStyle name="Comma 30 4 3 8" xfId="21722" xr:uid="{1227BE6A-A42B-414E-84A5-DBF4E781BF2A}"/>
    <cellStyle name="Comma 30 4 3 9" xfId="23511" xr:uid="{E4472BAD-EB92-44B0-8C27-AA813A01D6E9}"/>
    <cellStyle name="Comma 30 4 4" xfId="624" xr:uid="{79D7521B-98AD-4DFC-9EA6-154BB76B2A29}"/>
    <cellStyle name="Comma 30 4 4 2" xfId="3757" xr:uid="{08764019-7847-400B-8488-F782002FB6AE}"/>
    <cellStyle name="Comma 30 4 4 2 2" xfId="8244" xr:uid="{6BF6103B-C0EB-4DAA-813D-DF5809D92E6C}"/>
    <cellStyle name="Comma 30 4 4 2 2 2" xfId="14823" xr:uid="{3E5E2C87-5AC8-4723-941D-5FA9C193F160}"/>
    <cellStyle name="Comma 30 4 4 2 2 2 2" xfId="36229" xr:uid="{C381E01C-8E72-46AD-92C5-13FF22B74627}"/>
    <cellStyle name="Comma 30 4 4 2 2 3" xfId="29742" xr:uid="{56A03C76-9E4D-429E-8F09-9D857F00CD22}"/>
    <cellStyle name="Comma 30 4 4 2 3" xfId="11663" xr:uid="{80A4A0BC-D67D-4F00-8A16-1120A03FE7AC}"/>
    <cellStyle name="Comma 30 4 4 2 3 2" xfId="33077" xr:uid="{1B3F7AA0-B1C7-4830-A71E-01642654D537}"/>
    <cellStyle name="Comma 30 4 4 2 4" xfId="18682" xr:uid="{B7D57A46-28D6-47DB-8126-5EB6BAD9E33D}"/>
    <cellStyle name="Comma 30 4 4 2 4 2" xfId="40061" xr:uid="{C0BFB393-3482-473F-84C8-79B1EA0AE043}"/>
    <cellStyle name="Comma 30 4 4 2 5" xfId="25732" xr:uid="{6DE938AC-5A1B-441B-9EB1-5326A33D3F12}"/>
    <cellStyle name="Comma 30 4 4 3" xfId="6661" xr:uid="{3FEBD000-DDF1-43A5-8280-D2D907FD735F}"/>
    <cellStyle name="Comma 30 4 4 3 2" xfId="13240" xr:uid="{B66A203B-3CEB-44E2-9BB7-BB105CF4D401}"/>
    <cellStyle name="Comma 30 4 4 3 2 2" xfId="34648" xr:uid="{ACF332E1-C920-4FC1-B2D8-9A4835E8275D}"/>
    <cellStyle name="Comma 30 4 4 3 3" xfId="28285" xr:uid="{14CD7724-02F0-436B-B365-CDF34BC8D5B4}"/>
    <cellStyle name="Comma 30 4 4 4" xfId="10068" xr:uid="{B260679B-4632-4BB4-AA7B-5DE5E75B9B07}"/>
    <cellStyle name="Comma 30 4 4 4 2" xfId="31486" xr:uid="{900F80A8-A8AC-4D54-BBE1-57555876E645}"/>
    <cellStyle name="Comma 30 4 4 5" xfId="17465" xr:uid="{5C11D8EE-A461-47F5-A229-B2FCD4CDD03D}"/>
    <cellStyle name="Comma 30 4 4 5 2" xfId="38869" xr:uid="{4E0AEA57-E29B-4217-AD34-BB3C3F6F8D30}"/>
    <cellStyle name="Comma 30 4 4 6" xfId="20077" xr:uid="{231C0153-CFE6-4885-AFC7-2F5348933C56}"/>
    <cellStyle name="Comma 30 4 4 6 2" xfId="41379" xr:uid="{83E4D37A-4AA5-45E4-B44F-9E84B3A5AF9E}"/>
    <cellStyle name="Comma 30 4 4 7" xfId="21724" xr:uid="{8F30158D-25FF-48D3-A4C6-BB734DD5394E}"/>
    <cellStyle name="Comma 30 4 4 8" xfId="23513" xr:uid="{38175FFD-2B1A-4FCE-A052-2BB7977BA2DF}"/>
    <cellStyle name="Comma 30 4 5" xfId="3750" xr:uid="{162A5A45-D3A5-49FD-82B7-E5EEA8128296}"/>
    <cellStyle name="Comma 30 4 5 2" xfId="8237" xr:uid="{E99CD951-D146-4FAF-8A0C-ACC4726FC4FA}"/>
    <cellStyle name="Comma 30 4 5 2 2" xfId="14816" xr:uid="{EEC2F30B-FA44-412B-A3E8-074855B60EDD}"/>
    <cellStyle name="Comma 30 4 5 2 2 2" xfId="36222" xr:uid="{77B81ECF-B3EE-4F76-8831-DC1F2EA55A46}"/>
    <cellStyle name="Comma 30 4 5 2 3" xfId="29735" xr:uid="{D5892A56-58AB-45D0-A3A4-70513C6967B0}"/>
    <cellStyle name="Comma 30 4 5 3" xfId="11656" xr:uid="{4A727DFB-2B9B-4111-80AB-48BB78324B79}"/>
    <cellStyle name="Comma 30 4 5 3 2" xfId="33070" xr:uid="{2159E5F0-A57D-466C-BC24-1D460D6D6450}"/>
    <cellStyle name="Comma 30 4 5 4" xfId="18675" xr:uid="{8CF46EB6-072D-47D0-B6E0-891261E75782}"/>
    <cellStyle name="Comma 30 4 5 4 2" xfId="40054" xr:uid="{581C199F-F9B6-4E58-B805-D117A23AA31C}"/>
    <cellStyle name="Comma 30 4 5 5" xfId="25725" xr:uid="{BB6B38F4-EEED-4FD3-A866-CE44BCEAD75F}"/>
    <cellStyle name="Comma 30 4 6" xfId="6654" xr:uid="{EF50FA00-9E36-442E-ABC2-CDDD2711CF41}"/>
    <cellStyle name="Comma 30 4 6 2" xfId="13233" xr:uid="{74B5482B-7241-4096-BAB8-FB3D81F7B0B6}"/>
    <cellStyle name="Comma 30 4 6 2 2" xfId="34641" xr:uid="{1E2A7496-BE49-47F7-8437-457117DFC304}"/>
    <cellStyle name="Comma 30 4 6 3" xfId="28278" xr:uid="{3D0D5168-FE41-472F-A6F4-0561963C2377}"/>
    <cellStyle name="Comma 30 4 7" xfId="10061" xr:uid="{4DB3B48E-C0A6-4C74-B8D3-DF53E89120A3}"/>
    <cellStyle name="Comma 30 4 7 2" xfId="31479" xr:uid="{F68F0DE5-D5A9-449E-8D6D-06122DC37BCE}"/>
    <cellStyle name="Comma 30 4 8" xfId="17458" xr:uid="{181CF3DF-D37D-4610-9387-0BD3DC694D35}"/>
    <cellStyle name="Comma 30 4 8 2" xfId="38862" xr:uid="{72FD0320-C445-4309-B55F-1FCB8FEB3F24}"/>
    <cellStyle name="Comma 30 4 9" xfId="20070" xr:uid="{83FE24B5-602E-4356-A597-4C65EE7C2B8C}"/>
    <cellStyle name="Comma 30 4 9 2" xfId="41372" xr:uid="{F8B393BB-A4F0-4F1A-8C56-FC3D30EFC848}"/>
    <cellStyle name="Comma 30 5" xfId="625" xr:uid="{75C8C873-D1B4-4421-B5C3-A3F625A4D008}"/>
    <cellStyle name="Comma 30 5 10" xfId="23514" xr:uid="{388C03A5-968B-412E-B88D-56AC9019C0D4}"/>
    <cellStyle name="Comma 30 5 2" xfId="626" xr:uid="{5D2EABC8-03C1-4CD0-8915-62DD95527D74}"/>
    <cellStyle name="Comma 30 5 2 2" xfId="627" xr:uid="{F813511C-8A58-4521-AD27-F747E75FA11E}"/>
    <cellStyle name="Comma 30 5 2 2 2" xfId="3760" xr:uid="{FDCA0638-4AFD-4D91-8AC7-132AFB7BB5CF}"/>
    <cellStyle name="Comma 30 5 2 2 2 2" xfId="8247" xr:uid="{B9F449D4-C3F2-4800-BAFC-948D562A67C1}"/>
    <cellStyle name="Comma 30 5 2 2 2 2 2" xfId="14826" xr:uid="{D726D1F7-0E1A-4147-B79D-EC8B76CA3504}"/>
    <cellStyle name="Comma 30 5 2 2 2 2 2 2" xfId="36232" xr:uid="{76623689-EC7E-4D70-B62D-9E2E1AEFFA8E}"/>
    <cellStyle name="Comma 30 5 2 2 2 2 3" xfId="29745" xr:uid="{CF37E40D-5CE0-442F-BDD3-2E68CD7FCC55}"/>
    <cellStyle name="Comma 30 5 2 2 2 3" xfId="11666" xr:uid="{6572CA38-BB61-4F80-8799-D0801E78FAD2}"/>
    <cellStyle name="Comma 30 5 2 2 2 3 2" xfId="33080" xr:uid="{1E5622BB-C9F8-4CED-9966-A7D19D8AAFA8}"/>
    <cellStyle name="Comma 30 5 2 2 2 4" xfId="18685" xr:uid="{3ED85683-ED4E-4883-A256-597E77D24637}"/>
    <cellStyle name="Comma 30 5 2 2 2 4 2" xfId="40064" xr:uid="{607B9CE8-D291-4C85-984E-37490767F2FD}"/>
    <cellStyle name="Comma 30 5 2 2 2 5" xfId="25735" xr:uid="{3C4BE803-747C-4635-ACEE-49ECC0418216}"/>
    <cellStyle name="Comma 30 5 2 2 3" xfId="6664" xr:uid="{73250B5E-3679-46FE-B2AD-74B40DF02494}"/>
    <cellStyle name="Comma 30 5 2 2 3 2" xfId="13243" xr:uid="{408D9263-6CED-4E1B-ABF5-0F52212D8437}"/>
    <cellStyle name="Comma 30 5 2 2 3 2 2" xfId="34651" xr:uid="{1A359D57-3057-4A30-851E-1C9F27B24F8C}"/>
    <cellStyle name="Comma 30 5 2 2 3 3" xfId="28288" xr:uid="{C817AEB7-BD3D-4F53-BE19-D0C06B86C97E}"/>
    <cellStyle name="Comma 30 5 2 2 4" xfId="10071" xr:uid="{BAA4B12C-3FB1-4D6F-A176-A9A43FC483FE}"/>
    <cellStyle name="Comma 30 5 2 2 4 2" xfId="31489" xr:uid="{8DFD0B1E-22B4-4A06-85D0-5588F1F44060}"/>
    <cellStyle name="Comma 30 5 2 2 5" xfId="17468" xr:uid="{69FA50EF-3E23-47DA-BC99-2571DD99C148}"/>
    <cellStyle name="Comma 30 5 2 2 5 2" xfId="38872" xr:uid="{CF2E8D77-5482-41C9-85C0-19BCA98CC593}"/>
    <cellStyle name="Comma 30 5 2 2 6" xfId="20080" xr:uid="{216096A9-8329-419E-8B00-F7319506B4C7}"/>
    <cellStyle name="Comma 30 5 2 2 6 2" xfId="41382" xr:uid="{3DBD8EB6-9105-4742-8AEB-E106AC1B7C85}"/>
    <cellStyle name="Comma 30 5 2 2 7" xfId="21727" xr:uid="{FEA2B95A-C659-4892-B9C8-3B237927101C}"/>
    <cellStyle name="Comma 30 5 2 2 8" xfId="23516" xr:uid="{43474919-2ECA-4635-B2E8-E8AD76FE352D}"/>
    <cellStyle name="Comma 30 5 2 3" xfId="3759" xr:uid="{4C55A74C-597C-475B-9EEF-063982D494A2}"/>
    <cellStyle name="Comma 30 5 2 3 2" xfId="8246" xr:uid="{1FA84727-E94F-4AFF-B8BB-4B1BB951C525}"/>
    <cellStyle name="Comma 30 5 2 3 2 2" xfId="14825" xr:uid="{1ABDB039-CC5B-445A-9978-BCCF0C68E1C3}"/>
    <cellStyle name="Comma 30 5 2 3 2 2 2" xfId="36231" xr:uid="{4F667369-AECE-4156-BFF3-48E445A4D9CC}"/>
    <cellStyle name="Comma 30 5 2 3 2 3" xfId="29744" xr:uid="{8304071B-B94D-41F0-B3D7-E25CD70BAACF}"/>
    <cellStyle name="Comma 30 5 2 3 3" xfId="11665" xr:uid="{BFB6C7A8-E484-4135-8695-62D25ECFA7AB}"/>
    <cellStyle name="Comma 30 5 2 3 3 2" xfId="33079" xr:uid="{B74D8C84-35B3-4E93-99B1-B438AD32E1DD}"/>
    <cellStyle name="Comma 30 5 2 3 4" xfId="18684" xr:uid="{900A4211-BF62-463B-8C11-4E891D678099}"/>
    <cellStyle name="Comma 30 5 2 3 4 2" xfId="40063" xr:uid="{DC831FDC-6747-437E-B112-3C4EE970FA3F}"/>
    <cellStyle name="Comma 30 5 2 3 5" xfId="25734" xr:uid="{E3356904-D1BC-4195-ABB5-5EAA77E75A42}"/>
    <cellStyle name="Comma 30 5 2 4" xfId="6663" xr:uid="{05D41D99-055E-4CBE-B775-1A8DA8B2C006}"/>
    <cellStyle name="Comma 30 5 2 4 2" xfId="13242" xr:uid="{2C3BFC3D-3684-4E36-929A-D5D5B53B2A1C}"/>
    <cellStyle name="Comma 30 5 2 4 2 2" xfId="34650" xr:uid="{40AD42EB-28EC-4BFD-8CAB-CFC2E6A7A138}"/>
    <cellStyle name="Comma 30 5 2 4 3" xfId="28287" xr:uid="{ADDE69D1-F2C8-44B3-A896-FC76AEAD7C02}"/>
    <cellStyle name="Comma 30 5 2 5" xfId="10070" xr:uid="{609EDAAD-0774-4B6E-A1BB-EE54F74F0F2B}"/>
    <cellStyle name="Comma 30 5 2 5 2" xfId="31488" xr:uid="{DF21A02C-5446-42F0-9AB3-22CAF8923E66}"/>
    <cellStyle name="Comma 30 5 2 6" xfId="17467" xr:uid="{17ED9BB1-2268-4081-B179-C8D578CF6F0A}"/>
    <cellStyle name="Comma 30 5 2 6 2" xfId="38871" xr:uid="{2D813F20-45F1-4EDD-A59F-7DDAE4A4ABA1}"/>
    <cellStyle name="Comma 30 5 2 7" xfId="20079" xr:uid="{AD4E9B81-8910-4B30-A5A5-D765ABC23615}"/>
    <cellStyle name="Comma 30 5 2 7 2" xfId="41381" xr:uid="{1DD1EF7E-112D-4732-A081-135B03099288}"/>
    <cellStyle name="Comma 30 5 2 8" xfId="21726" xr:uid="{CA94245D-267A-412B-8D7C-BDD1112A40C6}"/>
    <cellStyle name="Comma 30 5 2 9" xfId="23515" xr:uid="{AD93E592-F1A7-4494-A245-8571DBA73F77}"/>
    <cellStyle name="Comma 30 5 3" xfId="628" xr:uid="{0C957D1E-F983-418B-B518-08B1942D6EA9}"/>
    <cellStyle name="Comma 30 5 3 2" xfId="3761" xr:uid="{4F0E2473-C44A-4928-92D3-18803B85D69C}"/>
    <cellStyle name="Comma 30 5 3 2 2" xfId="8248" xr:uid="{5D234F3F-1C15-4CFF-B8D5-EB3171CBF2D9}"/>
    <cellStyle name="Comma 30 5 3 2 2 2" xfId="14827" xr:uid="{B781DB22-D3DB-4E62-A117-B39BC5CDF251}"/>
    <cellStyle name="Comma 30 5 3 2 2 2 2" xfId="36233" xr:uid="{67A4924D-289F-44E5-B817-F3FB279522DA}"/>
    <cellStyle name="Comma 30 5 3 2 2 3" xfId="29746" xr:uid="{D4F54247-AA9D-45D6-8989-E79B4766347B}"/>
    <cellStyle name="Comma 30 5 3 2 3" xfId="11667" xr:uid="{44DC4505-BFCE-48C7-98E2-D412B4D74F34}"/>
    <cellStyle name="Comma 30 5 3 2 3 2" xfId="33081" xr:uid="{67FD59FC-0A52-4655-A775-397488349AE9}"/>
    <cellStyle name="Comma 30 5 3 2 4" xfId="18686" xr:uid="{0DC7D8B8-3673-4D6E-93BA-EC883151B15A}"/>
    <cellStyle name="Comma 30 5 3 2 4 2" xfId="40065" xr:uid="{1FD4E3C9-1C44-4568-9689-2D59BAC6D26E}"/>
    <cellStyle name="Comma 30 5 3 2 5" xfId="25736" xr:uid="{ED5D2AD9-4ED4-4814-B9BA-74A27A44E2A7}"/>
    <cellStyle name="Comma 30 5 3 3" xfId="6665" xr:uid="{FCD90BAE-7381-44DA-A596-105F39E73A88}"/>
    <cellStyle name="Comma 30 5 3 3 2" xfId="13244" xr:uid="{96C979C3-C588-48DE-9F85-3A3FAD8D648C}"/>
    <cellStyle name="Comma 30 5 3 3 2 2" xfId="34652" xr:uid="{767E1E21-9588-4383-91A2-76EF9EF48C9C}"/>
    <cellStyle name="Comma 30 5 3 3 3" xfId="28289" xr:uid="{7BC6FAA0-91BA-45E6-95B4-6D74492D983B}"/>
    <cellStyle name="Comma 30 5 3 4" xfId="10072" xr:uid="{129705C8-094A-418C-B63E-E16A82AF9CD6}"/>
    <cellStyle name="Comma 30 5 3 4 2" xfId="31490" xr:uid="{7EA6A1FD-5183-403D-8741-3093B5CD221F}"/>
    <cellStyle name="Comma 30 5 3 5" xfId="17469" xr:uid="{2F938B58-88CC-4AB8-B304-495A9CFD1526}"/>
    <cellStyle name="Comma 30 5 3 5 2" xfId="38873" xr:uid="{7DAD6E4A-CEE3-4E59-B2D6-DAF1A34B8D6E}"/>
    <cellStyle name="Comma 30 5 3 6" xfId="20081" xr:uid="{F4E1B537-487C-4A03-B725-70CEEBB64D5A}"/>
    <cellStyle name="Comma 30 5 3 6 2" xfId="41383" xr:uid="{2E9B95D6-F467-42FB-92D6-01CE9E62C10B}"/>
    <cellStyle name="Comma 30 5 3 7" xfId="21728" xr:uid="{E13CBF6B-3FF0-4CBB-A234-F8A2457264E1}"/>
    <cellStyle name="Comma 30 5 3 8" xfId="23517" xr:uid="{72956D40-2617-4EDC-98E2-F59A38CCA5B4}"/>
    <cellStyle name="Comma 30 5 4" xfId="3758" xr:uid="{61620873-380B-4B89-BC52-4BACD07D3515}"/>
    <cellStyle name="Comma 30 5 4 2" xfId="8245" xr:uid="{CC4A6DFA-313D-44CA-BC2B-0653BD5B00A7}"/>
    <cellStyle name="Comma 30 5 4 2 2" xfId="14824" xr:uid="{F0C3A785-3E25-497A-86C0-16BAACC4D0B8}"/>
    <cellStyle name="Comma 30 5 4 2 2 2" xfId="36230" xr:uid="{36147A39-2465-4D6F-9062-843259463823}"/>
    <cellStyle name="Comma 30 5 4 2 3" xfId="29743" xr:uid="{0D006F4C-A6EE-423A-B168-D6B44AEBE208}"/>
    <cellStyle name="Comma 30 5 4 3" xfId="11664" xr:uid="{838D4681-8BE4-41EF-9977-C0F97AEECD41}"/>
    <cellStyle name="Comma 30 5 4 3 2" xfId="33078" xr:uid="{51F96944-85E9-46E4-BA66-B332A3DB6284}"/>
    <cellStyle name="Comma 30 5 4 4" xfId="18683" xr:uid="{E15760EF-7A21-4C6E-91B5-0DBE176CE055}"/>
    <cellStyle name="Comma 30 5 4 4 2" xfId="40062" xr:uid="{EB83ADDB-7343-4BA7-86CC-4CD70518ACB6}"/>
    <cellStyle name="Comma 30 5 4 5" xfId="25733" xr:uid="{26C94BC4-8923-4C0A-AD5B-81027221A341}"/>
    <cellStyle name="Comma 30 5 5" xfId="6662" xr:uid="{32A1554C-3D04-458B-BADC-E85324D0EBD2}"/>
    <cellStyle name="Comma 30 5 5 2" xfId="13241" xr:uid="{85371840-8E5A-4BC4-AEFB-4F6A86E2E199}"/>
    <cellStyle name="Comma 30 5 5 2 2" xfId="34649" xr:uid="{CC225B11-A104-4973-8715-58F5C7FB754E}"/>
    <cellStyle name="Comma 30 5 5 3" xfId="28286" xr:uid="{CA03C4F1-63D7-486E-9F27-66AB8A6A82DB}"/>
    <cellStyle name="Comma 30 5 6" xfId="10069" xr:uid="{BD5A7F7D-06FB-43A1-9086-771855EA9AC2}"/>
    <cellStyle name="Comma 30 5 6 2" xfId="31487" xr:uid="{0A5EFA6C-B422-4F71-9AD7-E4294B60FCAA}"/>
    <cellStyle name="Comma 30 5 7" xfId="17466" xr:uid="{5025D3B7-867C-4257-9392-F38EFE5F5944}"/>
    <cellStyle name="Comma 30 5 7 2" xfId="38870" xr:uid="{A1397613-727D-4D7B-808E-1C6241329C9E}"/>
    <cellStyle name="Comma 30 5 8" xfId="20078" xr:uid="{41D9BF1F-18F1-4325-9250-A90AB108F76F}"/>
    <cellStyle name="Comma 30 5 8 2" xfId="41380" xr:uid="{AA1D8B99-D34C-47D7-9D7A-14C5FFBECDF8}"/>
    <cellStyle name="Comma 30 5 9" xfId="21725" xr:uid="{ED29C598-9AB6-40C7-9D0B-8CC674C29597}"/>
    <cellStyle name="Comma 30 6" xfId="629" xr:uid="{C1E6A290-DA1B-4FFD-A3BB-D5557FB4CE11}"/>
    <cellStyle name="Comma 30 6 2" xfId="630" xr:uid="{CBC5B863-E18B-485A-A986-0C22F0A6AAB5}"/>
    <cellStyle name="Comma 30 6 2 2" xfId="3763" xr:uid="{7B9959B6-9198-4052-BE18-E14DF22C2B87}"/>
    <cellStyle name="Comma 30 6 2 2 2" xfId="8250" xr:uid="{9C41DC0C-421B-4513-90FA-AC6A9F33CE95}"/>
    <cellStyle name="Comma 30 6 2 2 2 2" xfId="14829" xr:uid="{3715B7A8-BB40-4BFF-8B8C-4C828A1080A5}"/>
    <cellStyle name="Comma 30 6 2 2 2 2 2" xfId="36235" xr:uid="{16CF2DD5-B596-4610-AA7F-BCCEC950FA9C}"/>
    <cellStyle name="Comma 30 6 2 2 2 3" xfId="29748" xr:uid="{C1CC9D18-7E84-485A-BC94-01852F5F8D85}"/>
    <cellStyle name="Comma 30 6 2 2 3" xfId="11669" xr:uid="{1574609B-DA60-4DBC-932D-BC8E2E2ACCBD}"/>
    <cellStyle name="Comma 30 6 2 2 3 2" xfId="33083" xr:uid="{A1473041-9B54-4FD3-BFF8-263EBDDFCC7E}"/>
    <cellStyle name="Comma 30 6 2 2 4" xfId="18688" xr:uid="{8FE5DA2A-32CA-4B40-81B9-24F14A3458AE}"/>
    <cellStyle name="Comma 30 6 2 2 4 2" xfId="40067" xr:uid="{F922B094-8A1C-401D-AFCF-FC8ED584679B}"/>
    <cellStyle name="Comma 30 6 2 2 5" xfId="25738" xr:uid="{D00E182B-DA6B-4FFA-805B-9ACE8B4A4539}"/>
    <cellStyle name="Comma 30 6 2 3" xfId="6667" xr:uid="{0B4BFB34-E592-4444-97A1-F032C797416A}"/>
    <cellStyle name="Comma 30 6 2 3 2" xfId="13246" xr:uid="{A72D3FC2-DF00-4FF5-9227-C259094A108C}"/>
    <cellStyle name="Comma 30 6 2 3 2 2" xfId="34654" xr:uid="{7E1113E6-B147-4B77-AC2B-2ADF03918EE6}"/>
    <cellStyle name="Comma 30 6 2 3 3" xfId="28291" xr:uid="{21F85BA6-1F31-4EEA-A679-46EF3C0632FB}"/>
    <cellStyle name="Comma 30 6 2 4" xfId="10074" xr:uid="{16541ECA-9966-4357-9519-EA267D4F7430}"/>
    <cellStyle name="Comma 30 6 2 4 2" xfId="31492" xr:uid="{65321172-146A-4981-B6CF-37BA79EBDCD9}"/>
    <cellStyle name="Comma 30 6 2 5" xfId="17471" xr:uid="{B30F637B-EE12-4EB8-8038-B5EBEB2BB711}"/>
    <cellStyle name="Comma 30 6 2 5 2" xfId="38875" xr:uid="{7DD99800-E81A-4B6A-A15B-D27E7B75719B}"/>
    <cellStyle name="Comma 30 6 2 6" xfId="20083" xr:uid="{B0A6D620-D2EF-4557-9CC0-3E39D543BD58}"/>
    <cellStyle name="Comma 30 6 2 6 2" xfId="41385" xr:uid="{99A6F5C0-F7D9-49ED-8669-9B5960F96ADB}"/>
    <cellStyle name="Comma 30 6 2 7" xfId="21730" xr:uid="{A5332584-AAAE-42FC-8A3E-4EFFDA884144}"/>
    <cellStyle name="Comma 30 6 2 8" xfId="23519" xr:uid="{11FDE80B-371B-474B-943B-960E28C40A41}"/>
    <cellStyle name="Comma 30 6 3" xfId="3762" xr:uid="{69EA5A90-DA6E-4F68-AA6A-C37C1AF0891B}"/>
    <cellStyle name="Comma 30 6 3 2" xfId="8249" xr:uid="{9A557C7A-9124-45E9-B70A-ED0A21F819C9}"/>
    <cellStyle name="Comma 30 6 3 2 2" xfId="14828" xr:uid="{846B450E-A53A-45B3-B78A-68E5BB114DD2}"/>
    <cellStyle name="Comma 30 6 3 2 2 2" xfId="36234" xr:uid="{DC0207EE-AC23-4E11-A736-035708598515}"/>
    <cellStyle name="Comma 30 6 3 2 3" xfId="29747" xr:uid="{47BA0881-BF03-40B8-85E6-28EEC8BF17CD}"/>
    <cellStyle name="Comma 30 6 3 3" xfId="11668" xr:uid="{21470C13-03A3-438C-9BFA-36A041BE6CAA}"/>
    <cellStyle name="Comma 30 6 3 3 2" xfId="33082" xr:uid="{545C66EE-8CD4-4EDC-BBAA-4C85157F5238}"/>
    <cellStyle name="Comma 30 6 3 4" xfId="18687" xr:uid="{EBDEE480-99AF-48A5-AF29-A96EBA1CE44D}"/>
    <cellStyle name="Comma 30 6 3 4 2" xfId="40066" xr:uid="{6DAAA01F-E1FF-496E-8DA0-83835C41A066}"/>
    <cellStyle name="Comma 30 6 3 5" xfId="25737" xr:uid="{AD23EF06-8E42-4073-ACB5-B2D9EB182C64}"/>
    <cellStyle name="Comma 30 6 4" xfId="6666" xr:uid="{DFBA7F98-8B03-4691-82A2-691F53CECD99}"/>
    <cellStyle name="Comma 30 6 4 2" xfId="13245" xr:uid="{11759914-89AF-4661-9B50-9CA039475279}"/>
    <cellStyle name="Comma 30 6 4 2 2" xfId="34653" xr:uid="{4844BC58-C244-4C84-9085-A373D977F194}"/>
    <cellStyle name="Comma 30 6 4 3" xfId="28290" xr:uid="{F3E2F6A1-D172-4D13-A1CF-2338C784F66B}"/>
    <cellStyle name="Comma 30 6 5" xfId="10073" xr:uid="{EDEBD015-CD94-42BC-B7AA-F4718FFC0728}"/>
    <cellStyle name="Comma 30 6 5 2" xfId="31491" xr:uid="{4765D030-70A4-4FBF-B625-E26ABD01FD46}"/>
    <cellStyle name="Comma 30 6 6" xfId="17470" xr:uid="{1111E351-E7E6-437C-8F7C-582B998CD5AA}"/>
    <cellStyle name="Comma 30 6 6 2" xfId="38874" xr:uid="{489403C9-680A-4A00-8B17-DBD07D2C1A7A}"/>
    <cellStyle name="Comma 30 6 7" xfId="20082" xr:uid="{D1E308C2-E41C-4F7E-8F87-060A1E86A722}"/>
    <cellStyle name="Comma 30 6 7 2" xfId="41384" xr:uid="{D22894CD-1F5B-49AF-B3A9-CB1F0D92B8D4}"/>
    <cellStyle name="Comma 30 6 8" xfId="21729" xr:uid="{9E65E539-3DE9-41C2-8AAB-625439D33714}"/>
    <cellStyle name="Comma 30 6 9" xfId="23518" xr:uid="{28F91EEF-2195-40B3-8790-F178AD9F6932}"/>
    <cellStyle name="Comma 30 7" xfId="631" xr:uid="{9E411D3B-F379-4E9B-8089-592A7047ACDE}"/>
    <cellStyle name="Comma 30 7 2" xfId="632" xr:uid="{7C9EAC1B-BC68-4235-8B42-AEC5111CC262}"/>
    <cellStyle name="Comma 30 7 2 2" xfId="3765" xr:uid="{06535ADD-4A7D-4176-8C91-F1780EACBEAE}"/>
    <cellStyle name="Comma 30 7 2 2 2" xfId="8252" xr:uid="{800BF14C-DDBD-4B1A-9413-2E67EB21A947}"/>
    <cellStyle name="Comma 30 7 2 2 2 2" xfId="14831" xr:uid="{DB88F230-ABC8-4129-8556-E61960C1BC83}"/>
    <cellStyle name="Comma 30 7 2 2 2 2 2" xfId="36237" xr:uid="{8DABA3B4-5F3C-46DC-B7F4-72278052AF57}"/>
    <cellStyle name="Comma 30 7 2 2 2 3" xfId="29750" xr:uid="{615547E2-F62E-465F-AA4B-6066FE4AA7C1}"/>
    <cellStyle name="Comma 30 7 2 2 3" xfId="11671" xr:uid="{748270F6-ED3C-479C-A5C9-6E9C714024D9}"/>
    <cellStyle name="Comma 30 7 2 2 3 2" xfId="33085" xr:uid="{0BEEB50F-7780-49DE-9B44-6CE3FB4DB43D}"/>
    <cellStyle name="Comma 30 7 2 2 4" xfId="18690" xr:uid="{B7CB109E-E4A3-4071-B275-DF0C6E6A46D4}"/>
    <cellStyle name="Comma 30 7 2 2 4 2" xfId="40069" xr:uid="{73D2C84C-5758-4C1F-A265-270E86BFFCEA}"/>
    <cellStyle name="Comma 30 7 2 2 5" xfId="25740" xr:uid="{9E5F6BB4-9DEB-4372-AB99-68F057EF7517}"/>
    <cellStyle name="Comma 30 7 2 3" xfId="6669" xr:uid="{8067ABAD-FD8A-4C6D-AB6D-2457741D9819}"/>
    <cellStyle name="Comma 30 7 2 3 2" xfId="13248" xr:uid="{8E115448-1C5E-4FBE-BCA1-9858352754C8}"/>
    <cellStyle name="Comma 30 7 2 3 2 2" xfId="34656" xr:uid="{8DD5B71C-9CF1-4044-BD15-3780E43067AB}"/>
    <cellStyle name="Comma 30 7 2 3 3" xfId="28293" xr:uid="{36E912A3-3893-4EC3-AB1F-F67BCA0ECD89}"/>
    <cellStyle name="Comma 30 7 2 4" xfId="10076" xr:uid="{1C0D67B3-F92C-4B56-BCFB-C5CFC487DB7E}"/>
    <cellStyle name="Comma 30 7 2 4 2" xfId="31494" xr:uid="{D371708F-E360-4AE9-ADF5-B0A68513F02C}"/>
    <cellStyle name="Comma 30 7 2 5" xfId="17473" xr:uid="{ED5CCEE0-AD3E-4625-B40B-8F49493BDEA1}"/>
    <cellStyle name="Comma 30 7 2 5 2" xfId="38877" xr:uid="{A1BD6BBB-CFBB-46C1-9105-B4A177297D77}"/>
    <cellStyle name="Comma 30 7 2 6" xfId="20085" xr:uid="{DAA482BF-7AF0-48C2-92C4-BC521EF6CE2C}"/>
    <cellStyle name="Comma 30 7 2 6 2" xfId="41387" xr:uid="{DEEBCFD0-979C-46F0-AFF7-8ADF1C60790A}"/>
    <cellStyle name="Comma 30 7 2 7" xfId="21732" xr:uid="{31F515E6-E2E9-4A6A-BA02-6E8069D8B6FB}"/>
    <cellStyle name="Comma 30 7 2 8" xfId="23521" xr:uid="{FE81C2AF-D31F-4404-8682-4D01AAE3C4CC}"/>
    <cellStyle name="Comma 30 7 3" xfId="3764" xr:uid="{3A57AB5C-D729-49EB-8E54-7482EB00CB94}"/>
    <cellStyle name="Comma 30 7 3 2" xfId="8251" xr:uid="{640760A6-C630-4B0A-9CC8-03C4E00DFE41}"/>
    <cellStyle name="Comma 30 7 3 2 2" xfId="14830" xr:uid="{4D411335-FA76-46AB-A8A1-AF87C8F8DE54}"/>
    <cellStyle name="Comma 30 7 3 2 2 2" xfId="36236" xr:uid="{4DFC3F94-342B-420E-B9F2-E77D7DC13295}"/>
    <cellStyle name="Comma 30 7 3 2 3" xfId="29749" xr:uid="{77F9B2D6-E317-4D1C-8244-B2E23718191A}"/>
    <cellStyle name="Comma 30 7 3 3" xfId="11670" xr:uid="{71024DF5-C8DD-4314-A424-6FDF73D85258}"/>
    <cellStyle name="Comma 30 7 3 3 2" xfId="33084" xr:uid="{06376412-8BD9-4477-B250-3CBCD48AF806}"/>
    <cellStyle name="Comma 30 7 3 4" xfId="18689" xr:uid="{E679F4CF-894C-4291-A88D-25B2B0AC783A}"/>
    <cellStyle name="Comma 30 7 3 4 2" xfId="40068" xr:uid="{E5ADC9C5-4428-48D4-AEE9-2F1ADCB0804B}"/>
    <cellStyle name="Comma 30 7 3 5" xfId="25739" xr:uid="{BD07753B-FCF9-42CB-A1DD-D3C58EB14366}"/>
    <cellStyle name="Comma 30 7 4" xfId="6668" xr:uid="{C3911214-6EC2-474E-A51F-CA98CF26FB04}"/>
    <cellStyle name="Comma 30 7 4 2" xfId="13247" xr:uid="{BF4FF818-D673-4B3E-8E4D-2B16F502D877}"/>
    <cellStyle name="Comma 30 7 4 2 2" xfId="34655" xr:uid="{5599CEA4-185A-4121-8BB8-240C99CFB47B}"/>
    <cellStyle name="Comma 30 7 4 3" xfId="28292" xr:uid="{C628837E-BB5B-4B2C-B0AE-1E7D177A575C}"/>
    <cellStyle name="Comma 30 7 5" xfId="10075" xr:uid="{1C02C15E-B910-4E34-995E-9C3130E539F2}"/>
    <cellStyle name="Comma 30 7 5 2" xfId="31493" xr:uid="{D83F5FF5-B1D6-419C-95C2-69A52AD568DE}"/>
    <cellStyle name="Comma 30 7 6" xfId="17472" xr:uid="{ACFA7CB6-6982-4098-A837-287510FC36A8}"/>
    <cellStyle name="Comma 30 7 6 2" xfId="38876" xr:uid="{A3DBF06F-C941-49C4-B365-C21CCDCAEF10}"/>
    <cellStyle name="Comma 30 7 7" xfId="20084" xr:uid="{ADED5603-7048-4CD9-800D-E7E0EF0E07BA}"/>
    <cellStyle name="Comma 30 7 7 2" xfId="41386" xr:uid="{BCE766DC-BB73-4452-AEB2-68E9621D5463}"/>
    <cellStyle name="Comma 30 7 8" xfId="21731" xr:uid="{89733533-4D95-4E29-9526-E24AAC666B90}"/>
    <cellStyle name="Comma 30 7 9" xfId="23520" xr:uid="{02229E52-3FC4-48A5-847E-44B490F53B7E}"/>
    <cellStyle name="Comma 30 8" xfId="3683" xr:uid="{C3819920-FC55-4B64-9F25-D4F31443F470}"/>
    <cellStyle name="Comma 30 8 2" xfId="8170" xr:uid="{5F3BD46D-32FB-4584-B465-077F06CC8169}"/>
    <cellStyle name="Comma 30 8 2 2" xfId="14749" xr:uid="{76A49827-89C5-4103-9915-DFBFB2756B3A}"/>
    <cellStyle name="Comma 30 8 2 2 2" xfId="36155" xr:uid="{D8205EF3-606F-4AA9-80A6-7994F7F59D4F}"/>
    <cellStyle name="Comma 30 8 2 3" xfId="29668" xr:uid="{21FF3F0B-3775-4D3D-8F80-0E8BE4FD16B9}"/>
    <cellStyle name="Comma 30 8 3" xfId="11589" xr:uid="{8539C41F-5B15-45AE-B71A-F92395499CDC}"/>
    <cellStyle name="Comma 30 8 3 2" xfId="33003" xr:uid="{105DCCDD-1D75-44D4-BCD5-1915F3871BB2}"/>
    <cellStyle name="Comma 30 8 4" xfId="20003" xr:uid="{22344298-0B4C-4F20-8A2B-EED478DC3163}"/>
    <cellStyle name="Comma 30 8 4 2" xfId="41305" xr:uid="{CDCECBDC-AD07-4224-A4B0-33941095D885}"/>
    <cellStyle name="Comma 30 8 5" xfId="21650" xr:uid="{56CDB6FE-44D6-42D2-8360-30033780C8EA}"/>
    <cellStyle name="Comma 30 8 6" xfId="25658" xr:uid="{F6D8311D-690D-45CB-8741-AF3BF45C8070}"/>
    <cellStyle name="Comma 30 9" xfId="5751" xr:uid="{375AB453-5811-43DC-9664-303BC533D075}"/>
    <cellStyle name="Comma 30 9 2" xfId="9155" xr:uid="{C6D06134-0D94-4FB7-BC87-F4EE4AD3568D}"/>
    <cellStyle name="Comma 30 9 2 2" xfId="15734" xr:uid="{FD9AFFC4-B653-4582-BA4E-E83D1274947B}"/>
    <cellStyle name="Comma 30 9 2 2 2" xfId="37140" xr:uid="{4DDBA908-12DA-4FAB-A854-773082C07238}"/>
    <cellStyle name="Comma 30 9 2 3" xfId="30627" xr:uid="{BA063D02-1496-4DCE-A229-806388D4CB6C}"/>
    <cellStyle name="Comma 30 9 3" xfId="12605" xr:uid="{A8A9E09D-8EE1-43FA-8804-737D86B07BE8}"/>
    <cellStyle name="Comma 30 9 3 2" xfId="34019" xr:uid="{5323DDAE-D5F6-47CD-A0ED-4A2B6CA5D3B4}"/>
    <cellStyle name="Comma 30 9 4" xfId="27667" xr:uid="{D13D7F23-1693-4E79-BE04-31963D171BC1}"/>
    <cellStyle name="Comma 31" xfId="633" xr:uid="{25713196-153B-48FE-8129-9BC7A65B40BE}"/>
    <cellStyle name="Comma 31 10" xfId="3766" xr:uid="{C176527D-1C34-4814-AD4C-D1059BEE16C1}"/>
    <cellStyle name="Comma 31 10 2" xfId="8253" xr:uid="{B5C98F52-9011-4BD1-B326-28D42D27EEC5}"/>
    <cellStyle name="Comma 31 10 2 2" xfId="14832" xr:uid="{1FB01EED-0703-4B9F-88CF-2BC904CB9644}"/>
    <cellStyle name="Comma 31 10 2 2 2" xfId="36238" xr:uid="{45FB1328-EC63-40ED-9470-E985CDBD45B3}"/>
    <cellStyle name="Comma 31 10 2 3" xfId="29751" xr:uid="{7053DEF3-4759-4CD7-8295-8C76056850AE}"/>
    <cellStyle name="Comma 31 10 3" xfId="11672" xr:uid="{77193F1C-EDCE-45F8-A023-BE1D4A0ACABA}"/>
    <cellStyle name="Comma 31 10 3 2" xfId="33086" xr:uid="{7766BF81-0A12-4BED-81C9-02F98FC8F47E}"/>
    <cellStyle name="Comma 31 10 4" xfId="20086" xr:uid="{54892F80-82B4-4066-8559-73BCC3B933D8}"/>
    <cellStyle name="Comma 31 10 4 2" xfId="41388" xr:uid="{B34DAD28-69E3-4CFA-B90F-F8B1359DC51D}"/>
    <cellStyle name="Comma 31 10 5" xfId="21733" xr:uid="{F2ECAD4F-FD6B-45A9-AFD7-39D091FDA7F1}"/>
    <cellStyle name="Comma 31 10 6" xfId="25741" xr:uid="{03357A2F-C540-4AF3-B0D7-A9072DBE3D24}"/>
    <cellStyle name="Comma 31 11" xfId="5754" xr:uid="{59A971EC-E1E9-473D-8F2D-BFFE7419B191}"/>
    <cellStyle name="Comma 31 11 2" xfId="9158" xr:uid="{85F28E51-BB0A-43F3-AF01-F07C77EF6591}"/>
    <cellStyle name="Comma 31 11 2 2" xfId="15737" xr:uid="{04EB4B6C-C799-4CE7-9EAA-ACFA26ADA31C}"/>
    <cellStyle name="Comma 31 11 2 2 2" xfId="37143" xr:uid="{704EA656-7DFC-4197-B44A-5B2A9D460723}"/>
    <cellStyle name="Comma 31 11 2 3" xfId="30630" xr:uid="{647F7B19-6AC3-42B8-BE2E-8C3375E4C280}"/>
    <cellStyle name="Comma 31 11 3" xfId="12608" xr:uid="{D5B33F05-9894-4EE7-93E3-748BCEEC2104}"/>
    <cellStyle name="Comma 31 11 3 2" xfId="34022" xr:uid="{672152BF-DCE4-4769-B79B-9A9E52635FB1}"/>
    <cellStyle name="Comma 31 11 4" xfId="27670" xr:uid="{D2867949-1A38-49BF-98EA-4A89721267EF}"/>
    <cellStyle name="Comma 31 12" xfId="10077" xr:uid="{6A93A815-2AAC-43EC-BE27-7F0DB838ACF0}"/>
    <cellStyle name="Comma 31 12 2" xfId="31495" xr:uid="{76075FF1-7141-4DCA-9959-988AEAEF5298}"/>
    <cellStyle name="Comma 31 13" xfId="19167" xr:uid="{0BE09AAD-95B8-4732-BBA5-62A755DEA053}"/>
    <cellStyle name="Comma 31 13 2" xfId="40531" xr:uid="{D98313C1-2920-407C-ADD5-E6E0A43E8DBD}"/>
    <cellStyle name="Comma 31 14" xfId="19450" xr:uid="{9EA6A320-D7BE-441F-8C6D-F60470A2A28D}"/>
    <cellStyle name="Comma 31 14 2" xfId="40770" xr:uid="{39FF8D90-14A2-4274-9C18-38C8062FE838}"/>
    <cellStyle name="Comma 31 15" xfId="19635" xr:uid="{A63B5D7B-2BA1-422A-B291-FB04FC9E99CE}"/>
    <cellStyle name="Comma 31 15 2" xfId="40949" xr:uid="{608D04CE-4676-43C5-B539-DDA8880C3C22}"/>
    <cellStyle name="Comma 31 16" xfId="21064" xr:uid="{8F314DF3-847F-4A73-8AB5-EDD3EC995998}"/>
    <cellStyle name="Comma 31 17" xfId="21238" xr:uid="{8D1782FA-F207-4EF1-89F6-3811FA2D48CB}"/>
    <cellStyle name="Comma 31 18" xfId="23522" xr:uid="{C938805F-8378-4BC9-BC9A-5A4C74E64302}"/>
    <cellStyle name="Comma 31 19" xfId="46846" xr:uid="{D0ECA596-BC52-43ED-B48E-A6116024B714}"/>
    <cellStyle name="Comma 31 2" xfId="634" xr:uid="{E3F8496C-D00B-4424-B72E-8B8709BB99D9}"/>
    <cellStyle name="Comma 31 2 10" xfId="10078" xr:uid="{3FBF1178-B58F-4BF1-8F89-00B307166CE9}"/>
    <cellStyle name="Comma 31 2 10 2" xfId="31496" xr:uid="{475623CA-A364-458A-89DE-D2EED7261C93}"/>
    <cellStyle name="Comma 31 2 11" xfId="20087" xr:uid="{2846835B-990F-4B71-AC2B-C2E7A4D252CC}"/>
    <cellStyle name="Comma 31 2 11 2" xfId="41389" xr:uid="{29F45D4E-D65D-4348-9FFF-D7CD7BF121F0}"/>
    <cellStyle name="Comma 31 2 12" xfId="21734" xr:uid="{A21778D2-749C-4DAA-82AB-2DAE6A21F1AB}"/>
    <cellStyle name="Comma 31 2 13" xfId="23523" xr:uid="{9E643E85-368C-426E-A873-8206916A0FE9}"/>
    <cellStyle name="Comma 31 2 2" xfId="635" xr:uid="{5160A523-2938-4ADC-A6E4-B6EEB31D0D04}"/>
    <cellStyle name="Comma 31 2 2 10" xfId="3768" xr:uid="{B7063137-094D-4B91-B4CF-C9D2476CEBB0}"/>
    <cellStyle name="Comma 31 2 2 10 2" xfId="8255" xr:uid="{9CD49EA3-5186-4E4C-B057-5BE426101834}"/>
    <cellStyle name="Comma 31 2 2 10 2 2" xfId="14834" xr:uid="{16568EAF-D902-4420-8EF5-2BC0D6319C9F}"/>
    <cellStyle name="Comma 31 2 2 10 2 2 2" xfId="36240" xr:uid="{41F91BE6-F588-4CBC-9375-94C5E5BA935F}"/>
    <cellStyle name="Comma 31 2 2 10 2 3" xfId="29753" xr:uid="{9A115E4A-651A-4ADE-A2A3-06CAFCADEFDF}"/>
    <cellStyle name="Comma 31 2 2 10 3" xfId="11674" xr:uid="{78727AE7-12CB-4DDA-87DE-40CCD30B1D75}"/>
    <cellStyle name="Comma 31 2 2 10 3 2" xfId="33088" xr:uid="{FEFAD871-753A-4B15-9222-83079D31B2E2}"/>
    <cellStyle name="Comma 31 2 2 10 4" xfId="25743" xr:uid="{9A1D10CC-1CD0-4440-947A-BF9D6DD786EF}"/>
    <cellStyle name="Comma 31 2 2 11" xfId="10079" xr:uid="{A305AC0E-B773-4896-B879-8AC74DA0EAD4}"/>
    <cellStyle name="Comma 31 2 2 11 2" xfId="31497" xr:uid="{EDD58B27-A91A-4B4E-B5CD-F6BD73D1CB57}"/>
    <cellStyle name="Comma 31 2 2 12" xfId="20088" xr:uid="{7918BD82-FDB1-4D23-B794-1AAEEB012F62}"/>
    <cellStyle name="Comma 31 2 2 12 2" xfId="41390" xr:uid="{937BD20E-25FB-4931-A466-F79AB8299FBF}"/>
    <cellStyle name="Comma 31 2 2 13" xfId="21735" xr:uid="{27842767-1513-43FF-BCB5-3C66837995E9}"/>
    <cellStyle name="Comma 31 2 2 14" xfId="23524" xr:uid="{A625149C-C29B-4A8B-91D1-7222FAE455A4}"/>
    <cellStyle name="Comma 31 2 2 2" xfId="636" xr:uid="{A72F0C41-7E27-4EB7-A2DB-0B3F036AE7A0}"/>
    <cellStyle name="Comma 31 2 2 2 10" xfId="20089" xr:uid="{ADD67FE0-A573-4E52-840B-2E8DF63B4EEE}"/>
    <cellStyle name="Comma 31 2 2 2 10 2" xfId="41391" xr:uid="{03FAE34E-B20E-4A42-A210-496D2D3D53AA}"/>
    <cellStyle name="Comma 31 2 2 2 11" xfId="21736" xr:uid="{84EF01F7-B08C-44CE-82C7-CFC3DBDA4E01}"/>
    <cellStyle name="Comma 31 2 2 2 12" xfId="23525" xr:uid="{CA0A720F-D708-4F7C-B3D3-5424F02E83DD}"/>
    <cellStyle name="Comma 31 2 2 2 2" xfId="637" xr:uid="{264BC8AB-4170-48D6-926D-305AACD3D74E}"/>
    <cellStyle name="Comma 31 2 2 2 2 10" xfId="21737" xr:uid="{4A99B7DB-FB9E-4797-95F9-0FF9346D3A8D}"/>
    <cellStyle name="Comma 31 2 2 2 2 11" xfId="23526" xr:uid="{F3027D95-86B1-4D32-B584-34C6FF68A70C}"/>
    <cellStyle name="Comma 31 2 2 2 2 2" xfId="638" xr:uid="{B1B609BC-FD91-4753-8740-573E6ADFCB27}"/>
    <cellStyle name="Comma 31 2 2 2 2 2 10" xfId="23527" xr:uid="{DE803DAB-2ECC-4BC0-ABE2-AC0E5CD5F486}"/>
    <cellStyle name="Comma 31 2 2 2 2 2 2" xfId="639" xr:uid="{739E08AE-6F72-4591-AE3F-20A748D1EDEE}"/>
    <cellStyle name="Comma 31 2 2 2 2 2 2 2" xfId="640" xr:uid="{A5DFE1A6-634D-47E8-8047-43EBCD96E083}"/>
    <cellStyle name="Comma 31 2 2 2 2 2 2 2 2" xfId="3773" xr:uid="{A2B9B150-F3C4-4CE9-911D-F8E1E9CCCB82}"/>
    <cellStyle name="Comma 31 2 2 2 2 2 2 2 2 2" xfId="8260" xr:uid="{B75F3EF4-1FE0-42BE-B892-C69F24CD246C}"/>
    <cellStyle name="Comma 31 2 2 2 2 2 2 2 2 2 2" xfId="14839" xr:uid="{D992F22C-70CD-4402-8AB0-F2FDE22E5B37}"/>
    <cellStyle name="Comma 31 2 2 2 2 2 2 2 2 2 2 2" xfId="36245" xr:uid="{CB28C091-D8DB-4A0E-A31F-64CA0282E50A}"/>
    <cellStyle name="Comma 31 2 2 2 2 2 2 2 2 2 3" xfId="29758" xr:uid="{5E793504-99FE-4ADF-A80A-E4F4691FDD4B}"/>
    <cellStyle name="Comma 31 2 2 2 2 2 2 2 2 3" xfId="11679" xr:uid="{64C628AD-4E99-49A9-832B-E7723757F967}"/>
    <cellStyle name="Comma 31 2 2 2 2 2 2 2 2 3 2" xfId="33093" xr:uid="{BAFC6A3B-A587-4266-8352-E96C543324BA}"/>
    <cellStyle name="Comma 31 2 2 2 2 2 2 2 2 4" xfId="18695" xr:uid="{84F7EE4C-4EA7-4448-A7FF-438EDB6E532D}"/>
    <cellStyle name="Comma 31 2 2 2 2 2 2 2 2 4 2" xfId="40074" xr:uid="{9B1B56B5-750A-4A25-9366-34E92748DF7D}"/>
    <cellStyle name="Comma 31 2 2 2 2 2 2 2 2 5" xfId="25748" xr:uid="{5B1F9D80-4E80-4C4A-BDE2-E2C3354ED693}"/>
    <cellStyle name="Comma 31 2 2 2 2 2 2 2 3" xfId="6677" xr:uid="{0C09A54D-B2F8-4DF9-8A68-2C62E1584D26}"/>
    <cellStyle name="Comma 31 2 2 2 2 2 2 2 3 2" xfId="13256" xr:uid="{1195C775-FFA0-4ADC-83ED-9DC76C860966}"/>
    <cellStyle name="Comma 31 2 2 2 2 2 2 2 3 2 2" xfId="34664" xr:uid="{156DE07C-15E4-4A14-AB79-8A629FDCCDB0}"/>
    <cellStyle name="Comma 31 2 2 2 2 2 2 2 3 3" xfId="28300" xr:uid="{00D088A3-3FA4-42FA-90ED-FDA97726539D}"/>
    <cellStyle name="Comma 31 2 2 2 2 2 2 2 4" xfId="10084" xr:uid="{101B6D78-1B13-4B5E-BC1C-3DC8D07B9F2E}"/>
    <cellStyle name="Comma 31 2 2 2 2 2 2 2 4 2" xfId="31502" xr:uid="{DD039A2B-5B12-4CC6-BBDF-BF3415F0FE33}"/>
    <cellStyle name="Comma 31 2 2 2 2 2 2 2 5" xfId="17478" xr:uid="{FA293E72-2119-4EB6-8391-F09204E9D858}"/>
    <cellStyle name="Comma 31 2 2 2 2 2 2 2 5 2" xfId="38882" xr:uid="{5D1997E4-BADC-4D9E-A170-7E911FC8EE5F}"/>
    <cellStyle name="Comma 31 2 2 2 2 2 2 2 6" xfId="20093" xr:uid="{B80A6B45-C56B-49D5-94CB-6548AA690747}"/>
    <cellStyle name="Comma 31 2 2 2 2 2 2 2 6 2" xfId="41395" xr:uid="{4EF531D3-0333-48CC-8487-C088CD37A937}"/>
    <cellStyle name="Comma 31 2 2 2 2 2 2 2 7" xfId="21740" xr:uid="{DD2E9076-FDAC-43D8-AD80-C8B275D22808}"/>
    <cellStyle name="Comma 31 2 2 2 2 2 2 2 8" xfId="23529" xr:uid="{330BED27-705D-4C60-B938-69C042BAE639}"/>
    <cellStyle name="Comma 31 2 2 2 2 2 2 3" xfId="3772" xr:uid="{A3A3A892-C571-4413-837E-55FB3D60D4EA}"/>
    <cellStyle name="Comma 31 2 2 2 2 2 2 3 2" xfId="8259" xr:uid="{6B0085B7-F71A-41D2-8E60-4A3EDC304DB9}"/>
    <cellStyle name="Comma 31 2 2 2 2 2 2 3 2 2" xfId="14838" xr:uid="{F4E60402-1AB3-44E8-8A3F-726155A6B2FB}"/>
    <cellStyle name="Comma 31 2 2 2 2 2 2 3 2 2 2" xfId="36244" xr:uid="{D9075231-7652-418F-9458-62A079924008}"/>
    <cellStyle name="Comma 31 2 2 2 2 2 2 3 2 3" xfId="29757" xr:uid="{EF6A9423-798F-4BDB-9825-B18B0D291D18}"/>
    <cellStyle name="Comma 31 2 2 2 2 2 2 3 3" xfId="11678" xr:uid="{EC1BBCC8-983C-4A26-82F6-123BE3875F61}"/>
    <cellStyle name="Comma 31 2 2 2 2 2 2 3 3 2" xfId="33092" xr:uid="{C31D7E50-2D4B-46AC-BA5D-B510E08A8EDC}"/>
    <cellStyle name="Comma 31 2 2 2 2 2 2 3 4" xfId="18694" xr:uid="{B652DB49-6A6F-4C8B-B008-4E762793B632}"/>
    <cellStyle name="Comma 31 2 2 2 2 2 2 3 4 2" xfId="40073" xr:uid="{12586C4A-BF36-41C1-BF22-6F3295FB9203}"/>
    <cellStyle name="Comma 31 2 2 2 2 2 2 3 5" xfId="25747" xr:uid="{058FD394-738A-44B1-BFC6-A8DC699A37F2}"/>
    <cellStyle name="Comma 31 2 2 2 2 2 2 4" xfId="6676" xr:uid="{1B823D73-F295-474D-B2F9-762CDE9BD4C5}"/>
    <cellStyle name="Comma 31 2 2 2 2 2 2 4 2" xfId="13255" xr:uid="{0B4B8159-80EC-438A-87E1-F73CAB4F1726}"/>
    <cellStyle name="Comma 31 2 2 2 2 2 2 4 2 2" xfId="34663" xr:uid="{22354406-B347-450E-A4C9-449879349C44}"/>
    <cellStyle name="Comma 31 2 2 2 2 2 2 4 3" xfId="28299" xr:uid="{058A1F9B-5A58-4CB3-B241-39EAD92B604D}"/>
    <cellStyle name="Comma 31 2 2 2 2 2 2 5" xfId="10083" xr:uid="{986B4996-D29A-4B56-ACD0-C10E11C59263}"/>
    <cellStyle name="Comma 31 2 2 2 2 2 2 5 2" xfId="31501" xr:uid="{BEFB7742-FADA-4DC1-BF36-5099B64BCFC9}"/>
    <cellStyle name="Comma 31 2 2 2 2 2 2 6" xfId="17477" xr:uid="{217E45E0-8977-44B5-A91D-4376FB2BDF9E}"/>
    <cellStyle name="Comma 31 2 2 2 2 2 2 6 2" xfId="38881" xr:uid="{0F0B7160-ECFB-46F8-9FA3-C715AA37F763}"/>
    <cellStyle name="Comma 31 2 2 2 2 2 2 7" xfId="20092" xr:uid="{58949FD2-1928-480C-B979-CFEEE1925562}"/>
    <cellStyle name="Comma 31 2 2 2 2 2 2 7 2" xfId="41394" xr:uid="{75D1D40C-18BE-4C3B-9D53-28E33D1419BB}"/>
    <cellStyle name="Comma 31 2 2 2 2 2 2 8" xfId="21739" xr:uid="{0A660C10-37AD-41D2-8C43-BF4FB6D95E19}"/>
    <cellStyle name="Comma 31 2 2 2 2 2 2 9" xfId="23528" xr:uid="{7C3C1FC0-11F4-47BB-B1A6-3C9CA59AE70B}"/>
    <cellStyle name="Comma 31 2 2 2 2 2 3" xfId="641" xr:uid="{048DBF94-9629-482B-A8C0-6BE696F6C6B7}"/>
    <cellStyle name="Comma 31 2 2 2 2 2 3 2" xfId="3774" xr:uid="{376F80AE-3AC6-465A-8EBB-1D7B765B7BC1}"/>
    <cellStyle name="Comma 31 2 2 2 2 2 3 2 2" xfId="8261" xr:uid="{B85AD5D3-EB25-41B1-BDEF-E0CA8D725037}"/>
    <cellStyle name="Comma 31 2 2 2 2 2 3 2 2 2" xfId="14840" xr:uid="{510D9BCB-4744-4EA9-BFA9-9CC32F752172}"/>
    <cellStyle name="Comma 31 2 2 2 2 2 3 2 2 2 2" xfId="36246" xr:uid="{686AA170-8335-4396-9D05-CB24A542CAA3}"/>
    <cellStyle name="Comma 31 2 2 2 2 2 3 2 2 3" xfId="29759" xr:uid="{DA4E4605-4FD1-4BB3-AEC5-381F9D2E39C0}"/>
    <cellStyle name="Comma 31 2 2 2 2 2 3 2 3" xfId="11680" xr:uid="{997F5418-5F31-4B14-AE14-92AD4F1F621D}"/>
    <cellStyle name="Comma 31 2 2 2 2 2 3 2 3 2" xfId="33094" xr:uid="{BAF79D19-64D2-446E-872F-D1F594E97E02}"/>
    <cellStyle name="Comma 31 2 2 2 2 2 3 2 4" xfId="18696" xr:uid="{2851F315-6C77-4129-B509-C83E68A7C9BC}"/>
    <cellStyle name="Comma 31 2 2 2 2 2 3 2 4 2" xfId="40075" xr:uid="{405C9156-FA86-424B-99DF-2D7E93751846}"/>
    <cellStyle name="Comma 31 2 2 2 2 2 3 2 5" xfId="25749" xr:uid="{4CABAED3-6486-4C39-BC7E-103D14E1C24C}"/>
    <cellStyle name="Comma 31 2 2 2 2 2 3 3" xfId="6678" xr:uid="{14FE94F5-C08C-43B7-82A8-5609062FC754}"/>
    <cellStyle name="Comma 31 2 2 2 2 2 3 3 2" xfId="13257" xr:uid="{9CA27D0E-1D7A-4D7E-9537-287BD4726B87}"/>
    <cellStyle name="Comma 31 2 2 2 2 2 3 3 2 2" xfId="34665" xr:uid="{B03BC688-1E12-4688-B35D-50DCE2597511}"/>
    <cellStyle name="Comma 31 2 2 2 2 2 3 3 3" xfId="28301" xr:uid="{CC4F11FC-A2EC-427A-94A5-4DA935F6A179}"/>
    <cellStyle name="Comma 31 2 2 2 2 2 3 4" xfId="10085" xr:uid="{B7F2490B-C2E8-4D4D-AC50-A4E5C981E7AF}"/>
    <cellStyle name="Comma 31 2 2 2 2 2 3 4 2" xfId="31503" xr:uid="{1DE9914B-371C-409C-BED7-8BBE2DE0B1C1}"/>
    <cellStyle name="Comma 31 2 2 2 2 2 3 5" xfId="17479" xr:uid="{1F391A64-423F-4DF6-A1AC-AE7EAD0D999F}"/>
    <cellStyle name="Comma 31 2 2 2 2 2 3 5 2" xfId="38883" xr:uid="{45AB7BA4-439D-4444-9599-845D86791B26}"/>
    <cellStyle name="Comma 31 2 2 2 2 2 3 6" xfId="20094" xr:uid="{EB6D5927-4FB3-4A8A-A26E-876F56008C5F}"/>
    <cellStyle name="Comma 31 2 2 2 2 2 3 6 2" xfId="41396" xr:uid="{1B90B622-4AAE-4F02-9938-A09869CCD56D}"/>
    <cellStyle name="Comma 31 2 2 2 2 2 3 7" xfId="21741" xr:uid="{748A522E-2C16-421B-B379-A9028DCA7566}"/>
    <cellStyle name="Comma 31 2 2 2 2 2 3 8" xfId="23530" xr:uid="{D70FD937-7604-4BB5-8544-48401E300501}"/>
    <cellStyle name="Comma 31 2 2 2 2 2 4" xfId="3771" xr:uid="{D908441E-F360-4AE7-A735-0CBA4FF10141}"/>
    <cellStyle name="Comma 31 2 2 2 2 2 4 2" xfId="8258" xr:uid="{0D21B4A5-054B-4703-A763-5A3E66373224}"/>
    <cellStyle name="Comma 31 2 2 2 2 2 4 2 2" xfId="14837" xr:uid="{2927EB49-8A97-47A5-800B-41D67E6A7BF8}"/>
    <cellStyle name="Comma 31 2 2 2 2 2 4 2 2 2" xfId="36243" xr:uid="{BC3B2A5C-AE9C-4AE4-8742-F4FCFF6FDE80}"/>
    <cellStyle name="Comma 31 2 2 2 2 2 4 2 3" xfId="29756" xr:uid="{375EE698-C32D-420B-B274-4BBF545533E0}"/>
    <cellStyle name="Comma 31 2 2 2 2 2 4 3" xfId="11677" xr:uid="{4AE7D93B-35EA-44BA-93B0-CF83043205BC}"/>
    <cellStyle name="Comma 31 2 2 2 2 2 4 3 2" xfId="33091" xr:uid="{2EFE91F7-74ED-4622-A9AC-CB5DD29F9C56}"/>
    <cellStyle name="Comma 31 2 2 2 2 2 4 4" xfId="18693" xr:uid="{57523AF3-DF84-481D-81CC-F7A49AA77D05}"/>
    <cellStyle name="Comma 31 2 2 2 2 2 4 4 2" xfId="40072" xr:uid="{9EE2FB2C-4C5B-4BE0-8F84-4A5C67621F34}"/>
    <cellStyle name="Comma 31 2 2 2 2 2 4 5" xfId="25746" xr:uid="{BF0CF639-1D57-4014-AA10-ECD7A9972E18}"/>
    <cellStyle name="Comma 31 2 2 2 2 2 5" xfId="6675" xr:uid="{9BACCEFA-C45E-44B5-B388-B43CE303ECDB}"/>
    <cellStyle name="Comma 31 2 2 2 2 2 5 2" xfId="13254" xr:uid="{D9F9EF86-9F65-4A6F-B1AC-150146A10E64}"/>
    <cellStyle name="Comma 31 2 2 2 2 2 5 2 2" xfId="34662" xr:uid="{2F47D9A7-8DA2-4FD5-84B0-BB7D8E01D135}"/>
    <cellStyle name="Comma 31 2 2 2 2 2 5 3" xfId="28298" xr:uid="{0D6A05E3-1183-477F-9A21-A725FDF6FAE9}"/>
    <cellStyle name="Comma 31 2 2 2 2 2 6" xfId="10082" xr:uid="{CC49766A-2462-4276-A5C5-A75A1BE453A3}"/>
    <cellStyle name="Comma 31 2 2 2 2 2 6 2" xfId="31500" xr:uid="{6C4017D8-41F8-49A9-80D4-5727AD52DCB8}"/>
    <cellStyle name="Comma 31 2 2 2 2 2 7" xfId="17476" xr:uid="{7D77DACA-C914-4E03-9CC6-E7AE3E5F4BE4}"/>
    <cellStyle name="Comma 31 2 2 2 2 2 7 2" xfId="38880" xr:uid="{61DF9455-5A80-4764-9457-421779AB8DC8}"/>
    <cellStyle name="Comma 31 2 2 2 2 2 8" xfId="20091" xr:uid="{4542B020-25AF-4644-BB7F-90347E9E1EA5}"/>
    <cellStyle name="Comma 31 2 2 2 2 2 8 2" xfId="41393" xr:uid="{993AF5E3-02AD-41F0-A490-6429277233EB}"/>
    <cellStyle name="Comma 31 2 2 2 2 2 9" xfId="21738" xr:uid="{AC7D08E4-7F70-4341-B125-6D3173C53ED2}"/>
    <cellStyle name="Comma 31 2 2 2 2 3" xfId="642" xr:uid="{608B04FC-4539-40D9-A976-FD39666DCF22}"/>
    <cellStyle name="Comma 31 2 2 2 2 3 2" xfId="643" xr:uid="{24D6E34F-26C6-4FF4-B81B-354C5E6B9BF4}"/>
    <cellStyle name="Comma 31 2 2 2 2 3 2 2" xfId="3776" xr:uid="{570EFF97-E268-4015-A53D-960599F052F6}"/>
    <cellStyle name="Comma 31 2 2 2 2 3 2 2 2" xfId="8263" xr:uid="{6B514DFB-462B-4DA4-B2DF-946144FEAB59}"/>
    <cellStyle name="Comma 31 2 2 2 2 3 2 2 2 2" xfId="14842" xr:uid="{9B440CD0-6BBE-4B37-A3B1-F1B6712EC754}"/>
    <cellStyle name="Comma 31 2 2 2 2 3 2 2 2 2 2" xfId="36248" xr:uid="{8EB45389-63E0-4BCB-9BA5-B8D6848D147F}"/>
    <cellStyle name="Comma 31 2 2 2 2 3 2 2 2 3" xfId="29761" xr:uid="{69F7ABF1-A6DA-47C4-81F7-B2143F3FA33F}"/>
    <cellStyle name="Comma 31 2 2 2 2 3 2 2 3" xfId="11682" xr:uid="{1FB1DEA3-F1EF-46FF-9815-AF19A8831F6F}"/>
    <cellStyle name="Comma 31 2 2 2 2 3 2 2 3 2" xfId="33096" xr:uid="{E702A2D5-762B-47C4-955F-9233ED0EFD73}"/>
    <cellStyle name="Comma 31 2 2 2 2 3 2 2 4" xfId="18698" xr:uid="{933EF687-6894-4CF3-8737-2B82AF87FB36}"/>
    <cellStyle name="Comma 31 2 2 2 2 3 2 2 4 2" xfId="40077" xr:uid="{B014FC40-5F79-4B46-9DB3-6959A54EBE01}"/>
    <cellStyle name="Comma 31 2 2 2 2 3 2 2 5" xfId="25751" xr:uid="{2F7B06EC-21F7-4658-84C9-1AA5461E3C75}"/>
    <cellStyle name="Comma 31 2 2 2 2 3 2 3" xfId="6680" xr:uid="{D12114D3-553C-407D-8994-D47AC33C2EAB}"/>
    <cellStyle name="Comma 31 2 2 2 2 3 2 3 2" xfId="13259" xr:uid="{93A9ECDA-F1DE-4B93-9815-C082717F7D55}"/>
    <cellStyle name="Comma 31 2 2 2 2 3 2 3 2 2" xfId="34667" xr:uid="{FED235B1-3DB4-4886-B5A8-3A9EC73BF0C6}"/>
    <cellStyle name="Comma 31 2 2 2 2 3 2 3 3" xfId="28303" xr:uid="{FF798AAC-3144-4DC3-B6B5-834F3881F833}"/>
    <cellStyle name="Comma 31 2 2 2 2 3 2 4" xfId="10087" xr:uid="{CAC31C27-D4C9-484A-93AD-42B4A97D2D39}"/>
    <cellStyle name="Comma 31 2 2 2 2 3 2 4 2" xfId="31505" xr:uid="{F17CF2C8-1606-43C9-AB5F-98204AAF722F}"/>
    <cellStyle name="Comma 31 2 2 2 2 3 2 5" xfId="17481" xr:uid="{CAE2DF94-62F7-4116-B6A7-819BE3E33A41}"/>
    <cellStyle name="Comma 31 2 2 2 2 3 2 5 2" xfId="38885" xr:uid="{B6B93F80-B51D-4ECA-B0AD-A0F9EA4925DE}"/>
    <cellStyle name="Comma 31 2 2 2 2 3 2 6" xfId="20096" xr:uid="{14A062AD-CCF2-426F-B04B-B7ADA0F127BD}"/>
    <cellStyle name="Comma 31 2 2 2 2 3 2 6 2" xfId="41398" xr:uid="{2908027C-EE30-421B-9225-21FA1C1A2B9E}"/>
    <cellStyle name="Comma 31 2 2 2 2 3 2 7" xfId="21743" xr:uid="{5681FDE3-F879-4DA9-83D6-0CDCEECFD684}"/>
    <cellStyle name="Comma 31 2 2 2 2 3 2 8" xfId="23532" xr:uid="{DCAA4E92-EDBF-42B0-8A4A-1072A0863D7B}"/>
    <cellStyle name="Comma 31 2 2 2 2 3 3" xfId="3775" xr:uid="{F8885248-8940-4A8D-A0D3-B158DD587CA6}"/>
    <cellStyle name="Comma 31 2 2 2 2 3 3 2" xfId="8262" xr:uid="{81504A10-337C-4736-85BD-E2EAAF6CBE0A}"/>
    <cellStyle name="Comma 31 2 2 2 2 3 3 2 2" xfId="14841" xr:uid="{1305ED04-C927-49AF-9971-15C35C23A3E2}"/>
    <cellStyle name="Comma 31 2 2 2 2 3 3 2 2 2" xfId="36247" xr:uid="{FF6941E9-5566-4DDB-A0B1-232938214981}"/>
    <cellStyle name="Comma 31 2 2 2 2 3 3 2 3" xfId="29760" xr:uid="{FB217244-04AB-45A4-80C1-6FA8BB3CE777}"/>
    <cellStyle name="Comma 31 2 2 2 2 3 3 3" xfId="11681" xr:uid="{21B55F5A-DFAF-4CA2-B277-89EF9DAAD25D}"/>
    <cellStyle name="Comma 31 2 2 2 2 3 3 3 2" xfId="33095" xr:uid="{79883805-DFC6-498C-B3AB-489174E68E53}"/>
    <cellStyle name="Comma 31 2 2 2 2 3 3 4" xfId="18697" xr:uid="{820D2E24-3DAA-4106-9452-A65F7256A4D0}"/>
    <cellStyle name="Comma 31 2 2 2 2 3 3 4 2" xfId="40076" xr:uid="{B42E34C7-1B1B-4B38-9509-F2D5A7D6BBB7}"/>
    <cellStyle name="Comma 31 2 2 2 2 3 3 5" xfId="25750" xr:uid="{FECF55EF-D803-474B-95DA-28B5AB2781E9}"/>
    <cellStyle name="Comma 31 2 2 2 2 3 4" xfId="6679" xr:uid="{D8028700-4155-4E2C-9594-B7232D6639FE}"/>
    <cellStyle name="Comma 31 2 2 2 2 3 4 2" xfId="13258" xr:uid="{9EF4A766-EBBD-40B0-88AE-19C7EC826E64}"/>
    <cellStyle name="Comma 31 2 2 2 2 3 4 2 2" xfId="34666" xr:uid="{064AE99A-BCE1-4A3F-8729-C52771E784F2}"/>
    <cellStyle name="Comma 31 2 2 2 2 3 4 3" xfId="28302" xr:uid="{B1CBE2B7-7E03-431A-BDFF-E1A32073BB42}"/>
    <cellStyle name="Comma 31 2 2 2 2 3 5" xfId="10086" xr:uid="{B50F6167-C794-4F94-85C4-20894057134C}"/>
    <cellStyle name="Comma 31 2 2 2 2 3 5 2" xfId="31504" xr:uid="{035A5CF1-42ED-4546-8DDA-ED9D76F5D697}"/>
    <cellStyle name="Comma 31 2 2 2 2 3 6" xfId="17480" xr:uid="{9B058CDD-67F4-43D8-860C-8278BC6B9854}"/>
    <cellStyle name="Comma 31 2 2 2 2 3 6 2" xfId="38884" xr:uid="{F1D08B43-3254-4EA5-B3D0-430BA5C0EC70}"/>
    <cellStyle name="Comma 31 2 2 2 2 3 7" xfId="20095" xr:uid="{81515C23-1D85-436E-940A-E6695EEA6103}"/>
    <cellStyle name="Comma 31 2 2 2 2 3 7 2" xfId="41397" xr:uid="{0C38C48A-0C1F-436D-BFCD-7C517251E32E}"/>
    <cellStyle name="Comma 31 2 2 2 2 3 8" xfId="21742" xr:uid="{043F6AED-FC39-43A6-AD76-D6FC2DAA5022}"/>
    <cellStyle name="Comma 31 2 2 2 2 3 9" xfId="23531" xr:uid="{E89D2AE9-94A5-4D7D-9E2B-E95C66DA0E5A}"/>
    <cellStyle name="Comma 31 2 2 2 2 4" xfId="644" xr:uid="{1616B164-9EAC-4D53-B751-AFCDADEBDEA0}"/>
    <cellStyle name="Comma 31 2 2 2 2 4 2" xfId="3777" xr:uid="{F056CD25-9D68-4404-AC82-53A5FEFC279F}"/>
    <cellStyle name="Comma 31 2 2 2 2 4 2 2" xfId="8264" xr:uid="{DE8BF94B-A8F6-4039-BDEE-9505E9D257F7}"/>
    <cellStyle name="Comma 31 2 2 2 2 4 2 2 2" xfId="14843" xr:uid="{82D05DEA-347E-4B2B-AC6F-732CDCF3FB86}"/>
    <cellStyle name="Comma 31 2 2 2 2 4 2 2 2 2" xfId="36249" xr:uid="{38602BF6-1432-4DBA-ABBF-3F18C5930ADD}"/>
    <cellStyle name="Comma 31 2 2 2 2 4 2 2 3" xfId="29762" xr:uid="{C9BBEC28-0A61-4DB9-B95A-A6C04EDF6089}"/>
    <cellStyle name="Comma 31 2 2 2 2 4 2 3" xfId="11683" xr:uid="{114B3A99-B3A4-4850-A50D-4469CA596D95}"/>
    <cellStyle name="Comma 31 2 2 2 2 4 2 3 2" xfId="33097" xr:uid="{FD0EE641-6A04-4B7C-9E8F-3E9001FEEEA5}"/>
    <cellStyle name="Comma 31 2 2 2 2 4 2 4" xfId="18699" xr:uid="{B7EB94E8-6ABB-4915-83B0-3EAB95D472DC}"/>
    <cellStyle name="Comma 31 2 2 2 2 4 2 4 2" xfId="40078" xr:uid="{1E19664D-DA33-41B5-8400-744D9FC580E8}"/>
    <cellStyle name="Comma 31 2 2 2 2 4 2 5" xfId="25752" xr:uid="{31260AFB-91C9-4852-A1AE-7A91C2FC1EE0}"/>
    <cellStyle name="Comma 31 2 2 2 2 4 3" xfId="6681" xr:uid="{2A931995-7091-497B-B399-7561A542B934}"/>
    <cellStyle name="Comma 31 2 2 2 2 4 3 2" xfId="13260" xr:uid="{AAFA4A18-8648-49EA-B12D-5AD1F0CC157A}"/>
    <cellStyle name="Comma 31 2 2 2 2 4 3 2 2" xfId="34668" xr:uid="{59669A8F-7B7A-4D68-ADC8-44807BBA6A30}"/>
    <cellStyle name="Comma 31 2 2 2 2 4 3 3" xfId="28304" xr:uid="{B31324A8-D6CC-4BE4-81DB-BB490BF0EA74}"/>
    <cellStyle name="Comma 31 2 2 2 2 4 4" xfId="10088" xr:uid="{06043F6B-2C49-4554-B2A0-7E657922DAEC}"/>
    <cellStyle name="Comma 31 2 2 2 2 4 4 2" xfId="31506" xr:uid="{C4D5DD44-39F4-4AB6-9B3D-5B056A484CA7}"/>
    <cellStyle name="Comma 31 2 2 2 2 4 5" xfId="17482" xr:uid="{2F9ACF6C-230C-4ADE-81B1-D1EB412E8816}"/>
    <cellStyle name="Comma 31 2 2 2 2 4 5 2" xfId="38886" xr:uid="{BF22A9E2-7A4E-4922-98B8-F4CBDCE0BBA1}"/>
    <cellStyle name="Comma 31 2 2 2 2 4 6" xfId="20097" xr:uid="{5564B569-595B-45CA-9224-D7162063404C}"/>
    <cellStyle name="Comma 31 2 2 2 2 4 6 2" xfId="41399" xr:uid="{88121D50-2DF5-4723-ABEC-EDA3E6C5D3C0}"/>
    <cellStyle name="Comma 31 2 2 2 2 4 7" xfId="21744" xr:uid="{F1072AE6-1F3D-488D-8E21-A851FA1BCBA7}"/>
    <cellStyle name="Comma 31 2 2 2 2 4 8" xfId="23533" xr:uid="{9A10B7E3-BFCB-47F5-9BF5-28BC277ED124}"/>
    <cellStyle name="Comma 31 2 2 2 2 5" xfId="3770" xr:uid="{DF7F5931-C7C5-41E7-8458-C1E9FCA6AA10}"/>
    <cellStyle name="Comma 31 2 2 2 2 5 2" xfId="8257" xr:uid="{56664B27-939F-4189-B11D-4EA1DEE531A3}"/>
    <cellStyle name="Comma 31 2 2 2 2 5 2 2" xfId="14836" xr:uid="{49A23429-E268-428C-A6F2-EF20784986CD}"/>
    <cellStyle name="Comma 31 2 2 2 2 5 2 2 2" xfId="36242" xr:uid="{1D687082-AD86-48E2-BDD5-5CBA2E306F54}"/>
    <cellStyle name="Comma 31 2 2 2 2 5 2 3" xfId="29755" xr:uid="{F31AB98F-A674-496F-A125-D1F41D4E2738}"/>
    <cellStyle name="Comma 31 2 2 2 2 5 3" xfId="11676" xr:uid="{034233FB-F470-4D15-87BE-57614DB0F8AB}"/>
    <cellStyle name="Comma 31 2 2 2 2 5 3 2" xfId="33090" xr:uid="{2294BB30-9EB0-42F9-B497-CC6182593EAD}"/>
    <cellStyle name="Comma 31 2 2 2 2 5 4" xfId="18692" xr:uid="{F904D164-D579-4027-8025-A98722D1E798}"/>
    <cellStyle name="Comma 31 2 2 2 2 5 4 2" xfId="40071" xr:uid="{180E2867-AE28-4D16-8CAD-1DEF341B5951}"/>
    <cellStyle name="Comma 31 2 2 2 2 5 5" xfId="25745" xr:uid="{06317207-897C-4A7E-9594-2F735E4BC35C}"/>
    <cellStyle name="Comma 31 2 2 2 2 6" xfId="6674" xr:uid="{27D3D310-3758-465C-873E-EDE3EBDAFD97}"/>
    <cellStyle name="Comma 31 2 2 2 2 6 2" xfId="13253" xr:uid="{13CDC743-A761-45CD-8385-42C15A7A1E41}"/>
    <cellStyle name="Comma 31 2 2 2 2 6 2 2" xfId="34661" xr:uid="{CEF240B3-6DFC-44F3-857C-E2D95D2C604A}"/>
    <cellStyle name="Comma 31 2 2 2 2 6 3" xfId="28297" xr:uid="{D3A7883F-B6AA-4690-89E9-137F33591B72}"/>
    <cellStyle name="Comma 31 2 2 2 2 7" xfId="10081" xr:uid="{1AC9F5DA-2772-4171-9906-DA2CD1050370}"/>
    <cellStyle name="Comma 31 2 2 2 2 7 2" xfId="31499" xr:uid="{7E12A58E-770F-477B-98C9-A5693B9DD3EE}"/>
    <cellStyle name="Comma 31 2 2 2 2 8" xfId="17475" xr:uid="{AEB349AC-CFCC-4644-B009-BFE3445DA686}"/>
    <cellStyle name="Comma 31 2 2 2 2 8 2" xfId="38879" xr:uid="{B386B0C3-5873-43F2-B3EB-66760288EB24}"/>
    <cellStyle name="Comma 31 2 2 2 2 9" xfId="20090" xr:uid="{A65C9271-46B9-4A96-AFE6-BB272E5679AA}"/>
    <cellStyle name="Comma 31 2 2 2 2 9 2" xfId="41392" xr:uid="{03C5DF94-BF15-4E00-B6B1-E5D2DB7B3035}"/>
    <cellStyle name="Comma 31 2 2 2 3" xfId="645" xr:uid="{E778B847-63A3-4EC7-9AC5-89E32B0CECB4}"/>
    <cellStyle name="Comma 31 2 2 2 3 10" xfId="23534" xr:uid="{D1E9505E-9975-42FB-96F3-A11539D2848A}"/>
    <cellStyle name="Comma 31 2 2 2 3 2" xfId="646" xr:uid="{07FCB1C0-F23D-42AD-BC38-EE53D176B6C0}"/>
    <cellStyle name="Comma 31 2 2 2 3 2 2" xfId="647" xr:uid="{3B9B8A77-CD2F-4C72-A3C7-78C04A8281D3}"/>
    <cellStyle name="Comma 31 2 2 2 3 2 2 2" xfId="3780" xr:uid="{C70FB488-194C-48AF-B3EB-42EFCE3D97B3}"/>
    <cellStyle name="Comma 31 2 2 2 3 2 2 2 2" xfId="8267" xr:uid="{F83C0EB3-28E3-482C-9E49-0DD7628316FF}"/>
    <cellStyle name="Comma 31 2 2 2 3 2 2 2 2 2" xfId="14846" xr:uid="{BC0B956B-373F-49EB-8F52-A70A8574558C}"/>
    <cellStyle name="Comma 31 2 2 2 3 2 2 2 2 2 2" xfId="36252" xr:uid="{162F51C0-CB49-4DD9-AC0B-F8494BF180FE}"/>
    <cellStyle name="Comma 31 2 2 2 3 2 2 2 2 3" xfId="29765" xr:uid="{1FA6A84E-C681-429F-AB7E-353CE468F297}"/>
    <cellStyle name="Comma 31 2 2 2 3 2 2 2 3" xfId="11686" xr:uid="{0A0648FD-FDC4-461F-AD4B-4B13A213D4F2}"/>
    <cellStyle name="Comma 31 2 2 2 3 2 2 2 3 2" xfId="33100" xr:uid="{D6D23F8D-E846-44C4-87F0-EF8C6D0146E8}"/>
    <cellStyle name="Comma 31 2 2 2 3 2 2 2 4" xfId="18702" xr:uid="{C64EB409-213F-41E8-956C-F309FC0C6AC7}"/>
    <cellStyle name="Comma 31 2 2 2 3 2 2 2 4 2" xfId="40081" xr:uid="{2268C9D4-792D-4E7B-BF6E-8A1E1333CA64}"/>
    <cellStyle name="Comma 31 2 2 2 3 2 2 2 5" xfId="25755" xr:uid="{466A26BB-A601-4A95-A0DB-F5387305E2CD}"/>
    <cellStyle name="Comma 31 2 2 2 3 2 2 3" xfId="6684" xr:uid="{9D38717D-26FA-4859-AA47-24186325A1EA}"/>
    <cellStyle name="Comma 31 2 2 2 3 2 2 3 2" xfId="13263" xr:uid="{F83C2943-284A-4998-BD29-92C4ADA47E51}"/>
    <cellStyle name="Comma 31 2 2 2 3 2 2 3 2 2" xfId="34671" xr:uid="{C1B243A2-C36B-4B30-A0F8-D798DF0E131D}"/>
    <cellStyle name="Comma 31 2 2 2 3 2 2 3 3" xfId="28307" xr:uid="{C0FD63CE-2B73-4BCF-9E4A-8914C210187D}"/>
    <cellStyle name="Comma 31 2 2 2 3 2 2 4" xfId="10091" xr:uid="{A5644878-310E-46EB-A177-E6284D0A1E34}"/>
    <cellStyle name="Comma 31 2 2 2 3 2 2 4 2" xfId="31509" xr:uid="{82E42817-19E9-425E-B0FD-8266D292686D}"/>
    <cellStyle name="Comma 31 2 2 2 3 2 2 5" xfId="17485" xr:uid="{499DE46F-07B5-44F2-841F-AF0B1C00B004}"/>
    <cellStyle name="Comma 31 2 2 2 3 2 2 5 2" xfId="38889" xr:uid="{CDA811F4-9F3D-4643-ABFA-118E659219EB}"/>
    <cellStyle name="Comma 31 2 2 2 3 2 2 6" xfId="20100" xr:uid="{F14043B4-2C67-4A7A-BE54-999FB43FCAE6}"/>
    <cellStyle name="Comma 31 2 2 2 3 2 2 6 2" xfId="41402" xr:uid="{0F8E6FC5-808F-47AB-A71E-B40CBEAB6672}"/>
    <cellStyle name="Comma 31 2 2 2 3 2 2 7" xfId="21747" xr:uid="{1B747A6E-5163-4995-81C5-2C91A3770B15}"/>
    <cellStyle name="Comma 31 2 2 2 3 2 2 8" xfId="23536" xr:uid="{317A4439-5771-4F8B-8E60-065633246FEF}"/>
    <cellStyle name="Comma 31 2 2 2 3 2 3" xfId="3779" xr:uid="{1343454D-4330-4B7D-9E74-A6B7B233D3BF}"/>
    <cellStyle name="Comma 31 2 2 2 3 2 3 2" xfId="8266" xr:uid="{99DFFEAE-B19F-4D87-B932-445D6A23CF16}"/>
    <cellStyle name="Comma 31 2 2 2 3 2 3 2 2" xfId="14845" xr:uid="{1B67AC81-3125-41F8-AE28-3E10527344FB}"/>
    <cellStyle name="Comma 31 2 2 2 3 2 3 2 2 2" xfId="36251" xr:uid="{145FCF2A-082D-438D-A99A-B766E9FD6504}"/>
    <cellStyle name="Comma 31 2 2 2 3 2 3 2 3" xfId="29764" xr:uid="{545C86FE-1348-464B-B4A1-6F166E4BE8BE}"/>
    <cellStyle name="Comma 31 2 2 2 3 2 3 3" xfId="11685" xr:uid="{8FFFE8F2-58E4-4468-B409-CD11FEEF8857}"/>
    <cellStyle name="Comma 31 2 2 2 3 2 3 3 2" xfId="33099" xr:uid="{C162E892-174F-4F7F-9B22-D50DBEDADB9E}"/>
    <cellStyle name="Comma 31 2 2 2 3 2 3 4" xfId="18701" xr:uid="{1404AC48-8510-4652-91DD-9AE98C60FFB5}"/>
    <cellStyle name="Comma 31 2 2 2 3 2 3 4 2" xfId="40080" xr:uid="{23CC75B7-6DEC-4DD0-8016-55C644FA2246}"/>
    <cellStyle name="Comma 31 2 2 2 3 2 3 5" xfId="25754" xr:uid="{F23B3D9A-C48D-4BC9-A4DB-CFC0D5B1B7E1}"/>
    <cellStyle name="Comma 31 2 2 2 3 2 4" xfId="6683" xr:uid="{704B0802-126E-4636-A93D-F562991F7C14}"/>
    <cellStyle name="Comma 31 2 2 2 3 2 4 2" xfId="13262" xr:uid="{B6CB0E9A-E31D-49CA-9395-FD5F684C40A0}"/>
    <cellStyle name="Comma 31 2 2 2 3 2 4 2 2" xfId="34670" xr:uid="{D51EC800-8083-4316-813D-5463BD3E27FC}"/>
    <cellStyle name="Comma 31 2 2 2 3 2 4 3" xfId="28306" xr:uid="{58F9CA74-8BBF-4BCE-B871-4E9CAD2052B0}"/>
    <cellStyle name="Comma 31 2 2 2 3 2 5" xfId="10090" xr:uid="{721C9428-7110-4AC4-9FA4-1DC2EF77C20A}"/>
    <cellStyle name="Comma 31 2 2 2 3 2 5 2" xfId="31508" xr:uid="{1ABED2C2-E253-4CC9-BCCD-DDDD75DA39E9}"/>
    <cellStyle name="Comma 31 2 2 2 3 2 6" xfId="17484" xr:uid="{7D96DB8C-7454-4208-8BFD-40B4743C0F43}"/>
    <cellStyle name="Comma 31 2 2 2 3 2 6 2" xfId="38888" xr:uid="{6FD3A79F-1A60-4418-93DF-A5395EBCB7FF}"/>
    <cellStyle name="Comma 31 2 2 2 3 2 7" xfId="20099" xr:uid="{F8A00FCB-0EEC-4C9A-B064-C4ABA7DD0FAC}"/>
    <cellStyle name="Comma 31 2 2 2 3 2 7 2" xfId="41401" xr:uid="{A2FBFC45-7075-42B7-8207-1DC1A07A4F37}"/>
    <cellStyle name="Comma 31 2 2 2 3 2 8" xfId="21746" xr:uid="{5DF90264-DAB8-4D52-898A-6239654383A8}"/>
    <cellStyle name="Comma 31 2 2 2 3 2 9" xfId="23535" xr:uid="{C252E110-367C-4EC0-B88F-C7058846834A}"/>
    <cellStyle name="Comma 31 2 2 2 3 3" xfId="648" xr:uid="{45B9B5B3-2005-48DB-932F-4C3C60548A47}"/>
    <cellStyle name="Comma 31 2 2 2 3 3 2" xfId="3781" xr:uid="{970C7111-721C-4947-A4B7-A9C8B7B5D664}"/>
    <cellStyle name="Comma 31 2 2 2 3 3 2 2" xfId="8268" xr:uid="{07D36F2F-6256-4594-99E2-EC289277BC28}"/>
    <cellStyle name="Comma 31 2 2 2 3 3 2 2 2" xfId="14847" xr:uid="{846FD9DD-FCD3-43B2-A233-01035B4B5BDF}"/>
    <cellStyle name="Comma 31 2 2 2 3 3 2 2 2 2" xfId="36253" xr:uid="{433AB1AE-EC8D-4443-BAE3-3C0FA30B633E}"/>
    <cellStyle name="Comma 31 2 2 2 3 3 2 2 3" xfId="29766" xr:uid="{EA12C5F1-A05E-428D-BE68-64E33F591A96}"/>
    <cellStyle name="Comma 31 2 2 2 3 3 2 3" xfId="11687" xr:uid="{FB6EC98F-E87C-4740-AB08-8FDBE16EA209}"/>
    <cellStyle name="Comma 31 2 2 2 3 3 2 3 2" xfId="33101" xr:uid="{C7974671-A420-4C39-983E-12C3F44D1B77}"/>
    <cellStyle name="Comma 31 2 2 2 3 3 2 4" xfId="18703" xr:uid="{33A8C64C-7628-417E-8F56-49EAF6DA2C85}"/>
    <cellStyle name="Comma 31 2 2 2 3 3 2 4 2" xfId="40082" xr:uid="{55ADAE54-BC82-449A-A829-4DA65705E2C3}"/>
    <cellStyle name="Comma 31 2 2 2 3 3 2 5" xfId="25756" xr:uid="{34D825BC-9E61-4A26-89E4-FEEE446A4562}"/>
    <cellStyle name="Comma 31 2 2 2 3 3 3" xfId="6685" xr:uid="{BD45E0E7-3BC5-4922-AD84-48981AEB5EC6}"/>
    <cellStyle name="Comma 31 2 2 2 3 3 3 2" xfId="13264" xr:uid="{2DED0B1A-E87F-49E8-A24B-BD11E35F7D7C}"/>
    <cellStyle name="Comma 31 2 2 2 3 3 3 2 2" xfId="34672" xr:uid="{B94618C3-5A7C-4F93-B079-D1CEA9BA8342}"/>
    <cellStyle name="Comma 31 2 2 2 3 3 3 3" xfId="28308" xr:uid="{24E1B17C-0CB8-44F4-80BD-D8BC24AA9810}"/>
    <cellStyle name="Comma 31 2 2 2 3 3 4" xfId="10092" xr:uid="{90300CF5-7CF0-4C3D-B3E6-6EE55AD939E4}"/>
    <cellStyle name="Comma 31 2 2 2 3 3 4 2" xfId="31510" xr:uid="{704F094D-B4F9-4CC6-80E4-2B4E16E0B63F}"/>
    <cellStyle name="Comma 31 2 2 2 3 3 5" xfId="17486" xr:uid="{CFD499BC-9EC7-457C-ADEE-F6D1B6F1D0C9}"/>
    <cellStyle name="Comma 31 2 2 2 3 3 5 2" xfId="38890" xr:uid="{8EF8A5EE-8DA7-45C2-B4A6-C73CE4179EF3}"/>
    <cellStyle name="Comma 31 2 2 2 3 3 6" xfId="20101" xr:uid="{8D53B4C8-3B83-469E-A6B3-775FD18D694F}"/>
    <cellStyle name="Comma 31 2 2 2 3 3 6 2" xfId="41403" xr:uid="{84DF81C5-69DA-4D2C-80EC-CBA539ABEFF6}"/>
    <cellStyle name="Comma 31 2 2 2 3 3 7" xfId="21748" xr:uid="{7F7C1478-B8CF-429E-8378-767FAEDB6994}"/>
    <cellStyle name="Comma 31 2 2 2 3 3 8" xfId="23537" xr:uid="{569FCC7B-A53C-42CA-8BDE-8558513F9274}"/>
    <cellStyle name="Comma 31 2 2 2 3 4" xfId="3778" xr:uid="{B7410AB7-9097-42DF-A993-D4DCB99159F3}"/>
    <cellStyle name="Comma 31 2 2 2 3 4 2" xfId="8265" xr:uid="{4A8167E7-00D2-468D-A761-D1ECACA09198}"/>
    <cellStyle name="Comma 31 2 2 2 3 4 2 2" xfId="14844" xr:uid="{D813D8E1-477B-411B-B7F0-05E8A985E51C}"/>
    <cellStyle name="Comma 31 2 2 2 3 4 2 2 2" xfId="36250" xr:uid="{3F173179-96A1-4920-840D-47B8CF8FEA2D}"/>
    <cellStyle name="Comma 31 2 2 2 3 4 2 3" xfId="29763" xr:uid="{BB4F4416-CD89-487F-AC78-00E0E8246A5D}"/>
    <cellStyle name="Comma 31 2 2 2 3 4 3" xfId="11684" xr:uid="{6537369B-90C0-47BA-93CD-C124BF9E674B}"/>
    <cellStyle name="Comma 31 2 2 2 3 4 3 2" xfId="33098" xr:uid="{71C96866-0FB1-4619-9D75-408A5DA5B178}"/>
    <cellStyle name="Comma 31 2 2 2 3 4 4" xfId="18700" xr:uid="{2456C9D7-65BC-4F0A-B88C-2F166BAE8956}"/>
    <cellStyle name="Comma 31 2 2 2 3 4 4 2" xfId="40079" xr:uid="{C1C1F969-4861-4281-A0A7-052F92E64AE6}"/>
    <cellStyle name="Comma 31 2 2 2 3 4 5" xfId="25753" xr:uid="{4B79764D-D7BB-4DC2-9694-876799D07F69}"/>
    <cellStyle name="Comma 31 2 2 2 3 5" xfId="6682" xr:uid="{8D3FCF54-A776-47CB-917B-82CEEFFD36C6}"/>
    <cellStyle name="Comma 31 2 2 2 3 5 2" xfId="13261" xr:uid="{E2849284-699E-45B0-AFF1-8CBA2752E33C}"/>
    <cellStyle name="Comma 31 2 2 2 3 5 2 2" xfId="34669" xr:uid="{0ED27D41-0BF7-4A69-9E02-87F8E4208103}"/>
    <cellStyle name="Comma 31 2 2 2 3 5 3" xfId="28305" xr:uid="{C6566174-780E-4F12-8CB0-CEE468FB968F}"/>
    <cellStyle name="Comma 31 2 2 2 3 6" xfId="10089" xr:uid="{1679903B-BFFA-46C3-8E20-36F9F1F3FF42}"/>
    <cellStyle name="Comma 31 2 2 2 3 6 2" xfId="31507" xr:uid="{76FD654C-48D6-446D-824E-F01414D0DA0B}"/>
    <cellStyle name="Comma 31 2 2 2 3 7" xfId="17483" xr:uid="{6359ED46-B8BD-4962-AD3A-6BCD54B991F7}"/>
    <cellStyle name="Comma 31 2 2 2 3 7 2" xfId="38887" xr:uid="{3125F660-C930-47B3-9B11-EF09DD14C365}"/>
    <cellStyle name="Comma 31 2 2 2 3 8" xfId="20098" xr:uid="{732BA3B9-309F-4F65-8FA6-7D69BBF724D7}"/>
    <cellStyle name="Comma 31 2 2 2 3 8 2" xfId="41400" xr:uid="{E4161F19-6A2F-4910-9CE7-B11C26F7FB8F}"/>
    <cellStyle name="Comma 31 2 2 2 3 9" xfId="21745" xr:uid="{D9591930-E6B0-46B2-ACDA-C42CED084E5A}"/>
    <cellStyle name="Comma 31 2 2 2 4" xfId="649" xr:uid="{06E14820-AE24-4018-B6F4-AC64EC094736}"/>
    <cellStyle name="Comma 31 2 2 2 4 2" xfId="650" xr:uid="{27D1FA1D-86E4-40BB-A155-9B8E3BD79D42}"/>
    <cellStyle name="Comma 31 2 2 2 4 2 2" xfId="3783" xr:uid="{AC13B58B-53DE-4A00-ABC7-11922ADB3CC3}"/>
    <cellStyle name="Comma 31 2 2 2 4 2 2 2" xfId="8270" xr:uid="{B862937A-A4C1-40B5-AB43-349CDF7B3CD6}"/>
    <cellStyle name="Comma 31 2 2 2 4 2 2 2 2" xfId="14849" xr:uid="{E583BBBF-0DAC-4B03-AF5F-655C146F5E61}"/>
    <cellStyle name="Comma 31 2 2 2 4 2 2 2 2 2" xfId="36255" xr:uid="{5E9CEA45-54CE-481D-AD28-A827967A0138}"/>
    <cellStyle name="Comma 31 2 2 2 4 2 2 2 3" xfId="29768" xr:uid="{E71EB975-5CA1-4688-A4B7-56EF7D65A6FB}"/>
    <cellStyle name="Comma 31 2 2 2 4 2 2 3" xfId="11689" xr:uid="{6F9E9EF9-237F-407A-BED2-195F3644469D}"/>
    <cellStyle name="Comma 31 2 2 2 4 2 2 3 2" xfId="33103" xr:uid="{E4BBA39A-4E79-48A9-AC33-47663656519F}"/>
    <cellStyle name="Comma 31 2 2 2 4 2 2 4" xfId="18705" xr:uid="{C256C04C-D0A8-4D4B-A01C-0A5A2923FDAB}"/>
    <cellStyle name="Comma 31 2 2 2 4 2 2 4 2" xfId="40084" xr:uid="{B870446F-7DA9-496B-ABBF-14CAC83F6FC7}"/>
    <cellStyle name="Comma 31 2 2 2 4 2 2 5" xfId="25758" xr:uid="{2C3192B5-84CC-4794-8F25-0F7449468BA8}"/>
    <cellStyle name="Comma 31 2 2 2 4 2 3" xfId="6687" xr:uid="{BE4BB04E-EBE5-4ED4-BC4C-ED2DDD352A83}"/>
    <cellStyle name="Comma 31 2 2 2 4 2 3 2" xfId="13266" xr:uid="{BB77E5FC-C31F-4A4D-9E33-83AE36415630}"/>
    <cellStyle name="Comma 31 2 2 2 4 2 3 2 2" xfId="34674" xr:uid="{D7D59590-7829-4E20-8599-7B4DA666EE3F}"/>
    <cellStyle name="Comma 31 2 2 2 4 2 3 3" xfId="28310" xr:uid="{B130FC1B-8C9E-4594-AF7A-12CF23DBE264}"/>
    <cellStyle name="Comma 31 2 2 2 4 2 4" xfId="10094" xr:uid="{8833C541-8C9C-4926-A74E-93146E941D74}"/>
    <cellStyle name="Comma 31 2 2 2 4 2 4 2" xfId="31512" xr:uid="{A445EE06-A16C-4264-BA95-FE842E3669DB}"/>
    <cellStyle name="Comma 31 2 2 2 4 2 5" xfId="17488" xr:uid="{506B34B8-28A5-4E97-8E7B-8618CDC0A273}"/>
    <cellStyle name="Comma 31 2 2 2 4 2 5 2" xfId="38892" xr:uid="{1620F3A7-F25A-4A7F-85EF-BA712E1C70B6}"/>
    <cellStyle name="Comma 31 2 2 2 4 2 6" xfId="20103" xr:uid="{B9989E07-B9C3-486C-A615-557A90A138B4}"/>
    <cellStyle name="Comma 31 2 2 2 4 2 6 2" xfId="41405" xr:uid="{5B501119-3BB3-47F8-9066-EC5478B0836F}"/>
    <cellStyle name="Comma 31 2 2 2 4 2 7" xfId="21750" xr:uid="{5ED29462-2B23-4301-9129-D118C7FFAAD0}"/>
    <cellStyle name="Comma 31 2 2 2 4 2 8" xfId="23539" xr:uid="{A89CD96D-09D9-4DE6-AC74-03C7FE2B1CE7}"/>
    <cellStyle name="Comma 31 2 2 2 4 3" xfId="3782" xr:uid="{6A24ADED-E720-4159-949E-9A0E5CD18498}"/>
    <cellStyle name="Comma 31 2 2 2 4 3 2" xfId="8269" xr:uid="{E8C0E631-E93F-4A41-BA02-D0C58AF4EF84}"/>
    <cellStyle name="Comma 31 2 2 2 4 3 2 2" xfId="14848" xr:uid="{02A9E794-8692-48F7-8329-7DD7FF39F1AE}"/>
    <cellStyle name="Comma 31 2 2 2 4 3 2 2 2" xfId="36254" xr:uid="{D7915785-1ACE-478C-B25C-228B6EF91447}"/>
    <cellStyle name="Comma 31 2 2 2 4 3 2 3" xfId="29767" xr:uid="{B4B2479A-2FCA-4F43-BAAC-891D4C0174AC}"/>
    <cellStyle name="Comma 31 2 2 2 4 3 3" xfId="11688" xr:uid="{6B6A19A1-C8DC-414F-8F18-3FC5A5349E65}"/>
    <cellStyle name="Comma 31 2 2 2 4 3 3 2" xfId="33102" xr:uid="{814B33A6-AD66-4BA5-BBDA-BE0DEC944D07}"/>
    <cellStyle name="Comma 31 2 2 2 4 3 4" xfId="18704" xr:uid="{736402CB-B9FA-49A2-B034-29737369B51E}"/>
    <cellStyle name="Comma 31 2 2 2 4 3 4 2" xfId="40083" xr:uid="{AF827466-43A7-4C6D-9AF3-AC29C811C338}"/>
    <cellStyle name="Comma 31 2 2 2 4 3 5" xfId="25757" xr:uid="{7ADA981F-09AC-4ABB-91C8-444C7E23B360}"/>
    <cellStyle name="Comma 31 2 2 2 4 4" xfId="6686" xr:uid="{F8AC0C73-2D89-4EF3-ABF5-D6265D02BC85}"/>
    <cellStyle name="Comma 31 2 2 2 4 4 2" xfId="13265" xr:uid="{7983F817-F8F1-42E2-900E-015A0FB674CD}"/>
    <cellStyle name="Comma 31 2 2 2 4 4 2 2" xfId="34673" xr:uid="{102A492D-B14C-4C39-95D2-060EDD7D379E}"/>
    <cellStyle name="Comma 31 2 2 2 4 4 3" xfId="28309" xr:uid="{219A65CC-4D7A-40FC-9EF1-4FED9F82B511}"/>
    <cellStyle name="Comma 31 2 2 2 4 5" xfId="10093" xr:uid="{7E839D84-DE11-43CE-9D19-8073F7C77401}"/>
    <cellStyle name="Comma 31 2 2 2 4 5 2" xfId="31511" xr:uid="{B7B62E39-112E-4EFB-A6F8-F9C2F7072260}"/>
    <cellStyle name="Comma 31 2 2 2 4 6" xfId="17487" xr:uid="{C4D6F50A-A74F-4E1D-9FC5-6A7712797B8F}"/>
    <cellStyle name="Comma 31 2 2 2 4 6 2" xfId="38891" xr:uid="{E021D00A-8ED7-44CC-974A-448501A981F2}"/>
    <cellStyle name="Comma 31 2 2 2 4 7" xfId="20102" xr:uid="{C7FF4A07-2473-4FF3-8A1C-85905948FEF8}"/>
    <cellStyle name="Comma 31 2 2 2 4 7 2" xfId="41404" xr:uid="{153AAAFC-8E14-4830-BC13-80623713A2BB}"/>
    <cellStyle name="Comma 31 2 2 2 4 8" xfId="21749" xr:uid="{C20B3610-3E61-4259-9232-62516056A5D4}"/>
    <cellStyle name="Comma 31 2 2 2 4 9" xfId="23538" xr:uid="{D7A72305-B332-4BB8-BCF5-0D53832F2F9D}"/>
    <cellStyle name="Comma 31 2 2 2 5" xfId="651" xr:uid="{6484DE70-D8FB-46AE-AB72-AF5067962DA6}"/>
    <cellStyle name="Comma 31 2 2 2 5 2" xfId="3784" xr:uid="{8A715772-13B8-4C70-B465-7E8821F51BA3}"/>
    <cellStyle name="Comma 31 2 2 2 5 2 2" xfId="8271" xr:uid="{68FDC08B-808E-43FC-A42B-2848019B2A0F}"/>
    <cellStyle name="Comma 31 2 2 2 5 2 2 2" xfId="14850" xr:uid="{DDDA7CC0-2CB9-4A06-894F-18D1F387FD83}"/>
    <cellStyle name="Comma 31 2 2 2 5 2 2 2 2" xfId="36256" xr:uid="{EDD6889E-4DD8-4D07-B295-44A1AE2D9ACB}"/>
    <cellStyle name="Comma 31 2 2 2 5 2 2 3" xfId="29769" xr:uid="{F729B5B3-532A-4F15-AED2-25561D413173}"/>
    <cellStyle name="Comma 31 2 2 2 5 2 3" xfId="11690" xr:uid="{5D3A547B-7A04-4937-96DF-307441900A9D}"/>
    <cellStyle name="Comma 31 2 2 2 5 2 3 2" xfId="33104" xr:uid="{4B952FA7-3DD5-4F2A-AA66-8950C70850DA}"/>
    <cellStyle name="Comma 31 2 2 2 5 2 4" xfId="18706" xr:uid="{89438889-FC83-4C60-B12A-F8DF23749BB5}"/>
    <cellStyle name="Comma 31 2 2 2 5 2 4 2" xfId="40085" xr:uid="{BA9EFE5F-E983-4905-AA38-1AB9A525ADD5}"/>
    <cellStyle name="Comma 31 2 2 2 5 2 5" xfId="25759" xr:uid="{494608C7-A0F3-47A2-973A-AD69D5B2B37A}"/>
    <cellStyle name="Comma 31 2 2 2 5 3" xfId="6688" xr:uid="{EADF79A9-A397-4941-A635-E2BC6426A633}"/>
    <cellStyle name="Comma 31 2 2 2 5 3 2" xfId="13267" xr:uid="{A0C242DA-69F7-4845-A236-A2E739674DCD}"/>
    <cellStyle name="Comma 31 2 2 2 5 3 2 2" xfId="34675" xr:uid="{67C7AA95-B185-486B-B52F-0EF387EF992F}"/>
    <cellStyle name="Comma 31 2 2 2 5 3 3" xfId="28311" xr:uid="{5C54075C-805F-445A-A94B-C7FF2FF2F875}"/>
    <cellStyle name="Comma 31 2 2 2 5 4" xfId="10095" xr:uid="{3ECEA5AF-3A7C-43AD-8DA6-77E2F075D6F9}"/>
    <cellStyle name="Comma 31 2 2 2 5 4 2" xfId="31513" xr:uid="{C8D199F9-9874-45DD-8326-017CF686FC7E}"/>
    <cellStyle name="Comma 31 2 2 2 5 5" xfId="17489" xr:uid="{9B95BFAC-0EBE-4518-A7B0-41CFF7DCBD55}"/>
    <cellStyle name="Comma 31 2 2 2 5 5 2" xfId="38893" xr:uid="{43B4DD45-4DF9-4A93-B02E-2ECB6DE88F9D}"/>
    <cellStyle name="Comma 31 2 2 2 5 6" xfId="20104" xr:uid="{F42D9276-314A-449C-88B8-9493839290F8}"/>
    <cellStyle name="Comma 31 2 2 2 5 6 2" xfId="41406" xr:uid="{79C04F8D-5DC3-4B0C-A62E-3A6277A5341A}"/>
    <cellStyle name="Comma 31 2 2 2 5 7" xfId="21751" xr:uid="{2C4BE174-A342-44FB-AE00-CA7DA8868389}"/>
    <cellStyle name="Comma 31 2 2 2 5 8" xfId="23540" xr:uid="{88259C07-E80B-4443-ACAB-F24740C58395}"/>
    <cellStyle name="Comma 31 2 2 2 6" xfId="3769" xr:uid="{2BB39C99-A707-4614-8BAE-A42695376FEE}"/>
    <cellStyle name="Comma 31 2 2 2 6 2" xfId="8256" xr:uid="{34BA4E2D-15E0-497B-A927-950B1466D61B}"/>
    <cellStyle name="Comma 31 2 2 2 6 2 2" xfId="14835" xr:uid="{1CC6BAEF-EC7F-45A5-A691-4129A14FDA64}"/>
    <cellStyle name="Comma 31 2 2 2 6 2 2 2" xfId="36241" xr:uid="{223D047B-86C2-4840-800D-E100871E2CB4}"/>
    <cellStyle name="Comma 31 2 2 2 6 2 3" xfId="29754" xr:uid="{C7C13817-1BB7-4EC8-8444-2BAB120FA97D}"/>
    <cellStyle name="Comma 31 2 2 2 6 3" xfId="11675" xr:uid="{AEE95355-E701-4242-8AE5-FD13A7035FA6}"/>
    <cellStyle name="Comma 31 2 2 2 6 3 2" xfId="33089" xr:uid="{47F8391C-071E-4E8B-8069-73B72D73A3E8}"/>
    <cellStyle name="Comma 31 2 2 2 6 4" xfId="18691" xr:uid="{8A57799F-AF55-444B-A674-7B593D86233B}"/>
    <cellStyle name="Comma 31 2 2 2 6 4 2" xfId="40070" xr:uid="{3C13DDED-6DE4-464E-807D-7BB7E4F8366C}"/>
    <cellStyle name="Comma 31 2 2 2 6 5" xfId="25744" xr:uid="{72EE151C-E73B-4468-82A8-E820B020D5B5}"/>
    <cellStyle name="Comma 31 2 2 2 7" xfId="6673" xr:uid="{5E281E5D-8796-4701-BB59-D47919D406EE}"/>
    <cellStyle name="Comma 31 2 2 2 7 2" xfId="13252" xr:uid="{156BB938-CB1C-46C6-8EF9-90E829A53EA7}"/>
    <cellStyle name="Comma 31 2 2 2 7 2 2" xfId="34660" xr:uid="{7AC6517B-1E34-470E-B130-3C9DEFE4C6EB}"/>
    <cellStyle name="Comma 31 2 2 2 7 3" xfId="28296" xr:uid="{3267C20A-69A8-4BFD-8E7C-80CB29EB965B}"/>
    <cellStyle name="Comma 31 2 2 2 8" xfId="10080" xr:uid="{D4E384B7-9E8B-4208-9F7D-E83621DF7C5A}"/>
    <cellStyle name="Comma 31 2 2 2 8 2" xfId="31498" xr:uid="{56FE44FC-7D17-4FB2-AAB7-5E94E6A18F26}"/>
    <cellStyle name="Comma 31 2 2 2 9" xfId="17474" xr:uid="{7D78A7FC-78AF-4D70-B3E6-A463AD94A84C}"/>
    <cellStyle name="Comma 31 2 2 2 9 2" xfId="38878" xr:uid="{A3953969-4474-4430-9BE8-391C16C90D55}"/>
    <cellStyle name="Comma 31 2 2 3" xfId="652" xr:uid="{42DAB60E-9AFF-49C6-8A08-FB5278914D97}"/>
    <cellStyle name="Comma 31 2 2 3 10" xfId="20105" xr:uid="{51756CA5-C906-4DAA-909A-9F3A3E526331}"/>
    <cellStyle name="Comma 31 2 2 3 10 2" xfId="41407" xr:uid="{5B32EF38-8E6B-4582-9A2B-96401245A9FE}"/>
    <cellStyle name="Comma 31 2 2 3 11" xfId="21752" xr:uid="{9D35C506-0E29-4B8B-8FAE-DE85E71AB070}"/>
    <cellStyle name="Comma 31 2 2 3 12" xfId="23541" xr:uid="{1920B92E-F3DF-4F98-988E-F4A006D310FF}"/>
    <cellStyle name="Comma 31 2 2 3 2" xfId="653" xr:uid="{0684D068-7D05-4FB5-9B9A-358973A851A4}"/>
    <cellStyle name="Comma 31 2 2 3 2 10" xfId="21753" xr:uid="{DD26129C-919C-4D83-9D13-2BE81B79C660}"/>
    <cellStyle name="Comma 31 2 2 3 2 11" xfId="23542" xr:uid="{7EF7682B-EE63-41BB-A949-562967F8234B}"/>
    <cellStyle name="Comma 31 2 2 3 2 2" xfId="654" xr:uid="{A21B6111-69C6-4EFD-BD71-622404FF2484}"/>
    <cellStyle name="Comma 31 2 2 3 2 2 10" xfId="23543" xr:uid="{E0648E29-3DA2-4FC3-9459-1F0165D14E38}"/>
    <cellStyle name="Comma 31 2 2 3 2 2 2" xfId="655" xr:uid="{24BD60AB-A5EC-4821-B8A4-8B945F924AA7}"/>
    <cellStyle name="Comma 31 2 2 3 2 2 2 2" xfId="656" xr:uid="{61F4690F-4845-4FBE-8864-E7EA64C0036A}"/>
    <cellStyle name="Comma 31 2 2 3 2 2 2 2 2" xfId="3789" xr:uid="{2296D6E6-C013-43A7-AD1C-B67F7B4C5214}"/>
    <cellStyle name="Comma 31 2 2 3 2 2 2 2 2 2" xfId="8276" xr:uid="{1455923A-CCF1-4A4A-9119-F1B38EE0A2CD}"/>
    <cellStyle name="Comma 31 2 2 3 2 2 2 2 2 2 2" xfId="14855" xr:uid="{059C914D-B6F0-4E91-8F24-42909DA42AB1}"/>
    <cellStyle name="Comma 31 2 2 3 2 2 2 2 2 2 2 2" xfId="36261" xr:uid="{A2937D8D-A398-49F6-9BA4-4729A44140C3}"/>
    <cellStyle name="Comma 31 2 2 3 2 2 2 2 2 2 3" xfId="29774" xr:uid="{AA961C32-BF20-4A01-A759-17A0155DE02A}"/>
    <cellStyle name="Comma 31 2 2 3 2 2 2 2 2 3" xfId="11695" xr:uid="{A8B51126-C4A0-4541-BDBF-ED240C6A877C}"/>
    <cellStyle name="Comma 31 2 2 3 2 2 2 2 2 3 2" xfId="33109" xr:uid="{A5651936-BEB1-452D-8A5A-146AD1AD6E65}"/>
    <cellStyle name="Comma 31 2 2 3 2 2 2 2 2 4" xfId="18711" xr:uid="{DD491AE9-71CF-4914-8953-2FB06B07A00C}"/>
    <cellStyle name="Comma 31 2 2 3 2 2 2 2 2 4 2" xfId="40090" xr:uid="{13A4D598-5894-4F9B-9CA0-11615B42EE3C}"/>
    <cellStyle name="Comma 31 2 2 3 2 2 2 2 2 5" xfId="25764" xr:uid="{903A193C-143F-4431-85D7-021FB609D67F}"/>
    <cellStyle name="Comma 31 2 2 3 2 2 2 2 3" xfId="6693" xr:uid="{494F095F-0BBC-43F4-885A-CA376A20B093}"/>
    <cellStyle name="Comma 31 2 2 3 2 2 2 2 3 2" xfId="13272" xr:uid="{D91E8746-398F-4FC8-A1F5-A49437E974B8}"/>
    <cellStyle name="Comma 31 2 2 3 2 2 2 2 3 2 2" xfId="34680" xr:uid="{A168F746-0F7F-4880-8ECA-66DEE0608485}"/>
    <cellStyle name="Comma 31 2 2 3 2 2 2 2 3 3" xfId="28316" xr:uid="{309A7D2A-E5E4-49D3-B736-667FD1C41B3E}"/>
    <cellStyle name="Comma 31 2 2 3 2 2 2 2 4" xfId="10100" xr:uid="{B3A20E90-234F-48CA-BA8A-E7FCBCFF84E6}"/>
    <cellStyle name="Comma 31 2 2 3 2 2 2 2 4 2" xfId="31518" xr:uid="{64642931-CDBB-4699-8477-1D6FD01C3597}"/>
    <cellStyle name="Comma 31 2 2 3 2 2 2 2 5" xfId="17494" xr:uid="{AC011D7E-B048-43BD-B504-3F38980183F3}"/>
    <cellStyle name="Comma 31 2 2 3 2 2 2 2 5 2" xfId="38898" xr:uid="{62C97725-E861-4A60-9A44-5D808537CCC4}"/>
    <cellStyle name="Comma 31 2 2 3 2 2 2 2 6" xfId="20109" xr:uid="{345D4A4E-EDBE-49BB-8C4C-6BA258342F00}"/>
    <cellStyle name="Comma 31 2 2 3 2 2 2 2 6 2" xfId="41411" xr:uid="{DF2950B8-111E-4B95-9BFA-D1426A62F418}"/>
    <cellStyle name="Comma 31 2 2 3 2 2 2 2 7" xfId="21756" xr:uid="{A27F1BD2-5054-47C7-937F-ED3299689887}"/>
    <cellStyle name="Comma 31 2 2 3 2 2 2 2 8" xfId="23545" xr:uid="{E352889A-5746-4638-8167-C80A8AFC9010}"/>
    <cellStyle name="Comma 31 2 2 3 2 2 2 3" xfId="3788" xr:uid="{2AC1AE86-5D1D-4801-9D3C-442DE0517073}"/>
    <cellStyle name="Comma 31 2 2 3 2 2 2 3 2" xfId="8275" xr:uid="{09C6BF24-2E91-4059-B247-173BB79696B9}"/>
    <cellStyle name="Comma 31 2 2 3 2 2 2 3 2 2" xfId="14854" xr:uid="{9D137240-6504-4E44-BC80-2BEE7B2C0296}"/>
    <cellStyle name="Comma 31 2 2 3 2 2 2 3 2 2 2" xfId="36260" xr:uid="{A4ED588E-D826-4649-88D6-6519400C78A9}"/>
    <cellStyle name="Comma 31 2 2 3 2 2 2 3 2 3" xfId="29773" xr:uid="{F0240ECE-0316-4239-A7B4-A865C8A3B983}"/>
    <cellStyle name="Comma 31 2 2 3 2 2 2 3 3" xfId="11694" xr:uid="{B355955D-5716-4F8D-AE8F-40F0D170D8C6}"/>
    <cellStyle name="Comma 31 2 2 3 2 2 2 3 3 2" xfId="33108" xr:uid="{9705DB47-0DD4-4EBC-8508-27619F016578}"/>
    <cellStyle name="Comma 31 2 2 3 2 2 2 3 4" xfId="18710" xr:uid="{19DEAD86-3543-4F02-A343-3D816D67536E}"/>
    <cellStyle name="Comma 31 2 2 3 2 2 2 3 4 2" xfId="40089" xr:uid="{D1CD3A8C-CCC2-4794-A316-812F605D1DBD}"/>
    <cellStyle name="Comma 31 2 2 3 2 2 2 3 5" xfId="25763" xr:uid="{46CB0810-E996-4088-BB9F-046EDE356EEF}"/>
    <cellStyle name="Comma 31 2 2 3 2 2 2 4" xfId="6692" xr:uid="{CCE30B63-1332-487C-A1BC-FD7A990C687C}"/>
    <cellStyle name="Comma 31 2 2 3 2 2 2 4 2" xfId="13271" xr:uid="{B7B9CC41-BD02-47A6-A5DE-0F69D61A3818}"/>
    <cellStyle name="Comma 31 2 2 3 2 2 2 4 2 2" xfId="34679" xr:uid="{F0991462-F9CF-4DF3-9802-DF323247FFF7}"/>
    <cellStyle name="Comma 31 2 2 3 2 2 2 4 3" xfId="28315" xr:uid="{E1397516-5011-45E9-9316-B688A30DE82D}"/>
    <cellStyle name="Comma 31 2 2 3 2 2 2 5" xfId="10099" xr:uid="{A30D5A3A-54C9-41C3-92C9-09F348E87A38}"/>
    <cellStyle name="Comma 31 2 2 3 2 2 2 5 2" xfId="31517" xr:uid="{89941649-DE9D-46CD-B182-389D399F55F2}"/>
    <cellStyle name="Comma 31 2 2 3 2 2 2 6" xfId="17493" xr:uid="{543CD3AD-8891-4A48-AA6A-5FBF40CE0F1E}"/>
    <cellStyle name="Comma 31 2 2 3 2 2 2 6 2" xfId="38897" xr:uid="{06160FEA-D17D-486B-8CF7-DEF4546F78C3}"/>
    <cellStyle name="Comma 31 2 2 3 2 2 2 7" xfId="20108" xr:uid="{7D847B62-962E-47C0-A124-8CBFAD357A2D}"/>
    <cellStyle name="Comma 31 2 2 3 2 2 2 7 2" xfId="41410" xr:uid="{02C31F30-E406-461B-AB7A-CF6F5D0C81E4}"/>
    <cellStyle name="Comma 31 2 2 3 2 2 2 8" xfId="21755" xr:uid="{6FA1F5FA-A761-4DD9-A739-81820486E11B}"/>
    <cellStyle name="Comma 31 2 2 3 2 2 2 9" xfId="23544" xr:uid="{F15AD78E-2706-4F2C-87B6-EC3AF11197DF}"/>
    <cellStyle name="Comma 31 2 2 3 2 2 3" xfId="657" xr:uid="{D90ADB60-0EFE-4BFC-A798-BFBE2954C8AA}"/>
    <cellStyle name="Comma 31 2 2 3 2 2 3 2" xfId="3790" xr:uid="{EC9F43C5-7576-4839-9C4F-89197B736019}"/>
    <cellStyle name="Comma 31 2 2 3 2 2 3 2 2" xfId="8277" xr:uid="{90114D8D-F515-4181-B82D-892A79BFF2AC}"/>
    <cellStyle name="Comma 31 2 2 3 2 2 3 2 2 2" xfId="14856" xr:uid="{2EF93340-7BF3-4714-955F-EC319BFD1317}"/>
    <cellStyle name="Comma 31 2 2 3 2 2 3 2 2 2 2" xfId="36262" xr:uid="{71625B45-1A82-4185-A474-42BE107D736A}"/>
    <cellStyle name="Comma 31 2 2 3 2 2 3 2 2 3" xfId="29775" xr:uid="{0AFADB2A-CD33-45D0-A577-0F73243F621C}"/>
    <cellStyle name="Comma 31 2 2 3 2 2 3 2 3" xfId="11696" xr:uid="{595C2C71-1D36-4948-88AE-EC62A6DA8AAD}"/>
    <cellStyle name="Comma 31 2 2 3 2 2 3 2 3 2" xfId="33110" xr:uid="{29B915C5-D55C-480A-A5AF-146636E046A1}"/>
    <cellStyle name="Comma 31 2 2 3 2 2 3 2 4" xfId="18712" xr:uid="{5F227252-527A-45BD-A8BC-5F9C4E252BA9}"/>
    <cellStyle name="Comma 31 2 2 3 2 2 3 2 4 2" xfId="40091" xr:uid="{72004AC5-BCB2-4FF5-A123-156DCE39E440}"/>
    <cellStyle name="Comma 31 2 2 3 2 2 3 2 5" xfId="25765" xr:uid="{D8A0E48E-16A6-4841-87FD-D722C486F93E}"/>
    <cellStyle name="Comma 31 2 2 3 2 2 3 3" xfId="6694" xr:uid="{82C2CD5A-DA8D-421F-9905-DFBBAEC06F4E}"/>
    <cellStyle name="Comma 31 2 2 3 2 2 3 3 2" xfId="13273" xr:uid="{33E473D5-F206-44B7-84CC-9A93BAB124CD}"/>
    <cellStyle name="Comma 31 2 2 3 2 2 3 3 2 2" xfId="34681" xr:uid="{8CBB9CC6-5889-4BBF-8938-48CA5F9216C9}"/>
    <cellStyle name="Comma 31 2 2 3 2 2 3 3 3" xfId="28317" xr:uid="{E6AC7694-405B-4B9C-8B58-1F0B05DEBA19}"/>
    <cellStyle name="Comma 31 2 2 3 2 2 3 4" xfId="10101" xr:uid="{36C07D56-F09C-4B40-93EC-308AD9533627}"/>
    <cellStyle name="Comma 31 2 2 3 2 2 3 4 2" xfId="31519" xr:uid="{62CE2EEC-87FF-448B-859B-41D63EABB0E9}"/>
    <cellStyle name="Comma 31 2 2 3 2 2 3 5" xfId="17495" xr:uid="{5C17A9FB-8B6F-45ED-A093-B6D39F83FD7D}"/>
    <cellStyle name="Comma 31 2 2 3 2 2 3 5 2" xfId="38899" xr:uid="{84C99719-F2F4-4729-843E-48D7918497E6}"/>
    <cellStyle name="Comma 31 2 2 3 2 2 3 6" xfId="20110" xr:uid="{25635309-A2B1-4628-B4C2-E362C6FA0278}"/>
    <cellStyle name="Comma 31 2 2 3 2 2 3 6 2" xfId="41412" xr:uid="{FC4B19AB-6C11-4B45-8F5C-2ED4EAF343C5}"/>
    <cellStyle name="Comma 31 2 2 3 2 2 3 7" xfId="21757" xr:uid="{0446D2ED-6348-4119-B3BE-7BECA2EC5106}"/>
    <cellStyle name="Comma 31 2 2 3 2 2 3 8" xfId="23546" xr:uid="{1A54C278-08EF-44A8-A6D5-CE3A037A6A71}"/>
    <cellStyle name="Comma 31 2 2 3 2 2 4" xfId="3787" xr:uid="{0CAFAEE2-3E38-4E8E-A6BD-25B38672C674}"/>
    <cellStyle name="Comma 31 2 2 3 2 2 4 2" xfId="8274" xr:uid="{B4BD16AB-7059-44ED-8ADD-27C74295854A}"/>
    <cellStyle name="Comma 31 2 2 3 2 2 4 2 2" xfId="14853" xr:uid="{F4EC7BB1-E8D5-4B0E-938F-4E63753671DC}"/>
    <cellStyle name="Comma 31 2 2 3 2 2 4 2 2 2" xfId="36259" xr:uid="{B399593C-DC2A-4DF8-9212-F27A0C20C34F}"/>
    <cellStyle name="Comma 31 2 2 3 2 2 4 2 3" xfId="29772" xr:uid="{D354B346-7AB8-4FDC-9D90-84541A06DDE4}"/>
    <cellStyle name="Comma 31 2 2 3 2 2 4 3" xfId="11693" xr:uid="{51194D89-FEC5-4CF2-9DB4-6B2F4F6E09D9}"/>
    <cellStyle name="Comma 31 2 2 3 2 2 4 3 2" xfId="33107" xr:uid="{ADC5CD72-D0A3-4E4C-9B8D-48CF3E12944D}"/>
    <cellStyle name="Comma 31 2 2 3 2 2 4 4" xfId="18709" xr:uid="{8829468C-532B-4817-8EE6-0F23714A8CC0}"/>
    <cellStyle name="Comma 31 2 2 3 2 2 4 4 2" xfId="40088" xr:uid="{C4587ED2-B850-4440-BD81-2D0E7ED4F4C4}"/>
    <cellStyle name="Comma 31 2 2 3 2 2 4 5" xfId="25762" xr:uid="{5479FF6D-4042-4FC0-A251-81D6439010AD}"/>
    <cellStyle name="Comma 31 2 2 3 2 2 5" xfId="6691" xr:uid="{E141BE48-E1FF-45C8-9D2E-035A17B6CCCB}"/>
    <cellStyle name="Comma 31 2 2 3 2 2 5 2" xfId="13270" xr:uid="{661FA37C-9DBC-49A5-9348-9BBAF04A4E3F}"/>
    <cellStyle name="Comma 31 2 2 3 2 2 5 2 2" xfId="34678" xr:uid="{6E260121-6807-4AFD-9375-CF7A3253E6C5}"/>
    <cellStyle name="Comma 31 2 2 3 2 2 5 3" xfId="28314" xr:uid="{41AFC5BB-2D17-4894-A06F-EC394A18DD3C}"/>
    <cellStyle name="Comma 31 2 2 3 2 2 6" xfId="10098" xr:uid="{1E10CF33-606A-4215-A911-657908115299}"/>
    <cellStyle name="Comma 31 2 2 3 2 2 6 2" xfId="31516" xr:uid="{0B37864D-E438-4519-A179-7A956758E043}"/>
    <cellStyle name="Comma 31 2 2 3 2 2 7" xfId="17492" xr:uid="{FECF8D2C-3066-4753-B9D1-089AFF13B2A3}"/>
    <cellStyle name="Comma 31 2 2 3 2 2 7 2" xfId="38896" xr:uid="{CFB91BB1-E833-4E77-8A8F-B4FE2876ADF7}"/>
    <cellStyle name="Comma 31 2 2 3 2 2 8" xfId="20107" xr:uid="{A448DE69-0A53-475B-A262-A2E7D300EF91}"/>
    <cellStyle name="Comma 31 2 2 3 2 2 8 2" xfId="41409" xr:uid="{00485DA8-699F-4319-AA68-05E1BE546854}"/>
    <cellStyle name="Comma 31 2 2 3 2 2 9" xfId="21754" xr:uid="{2A29F88F-268D-4F0F-B6F3-D20E7B4C4F24}"/>
    <cellStyle name="Comma 31 2 2 3 2 3" xfId="658" xr:uid="{D78D5756-CDCC-424F-9FC0-35D090C04F45}"/>
    <cellStyle name="Comma 31 2 2 3 2 3 2" xfId="659" xr:uid="{69E28AA4-1F6F-4720-B133-330DE454F782}"/>
    <cellStyle name="Comma 31 2 2 3 2 3 2 2" xfId="3792" xr:uid="{BE26D5F6-C7F1-4CC3-BE90-C703ED08EA10}"/>
    <cellStyle name="Comma 31 2 2 3 2 3 2 2 2" xfId="8279" xr:uid="{B6E80604-3D8E-4E7D-92BD-3E692388024D}"/>
    <cellStyle name="Comma 31 2 2 3 2 3 2 2 2 2" xfId="14858" xr:uid="{DCDD31BA-29AD-407E-8A3F-C88FF5648708}"/>
    <cellStyle name="Comma 31 2 2 3 2 3 2 2 2 2 2" xfId="36264" xr:uid="{BBBC849F-37ED-4FE7-9E56-9FC0EE0C837D}"/>
    <cellStyle name="Comma 31 2 2 3 2 3 2 2 2 3" xfId="29777" xr:uid="{5EC05CED-301D-4C81-95DF-15A3EDF1C560}"/>
    <cellStyle name="Comma 31 2 2 3 2 3 2 2 3" xfId="11698" xr:uid="{F9974F64-F5AB-48BB-B8D5-4CB58EC2509F}"/>
    <cellStyle name="Comma 31 2 2 3 2 3 2 2 3 2" xfId="33112" xr:uid="{53B76A26-C93B-4CB6-9968-92319BE4C76D}"/>
    <cellStyle name="Comma 31 2 2 3 2 3 2 2 4" xfId="18714" xr:uid="{D74B3D95-AE86-4B85-ADBC-C69D0A57CAA0}"/>
    <cellStyle name="Comma 31 2 2 3 2 3 2 2 4 2" xfId="40093" xr:uid="{8CBF63F2-A46E-438E-99A0-85114B77B601}"/>
    <cellStyle name="Comma 31 2 2 3 2 3 2 2 5" xfId="25767" xr:uid="{2AE9A092-4658-4A1F-9F2A-206434DDA488}"/>
    <cellStyle name="Comma 31 2 2 3 2 3 2 3" xfId="6696" xr:uid="{2D023DCF-8290-4D62-A64A-2320FB3234B7}"/>
    <cellStyle name="Comma 31 2 2 3 2 3 2 3 2" xfId="13275" xr:uid="{A478EAF8-ADAD-400D-BAB9-4418B05DF33E}"/>
    <cellStyle name="Comma 31 2 2 3 2 3 2 3 2 2" xfId="34683" xr:uid="{660CDF18-5015-4300-8B97-342C7B515EE0}"/>
    <cellStyle name="Comma 31 2 2 3 2 3 2 3 3" xfId="28319" xr:uid="{4C9B3DEB-A472-4B3F-859B-6CAAD17F7CAC}"/>
    <cellStyle name="Comma 31 2 2 3 2 3 2 4" xfId="10103" xr:uid="{A0909533-91D0-4C81-9A81-1054EB09F92D}"/>
    <cellStyle name="Comma 31 2 2 3 2 3 2 4 2" xfId="31521" xr:uid="{74F4EDC4-FE35-442A-9BBC-9D90A41ADF55}"/>
    <cellStyle name="Comma 31 2 2 3 2 3 2 5" xfId="17497" xr:uid="{BAB2C702-AD64-4A6A-BAC1-F10546366753}"/>
    <cellStyle name="Comma 31 2 2 3 2 3 2 5 2" xfId="38901" xr:uid="{14DE5CBC-2039-4F56-926F-568D7FB8B50A}"/>
    <cellStyle name="Comma 31 2 2 3 2 3 2 6" xfId="20112" xr:uid="{A1F7B01E-F035-4830-978A-69F92A144C92}"/>
    <cellStyle name="Comma 31 2 2 3 2 3 2 6 2" xfId="41414" xr:uid="{4A341EEC-E649-490C-BD27-04CA3A2C1A9A}"/>
    <cellStyle name="Comma 31 2 2 3 2 3 2 7" xfId="21759" xr:uid="{DAFE0AE4-7ECD-45C8-B113-C1F2378AFD7F}"/>
    <cellStyle name="Comma 31 2 2 3 2 3 2 8" xfId="23548" xr:uid="{5D2C8C02-482E-4E58-864C-AE7E74CD7FEC}"/>
    <cellStyle name="Comma 31 2 2 3 2 3 3" xfId="3791" xr:uid="{2F68F9E3-6E14-4DD8-AACF-D138A8FB73D6}"/>
    <cellStyle name="Comma 31 2 2 3 2 3 3 2" xfId="8278" xr:uid="{930E2803-69C2-4634-AEAB-A2DDAF2D5E05}"/>
    <cellStyle name="Comma 31 2 2 3 2 3 3 2 2" xfId="14857" xr:uid="{5E503B9A-79E9-49C5-8135-A2A68E0FF88C}"/>
    <cellStyle name="Comma 31 2 2 3 2 3 3 2 2 2" xfId="36263" xr:uid="{C9A73F62-6AFE-48E5-B436-730AAB716B5C}"/>
    <cellStyle name="Comma 31 2 2 3 2 3 3 2 3" xfId="29776" xr:uid="{2A3A85B8-F827-4253-AC80-3F862A54AAA0}"/>
    <cellStyle name="Comma 31 2 2 3 2 3 3 3" xfId="11697" xr:uid="{BE233FA1-5F93-4144-A3EB-69C5FB30919E}"/>
    <cellStyle name="Comma 31 2 2 3 2 3 3 3 2" xfId="33111" xr:uid="{8135A0E1-3EBE-4740-A41B-0B94846F1364}"/>
    <cellStyle name="Comma 31 2 2 3 2 3 3 4" xfId="18713" xr:uid="{7A125724-A862-474B-B6BD-EA72D03388E5}"/>
    <cellStyle name="Comma 31 2 2 3 2 3 3 4 2" xfId="40092" xr:uid="{A64DF4BB-F9F9-4D20-9912-FCB4327D73B6}"/>
    <cellStyle name="Comma 31 2 2 3 2 3 3 5" xfId="25766" xr:uid="{5A3A693E-DC6B-46EE-99BC-99B4C302FFB9}"/>
    <cellStyle name="Comma 31 2 2 3 2 3 4" xfId="6695" xr:uid="{40F3351E-2A59-4C02-9C17-8979C837AF29}"/>
    <cellStyle name="Comma 31 2 2 3 2 3 4 2" xfId="13274" xr:uid="{8B1BFFC8-1CE3-4197-B521-71CF9C554A8E}"/>
    <cellStyle name="Comma 31 2 2 3 2 3 4 2 2" xfId="34682" xr:uid="{1BAADDBD-7838-4BF0-B275-7B14FA846C0F}"/>
    <cellStyle name="Comma 31 2 2 3 2 3 4 3" xfId="28318" xr:uid="{933AF1B2-7D57-41B0-9A39-FF1889BC0CB5}"/>
    <cellStyle name="Comma 31 2 2 3 2 3 5" xfId="10102" xr:uid="{E8FA0D22-7FEB-4F4A-A671-A359C176C841}"/>
    <cellStyle name="Comma 31 2 2 3 2 3 5 2" xfId="31520" xr:uid="{C281E8B7-3B99-4FF8-87FE-DF65495055B0}"/>
    <cellStyle name="Comma 31 2 2 3 2 3 6" xfId="17496" xr:uid="{BFD916FC-E821-4A88-AD46-0A9192CEDFB8}"/>
    <cellStyle name="Comma 31 2 2 3 2 3 6 2" xfId="38900" xr:uid="{A5205A34-0A8D-4477-8C9A-0C7F187129E5}"/>
    <cellStyle name="Comma 31 2 2 3 2 3 7" xfId="20111" xr:uid="{2D81C445-9DF5-4854-8BE9-B808C61B3156}"/>
    <cellStyle name="Comma 31 2 2 3 2 3 7 2" xfId="41413" xr:uid="{9799F425-3629-4F44-AB36-00DB49D6B8CF}"/>
    <cellStyle name="Comma 31 2 2 3 2 3 8" xfId="21758" xr:uid="{F472983D-1175-4677-BEC2-5E426018957B}"/>
    <cellStyle name="Comma 31 2 2 3 2 3 9" xfId="23547" xr:uid="{1455D3EA-F6F8-4297-9DFE-86972FFB2235}"/>
    <cellStyle name="Comma 31 2 2 3 2 4" xfId="660" xr:uid="{1429C8B8-053F-420A-9370-4A48A8A2A5EE}"/>
    <cellStyle name="Comma 31 2 2 3 2 4 2" xfId="3793" xr:uid="{7DEE2BB7-9F72-4F1A-AADE-CED81935A3C2}"/>
    <cellStyle name="Comma 31 2 2 3 2 4 2 2" xfId="8280" xr:uid="{E7488B27-D4CD-4C08-AAE4-97485F412015}"/>
    <cellStyle name="Comma 31 2 2 3 2 4 2 2 2" xfId="14859" xr:uid="{6FCEFCA0-F209-403B-837C-F01AD2DD04ED}"/>
    <cellStyle name="Comma 31 2 2 3 2 4 2 2 2 2" xfId="36265" xr:uid="{4EEDA13E-03BD-4006-8CEA-424148468007}"/>
    <cellStyle name="Comma 31 2 2 3 2 4 2 2 3" xfId="29778" xr:uid="{BF66F9BD-6BAA-4520-8238-981C330EFB88}"/>
    <cellStyle name="Comma 31 2 2 3 2 4 2 3" xfId="11699" xr:uid="{90BF8B28-307F-4100-8F1C-6FCDACD6F167}"/>
    <cellStyle name="Comma 31 2 2 3 2 4 2 3 2" xfId="33113" xr:uid="{E68779AB-2196-49C9-88C4-68895A8FC96C}"/>
    <cellStyle name="Comma 31 2 2 3 2 4 2 4" xfId="18715" xr:uid="{3D9C2A0D-BD6F-4FB9-9706-86E08B1E03DD}"/>
    <cellStyle name="Comma 31 2 2 3 2 4 2 4 2" xfId="40094" xr:uid="{DE67942F-A34C-4BC5-B91E-3DE595F428C0}"/>
    <cellStyle name="Comma 31 2 2 3 2 4 2 5" xfId="25768" xr:uid="{7DE796A8-E33C-45A4-91B5-104963CE6F1C}"/>
    <cellStyle name="Comma 31 2 2 3 2 4 3" xfId="6697" xr:uid="{4C12313F-2E01-4155-A796-E50A3E962472}"/>
    <cellStyle name="Comma 31 2 2 3 2 4 3 2" xfId="13276" xr:uid="{DE30D0B9-16E7-4DD0-8B8A-6863E67DE162}"/>
    <cellStyle name="Comma 31 2 2 3 2 4 3 2 2" xfId="34684" xr:uid="{8165680A-4389-4CF8-9766-005DC3CACBAE}"/>
    <cellStyle name="Comma 31 2 2 3 2 4 3 3" xfId="28320" xr:uid="{CA0C2295-FE16-4A10-B4A6-4B1EB18AD20B}"/>
    <cellStyle name="Comma 31 2 2 3 2 4 4" xfId="10104" xr:uid="{520C9694-A3EB-479F-9862-B271AAD23E00}"/>
    <cellStyle name="Comma 31 2 2 3 2 4 4 2" xfId="31522" xr:uid="{B93FED92-E261-4C8A-A8EC-B8CE67C8753B}"/>
    <cellStyle name="Comma 31 2 2 3 2 4 5" xfId="17498" xr:uid="{4AFA3A81-BBA3-4EC1-BA09-F3960750A636}"/>
    <cellStyle name="Comma 31 2 2 3 2 4 5 2" xfId="38902" xr:uid="{EFE8EE60-E8DE-4A37-BB95-3D2F3D2C8A5C}"/>
    <cellStyle name="Comma 31 2 2 3 2 4 6" xfId="20113" xr:uid="{72819622-26C3-41FD-A398-E37AAB13AABC}"/>
    <cellStyle name="Comma 31 2 2 3 2 4 6 2" xfId="41415" xr:uid="{F91CEB0A-1B26-492F-B2CC-B1D69C1D5D13}"/>
    <cellStyle name="Comma 31 2 2 3 2 4 7" xfId="21760" xr:uid="{A820BDCC-88B2-4D0B-8082-069B9637F758}"/>
    <cellStyle name="Comma 31 2 2 3 2 4 8" xfId="23549" xr:uid="{63A38B69-7147-4835-B4E0-E7F34893035D}"/>
    <cellStyle name="Comma 31 2 2 3 2 5" xfId="3786" xr:uid="{A1D50C73-A2FB-434C-8256-EF76127A6BA2}"/>
    <cellStyle name="Comma 31 2 2 3 2 5 2" xfId="8273" xr:uid="{57171997-3075-42E4-A6FC-5233C4408B8C}"/>
    <cellStyle name="Comma 31 2 2 3 2 5 2 2" xfId="14852" xr:uid="{1FE627A6-BF23-429E-B741-0B123B3ABCA4}"/>
    <cellStyle name="Comma 31 2 2 3 2 5 2 2 2" xfId="36258" xr:uid="{DA3A4445-49A1-4668-8A40-36F3A6FD8E4C}"/>
    <cellStyle name="Comma 31 2 2 3 2 5 2 3" xfId="29771" xr:uid="{D44163CC-7392-4195-B237-747FAF046810}"/>
    <cellStyle name="Comma 31 2 2 3 2 5 3" xfId="11692" xr:uid="{A22D7381-CAFB-4AB7-AB9A-D89C211C074D}"/>
    <cellStyle name="Comma 31 2 2 3 2 5 3 2" xfId="33106" xr:uid="{77D728EE-8BC7-48F6-A9F4-247CA69DAFF4}"/>
    <cellStyle name="Comma 31 2 2 3 2 5 4" xfId="18708" xr:uid="{4CFCC427-AA68-4087-9402-300C9D3068DB}"/>
    <cellStyle name="Comma 31 2 2 3 2 5 4 2" xfId="40087" xr:uid="{2F412F9D-7B19-4824-A148-3A14B85B542B}"/>
    <cellStyle name="Comma 31 2 2 3 2 5 5" xfId="25761" xr:uid="{BCF64371-4FD7-4D1D-AA43-DD127DEDCF47}"/>
    <cellStyle name="Comma 31 2 2 3 2 6" xfId="6690" xr:uid="{8A859A90-C13C-45D6-BB8D-D23ABF0561AD}"/>
    <cellStyle name="Comma 31 2 2 3 2 6 2" xfId="13269" xr:uid="{79BE3B69-35A7-4256-A85C-01EBBFB8C627}"/>
    <cellStyle name="Comma 31 2 2 3 2 6 2 2" xfId="34677" xr:uid="{3A0EB9A0-C7EE-498F-A4E0-A3171EFBEA09}"/>
    <cellStyle name="Comma 31 2 2 3 2 6 3" xfId="28313" xr:uid="{5C3AD1A8-69C4-4D44-B780-1768A5AE05F0}"/>
    <cellStyle name="Comma 31 2 2 3 2 7" xfId="10097" xr:uid="{0D650A82-E384-46C7-987A-A95F3D4DB3B7}"/>
    <cellStyle name="Comma 31 2 2 3 2 7 2" xfId="31515" xr:uid="{E535FE1E-67AC-4BB6-887C-DF2BB4BBF9ED}"/>
    <cellStyle name="Comma 31 2 2 3 2 8" xfId="17491" xr:uid="{91D7C257-8B5C-429D-A8D3-541A888F11AC}"/>
    <cellStyle name="Comma 31 2 2 3 2 8 2" xfId="38895" xr:uid="{49999751-4E2E-4753-A0D7-D5A72B913377}"/>
    <cellStyle name="Comma 31 2 2 3 2 9" xfId="20106" xr:uid="{626B75B1-2C06-4A95-986F-82CC85F66299}"/>
    <cellStyle name="Comma 31 2 2 3 2 9 2" xfId="41408" xr:uid="{F7E128E0-3C44-44A3-8047-7FA4C25B9E23}"/>
    <cellStyle name="Comma 31 2 2 3 3" xfId="661" xr:uid="{748AC10D-A919-4C46-86B5-3AB4C74B8471}"/>
    <cellStyle name="Comma 31 2 2 3 3 10" xfId="23550" xr:uid="{59F2C7AB-5FB0-4D0F-8E40-CF7E56B6D597}"/>
    <cellStyle name="Comma 31 2 2 3 3 2" xfId="662" xr:uid="{BF27ACEF-AF8C-4D3F-BEBE-F023DE965497}"/>
    <cellStyle name="Comma 31 2 2 3 3 2 2" xfId="663" xr:uid="{8DA372D0-164C-44AD-B19A-1E19BB182758}"/>
    <cellStyle name="Comma 31 2 2 3 3 2 2 2" xfId="3796" xr:uid="{9417833B-F1DA-4450-9737-6E100410B36B}"/>
    <cellStyle name="Comma 31 2 2 3 3 2 2 2 2" xfId="8283" xr:uid="{B85C11C1-4E7D-47AD-88D4-75C92FE0E9AB}"/>
    <cellStyle name="Comma 31 2 2 3 3 2 2 2 2 2" xfId="14862" xr:uid="{918ACAAC-4A0B-4386-BA92-FDC161494790}"/>
    <cellStyle name="Comma 31 2 2 3 3 2 2 2 2 2 2" xfId="36268" xr:uid="{B7277755-AA03-4DA3-90EF-ECA7998A0B6E}"/>
    <cellStyle name="Comma 31 2 2 3 3 2 2 2 2 3" xfId="29781" xr:uid="{13D1A47F-14D5-4280-B4A0-2129F60218CA}"/>
    <cellStyle name="Comma 31 2 2 3 3 2 2 2 3" xfId="11702" xr:uid="{362FE46F-28D4-4D55-A5C4-AA47682BCB99}"/>
    <cellStyle name="Comma 31 2 2 3 3 2 2 2 3 2" xfId="33116" xr:uid="{425C56BF-3369-4355-B0C9-7FA07B91507F}"/>
    <cellStyle name="Comma 31 2 2 3 3 2 2 2 4" xfId="18718" xr:uid="{79F425E0-9D41-47AB-805C-5BFC6BC9975E}"/>
    <cellStyle name="Comma 31 2 2 3 3 2 2 2 4 2" xfId="40097" xr:uid="{5E5ECB16-4B2C-45FB-B926-C040B803A130}"/>
    <cellStyle name="Comma 31 2 2 3 3 2 2 2 5" xfId="25771" xr:uid="{75DEEB43-9E2F-4D7F-B1EF-E797AC8159A8}"/>
    <cellStyle name="Comma 31 2 2 3 3 2 2 3" xfId="6700" xr:uid="{A04BCA3C-E134-4387-B0C4-46E48555B660}"/>
    <cellStyle name="Comma 31 2 2 3 3 2 2 3 2" xfId="13279" xr:uid="{C8BDBEF9-C130-4570-BD07-0CAD189D5620}"/>
    <cellStyle name="Comma 31 2 2 3 3 2 2 3 2 2" xfId="34687" xr:uid="{E48704A2-D35E-42DB-B50C-AC5A38A5C481}"/>
    <cellStyle name="Comma 31 2 2 3 3 2 2 3 3" xfId="28323" xr:uid="{0E05E190-AA6C-4B8E-B4DC-DAA56AA244BD}"/>
    <cellStyle name="Comma 31 2 2 3 3 2 2 4" xfId="10107" xr:uid="{13E8666B-EA1C-4D71-9A5C-7E97D7F33618}"/>
    <cellStyle name="Comma 31 2 2 3 3 2 2 4 2" xfId="31525" xr:uid="{0836A48E-FE86-468D-832E-DEA1F4E9A4D5}"/>
    <cellStyle name="Comma 31 2 2 3 3 2 2 5" xfId="17501" xr:uid="{68682668-94ED-4FAB-BB99-054B701DDD44}"/>
    <cellStyle name="Comma 31 2 2 3 3 2 2 5 2" xfId="38905" xr:uid="{2C2C5AF9-CB18-4545-8955-DF41D3A5DD0E}"/>
    <cellStyle name="Comma 31 2 2 3 3 2 2 6" xfId="20116" xr:uid="{21CCBE3D-6010-44D2-8836-01E84B5AD08A}"/>
    <cellStyle name="Comma 31 2 2 3 3 2 2 6 2" xfId="41418" xr:uid="{4D137411-5A47-4AD8-8F53-757027E3F444}"/>
    <cellStyle name="Comma 31 2 2 3 3 2 2 7" xfId="21763" xr:uid="{984BF69A-2E4B-4469-B01F-61F082952E97}"/>
    <cellStyle name="Comma 31 2 2 3 3 2 2 8" xfId="23552" xr:uid="{CD955FB6-093F-41C7-9B1B-084FAE3E74EB}"/>
    <cellStyle name="Comma 31 2 2 3 3 2 3" xfId="3795" xr:uid="{6703675F-EB34-48D3-979E-D78DDEC80266}"/>
    <cellStyle name="Comma 31 2 2 3 3 2 3 2" xfId="8282" xr:uid="{AE7F8D9E-B0C4-4E35-B438-C1B1DFF94FB6}"/>
    <cellStyle name="Comma 31 2 2 3 3 2 3 2 2" xfId="14861" xr:uid="{C6628FD9-391E-419D-BECD-C01362F926D1}"/>
    <cellStyle name="Comma 31 2 2 3 3 2 3 2 2 2" xfId="36267" xr:uid="{EE20AC7D-2779-46D5-BA26-D3D564AE73ED}"/>
    <cellStyle name="Comma 31 2 2 3 3 2 3 2 3" xfId="29780" xr:uid="{2F841DE4-B37F-4419-B838-31DC25AAB79F}"/>
    <cellStyle name="Comma 31 2 2 3 3 2 3 3" xfId="11701" xr:uid="{46F675C5-ADAC-4094-8553-81B19CD9DB58}"/>
    <cellStyle name="Comma 31 2 2 3 3 2 3 3 2" xfId="33115" xr:uid="{0BB85A3B-111D-4A76-8618-B5485D1A04F1}"/>
    <cellStyle name="Comma 31 2 2 3 3 2 3 4" xfId="18717" xr:uid="{226CA805-E78C-4E66-8E04-2713E9FEC336}"/>
    <cellStyle name="Comma 31 2 2 3 3 2 3 4 2" xfId="40096" xr:uid="{7E87710D-4C9B-4305-B8E5-C8887A7E671C}"/>
    <cellStyle name="Comma 31 2 2 3 3 2 3 5" xfId="25770" xr:uid="{7129E154-9110-4CAC-A745-DD1919ED7DD8}"/>
    <cellStyle name="Comma 31 2 2 3 3 2 4" xfId="6699" xr:uid="{CF9DBDBB-6653-4AE3-A344-BCA1D8E701BA}"/>
    <cellStyle name="Comma 31 2 2 3 3 2 4 2" xfId="13278" xr:uid="{7C2E2E77-1FED-49EC-9324-479A2BCAABD9}"/>
    <cellStyle name="Comma 31 2 2 3 3 2 4 2 2" xfId="34686" xr:uid="{C6163A81-4B8C-48D0-9ADD-29CF48594873}"/>
    <cellStyle name="Comma 31 2 2 3 3 2 4 3" xfId="28322" xr:uid="{77CA5189-19D7-40B6-B976-61BCA59BC8E3}"/>
    <cellStyle name="Comma 31 2 2 3 3 2 5" xfId="10106" xr:uid="{176A4711-AF9B-459A-BBB8-04D865AAE6A8}"/>
    <cellStyle name="Comma 31 2 2 3 3 2 5 2" xfId="31524" xr:uid="{9B41AD7D-AB5B-4778-BACA-AC2D6E17D143}"/>
    <cellStyle name="Comma 31 2 2 3 3 2 6" xfId="17500" xr:uid="{FC409A60-B13D-4A80-A8FA-0794592DB9F6}"/>
    <cellStyle name="Comma 31 2 2 3 3 2 6 2" xfId="38904" xr:uid="{D2DD1AFC-1000-45CD-8D69-CFAB1F5EA8E8}"/>
    <cellStyle name="Comma 31 2 2 3 3 2 7" xfId="20115" xr:uid="{1F91384C-8C5E-44CA-BE84-1F67601F085D}"/>
    <cellStyle name="Comma 31 2 2 3 3 2 7 2" xfId="41417" xr:uid="{3F2C7BDC-E9E4-431D-910A-84E1A49EF93C}"/>
    <cellStyle name="Comma 31 2 2 3 3 2 8" xfId="21762" xr:uid="{67EB939E-B55A-48F1-83C6-B7E3F27C4B4F}"/>
    <cellStyle name="Comma 31 2 2 3 3 2 9" xfId="23551" xr:uid="{1B368A0D-8D73-41E0-A07B-CB0B0017A79E}"/>
    <cellStyle name="Comma 31 2 2 3 3 3" xfId="664" xr:uid="{E4B59D64-64D5-4D0B-80CA-4BC087E7A2A9}"/>
    <cellStyle name="Comma 31 2 2 3 3 3 2" xfId="3797" xr:uid="{29CEFCEB-0BAD-436B-83EA-FCA661DFA0C6}"/>
    <cellStyle name="Comma 31 2 2 3 3 3 2 2" xfId="8284" xr:uid="{BF84C302-7CB7-4745-A4DA-0773B95BFEB7}"/>
    <cellStyle name="Comma 31 2 2 3 3 3 2 2 2" xfId="14863" xr:uid="{AB661AF0-2265-4CA5-8251-B8269F6EA80B}"/>
    <cellStyle name="Comma 31 2 2 3 3 3 2 2 2 2" xfId="36269" xr:uid="{7966F309-C0F1-453B-9FDB-5FE10D7B02DE}"/>
    <cellStyle name="Comma 31 2 2 3 3 3 2 2 3" xfId="29782" xr:uid="{CC0BA2CC-9269-4C08-A352-0E176CB81FE2}"/>
    <cellStyle name="Comma 31 2 2 3 3 3 2 3" xfId="11703" xr:uid="{F946EE6D-E287-4104-B0A0-1CEBAE5EB48B}"/>
    <cellStyle name="Comma 31 2 2 3 3 3 2 3 2" xfId="33117" xr:uid="{2A8C6CCC-17AB-4B32-A1EB-31DD12EBDD35}"/>
    <cellStyle name="Comma 31 2 2 3 3 3 2 4" xfId="18719" xr:uid="{2D292F6B-BA18-4634-AC4D-10A922722758}"/>
    <cellStyle name="Comma 31 2 2 3 3 3 2 4 2" xfId="40098" xr:uid="{57C8427D-C69E-4D07-B3F8-DFE83E2B63D9}"/>
    <cellStyle name="Comma 31 2 2 3 3 3 2 5" xfId="25772" xr:uid="{12C17516-B294-47CD-9171-1B59C75F33D5}"/>
    <cellStyle name="Comma 31 2 2 3 3 3 3" xfId="6701" xr:uid="{BD5B52E7-FC12-430F-A419-31777B24EE07}"/>
    <cellStyle name="Comma 31 2 2 3 3 3 3 2" xfId="13280" xr:uid="{918D3930-CBEF-4CCB-A7AC-4FC3B94056AB}"/>
    <cellStyle name="Comma 31 2 2 3 3 3 3 2 2" xfId="34688" xr:uid="{4887B342-0D30-4E0D-AC0A-D26D86348CEA}"/>
    <cellStyle name="Comma 31 2 2 3 3 3 3 3" xfId="28324" xr:uid="{0C088E56-39FA-46FC-BC87-85E0C950C78C}"/>
    <cellStyle name="Comma 31 2 2 3 3 3 4" xfId="10108" xr:uid="{5F11B104-4333-4B4B-AF70-2202CEDE6F22}"/>
    <cellStyle name="Comma 31 2 2 3 3 3 4 2" xfId="31526" xr:uid="{693121B0-52F5-4C47-8B4F-BCA06B8C98E8}"/>
    <cellStyle name="Comma 31 2 2 3 3 3 5" xfId="17502" xr:uid="{C1119DF2-E661-4190-B5DC-CEE86AD7A567}"/>
    <cellStyle name="Comma 31 2 2 3 3 3 5 2" xfId="38906" xr:uid="{FB3DF849-3209-42B6-9A37-FCA36BDD9641}"/>
    <cellStyle name="Comma 31 2 2 3 3 3 6" xfId="20117" xr:uid="{00ECE98B-6C7D-4042-9886-A5164B1D0274}"/>
    <cellStyle name="Comma 31 2 2 3 3 3 6 2" xfId="41419" xr:uid="{CA1A3AE7-7800-4982-9F1C-CA9565EA479C}"/>
    <cellStyle name="Comma 31 2 2 3 3 3 7" xfId="21764" xr:uid="{5A071712-72CD-440D-BBC7-58960F6B0FC6}"/>
    <cellStyle name="Comma 31 2 2 3 3 3 8" xfId="23553" xr:uid="{79E3A08D-D53F-497D-8B4B-F355B0E55865}"/>
    <cellStyle name="Comma 31 2 2 3 3 4" xfId="3794" xr:uid="{430C9A02-50A4-49D1-845B-D00107B32D38}"/>
    <cellStyle name="Comma 31 2 2 3 3 4 2" xfId="8281" xr:uid="{0D7D0EAD-A898-4690-9C29-40EA453FD7B1}"/>
    <cellStyle name="Comma 31 2 2 3 3 4 2 2" xfId="14860" xr:uid="{E6D83B32-EA0B-4395-AD5C-8E2FDE4AB928}"/>
    <cellStyle name="Comma 31 2 2 3 3 4 2 2 2" xfId="36266" xr:uid="{19F26349-0894-4ABB-BFBC-E47213A51514}"/>
    <cellStyle name="Comma 31 2 2 3 3 4 2 3" xfId="29779" xr:uid="{22644C63-009D-4774-9CEF-F0C63D1B5D48}"/>
    <cellStyle name="Comma 31 2 2 3 3 4 3" xfId="11700" xr:uid="{385D8145-33FB-4A9F-8155-AC98F62CFE7F}"/>
    <cellStyle name="Comma 31 2 2 3 3 4 3 2" xfId="33114" xr:uid="{06E79CD0-0DDE-4EC8-A0B9-D1FA035C8C97}"/>
    <cellStyle name="Comma 31 2 2 3 3 4 4" xfId="18716" xr:uid="{62C1C784-0A45-4F6F-AD33-E1EB8465E009}"/>
    <cellStyle name="Comma 31 2 2 3 3 4 4 2" xfId="40095" xr:uid="{827E326A-A0EC-41A2-A26D-E803631C31CA}"/>
    <cellStyle name="Comma 31 2 2 3 3 4 5" xfId="25769" xr:uid="{5961D513-18DA-425B-85EE-223B3C0E42EF}"/>
    <cellStyle name="Comma 31 2 2 3 3 5" xfId="6698" xr:uid="{1372C3E1-66E9-4FFE-BBB0-C010950000E9}"/>
    <cellStyle name="Comma 31 2 2 3 3 5 2" xfId="13277" xr:uid="{B4FE4E59-3D21-482C-8CB9-2CD8B42E701E}"/>
    <cellStyle name="Comma 31 2 2 3 3 5 2 2" xfId="34685" xr:uid="{D9BECA4F-5133-491B-BE2E-F10468C9D97B}"/>
    <cellStyle name="Comma 31 2 2 3 3 5 3" xfId="28321" xr:uid="{0622B126-8B71-44C7-A4B0-3ED79FE14F3E}"/>
    <cellStyle name="Comma 31 2 2 3 3 6" xfId="10105" xr:uid="{08C9C2AD-C603-4456-B602-CA1D9F0535A2}"/>
    <cellStyle name="Comma 31 2 2 3 3 6 2" xfId="31523" xr:uid="{8D78C77B-F1F8-465E-87C9-963E4C6FFBDF}"/>
    <cellStyle name="Comma 31 2 2 3 3 7" xfId="17499" xr:uid="{F441D5EE-1CEE-4C13-BD89-691FFAA15486}"/>
    <cellStyle name="Comma 31 2 2 3 3 7 2" xfId="38903" xr:uid="{14D2DE1C-DCDF-4ECF-A6C6-DD549CF997D4}"/>
    <cellStyle name="Comma 31 2 2 3 3 8" xfId="20114" xr:uid="{72AF7B3B-2281-43C2-9BC0-F506842E814E}"/>
    <cellStyle name="Comma 31 2 2 3 3 8 2" xfId="41416" xr:uid="{B42E3246-0682-4339-AEBF-CCBDF6C582A6}"/>
    <cellStyle name="Comma 31 2 2 3 3 9" xfId="21761" xr:uid="{8D62A89E-28B3-415F-8C69-E141F2D0C32D}"/>
    <cellStyle name="Comma 31 2 2 3 4" xfId="665" xr:uid="{0F94F17C-9FB8-472B-8F0E-E571122A5D39}"/>
    <cellStyle name="Comma 31 2 2 3 4 2" xfId="666" xr:uid="{1D16C51A-7FA6-46AB-813C-648F68399DC4}"/>
    <cellStyle name="Comma 31 2 2 3 4 2 2" xfId="3799" xr:uid="{C020FF26-1C07-47F8-8896-7F78C11C0A56}"/>
    <cellStyle name="Comma 31 2 2 3 4 2 2 2" xfId="8286" xr:uid="{FF789728-651A-4776-8629-FB91B8079B54}"/>
    <cellStyle name="Comma 31 2 2 3 4 2 2 2 2" xfId="14865" xr:uid="{1E4F4925-2C94-467A-91BC-8960D90FC352}"/>
    <cellStyle name="Comma 31 2 2 3 4 2 2 2 2 2" xfId="36271" xr:uid="{FE321C1E-6228-46E4-945D-FCF6A3E5DC69}"/>
    <cellStyle name="Comma 31 2 2 3 4 2 2 2 3" xfId="29784" xr:uid="{A8B94A56-3375-47A0-81DA-6D8497FFF8F6}"/>
    <cellStyle name="Comma 31 2 2 3 4 2 2 3" xfId="11705" xr:uid="{F02C4193-BA67-469B-BFE0-027BF1104BEC}"/>
    <cellStyle name="Comma 31 2 2 3 4 2 2 3 2" xfId="33119" xr:uid="{91B6D1A4-01B2-4995-9E2C-4F40E048478D}"/>
    <cellStyle name="Comma 31 2 2 3 4 2 2 4" xfId="18721" xr:uid="{F7F122B4-E893-42F9-905E-5AF8EA0EA5D8}"/>
    <cellStyle name="Comma 31 2 2 3 4 2 2 4 2" xfId="40100" xr:uid="{75681101-AD85-4C9D-A3E8-2DF7260BBA86}"/>
    <cellStyle name="Comma 31 2 2 3 4 2 2 5" xfId="25774" xr:uid="{4446A462-35C7-4BC6-9A97-FE2D23E8906B}"/>
    <cellStyle name="Comma 31 2 2 3 4 2 3" xfId="6703" xr:uid="{583E7181-5B5D-49CE-9BC9-AEC306EF5D1B}"/>
    <cellStyle name="Comma 31 2 2 3 4 2 3 2" xfId="13282" xr:uid="{B4A074F4-D137-4521-BC89-FCC28BAE467D}"/>
    <cellStyle name="Comma 31 2 2 3 4 2 3 2 2" xfId="34690" xr:uid="{F8A519B9-97B1-4CDC-AA0B-16A2B272AA92}"/>
    <cellStyle name="Comma 31 2 2 3 4 2 3 3" xfId="28326" xr:uid="{9C37354C-D21C-4BF3-B45B-4760BFC67895}"/>
    <cellStyle name="Comma 31 2 2 3 4 2 4" xfId="10110" xr:uid="{1738E119-A826-4120-9993-6E4E4967788F}"/>
    <cellStyle name="Comma 31 2 2 3 4 2 4 2" xfId="31528" xr:uid="{6FD77313-565A-4F14-93BF-895AD55C2524}"/>
    <cellStyle name="Comma 31 2 2 3 4 2 5" xfId="17504" xr:uid="{22C31C48-8B42-4058-84EB-BE909F0B5D89}"/>
    <cellStyle name="Comma 31 2 2 3 4 2 5 2" xfId="38908" xr:uid="{31E03111-D920-469E-9197-39B3A1709CFE}"/>
    <cellStyle name="Comma 31 2 2 3 4 2 6" xfId="20119" xr:uid="{5BDE6A9F-07E5-436E-93AF-CE692F4BF1E6}"/>
    <cellStyle name="Comma 31 2 2 3 4 2 6 2" xfId="41421" xr:uid="{C040C114-FE8F-4322-B334-3975A6395615}"/>
    <cellStyle name="Comma 31 2 2 3 4 2 7" xfId="21766" xr:uid="{799A00EE-B09D-45D6-A3C8-4C678735C56C}"/>
    <cellStyle name="Comma 31 2 2 3 4 2 8" xfId="23555" xr:uid="{E018285E-B4CB-4537-88AA-F5C8F5754935}"/>
    <cellStyle name="Comma 31 2 2 3 4 3" xfId="3798" xr:uid="{1B16206D-F7A6-4734-B5DF-931292C52B6E}"/>
    <cellStyle name="Comma 31 2 2 3 4 3 2" xfId="8285" xr:uid="{FB1C7F51-33D9-4AC5-9B7A-07AD08BB98F2}"/>
    <cellStyle name="Comma 31 2 2 3 4 3 2 2" xfId="14864" xr:uid="{B31C588A-EDDF-49A6-930B-D6956109C350}"/>
    <cellStyle name="Comma 31 2 2 3 4 3 2 2 2" xfId="36270" xr:uid="{6EA42709-127A-4F7A-9C73-3007792D914D}"/>
    <cellStyle name="Comma 31 2 2 3 4 3 2 3" xfId="29783" xr:uid="{14799D6C-A293-4050-AB0D-DD6A13B8D28C}"/>
    <cellStyle name="Comma 31 2 2 3 4 3 3" xfId="11704" xr:uid="{4BC1F9EB-7677-411E-8896-9F83EF19598D}"/>
    <cellStyle name="Comma 31 2 2 3 4 3 3 2" xfId="33118" xr:uid="{7018DC4A-4E07-4572-BB2C-BDD879AA0803}"/>
    <cellStyle name="Comma 31 2 2 3 4 3 4" xfId="18720" xr:uid="{2C571301-7FE7-4079-B0ED-108180678277}"/>
    <cellStyle name="Comma 31 2 2 3 4 3 4 2" xfId="40099" xr:uid="{E3FC0D7B-3617-4425-B51D-84F36C1225C3}"/>
    <cellStyle name="Comma 31 2 2 3 4 3 5" xfId="25773" xr:uid="{93661AAD-CCC6-4528-8243-9FA6A93F19EA}"/>
    <cellStyle name="Comma 31 2 2 3 4 4" xfId="6702" xr:uid="{70D82D8A-DC81-4E81-AD11-9A7A8A7F02EB}"/>
    <cellStyle name="Comma 31 2 2 3 4 4 2" xfId="13281" xr:uid="{FE51D652-FE7A-459C-8CFB-E222BBB00F65}"/>
    <cellStyle name="Comma 31 2 2 3 4 4 2 2" xfId="34689" xr:uid="{F441D7BD-A584-48F7-B1A1-C22C9EE02057}"/>
    <cellStyle name="Comma 31 2 2 3 4 4 3" xfId="28325" xr:uid="{2BA6ADE0-5180-456F-898A-C82CCC19944A}"/>
    <cellStyle name="Comma 31 2 2 3 4 5" xfId="10109" xr:uid="{064CB387-F50C-45B6-83B4-426AE2CD128D}"/>
    <cellStyle name="Comma 31 2 2 3 4 5 2" xfId="31527" xr:uid="{070B5F93-1C48-4FD6-A62D-5B2176693529}"/>
    <cellStyle name="Comma 31 2 2 3 4 6" xfId="17503" xr:uid="{65EB4C47-7C17-433E-9111-B1E1C7254768}"/>
    <cellStyle name="Comma 31 2 2 3 4 6 2" xfId="38907" xr:uid="{0D035E12-6120-460E-A4A9-7015D2D322DE}"/>
    <cellStyle name="Comma 31 2 2 3 4 7" xfId="20118" xr:uid="{9F9E8978-5511-4477-8826-32E5AF5F6BBE}"/>
    <cellStyle name="Comma 31 2 2 3 4 7 2" xfId="41420" xr:uid="{17DDFF22-E136-47AA-BBA3-F0BF70C631FE}"/>
    <cellStyle name="Comma 31 2 2 3 4 8" xfId="21765" xr:uid="{7BC06C8C-A9B6-4D2B-9C2E-EA4A12861EF6}"/>
    <cellStyle name="Comma 31 2 2 3 4 9" xfId="23554" xr:uid="{04E7E1AC-0233-42F9-8845-EB3DB359D949}"/>
    <cellStyle name="Comma 31 2 2 3 5" xfId="667" xr:uid="{AC210A32-4587-4FF7-89CA-226193F63CE2}"/>
    <cellStyle name="Comma 31 2 2 3 5 2" xfId="3800" xr:uid="{7E64B333-5B58-44F7-A2FA-209F8DF39A3C}"/>
    <cellStyle name="Comma 31 2 2 3 5 2 2" xfId="8287" xr:uid="{3A270F4F-8AD7-4A05-8755-F569D27B80D7}"/>
    <cellStyle name="Comma 31 2 2 3 5 2 2 2" xfId="14866" xr:uid="{F2C048A4-47DA-4D8F-A198-0A83E19A3A9E}"/>
    <cellStyle name="Comma 31 2 2 3 5 2 2 2 2" xfId="36272" xr:uid="{E174B1C1-D9A4-4539-82F0-D6F13C682FEF}"/>
    <cellStyle name="Comma 31 2 2 3 5 2 2 3" xfId="29785" xr:uid="{03036EE3-D46C-4997-B2B5-540379E64A65}"/>
    <cellStyle name="Comma 31 2 2 3 5 2 3" xfId="11706" xr:uid="{488E5AD8-3555-4877-B5F8-01608DB77604}"/>
    <cellStyle name="Comma 31 2 2 3 5 2 3 2" xfId="33120" xr:uid="{998894AD-CF01-400C-9DDD-FF389F731670}"/>
    <cellStyle name="Comma 31 2 2 3 5 2 4" xfId="18722" xr:uid="{C9989463-F71A-4F8C-AD4B-F0056B3C7D4B}"/>
    <cellStyle name="Comma 31 2 2 3 5 2 4 2" xfId="40101" xr:uid="{0B19557D-8CF6-4DD5-83CF-0629007E7A0D}"/>
    <cellStyle name="Comma 31 2 2 3 5 2 5" xfId="25775" xr:uid="{F336B474-AFD9-4E62-808B-629CDF9E1512}"/>
    <cellStyle name="Comma 31 2 2 3 5 3" xfId="6704" xr:uid="{BFCB698A-6768-440E-8646-519C9757551E}"/>
    <cellStyle name="Comma 31 2 2 3 5 3 2" xfId="13283" xr:uid="{278A24BE-9D03-429D-AEA7-E594930A4D32}"/>
    <cellStyle name="Comma 31 2 2 3 5 3 2 2" xfId="34691" xr:uid="{FFE68A12-688D-47CF-BEA2-4D5B3EAB11F8}"/>
    <cellStyle name="Comma 31 2 2 3 5 3 3" xfId="28327" xr:uid="{CDF62EED-B78E-4D8B-A743-5699A6AFD234}"/>
    <cellStyle name="Comma 31 2 2 3 5 4" xfId="10111" xr:uid="{C193F252-4944-43A1-AFD7-7E64724C7DF6}"/>
    <cellStyle name="Comma 31 2 2 3 5 4 2" xfId="31529" xr:uid="{E45DCE11-664B-4C11-B851-8518E9B4E063}"/>
    <cellStyle name="Comma 31 2 2 3 5 5" xfId="17505" xr:uid="{55EB9D56-6EDF-455A-BFA5-CFBA8231C125}"/>
    <cellStyle name="Comma 31 2 2 3 5 5 2" xfId="38909" xr:uid="{0EAC2F4C-B472-4BC3-B4C3-1159837CE22C}"/>
    <cellStyle name="Comma 31 2 2 3 5 6" xfId="20120" xr:uid="{AB26203B-0C08-4F27-BEFA-003455758E0F}"/>
    <cellStyle name="Comma 31 2 2 3 5 6 2" xfId="41422" xr:uid="{5FBEB174-D9D0-41F6-B2AE-AA6E22D47963}"/>
    <cellStyle name="Comma 31 2 2 3 5 7" xfId="21767" xr:uid="{5C97F802-D04B-4629-9869-3EB22B63D6B2}"/>
    <cellStyle name="Comma 31 2 2 3 5 8" xfId="23556" xr:uid="{6EEAFE0B-E56A-4206-A7B5-C1B751BB1896}"/>
    <cellStyle name="Comma 31 2 2 3 6" xfId="3785" xr:uid="{569DBCE9-5B11-4936-B252-61ACD5E73C50}"/>
    <cellStyle name="Comma 31 2 2 3 6 2" xfId="8272" xr:uid="{E930EBE9-AF02-4E41-9C37-57AAA6466B90}"/>
    <cellStyle name="Comma 31 2 2 3 6 2 2" xfId="14851" xr:uid="{7672A2F8-7980-4A75-B44B-87230C90A0E3}"/>
    <cellStyle name="Comma 31 2 2 3 6 2 2 2" xfId="36257" xr:uid="{5A5D4662-D662-48CA-8238-E642FC6ECE91}"/>
    <cellStyle name="Comma 31 2 2 3 6 2 3" xfId="29770" xr:uid="{03B4D270-BE61-41C0-A43C-71C2B489B1FC}"/>
    <cellStyle name="Comma 31 2 2 3 6 3" xfId="11691" xr:uid="{AB8BE39F-B913-4936-9C01-BD8AADCBAF12}"/>
    <cellStyle name="Comma 31 2 2 3 6 3 2" xfId="33105" xr:uid="{DD31091A-3A25-4BA5-93A7-6307586451A8}"/>
    <cellStyle name="Comma 31 2 2 3 6 4" xfId="18707" xr:uid="{BD0ABA71-E5DE-4F55-924D-4C6748801738}"/>
    <cellStyle name="Comma 31 2 2 3 6 4 2" xfId="40086" xr:uid="{E5F875BF-7967-48D5-8195-8F7E20FD693B}"/>
    <cellStyle name="Comma 31 2 2 3 6 5" xfId="25760" xr:uid="{87844CE2-152A-4DD4-8CAE-8C612D6DFC4E}"/>
    <cellStyle name="Comma 31 2 2 3 7" xfId="6689" xr:uid="{0ADE7ECD-5AC8-421A-816B-52A5EBC44243}"/>
    <cellStyle name="Comma 31 2 2 3 7 2" xfId="13268" xr:uid="{4975963F-0699-4CA2-A5BC-764EFECC4DA2}"/>
    <cellStyle name="Comma 31 2 2 3 7 2 2" xfId="34676" xr:uid="{A0EEE4F8-3A6E-417E-8026-19D7D5B31975}"/>
    <cellStyle name="Comma 31 2 2 3 7 3" xfId="28312" xr:uid="{AB74C5BB-FFA8-4C06-8DDF-8FFE4ED06E58}"/>
    <cellStyle name="Comma 31 2 2 3 8" xfId="10096" xr:uid="{2C84A737-6095-47C5-A4FF-CB2DD0FAFA05}"/>
    <cellStyle name="Comma 31 2 2 3 8 2" xfId="31514" xr:uid="{4A67EE79-AB16-431B-8722-5DA5F5669E7E}"/>
    <cellStyle name="Comma 31 2 2 3 9" xfId="17490" xr:uid="{F9623EE3-5036-40FE-B997-B06F64EB507E}"/>
    <cellStyle name="Comma 31 2 2 3 9 2" xfId="38894" xr:uid="{353CF251-B586-4166-B5D1-9BB3A08FCEFC}"/>
    <cellStyle name="Comma 31 2 2 4" xfId="668" xr:uid="{D5AEF0AC-0BD2-47B1-9D1D-0C4D9E35EED7}"/>
    <cellStyle name="Comma 31 2 2 4 10" xfId="20121" xr:uid="{CB85B22E-D2F0-4A49-A744-47018993AF68}"/>
    <cellStyle name="Comma 31 2 2 4 10 2" xfId="41423" xr:uid="{5FDF6D8F-04BE-4D2B-BFBB-A60425D0E503}"/>
    <cellStyle name="Comma 31 2 2 4 11" xfId="21768" xr:uid="{CB3D9BF8-2370-4D72-AFFC-4F75FC32DC65}"/>
    <cellStyle name="Comma 31 2 2 4 12" xfId="23557" xr:uid="{FAA84B9D-6737-417E-8C72-A61316A7C02B}"/>
    <cellStyle name="Comma 31 2 2 4 2" xfId="669" xr:uid="{58185CD1-89D1-4F8E-A83E-C7D847812C6B}"/>
    <cellStyle name="Comma 31 2 2 4 2 10" xfId="21769" xr:uid="{BA5B0632-7B8F-4AFB-A6F1-5F6D2531E4CB}"/>
    <cellStyle name="Comma 31 2 2 4 2 11" xfId="23558" xr:uid="{CC2C4FD8-BAF5-4082-9D89-DD27B5D31EC6}"/>
    <cellStyle name="Comma 31 2 2 4 2 2" xfId="670" xr:uid="{5E553121-C9E8-401C-A512-2E52BA07576D}"/>
    <cellStyle name="Comma 31 2 2 4 2 2 10" xfId="23559" xr:uid="{B70C8E1A-AEDC-4651-8A47-9FA327A7B8BC}"/>
    <cellStyle name="Comma 31 2 2 4 2 2 2" xfId="671" xr:uid="{3B9BE2F9-F657-47CE-B4AC-C73C97161B74}"/>
    <cellStyle name="Comma 31 2 2 4 2 2 2 2" xfId="672" xr:uid="{BE540EAE-336C-4C88-AEBB-CFD989CE564B}"/>
    <cellStyle name="Comma 31 2 2 4 2 2 2 2 2" xfId="3805" xr:uid="{783A23CB-66E9-44D2-B446-0012B15B71E8}"/>
    <cellStyle name="Comma 31 2 2 4 2 2 2 2 2 2" xfId="8292" xr:uid="{83C50BD1-A725-4DDB-A1C1-455CADDDEF73}"/>
    <cellStyle name="Comma 31 2 2 4 2 2 2 2 2 2 2" xfId="14871" xr:uid="{1D56D0B5-C458-4708-A571-7350A2CC7926}"/>
    <cellStyle name="Comma 31 2 2 4 2 2 2 2 2 2 2 2" xfId="36277" xr:uid="{521A39B4-3D63-4DD2-AC12-4DFEB6BE1C5D}"/>
    <cellStyle name="Comma 31 2 2 4 2 2 2 2 2 2 3" xfId="29790" xr:uid="{9DF012B9-AD61-405C-B290-9FE9EF79C2CE}"/>
    <cellStyle name="Comma 31 2 2 4 2 2 2 2 2 3" xfId="11711" xr:uid="{55958787-2E14-440F-ABC7-B47F5A02A87E}"/>
    <cellStyle name="Comma 31 2 2 4 2 2 2 2 2 3 2" xfId="33125" xr:uid="{7DFF04EB-F53B-4B86-BC97-B9FB44F07EE4}"/>
    <cellStyle name="Comma 31 2 2 4 2 2 2 2 2 4" xfId="18727" xr:uid="{429DDBA6-038C-4908-BC5F-2E5FA94D818F}"/>
    <cellStyle name="Comma 31 2 2 4 2 2 2 2 2 4 2" xfId="40106" xr:uid="{D2A4FCEF-4459-4BB3-8C62-CABBFA6F4F6A}"/>
    <cellStyle name="Comma 31 2 2 4 2 2 2 2 2 5" xfId="25780" xr:uid="{DAFAF735-DE0D-40B4-AC5D-343808E42120}"/>
    <cellStyle name="Comma 31 2 2 4 2 2 2 2 3" xfId="6709" xr:uid="{2313C140-2DDD-4F7D-A9D3-120B08D677CA}"/>
    <cellStyle name="Comma 31 2 2 4 2 2 2 2 3 2" xfId="13288" xr:uid="{E2472F56-1014-478A-8571-A9A30351BF3E}"/>
    <cellStyle name="Comma 31 2 2 4 2 2 2 2 3 2 2" xfId="34696" xr:uid="{1026FDEE-F3E9-49F4-B234-2A721CEF5083}"/>
    <cellStyle name="Comma 31 2 2 4 2 2 2 2 3 3" xfId="28332" xr:uid="{9C355357-9D1A-43BD-B7E1-C49CEEFC31FA}"/>
    <cellStyle name="Comma 31 2 2 4 2 2 2 2 4" xfId="10116" xr:uid="{F74CA598-C51A-4488-B84C-20BA9BEFCD20}"/>
    <cellStyle name="Comma 31 2 2 4 2 2 2 2 4 2" xfId="31534" xr:uid="{B7997C7D-4449-419E-BC25-6105CEDBC8F4}"/>
    <cellStyle name="Comma 31 2 2 4 2 2 2 2 5" xfId="17510" xr:uid="{ACBD0C7A-7A0D-4860-977B-CA79951C3086}"/>
    <cellStyle name="Comma 31 2 2 4 2 2 2 2 5 2" xfId="38914" xr:uid="{CB08873D-62E7-44F6-82EA-7C4259D8DAFE}"/>
    <cellStyle name="Comma 31 2 2 4 2 2 2 2 6" xfId="20125" xr:uid="{BF5897B7-9AAC-4F31-BA6E-6994DC77F8DF}"/>
    <cellStyle name="Comma 31 2 2 4 2 2 2 2 6 2" xfId="41427" xr:uid="{B49C1956-C00E-48B1-B88B-4BA77ADA12D8}"/>
    <cellStyle name="Comma 31 2 2 4 2 2 2 2 7" xfId="21772" xr:uid="{1C780F8E-2BD5-4ACE-88A9-C28C17DE3C1E}"/>
    <cellStyle name="Comma 31 2 2 4 2 2 2 2 8" xfId="23561" xr:uid="{632A5601-F6DB-4090-A97D-08C114DE4349}"/>
    <cellStyle name="Comma 31 2 2 4 2 2 2 3" xfId="3804" xr:uid="{A035E13D-BC93-4D83-A47F-776DA9727569}"/>
    <cellStyle name="Comma 31 2 2 4 2 2 2 3 2" xfId="8291" xr:uid="{81DBBDCE-F942-4705-9BC4-F11D11071E03}"/>
    <cellStyle name="Comma 31 2 2 4 2 2 2 3 2 2" xfId="14870" xr:uid="{51E9A3E2-D3F6-4E4A-9C9C-6EDE3119223F}"/>
    <cellStyle name="Comma 31 2 2 4 2 2 2 3 2 2 2" xfId="36276" xr:uid="{2CD02056-FE34-48D4-937C-9C4AA0255912}"/>
    <cellStyle name="Comma 31 2 2 4 2 2 2 3 2 3" xfId="29789" xr:uid="{754FCC7C-BD06-4184-B3D4-004434E5BF66}"/>
    <cellStyle name="Comma 31 2 2 4 2 2 2 3 3" xfId="11710" xr:uid="{F1ADEF5D-97E1-43FD-A70D-2E363A0D0CB2}"/>
    <cellStyle name="Comma 31 2 2 4 2 2 2 3 3 2" xfId="33124" xr:uid="{35E1A6C9-3F65-430F-B20A-FA0F80818529}"/>
    <cellStyle name="Comma 31 2 2 4 2 2 2 3 4" xfId="18726" xr:uid="{B76B6F48-96C7-4E23-9B7E-69F4B1723841}"/>
    <cellStyle name="Comma 31 2 2 4 2 2 2 3 4 2" xfId="40105" xr:uid="{4AA93447-BCB9-49EA-99CB-3FACE1C2FBC1}"/>
    <cellStyle name="Comma 31 2 2 4 2 2 2 3 5" xfId="25779" xr:uid="{66DDE0C2-63C9-4984-9F4F-E1F84A7298C9}"/>
    <cellStyle name="Comma 31 2 2 4 2 2 2 4" xfId="6708" xr:uid="{75D33EA0-17F2-40E7-8F43-872A2135B2B3}"/>
    <cellStyle name="Comma 31 2 2 4 2 2 2 4 2" xfId="13287" xr:uid="{3E7C44AB-ABA7-4D26-974F-65F617C9B753}"/>
    <cellStyle name="Comma 31 2 2 4 2 2 2 4 2 2" xfId="34695" xr:uid="{40F028A3-D2E0-4620-B1A0-6A24370384F8}"/>
    <cellStyle name="Comma 31 2 2 4 2 2 2 4 3" xfId="28331" xr:uid="{8A78785B-8AC8-4909-8CA8-09D9567B9945}"/>
    <cellStyle name="Comma 31 2 2 4 2 2 2 5" xfId="10115" xr:uid="{A701CC40-B535-459B-A066-45A6225CE89B}"/>
    <cellStyle name="Comma 31 2 2 4 2 2 2 5 2" xfId="31533" xr:uid="{A59C764C-475A-43D1-AF58-E7A32611407E}"/>
    <cellStyle name="Comma 31 2 2 4 2 2 2 6" xfId="17509" xr:uid="{4B575FD2-4EE7-4120-9352-6353FBCFE224}"/>
    <cellStyle name="Comma 31 2 2 4 2 2 2 6 2" xfId="38913" xr:uid="{23E3839B-98EE-4650-9152-C97E51E6B8C9}"/>
    <cellStyle name="Comma 31 2 2 4 2 2 2 7" xfId="20124" xr:uid="{FE991B79-1FF3-4D93-B3F8-63B2DC6D4265}"/>
    <cellStyle name="Comma 31 2 2 4 2 2 2 7 2" xfId="41426" xr:uid="{7C8037E1-787D-41D9-BEE3-3BD71FB1F6DF}"/>
    <cellStyle name="Comma 31 2 2 4 2 2 2 8" xfId="21771" xr:uid="{19EFE995-B2F6-418E-9DDD-3A21CA69DE94}"/>
    <cellStyle name="Comma 31 2 2 4 2 2 2 9" xfId="23560" xr:uid="{C536938A-A0E3-4B89-9898-F92BB9DC67F9}"/>
    <cellStyle name="Comma 31 2 2 4 2 2 3" xfId="673" xr:uid="{11088A73-AAC7-4D45-BB01-DB8AB7872FB9}"/>
    <cellStyle name="Comma 31 2 2 4 2 2 3 2" xfId="3806" xr:uid="{344DC96E-0015-4DDF-AA57-4A75110EB326}"/>
    <cellStyle name="Comma 31 2 2 4 2 2 3 2 2" xfId="8293" xr:uid="{647B6A4E-33DB-4065-92B5-3B88464EC747}"/>
    <cellStyle name="Comma 31 2 2 4 2 2 3 2 2 2" xfId="14872" xr:uid="{3624ED91-E563-4991-AC05-A5E46C5091A3}"/>
    <cellStyle name="Comma 31 2 2 4 2 2 3 2 2 2 2" xfId="36278" xr:uid="{EFD6A241-633E-434E-9248-01F95CEAFB0A}"/>
    <cellStyle name="Comma 31 2 2 4 2 2 3 2 2 3" xfId="29791" xr:uid="{66EEDD2D-6732-4A73-A580-C64A08511A5F}"/>
    <cellStyle name="Comma 31 2 2 4 2 2 3 2 3" xfId="11712" xr:uid="{8AF9EF3E-5A3C-4820-929A-203649EFFA74}"/>
    <cellStyle name="Comma 31 2 2 4 2 2 3 2 3 2" xfId="33126" xr:uid="{47B1B72F-632D-416A-A1A0-091D31403CAB}"/>
    <cellStyle name="Comma 31 2 2 4 2 2 3 2 4" xfId="18728" xr:uid="{23674E6D-8ED7-4AB8-B4F5-6EA2E19B56DC}"/>
    <cellStyle name="Comma 31 2 2 4 2 2 3 2 4 2" xfId="40107" xr:uid="{07164AE7-1016-4E95-8EBD-9FA4D4B1FE7F}"/>
    <cellStyle name="Comma 31 2 2 4 2 2 3 2 5" xfId="25781" xr:uid="{4AB2C79A-10F1-4703-A2F1-B930BE3B4BC7}"/>
    <cellStyle name="Comma 31 2 2 4 2 2 3 3" xfId="6710" xr:uid="{FF809F62-F62E-4597-BAA3-6ABD86766044}"/>
    <cellStyle name="Comma 31 2 2 4 2 2 3 3 2" xfId="13289" xr:uid="{C79618DE-0563-4B00-BC04-9E6912D430B6}"/>
    <cellStyle name="Comma 31 2 2 4 2 2 3 3 2 2" xfId="34697" xr:uid="{B8880D35-C39A-423D-AA3C-E4837FFC9BE5}"/>
    <cellStyle name="Comma 31 2 2 4 2 2 3 3 3" xfId="28333" xr:uid="{133D76DB-712C-40F4-9ACD-474331A05C0F}"/>
    <cellStyle name="Comma 31 2 2 4 2 2 3 4" xfId="10117" xr:uid="{250A3152-A551-4E8A-A934-1AE2205CB488}"/>
    <cellStyle name="Comma 31 2 2 4 2 2 3 4 2" xfId="31535" xr:uid="{FB31406C-9D3E-4EF5-B072-48722FAB0886}"/>
    <cellStyle name="Comma 31 2 2 4 2 2 3 5" xfId="17511" xr:uid="{428AE6A3-1981-43A1-82E0-0AD22294ACA9}"/>
    <cellStyle name="Comma 31 2 2 4 2 2 3 5 2" xfId="38915" xr:uid="{A09584B9-6F5A-4A32-BCDA-0D9E73843DD2}"/>
    <cellStyle name="Comma 31 2 2 4 2 2 3 6" xfId="20126" xr:uid="{3003680A-E0A4-472D-A139-BB1C7E2E5FA1}"/>
    <cellStyle name="Comma 31 2 2 4 2 2 3 6 2" xfId="41428" xr:uid="{8AB64966-D733-4B6E-A5A2-25615B484EAA}"/>
    <cellStyle name="Comma 31 2 2 4 2 2 3 7" xfId="21773" xr:uid="{7B0CE8BB-2D8F-476D-AB40-DB83136448D1}"/>
    <cellStyle name="Comma 31 2 2 4 2 2 3 8" xfId="23562" xr:uid="{6150F5D2-F87C-4CE1-84C5-D76CC62B98E7}"/>
    <cellStyle name="Comma 31 2 2 4 2 2 4" xfId="3803" xr:uid="{8736C626-953D-49A1-A28A-735ED29C5163}"/>
    <cellStyle name="Comma 31 2 2 4 2 2 4 2" xfId="8290" xr:uid="{6DEEA9FB-B1CE-454D-97D7-0885A01E6733}"/>
    <cellStyle name="Comma 31 2 2 4 2 2 4 2 2" xfId="14869" xr:uid="{E6A66ED5-0F1D-481F-A21D-77C09F8E6A90}"/>
    <cellStyle name="Comma 31 2 2 4 2 2 4 2 2 2" xfId="36275" xr:uid="{407661A2-A05E-4C1C-8734-4F7665EB496D}"/>
    <cellStyle name="Comma 31 2 2 4 2 2 4 2 3" xfId="29788" xr:uid="{5283D042-60B7-4BEA-8668-0A593FF5697E}"/>
    <cellStyle name="Comma 31 2 2 4 2 2 4 3" xfId="11709" xr:uid="{77A515F5-2F75-4F5B-AA5A-C4E53C1193A2}"/>
    <cellStyle name="Comma 31 2 2 4 2 2 4 3 2" xfId="33123" xr:uid="{81382FBB-CBED-4C17-84EE-95CBA7CA6CDD}"/>
    <cellStyle name="Comma 31 2 2 4 2 2 4 4" xfId="18725" xr:uid="{89DF92EA-13F6-4B72-AAC8-639A590013EA}"/>
    <cellStyle name="Comma 31 2 2 4 2 2 4 4 2" xfId="40104" xr:uid="{48200AC8-8B5F-4332-B5B1-D71FC6CDB656}"/>
    <cellStyle name="Comma 31 2 2 4 2 2 4 5" xfId="25778" xr:uid="{FBE3A4AD-0573-4918-B9E9-4A94D1732D04}"/>
    <cellStyle name="Comma 31 2 2 4 2 2 5" xfId="6707" xr:uid="{08863D9B-D6D9-4B18-8E14-64AE19CDBDA5}"/>
    <cellStyle name="Comma 31 2 2 4 2 2 5 2" xfId="13286" xr:uid="{997AAEC0-42DC-4195-A611-F772418A9805}"/>
    <cellStyle name="Comma 31 2 2 4 2 2 5 2 2" xfId="34694" xr:uid="{265FF9D6-E6C2-4206-A856-DEE81C060E3E}"/>
    <cellStyle name="Comma 31 2 2 4 2 2 5 3" xfId="28330" xr:uid="{0B2354A5-1ECB-4A42-AB81-EB1AAC39060B}"/>
    <cellStyle name="Comma 31 2 2 4 2 2 6" xfId="10114" xr:uid="{5CFAE0BD-4ED7-4FC8-9B9D-2D7F63FEB088}"/>
    <cellStyle name="Comma 31 2 2 4 2 2 6 2" xfId="31532" xr:uid="{ABFF8BA8-4E49-417A-A679-16516A1BFBB4}"/>
    <cellStyle name="Comma 31 2 2 4 2 2 7" xfId="17508" xr:uid="{D953E995-1F16-4948-BD94-B427087437E3}"/>
    <cellStyle name="Comma 31 2 2 4 2 2 7 2" xfId="38912" xr:uid="{400ADF10-81DE-46EB-8917-BF10CA6994F5}"/>
    <cellStyle name="Comma 31 2 2 4 2 2 8" xfId="20123" xr:uid="{7C5AE874-54D9-4797-9F6A-C2CDBD98A8CE}"/>
    <cellStyle name="Comma 31 2 2 4 2 2 8 2" xfId="41425" xr:uid="{E29E7F9D-BD2C-4B41-B661-28DA246DB7CD}"/>
    <cellStyle name="Comma 31 2 2 4 2 2 9" xfId="21770" xr:uid="{66F76D3B-A707-4684-B39A-EE067BFF0CEF}"/>
    <cellStyle name="Comma 31 2 2 4 2 3" xfId="674" xr:uid="{3F115E8D-87C7-408E-B701-25446752AB4F}"/>
    <cellStyle name="Comma 31 2 2 4 2 3 2" xfId="675" xr:uid="{0EDCC536-B67A-4E5C-B8A2-B0385DA5D6FE}"/>
    <cellStyle name="Comma 31 2 2 4 2 3 2 2" xfId="3808" xr:uid="{6340A68D-0C67-4885-BC3B-D63D05D817DE}"/>
    <cellStyle name="Comma 31 2 2 4 2 3 2 2 2" xfId="8295" xr:uid="{460A3047-CCF1-4FD4-AD4D-3FECCD7F8DDA}"/>
    <cellStyle name="Comma 31 2 2 4 2 3 2 2 2 2" xfId="14874" xr:uid="{62D41E3A-0CCD-47F9-9EAF-77BF6E162018}"/>
    <cellStyle name="Comma 31 2 2 4 2 3 2 2 2 2 2" xfId="36280" xr:uid="{EF0A1FBA-F6B7-44A7-9632-D1FAB859D5A2}"/>
    <cellStyle name="Comma 31 2 2 4 2 3 2 2 2 3" xfId="29793" xr:uid="{4DA85268-FE7E-4886-8E96-8CD4FFBB55DE}"/>
    <cellStyle name="Comma 31 2 2 4 2 3 2 2 3" xfId="11714" xr:uid="{279D8126-E522-46AC-9E30-330540785677}"/>
    <cellStyle name="Comma 31 2 2 4 2 3 2 2 3 2" xfId="33128" xr:uid="{F0C87DF8-C1D9-415A-9D14-CECD9C567BEB}"/>
    <cellStyle name="Comma 31 2 2 4 2 3 2 2 4" xfId="18730" xr:uid="{2B6CB03D-9607-4EE5-B052-CDF31F01DAFB}"/>
    <cellStyle name="Comma 31 2 2 4 2 3 2 2 4 2" xfId="40109" xr:uid="{ED165199-C841-43C8-8FFF-CEEE3BE18173}"/>
    <cellStyle name="Comma 31 2 2 4 2 3 2 2 5" xfId="25783" xr:uid="{C89FBE1E-773C-4F89-B4CB-4CBA522F935F}"/>
    <cellStyle name="Comma 31 2 2 4 2 3 2 3" xfId="6712" xr:uid="{41178E2B-7316-479F-A315-34E3C022B1D9}"/>
    <cellStyle name="Comma 31 2 2 4 2 3 2 3 2" xfId="13291" xr:uid="{B2BBD908-46EC-4ABA-830F-5F42E105A29F}"/>
    <cellStyle name="Comma 31 2 2 4 2 3 2 3 2 2" xfId="34699" xr:uid="{D80F7297-6532-4F1F-A494-565EB0E6B1F9}"/>
    <cellStyle name="Comma 31 2 2 4 2 3 2 3 3" xfId="28335" xr:uid="{5C034939-CD96-4766-9844-E4E9DFA268BF}"/>
    <cellStyle name="Comma 31 2 2 4 2 3 2 4" xfId="10119" xr:uid="{B6292678-09A1-4362-8086-A0ECF60F4CE6}"/>
    <cellStyle name="Comma 31 2 2 4 2 3 2 4 2" xfId="31537" xr:uid="{28CA3477-DA0B-4A63-BC6C-9AB12495DE3B}"/>
    <cellStyle name="Comma 31 2 2 4 2 3 2 5" xfId="17513" xr:uid="{964D93DB-D982-4782-B5D7-B7AF6F3022FB}"/>
    <cellStyle name="Comma 31 2 2 4 2 3 2 5 2" xfId="38917" xr:uid="{BFA31A54-3786-4A7E-B86A-557D6290A9B2}"/>
    <cellStyle name="Comma 31 2 2 4 2 3 2 6" xfId="20128" xr:uid="{BCDD7D31-E6E6-495C-9CE6-4C90D7CE38A9}"/>
    <cellStyle name="Comma 31 2 2 4 2 3 2 6 2" xfId="41430" xr:uid="{FCE0CB7A-7390-4D2C-8D2F-EA46128B439B}"/>
    <cellStyle name="Comma 31 2 2 4 2 3 2 7" xfId="21775" xr:uid="{0EF3EA11-6DB3-48F9-B2B8-337717EE5F94}"/>
    <cellStyle name="Comma 31 2 2 4 2 3 2 8" xfId="23564" xr:uid="{BB0948F1-0D8E-41BD-B4E0-D95DBEFF7836}"/>
    <cellStyle name="Comma 31 2 2 4 2 3 3" xfId="3807" xr:uid="{4478589A-CD76-4906-AF29-E2441A10AD40}"/>
    <cellStyle name="Comma 31 2 2 4 2 3 3 2" xfId="8294" xr:uid="{80439F71-3A05-4EFF-871D-ABFF2C6E13CA}"/>
    <cellStyle name="Comma 31 2 2 4 2 3 3 2 2" xfId="14873" xr:uid="{8A79C5B1-6593-4534-A299-2C38469ED466}"/>
    <cellStyle name="Comma 31 2 2 4 2 3 3 2 2 2" xfId="36279" xr:uid="{41C9D59F-03FD-4D53-80FD-A7953019D733}"/>
    <cellStyle name="Comma 31 2 2 4 2 3 3 2 3" xfId="29792" xr:uid="{35C4E414-7A4B-4510-B5FE-81C3AF16DC22}"/>
    <cellStyle name="Comma 31 2 2 4 2 3 3 3" xfId="11713" xr:uid="{63A02FD5-D19B-490F-8D8B-0AC40E279C1C}"/>
    <cellStyle name="Comma 31 2 2 4 2 3 3 3 2" xfId="33127" xr:uid="{46EC3DFE-7F69-4EAB-90EC-8C7DC6F09BF4}"/>
    <cellStyle name="Comma 31 2 2 4 2 3 3 4" xfId="18729" xr:uid="{9FE19D15-EDFC-43DE-A49E-323DB6C3E684}"/>
    <cellStyle name="Comma 31 2 2 4 2 3 3 4 2" xfId="40108" xr:uid="{DEE0D23D-7AE2-4F97-83DC-05D8A61102AD}"/>
    <cellStyle name="Comma 31 2 2 4 2 3 3 5" xfId="25782" xr:uid="{B0DBC232-BB2F-45BA-88C3-A68142F70C28}"/>
    <cellStyle name="Comma 31 2 2 4 2 3 4" xfId="6711" xr:uid="{E19904FA-8584-4149-856A-F13DEF4DF321}"/>
    <cellStyle name="Comma 31 2 2 4 2 3 4 2" xfId="13290" xr:uid="{1E225BC3-9CDF-42C6-97A3-FCDE517A5454}"/>
    <cellStyle name="Comma 31 2 2 4 2 3 4 2 2" xfId="34698" xr:uid="{A99B8782-9740-4C1E-978E-51690B886E71}"/>
    <cellStyle name="Comma 31 2 2 4 2 3 4 3" xfId="28334" xr:uid="{8D8F425D-EA32-441A-9661-EC149A630A5D}"/>
    <cellStyle name="Comma 31 2 2 4 2 3 5" xfId="10118" xr:uid="{F9A19451-F1DB-46A6-B456-FEB1BB4B4DFB}"/>
    <cellStyle name="Comma 31 2 2 4 2 3 5 2" xfId="31536" xr:uid="{778C3446-1BD8-4DEA-A520-0632EBD091FA}"/>
    <cellStyle name="Comma 31 2 2 4 2 3 6" xfId="17512" xr:uid="{42B00363-6ECD-49DD-A347-4AA4927C254B}"/>
    <cellStyle name="Comma 31 2 2 4 2 3 6 2" xfId="38916" xr:uid="{0FEFA459-6CDF-41B1-93F3-48F95DE9476B}"/>
    <cellStyle name="Comma 31 2 2 4 2 3 7" xfId="20127" xr:uid="{D82A832F-94EC-46BE-9A02-BAB3BF3F5C69}"/>
    <cellStyle name="Comma 31 2 2 4 2 3 7 2" xfId="41429" xr:uid="{2EE89BFB-B561-461E-A173-AE67393D2512}"/>
    <cellStyle name="Comma 31 2 2 4 2 3 8" xfId="21774" xr:uid="{6EAAFCB3-1CF5-4622-AE1F-06A34A1C9FBA}"/>
    <cellStyle name="Comma 31 2 2 4 2 3 9" xfId="23563" xr:uid="{E5DBEC98-46CE-4F7D-98AE-F37FC7E85591}"/>
    <cellStyle name="Comma 31 2 2 4 2 4" xfId="676" xr:uid="{BD9E9EF1-B7AF-4A7D-90A9-2120D08BB40C}"/>
    <cellStyle name="Comma 31 2 2 4 2 4 2" xfId="3809" xr:uid="{0760E13A-9BF7-4399-8E75-BA82DE2E4350}"/>
    <cellStyle name="Comma 31 2 2 4 2 4 2 2" xfId="8296" xr:uid="{00645CC4-F3A3-49E6-8BC8-0735FD8E510F}"/>
    <cellStyle name="Comma 31 2 2 4 2 4 2 2 2" xfId="14875" xr:uid="{237991A6-65F5-4B31-8CF2-46954F68A90D}"/>
    <cellStyle name="Comma 31 2 2 4 2 4 2 2 2 2" xfId="36281" xr:uid="{94BCC42C-A72C-44B1-81EA-960B562E7E2A}"/>
    <cellStyle name="Comma 31 2 2 4 2 4 2 2 3" xfId="29794" xr:uid="{C741B811-ED9A-4B16-848B-250CAB659350}"/>
    <cellStyle name="Comma 31 2 2 4 2 4 2 3" xfId="11715" xr:uid="{64ED4086-F502-4AC3-AB33-43934480254B}"/>
    <cellStyle name="Comma 31 2 2 4 2 4 2 3 2" xfId="33129" xr:uid="{BE31BFF2-3177-4C0D-96B6-44962B05CB26}"/>
    <cellStyle name="Comma 31 2 2 4 2 4 2 4" xfId="18731" xr:uid="{4C33D22E-57DC-4D5F-8823-160849B921A3}"/>
    <cellStyle name="Comma 31 2 2 4 2 4 2 4 2" xfId="40110" xr:uid="{89434CB4-D47D-4BDD-B757-F35C44248F73}"/>
    <cellStyle name="Comma 31 2 2 4 2 4 2 5" xfId="25784" xr:uid="{7A5325B0-5DD6-438B-8EC7-A6710EDB7E90}"/>
    <cellStyle name="Comma 31 2 2 4 2 4 3" xfId="6713" xr:uid="{32251C59-2943-4CC6-8B8F-102986619ECE}"/>
    <cellStyle name="Comma 31 2 2 4 2 4 3 2" xfId="13292" xr:uid="{6F0D5CDE-EA2C-4517-AF08-328E66C13AB4}"/>
    <cellStyle name="Comma 31 2 2 4 2 4 3 2 2" xfId="34700" xr:uid="{475F8A13-CE1B-406E-9417-440060634476}"/>
    <cellStyle name="Comma 31 2 2 4 2 4 3 3" xfId="28336" xr:uid="{C193D0B3-A740-4986-889E-E784DDDE5F9C}"/>
    <cellStyle name="Comma 31 2 2 4 2 4 4" xfId="10120" xr:uid="{4BF950CF-F84C-4935-AEBE-387078601BEE}"/>
    <cellStyle name="Comma 31 2 2 4 2 4 4 2" xfId="31538" xr:uid="{900164EC-AD29-45D3-B3BF-460E712F027D}"/>
    <cellStyle name="Comma 31 2 2 4 2 4 5" xfId="17514" xr:uid="{B62DD6CF-0E60-4F58-9C52-DE67EAB860E8}"/>
    <cellStyle name="Comma 31 2 2 4 2 4 5 2" xfId="38918" xr:uid="{764C8DF0-A1A9-4744-8BCD-7FA3BDAD498D}"/>
    <cellStyle name="Comma 31 2 2 4 2 4 6" xfId="20129" xr:uid="{E26DE96F-166F-4A00-B299-32C7541667AB}"/>
    <cellStyle name="Comma 31 2 2 4 2 4 6 2" xfId="41431" xr:uid="{B9E13450-05AD-4EFB-98A6-D254E62A8BBA}"/>
    <cellStyle name="Comma 31 2 2 4 2 4 7" xfId="21776" xr:uid="{F707BC5E-A350-4320-90EE-1747E32D32F6}"/>
    <cellStyle name="Comma 31 2 2 4 2 4 8" xfId="23565" xr:uid="{04EB82E6-C416-48DD-859B-8AC29B67B0B6}"/>
    <cellStyle name="Comma 31 2 2 4 2 5" xfId="3802" xr:uid="{D40FDC34-B8C4-4D4F-A289-10034B3F1552}"/>
    <cellStyle name="Comma 31 2 2 4 2 5 2" xfId="8289" xr:uid="{86EE9386-B393-452A-95EE-8CA5B55492CF}"/>
    <cellStyle name="Comma 31 2 2 4 2 5 2 2" xfId="14868" xr:uid="{028D4CAA-26E4-4A00-A266-04C3974F770F}"/>
    <cellStyle name="Comma 31 2 2 4 2 5 2 2 2" xfId="36274" xr:uid="{A97A0B8B-F2BA-42F0-B2F5-972654F33C68}"/>
    <cellStyle name="Comma 31 2 2 4 2 5 2 3" xfId="29787" xr:uid="{2231BA74-605E-4BE7-A9B4-4C7223E6D0C6}"/>
    <cellStyle name="Comma 31 2 2 4 2 5 3" xfId="11708" xr:uid="{C63A3D1E-B27E-413C-A5FD-CB7CDB42A9AC}"/>
    <cellStyle name="Comma 31 2 2 4 2 5 3 2" xfId="33122" xr:uid="{BCE01F58-AB30-4FA7-B1C6-D08F3A966384}"/>
    <cellStyle name="Comma 31 2 2 4 2 5 4" xfId="18724" xr:uid="{FB5F5E1A-2777-4A12-A6A9-12F317F05BA5}"/>
    <cellStyle name="Comma 31 2 2 4 2 5 4 2" xfId="40103" xr:uid="{18D29F3B-8661-4E56-8E02-C6D92EFA3C31}"/>
    <cellStyle name="Comma 31 2 2 4 2 5 5" xfId="25777" xr:uid="{84DA0918-8F08-47F2-809A-A2570EF2CAF3}"/>
    <cellStyle name="Comma 31 2 2 4 2 6" xfId="6706" xr:uid="{2ABAC5A8-9A33-4D5F-BEB9-B4D9F7305EF2}"/>
    <cellStyle name="Comma 31 2 2 4 2 6 2" xfId="13285" xr:uid="{2F89C81B-8DE8-4431-B0DF-B5A98F064A79}"/>
    <cellStyle name="Comma 31 2 2 4 2 6 2 2" xfId="34693" xr:uid="{4E4F6CF3-BBB2-40EB-9F3C-DE586CDB6174}"/>
    <cellStyle name="Comma 31 2 2 4 2 6 3" xfId="28329" xr:uid="{3D8D81F1-0FA5-4EC9-B73F-3699B8ED901C}"/>
    <cellStyle name="Comma 31 2 2 4 2 7" xfId="10113" xr:uid="{2B084A2D-CBEF-441D-BAC7-E5F8C7C4B2F8}"/>
    <cellStyle name="Comma 31 2 2 4 2 7 2" xfId="31531" xr:uid="{0DAEEFE9-EBE4-4192-9473-F0B6E855B927}"/>
    <cellStyle name="Comma 31 2 2 4 2 8" xfId="17507" xr:uid="{A1AA70B5-0AB9-46AA-A61B-11E5646D2B25}"/>
    <cellStyle name="Comma 31 2 2 4 2 8 2" xfId="38911" xr:uid="{198DAE53-D7D5-4ADE-939B-03D4ABD56B0D}"/>
    <cellStyle name="Comma 31 2 2 4 2 9" xfId="20122" xr:uid="{E63625F6-9841-4F40-AD49-14150A44616C}"/>
    <cellStyle name="Comma 31 2 2 4 2 9 2" xfId="41424" xr:uid="{02CD487D-D00E-4467-AC60-D44E163727FD}"/>
    <cellStyle name="Comma 31 2 2 4 3" xfId="677" xr:uid="{0525AFF2-487F-4BCC-BD75-28087FCE6F0E}"/>
    <cellStyle name="Comma 31 2 2 4 3 10" xfId="23566" xr:uid="{63D8F334-8EE5-4007-95B9-1137F88B01DF}"/>
    <cellStyle name="Comma 31 2 2 4 3 2" xfId="678" xr:uid="{7510FA5C-7F8C-4F90-B29F-9B0BBFA8AAAE}"/>
    <cellStyle name="Comma 31 2 2 4 3 2 2" xfId="679" xr:uid="{51630A01-5307-4F3B-9C58-AB720B93F9D4}"/>
    <cellStyle name="Comma 31 2 2 4 3 2 2 2" xfId="3812" xr:uid="{B96B6137-7D3B-42EF-9180-5B01DF8756AB}"/>
    <cellStyle name="Comma 31 2 2 4 3 2 2 2 2" xfId="8299" xr:uid="{45092A71-F8E9-4328-9EC2-1C9E49FABB1D}"/>
    <cellStyle name="Comma 31 2 2 4 3 2 2 2 2 2" xfId="14878" xr:uid="{C84F6FE0-DB4C-45B2-A6F4-69C547F1A388}"/>
    <cellStyle name="Comma 31 2 2 4 3 2 2 2 2 2 2" xfId="36284" xr:uid="{41928E68-37F6-4D52-A480-986C15A67488}"/>
    <cellStyle name="Comma 31 2 2 4 3 2 2 2 2 3" xfId="29797" xr:uid="{DD0B4AFF-587F-4B84-894B-DDA3453C61FC}"/>
    <cellStyle name="Comma 31 2 2 4 3 2 2 2 3" xfId="11718" xr:uid="{84A30A59-A552-498F-950D-CA95A93B82F2}"/>
    <cellStyle name="Comma 31 2 2 4 3 2 2 2 3 2" xfId="33132" xr:uid="{7411E2B0-7A34-429F-8502-F98ADF1B4505}"/>
    <cellStyle name="Comma 31 2 2 4 3 2 2 2 4" xfId="18734" xr:uid="{9DC40A17-F194-4EE1-A9F2-1E4779A938A9}"/>
    <cellStyle name="Comma 31 2 2 4 3 2 2 2 4 2" xfId="40113" xr:uid="{5666D66A-136D-464B-9DFD-9C17E583A82E}"/>
    <cellStyle name="Comma 31 2 2 4 3 2 2 2 5" xfId="25787" xr:uid="{927E490E-1B51-4728-9665-87B21F34CA1D}"/>
    <cellStyle name="Comma 31 2 2 4 3 2 2 3" xfId="6716" xr:uid="{063C84AA-1EE7-467E-8063-6970244FFABC}"/>
    <cellStyle name="Comma 31 2 2 4 3 2 2 3 2" xfId="13295" xr:uid="{8C0D772B-C6D6-4E05-B085-42D832D1032A}"/>
    <cellStyle name="Comma 31 2 2 4 3 2 2 3 2 2" xfId="34703" xr:uid="{D3FAF049-EA82-4AB3-B007-349079BD3BBF}"/>
    <cellStyle name="Comma 31 2 2 4 3 2 2 3 3" xfId="28339" xr:uid="{A119BB90-923C-49C2-92E7-346EDD67C1E5}"/>
    <cellStyle name="Comma 31 2 2 4 3 2 2 4" xfId="10123" xr:uid="{6496C980-7706-4A61-8710-4E7EF73D04B9}"/>
    <cellStyle name="Comma 31 2 2 4 3 2 2 4 2" xfId="31541" xr:uid="{956FED5B-9E11-4691-874F-84DABE58D4C3}"/>
    <cellStyle name="Comma 31 2 2 4 3 2 2 5" xfId="17517" xr:uid="{BB09C826-6A54-47A2-BD8C-BBEA0E1025B3}"/>
    <cellStyle name="Comma 31 2 2 4 3 2 2 5 2" xfId="38921" xr:uid="{0BFC368B-0024-4F1D-ADC2-F6C5B9C560B8}"/>
    <cellStyle name="Comma 31 2 2 4 3 2 2 6" xfId="20132" xr:uid="{2AC95720-F66D-416C-8574-4E53D0878B25}"/>
    <cellStyle name="Comma 31 2 2 4 3 2 2 6 2" xfId="41434" xr:uid="{28327CA8-0B60-4625-94F7-864182A10EA7}"/>
    <cellStyle name="Comma 31 2 2 4 3 2 2 7" xfId="21779" xr:uid="{11F90940-4694-44C4-9941-A090416A189E}"/>
    <cellStyle name="Comma 31 2 2 4 3 2 2 8" xfId="23568" xr:uid="{D5BD8C52-6C20-4030-AC67-A51E13A35711}"/>
    <cellStyle name="Comma 31 2 2 4 3 2 3" xfId="3811" xr:uid="{EE34AC74-4C88-4AD9-9530-8AE2878878B2}"/>
    <cellStyle name="Comma 31 2 2 4 3 2 3 2" xfId="8298" xr:uid="{77C0B5D3-20AF-495E-9A4F-0BCEFA84CEAB}"/>
    <cellStyle name="Comma 31 2 2 4 3 2 3 2 2" xfId="14877" xr:uid="{C794BE17-C568-4555-B7F6-4CF98AFBB9DB}"/>
    <cellStyle name="Comma 31 2 2 4 3 2 3 2 2 2" xfId="36283" xr:uid="{D2ACD61C-0A8F-4FAE-BB96-8A387F3058B3}"/>
    <cellStyle name="Comma 31 2 2 4 3 2 3 2 3" xfId="29796" xr:uid="{02F2C19B-E478-4AB5-91FB-870104089B39}"/>
    <cellStyle name="Comma 31 2 2 4 3 2 3 3" xfId="11717" xr:uid="{7650FCD7-330F-4C0B-9A75-D66E705D5AE9}"/>
    <cellStyle name="Comma 31 2 2 4 3 2 3 3 2" xfId="33131" xr:uid="{292F74EB-5989-4537-AF69-1698A85CDC5E}"/>
    <cellStyle name="Comma 31 2 2 4 3 2 3 4" xfId="18733" xr:uid="{267A15F1-1220-4B8C-8DED-3251DF26F962}"/>
    <cellStyle name="Comma 31 2 2 4 3 2 3 4 2" xfId="40112" xr:uid="{39CFBADD-DCDA-413B-8E83-F4F7D4082795}"/>
    <cellStyle name="Comma 31 2 2 4 3 2 3 5" xfId="25786" xr:uid="{99CD6F30-F7F2-487A-90B4-13B919F79B72}"/>
    <cellStyle name="Comma 31 2 2 4 3 2 4" xfId="6715" xr:uid="{549BA140-989C-4574-82E5-E423F12F0F59}"/>
    <cellStyle name="Comma 31 2 2 4 3 2 4 2" xfId="13294" xr:uid="{E395EB0D-C8C4-4DF6-A3EA-D28B1F9D07D3}"/>
    <cellStyle name="Comma 31 2 2 4 3 2 4 2 2" xfId="34702" xr:uid="{7175B882-2D52-4C99-A061-0291D701FEF3}"/>
    <cellStyle name="Comma 31 2 2 4 3 2 4 3" xfId="28338" xr:uid="{C4785974-9C4D-4182-BAE4-48CB3FDA7CA5}"/>
    <cellStyle name="Comma 31 2 2 4 3 2 5" xfId="10122" xr:uid="{E7DBFF39-9636-4084-89B6-C75780BC91A6}"/>
    <cellStyle name="Comma 31 2 2 4 3 2 5 2" xfId="31540" xr:uid="{F4A9306A-69DA-4A77-9A87-E0D930E0A7D3}"/>
    <cellStyle name="Comma 31 2 2 4 3 2 6" xfId="17516" xr:uid="{B998AF8E-57F7-4C69-B12D-5D9DB50A8857}"/>
    <cellStyle name="Comma 31 2 2 4 3 2 6 2" xfId="38920" xr:uid="{9010022B-1B3E-47B9-B57B-BB34F01D5261}"/>
    <cellStyle name="Comma 31 2 2 4 3 2 7" xfId="20131" xr:uid="{D6E12A6B-DFD7-48B5-A29D-75B6AC5EF882}"/>
    <cellStyle name="Comma 31 2 2 4 3 2 7 2" xfId="41433" xr:uid="{C32B17F8-6DCD-46D0-A09C-670BAD666C23}"/>
    <cellStyle name="Comma 31 2 2 4 3 2 8" xfId="21778" xr:uid="{F4B3304C-5217-434B-95F3-44AEDF3B4BE3}"/>
    <cellStyle name="Comma 31 2 2 4 3 2 9" xfId="23567" xr:uid="{EA38F843-5B02-42E6-BCB6-DB484DAF6631}"/>
    <cellStyle name="Comma 31 2 2 4 3 3" xfId="680" xr:uid="{3D41AD0C-DABD-40B8-8F7A-63973543A1CC}"/>
    <cellStyle name="Comma 31 2 2 4 3 3 2" xfId="3813" xr:uid="{6FB0D9CF-DCB8-4C21-9982-40A0F838BFCD}"/>
    <cellStyle name="Comma 31 2 2 4 3 3 2 2" xfId="8300" xr:uid="{CA6F0628-DE4C-466E-8925-592B537F4C4F}"/>
    <cellStyle name="Comma 31 2 2 4 3 3 2 2 2" xfId="14879" xr:uid="{A7293FB2-D1E1-40CB-A170-BBE324DD3024}"/>
    <cellStyle name="Comma 31 2 2 4 3 3 2 2 2 2" xfId="36285" xr:uid="{CF591F2B-0168-4C38-8318-301E44E88396}"/>
    <cellStyle name="Comma 31 2 2 4 3 3 2 2 3" xfId="29798" xr:uid="{382EF0C5-24D3-4D16-8736-1521E1E7A34E}"/>
    <cellStyle name="Comma 31 2 2 4 3 3 2 3" xfId="11719" xr:uid="{8B429478-2A2B-4385-ABE7-61D1332D6E4F}"/>
    <cellStyle name="Comma 31 2 2 4 3 3 2 3 2" xfId="33133" xr:uid="{F13AA13F-2DD5-4285-A0BA-9854D2805C37}"/>
    <cellStyle name="Comma 31 2 2 4 3 3 2 4" xfId="18735" xr:uid="{F8301DD5-9763-43F8-92AC-A82C88F0141F}"/>
    <cellStyle name="Comma 31 2 2 4 3 3 2 4 2" xfId="40114" xr:uid="{C0F857B2-41A9-458B-A67F-D86386F9778C}"/>
    <cellStyle name="Comma 31 2 2 4 3 3 2 5" xfId="25788" xr:uid="{741BFD68-D917-4534-8B31-15D82A6C397F}"/>
    <cellStyle name="Comma 31 2 2 4 3 3 3" xfId="6717" xr:uid="{D03C5593-BF60-4833-A1CC-66834C00E4CF}"/>
    <cellStyle name="Comma 31 2 2 4 3 3 3 2" xfId="13296" xr:uid="{AC75DC06-7DEF-45EA-A17C-73F1C0A4775D}"/>
    <cellStyle name="Comma 31 2 2 4 3 3 3 2 2" xfId="34704" xr:uid="{A0D8C81B-936F-4335-93E0-78FBAADF2558}"/>
    <cellStyle name="Comma 31 2 2 4 3 3 3 3" xfId="28340" xr:uid="{1849B083-B15A-47DC-9B81-46191778E4A4}"/>
    <cellStyle name="Comma 31 2 2 4 3 3 4" xfId="10124" xr:uid="{5055FFD0-A7C2-4300-A7BF-1CC391336357}"/>
    <cellStyle name="Comma 31 2 2 4 3 3 4 2" xfId="31542" xr:uid="{565BF5FB-BEB7-41AF-A89F-B331AB50C6E7}"/>
    <cellStyle name="Comma 31 2 2 4 3 3 5" xfId="17518" xr:uid="{CFEDE44C-B5D7-4253-9EE4-5A861C5580D3}"/>
    <cellStyle name="Comma 31 2 2 4 3 3 5 2" xfId="38922" xr:uid="{CFA18434-F61A-4581-A964-60BD36BAA4DE}"/>
    <cellStyle name="Comma 31 2 2 4 3 3 6" xfId="20133" xr:uid="{F3311C3C-AB97-48C2-9AD9-4948129358ED}"/>
    <cellStyle name="Comma 31 2 2 4 3 3 6 2" xfId="41435" xr:uid="{DA6DD7E1-236F-46A3-BF97-E14619AC1FAA}"/>
    <cellStyle name="Comma 31 2 2 4 3 3 7" xfId="21780" xr:uid="{6C28D641-6022-45BD-8CFE-1EC6EF8EC291}"/>
    <cellStyle name="Comma 31 2 2 4 3 3 8" xfId="23569" xr:uid="{8D76058C-EA08-4F87-A6A6-84D40734B67E}"/>
    <cellStyle name="Comma 31 2 2 4 3 4" xfId="3810" xr:uid="{590E75DA-BE89-4A5A-910D-BF6F4A9E7700}"/>
    <cellStyle name="Comma 31 2 2 4 3 4 2" xfId="8297" xr:uid="{4A639784-463E-40FB-9435-B3A15CD1DD0E}"/>
    <cellStyle name="Comma 31 2 2 4 3 4 2 2" xfId="14876" xr:uid="{580E897B-9E70-4BDB-90A6-B214C372BA26}"/>
    <cellStyle name="Comma 31 2 2 4 3 4 2 2 2" xfId="36282" xr:uid="{08494809-F5B1-4E32-94DC-B9785BD887E8}"/>
    <cellStyle name="Comma 31 2 2 4 3 4 2 3" xfId="29795" xr:uid="{83EC73F2-0092-4A31-8E70-061D88A121CA}"/>
    <cellStyle name="Comma 31 2 2 4 3 4 3" xfId="11716" xr:uid="{B55A2660-203F-4F5D-9ED9-1B172D0C2420}"/>
    <cellStyle name="Comma 31 2 2 4 3 4 3 2" xfId="33130" xr:uid="{CEBBD85F-378E-44AB-AAFE-A25E224036C7}"/>
    <cellStyle name="Comma 31 2 2 4 3 4 4" xfId="18732" xr:uid="{10DF16C6-66BD-4F71-A736-E90D6A238772}"/>
    <cellStyle name="Comma 31 2 2 4 3 4 4 2" xfId="40111" xr:uid="{7CB0FB7D-33A3-431C-AB96-5AE2A395F7F3}"/>
    <cellStyle name="Comma 31 2 2 4 3 4 5" xfId="25785" xr:uid="{3312FDA0-8F05-47A5-9C2C-DCF088C9B4E9}"/>
    <cellStyle name="Comma 31 2 2 4 3 5" xfId="6714" xr:uid="{D0E76709-5473-4D82-A276-9E903F18D696}"/>
    <cellStyle name="Comma 31 2 2 4 3 5 2" xfId="13293" xr:uid="{140E60ED-B90E-4A68-A61E-E25C93A58270}"/>
    <cellStyle name="Comma 31 2 2 4 3 5 2 2" xfId="34701" xr:uid="{8E47E967-F69E-4530-844F-5163DF518AB3}"/>
    <cellStyle name="Comma 31 2 2 4 3 5 3" xfId="28337" xr:uid="{CFFB5E99-7ECD-40DE-90C8-CBDC6FF19417}"/>
    <cellStyle name="Comma 31 2 2 4 3 6" xfId="10121" xr:uid="{7BFCAD85-9937-476E-94D4-057AA8AE1E86}"/>
    <cellStyle name="Comma 31 2 2 4 3 6 2" xfId="31539" xr:uid="{75FD3C8A-2795-4926-A57A-E9835FDD3206}"/>
    <cellStyle name="Comma 31 2 2 4 3 7" xfId="17515" xr:uid="{0CC1BE19-3E98-4815-8117-3D88B42094BD}"/>
    <cellStyle name="Comma 31 2 2 4 3 7 2" xfId="38919" xr:uid="{165BF2DD-7343-41C5-B5B9-560A6A9AC1BA}"/>
    <cellStyle name="Comma 31 2 2 4 3 8" xfId="20130" xr:uid="{74DB5127-9F70-4A68-93A5-0869C16B5ADE}"/>
    <cellStyle name="Comma 31 2 2 4 3 8 2" xfId="41432" xr:uid="{934230E3-7EE1-4310-85DD-DC8DC77DAEDA}"/>
    <cellStyle name="Comma 31 2 2 4 3 9" xfId="21777" xr:uid="{6C18FE75-92FC-47A7-BE90-26438E4C187C}"/>
    <cellStyle name="Comma 31 2 2 4 4" xfId="681" xr:uid="{6F3C3A2F-65FA-4336-9E90-7611F39CF640}"/>
    <cellStyle name="Comma 31 2 2 4 4 2" xfId="682" xr:uid="{4BB1FE34-6008-4F7D-AE8F-306291526430}"/>
    <cellStyle name="Comma 31 2 2 4 4 2 2" xfId="3815" xr:uid="{08674F97-4874-43C8-8433-1E36D993951D}"/>
    <cellStyle name="Comma 31 2 2 4 4 2 2 2" xfId="8302" xr:uid="{738AEBC5-B079-4210-B9EC-612B0962CE9D}"/>
    <cellStyle name="Comma 31 2 2 4 4 2 2 2 2" xfId="14881" xr:uid="{B959B470-06F0-464E-86DC-670C7DD991D2}"/>
    <cellStyle name="Comma 31 2 2 4 4 2 2 2 2 2" xfId="36287" xr:uid="{5B44D022-DCBF-414C-9E5C-C4ABEE477CA0}"/>
    <cellStyle name="Comma 31 2 2 4 4 2 2 2 3" xfId="29800" xr:uid="{651E12E4-8463-48B4-A683-7E93D3594CB8}"/>
    <cellStyle name="Comma 31 2 2 4 4 2 2 3" xfId="11721" xr:uid="{F711165F-C8EA-47BD-A979-ED48AA8D1949}"/>
    <cellStyle name="Comma 31 2 2 4 4 2 2 3 2" xfId="33135" xr:uid="{D9966EF3-C603-444E-9450-5B73CF6A82D8}"/>
    <cellStyle name="Comma 31 2 2 4 4 2 2 4" xfId="18737" xr:uid="{F5D7D42A-C1A7-4332-AFDA-C730633D8A3C}"/>
    <cellStyle name="Comma 31 2 2 4 4 2 2 4 2" xfId="40116" xr:uid="{C5C6C0CD-C43F-492D-B9A9-1701266A4933}"/>
    <cellStyle name="Comma 31 2 2 4 4 2 2 5" xfId="25790" xr:uid="{DAD9E620-0D98-4532-A32C-76FF3F8F2192}"/>
    <cellStyle name="Comma 31 2 2 4 4 2 3" xfId="6719" xr:uid="{B0159892-EF36-46EE-AD82-07E7879AAB0F}"/>
    <cellStyle name="Comma 31 2 2 4 4 2 3 2" xfId="13298" xr:uid="{1E8C3C31-6B84-4D95-A612-AFD3955A5F5A}"/>
    <cellStyle name="Comma 31 2 2 4 4 2 3 2 2" xfId="34706" xr:uid="{BC7BEA70-8C59-490B-8DDE-6FDEE2B7589B}"/>
    <cellStyle name="Comma 31 2 2 4 4 2 3 3" xfId="28342" xr:uid="{BD46FAFA-3AA4-45C7-B36E-15455C6A5D78}"/>
    <cellStyle name="Comma 31 2 2 4 4 2 4" xfId="10126" xr:uid="{3C2808D9-2EB9-48A6-BCA7-54BC934217EE}"/>
    <cellStyle name="Comma 31 2 2 4 4 2 4 2" xfId="31544" xr:uid="{7B494402-277B-49F4-ADF8-C2F92190641B}"/>
    <cellStyle name="Comma 31 2 2 4 4 2 5" xfId="17520" xr:uid="{BB220532-7A3F-40CC-941A-94BE3895003C}"/>
    <cellStyle name="Comma 31 2 2 4 4 2 5 2" xfId="38924" xr:uid="{CD0B4F33-9188-4988-A80E-A3BBC1787C6D}"/>
    <cellStyle name="Comma 31 2 2 4 4 2 6" xfId="20135" xr:uid="{2A922CCA-3D39-4AE8-9E45-02E4A30E1F67}"/>
    <cellStyle name="Comma 31 2 2 4 4 2 6 2" xfId="41437" xr:uid="{0444DCFB-B96C-42AC-B392-BBB80D1F7FCC}"/>
    <cellStyle name="Comma 31 2 2 4 4 2 7" xfId="21782" xr:uid="{CDD430AE-630B-4493-A06B-9FF0597DF453}"/>
    <cellStyle name="Comma 31 2 2 4 4 2 8" xfId="23571" xr:uid="{D86E0258-B364-48EC-8F22-5C23A94067B0}"/>
    <cellStyle name="Comma 31 2 2 4 4 3" xfId="3814" xr:uid="{6EF0AB2E-2B83-43D9-B0E2-808128BE882A}"/>
    <cellStyle name="Comma 31 2 2 4 4 3 2" xfId="8301" xr:uid="{1240272F-585F-448E-B9AC-5A97A52AA6CA}"/>
    <cellStyle name="Comma 31 2 2 4 4 3 2 2" xfId="14880" xr:uid="{784A8790-01EA-4FA4-9F7C-486522EE2142}"/>
    <cellStyle name="Comma 31 2 2 4 4 3 2 2 2" xfId="36286" xr:uid="{7F7C5B02-7715-494E-89CF-247E52C06554}"/>
    <cellStyle name="Comma 31 2 2 4 4 3 2 3" xfId="29799" xr:uid="{7EF86631-FA32-4557-8B24-38C349CC79E3}"/>
    <cellStyle name="Comma 31 2 2 4 4 3 3" xfId="11720" xr:uid="{CB27D74A-7189-474F-ADB3-5729753AA929}"/>
    <cellStyle name="Comma 31 2 2 4 4 3 3 2" xfId="33134" xr:uid="{1CE5604B-28BA-4D64-AEBD-EFA0399452D1}"/>
    <cellStyle name="Comma 31 2 2 4 4 3 4" xfId="18736" xr:uid="{8F4348FB-6B13-4B4E-A6EE-F9B36B4DCD56}"/>
    <cellStyle name="Comma 31 2 2 4 4 3 4 2" xfId="40115" xr:uid="{4F71FB55-D96E-40F9-A5D8-A62708D96FC9}"/>
    <cellStyle name="Comma 31 2 2 4 4 3 5" xfId="25789" xr:uid="{E23B73CB-CEB1-4623-AAB6-AEF9D753EBD8}"/>
    <cellStyle name="Comma 31 2 2 4 4 4" xfId="6718" xr:uid="{3290F74F-C55C-4717-B568-B145FEA19590}"/>
    <cellStyle name="Comma 31 2 2 4 4 4 2" xfId="13297" xr:uid="{F40C4B6F-787A-45E7-9E4E-018183D8F7D8}"/>
    <cellStyle name="Comma 31 2 2 4 4 4 2 2" xfId="34705" xr:uid="{B82ADB52-3508-4361-8E8A-0CA30518BE31}"/>
    <cellStyle name="Comma 31 2 2 4 4 4 3" xfId="28341" xr:uid="{76287D43-81D1-4B31-A514-EC4157E43214}"/>
    <cellStyle name="Comma 31 2 2 4 4 5" xfId="10125" xr:uid="{41446A01-5480-4051-96CC-E60F3B8B0B86}"/>
    <cellStyle name="Comma 31 2 2 4 4 5 2" xfId="31543" xr:uid="{CCA59B15-0EEB-4E0F-9361-01202B77A2CD}"/>
    <cellStyle name="Comma 31 2 2 4 4 6" xfId="17519" xr:uid="{C6DF72DA-4C56-44A0-80B5-68D6C532C662}"/>
    <cellStyle name="Comma 31 2 2 4 4 6 2" xfId="38923" xr:uid="{C0A520A7-C86D-4445-BD01-A94CAF5A4917}"/>
    <cellStyle name="Comma 31 2 2 4 4 7" xfId="20134" xr:uid="{3890F755-A6A9-4CB5-83B2-970CECF2C907}"/>
    <cellStyle name="Comma 31 2 2 4 4 7 2" xfId="41436" xr:uid="{094FD442-88A9-4B30-A38B-BD4A7C3E56F8}"/>
    <cellStyle name="Comma 31 2 2 4 4 8" xfId="21781" xr:uid="{78EFD411-B493-4B00-BD23-5A67C0B29170}"/>
    <cellStyle name="Comma 31 2 2 4 4 9" xfId="23570" xr:uid="{F798B390-B30E-4B86-BD14-205B8E2DEEF1}"/>
    <cellStyle name="Comma 31 2 2 4 5" xfId="683" xr:uid="{120549B1-4B5C-4C84-B19E-A476AF6E22E5}"/>
    <cellStyle name="Comma 31 2 2 4 5 2" xfId="3816" xr:uid="{DD2CEFA7-008D-4BCA-B4AF-77AC12EE63E5}"/>
    <cellStyle name="Comma 31 2 2 4 5 2 2" xfId="8303" xr:uid="{D59FB199-BB1B-48DC-B170-349308B00DDF}"/>
    <cellStyle name="Comma 31 2 2 4 5 2 2 2" xfId="14882" xr:uid="{A947B549-77E8-4D7B-8FCD-ACEBAC2BA72B}"/>
    <cellStyle name="Comma 31 2 2 4 5 2 2 2 2" xfId="36288" xr:uid="{141460E4-C0AF-4D4A-8043-2804E5AC9BB9}"/>
    <cellStyle name="Comma 31 2 2 4 5 2 2 3" xfId="29801" xr:uid="{56A0822E-8AFF-45BF-9878-2F337C7F9567}"/>
    <cellStyle name="Comma 31 2 2 4 5 2 3" xfId="11722" xr:uid="{CB221048-3247-4760-B324-EC8B996BE5FB}"/>
    <cellStyle name="Comma 31 2 2 4 5 2 3 2" xfId="33136" xr:uid="{5A1B7937-B05D-491F-A554-E623A00B3E3F}"/>
    <cellStyle name="Comma 31 2 2 4 5 2 4" xfId="18738" xr:uid="{CFCFC6A7-AE54-44F7-B9CC-26A411FF013F}"/>
    <cellStyle name="Comma 31 2 2 4 5 2 4 2" xfId="40117" xr:uid="{E0ED0BC6-9D3C-4774-823A-4B6BE4A58831}"/>
    <cellStyle name="Comma 31 2 2 4 5 2 5" xfId="25791" xr:uid="{9BA90357-6E95-486A-B9E2-6DEB01154F98}"/>
    <cellStyle name="Comma 31 2 2 4 5 3" xfId="6720" xr:uid="{D6D476A4-5CFC-4562-B199-54173026D82C}"/>
    <cellStyle name="Comma 31 2 2 4 5 3 2" xfId="13299" xr:uid="{2D1E2263-5072-4762-9886-CDBD2F46823B}"/>
    <cellStyle name="Comma 31 2 2 4 5 3 2 2" xfId="34707" xr:uid="{E0F04928-65BD-45C0-BF27-426D4127131A}"/>
    <cellStyle name="Comma 31 2 2 4 5 3 3" xfId="28343" xr:uid="{DACFD5C8-6BF8-4B34-B676-BCA5301D0A66}"/>
    <cellStyle name="Comma 31 2 2 4 5 4" xfId="10127" xr:uid="{6B68234D-BDAE-4843-A365-135E22D82474}"/>
    <cellStyle name="Comma 31 2 2 4 5 4 2" xfId="31545" xr:uid="{FA6D7E81-1932-428F-8C8B-BF4A3A1F5603}"/>
    <cellStyle name="Comma 31 2 2 4 5 5" xfId="17521" xr:uid="{E3B2A007-B2A1-479E-AEE1-1854201211C7}"/>
    <cellStyle name="Comma 31 2 2 4 5 5 2" xfId="38925" xr:uid="{E982FD90-781F-4C18-9845-2D6836890B03}"/>
    <cellStyle name="Comma 31 2 2 4 5 6" xfId="20136" xr:uid="{A16A67BA-9320-442D-B6CC-5B491526433B}"/>
    <cellStyle name="Comma 31 2 2 4 5 6 2" xfId="41438" xr:uid="{F65539E0-7F07-4AAA-B5AD-0D815F702188}"/>
    <cellStyle name="Comma 31 2 2 4 5 7" xfId="21783" xr:uid="{56191B1D-46A4-4030-98D5-4ECE28C87494}"/>
    <cellStyle name="Comma 31 2 2 4 5 8" xfId="23572" xr:uid="{7D97C368-F14D-4F1E-95E8-72475BD966DA}"/>
    <cellStyle name="Comma 31 2 2 4 6" xfId="3801" xr:uid="{FB56DF96-3BC2-432C-B93A-6FD8F28F136F}"/>
    <cellStyle name="Comma 31 2 2 4 6 2" xfId="8288" xr:uid="{8C1ED5EE-6818-4292-A6DF-225403389122}"/>
    <cellStyle name="Comma 31 2 2 4 6 2 2" xfId="14867" xr:uid="{CAA8E43F-FEB3-409E-AFF7-D175F433D771}"/>
    <cellStyle name="Comma 31 2 2 4 6 2 2 2" xfId="36273" xr:uid="{5AF3CBE5-2050-42EE-9F05-17B9A98A3C60}"/>
    <cellStyle name="Comma 31 2 2 4 6 2 3" xfId="29786" xr:uid="{87252839-E35F-4C30-9ED5-F6627998CBAC}"/>
    <cellStyle name="Comma 31 2 2 4 6 3" xfId="11707" xr:uid="{29BC6C53-6B41-475C-8460-0E460230C7E5}"/>
    <cellStyle name="Comma 31 2 2 4 6 3 2" xfId="33121" xr:uid="{26A74D27-DC65-402A-A1C1-EAE6996A5613}"/>
    <cellStyle name="Comma 31 2 2 4 6 4" xfId="18723" xr:uid="{38A6FAE5-F526-443D-920D-B682112D3041}"/>
    <cellStyle name="Comma 31 2 2 4 6 4 2" xfId="40102" xr:uid="{DF76C762-3EDF-4747-B517-996609029E3E}"/>
    <cellStyle name="Comma 31 2 2 4 6 5" xfId="25776" xr:uid="{0AF9FE60-36DC-4D04-99A6-E7CDBC998E69}"/>
    <cellStyle name="Comma 31 2 2 4 7" xfId="6705" xr:uid="{17A3AD37-3F21-4DCC-8C46-F472896CC47A}"/>
    <cellStyle name="Comma 31 2 2 4 7 2" xfId="13284" xr:uid="{3DCB81AF-6B78-434B-AD2C-5E6FFD92D5C1}"/>
    <cellStyle name="Comma 31 2 2 4 7 2 2" xfId="34692" xr:uid="{E9896F23-9657-49F5-A57D-3C791C3ACAE1}"/>
    <cellStyle name="Comma 31 2 2 4 7 3" xfId="28328" xr:uid="{32163B5D-5F2E-40EB-B7FE-453685896E72}"/>
    <cellStyle name="Comma 31 2 2 4 8" xfId="10112" xr:uid="{5CEBFD63-4047-4ACD-A51E-473488DC6973}"/>
    <cellStyle name="Comma 31 2 2 4 8 2" xfId="31530" xr:uid="{86B17EE6-4CEB-47EE-9DC9-D3BD18F5EFAC}"/>
    <cellStyle name="Comma 31 2 2 4 9" xfId="17506" xr:uid="{0F490EFB-7A1D-479A-A8E3-4ECC2699C4B5}"/>
    <cellStyle name="Comma 31 2 2 4 9 2" xfId="38910" xr:uid="{BA70F00B-2FEE-470B-A57E-AE4BF07A2BA3}"/>
    <cellStyle name="Comma 31 2 2 5" xfId="684" xr:uid="{02425313-2A3C-49AE-B487-3ED7C133653E}"/>
    <cellStyle name="Comma 31 2 2 5 10" xfId="21784" xr:uid="{EC036B91-AA11-4277-BAF3-3A7404335D22}"/>
    <cellStyle name="Comma 31 2 2 5 11" xfId="23573" xr:uid="{9F862363-6599-4D0B-B7D6-DF3D8239C573}"/>
    <cellStyle name="Comma 31 2 2 5 2" xfId="685" xr:uid="{8B75968B-859F-45A3-9551-21F8C28FFB89}"/>
    <cellStyle name="Comma 31 2 2 5 2 10" xfId="23574" xr:uid="{F161DEFD-2A24-4B7E-A080-BC6FD667DDBA}"/>
    <cellStyle name="Comma 31 2 2 5 2 2" xfId="686" xr:uid="{01D05038-9BF4-4497-9459-D3222D9DEA9B}"/>
    <cellStyle name="Comma 31 2 2 5 2 2 2" xfId="687" xr:uid="{10E23FB2-A60F-4658-9F2D-11DF5AB388EC}"/>
    <cellStyle name="Comma 31 2 2 5 2 2 2 2" xfId="3820" xr:uid="{62506F86-6392-470E-AB11-8FA505561E1D}"/>
    <cellStyle name="Comma 31 2 2 5 2 2 2 2 2" xfId="8307" xr:uid="{D47CBF77-118A-4F5D-9E04-8DB2394A83E7}"/>
    <cellStyle name="Comma 31 2 2 5 2 2 2 2 2 2" xfId="14886" xr:uid="{23BE26B8-0582-4F68-815C-C6B145A9BB3A}"/>
    <cellStyle name="Comma 31 2 2 5 2 2 2 2 2 2 2" xfId="36292" xr:uid="{423312A9-DEEE-43F3-A530-6E828DEC935F}"/>
    <cellStyle name="Comma 31 2 2 5 2 2 2 2 2 3" xfId="29805" xr:uid="{2F4D8F49-CEB3-422C-8221-BF98835CD26E}"/>
    <cellStyle name="Comma 31 2 2 5 2 2 2 2 3" xfId="11726" xr:uid="{23E0260B-F6FC-44A4-84F9-51D1991B42DA}"/>
    <cellStyle name="Comma 31 2 2 5 2 2 2 2 3 2" xfId="33140" xr:uid="{F93558BE-20A6-4ADF-B268-0188F73CB1BF}"/>
    <cellStyle name="Comma 31 2 2 5 2 2 2 2 4" xfId="18742" xr:uid="{C71570DC-7E52-42B6-8D55-005450D28F81}"/>
    <cellStyle name="Comma 31 2 2 5 2 2 2 2 4 2" xfId="40121" xr:uid="{EF68177A-03B8-4FB4-B971-A07DAC0C5797}"/>
    <cellStyle name="Comma 31 2 2 5 2 2 2 2 5" xfId="25795" xr:uid="{F2174548-1CBF-4796-902B-874304863E34}"/>
    <cellStyle name="Comma 31 2 2 5 2 2 2 3" xfId="6724" xr:uid="{4011749D-2565-41BE-B9E2-8F63F31027C6}"/>
    <cellStyle name="Comma 31 2 2 5 2 2 2 3 2" xfId="13303" xr:uid="{DC9EEF36-E6B0-4CAE-83F2-18FD1BDFA7A8}"/>
    <cellStyle name="Comma 31 2 2 5 2 2 2 3 2 2" xfId="34711" xr:uid="{3FF2A811-2504-41E4-8656-53EDBF6B069A}"/>
    <cellStyle name="Comma 31 2 2 5 2 2 2 3 3" xfId="28347" xr:uid="{FB7D2F86-76F5-4333-B264-7A892A15623F}"/>
    <cellStyle name="Comma 31 2 2 5 2 2 2 4" xfId="10131" xr:uid="{3614FC6D-B7F8-43B1-B84A-D7DFF2722635}"/>
    <cellStyle name="Comma 31 2 2 5 2 2 2 4 2" xfId="31549" xr:uid="{9CC77913-04F8-44BF-9BFB-D23353D3AC8D}"/>
    <cellStyle name="Comma 31 2 2 5 2 2 2 5" xfId="17525" xr:uid="{9E4CAFB5-C791-4440-9F30-1FE9740834CF}"/>
    <cellStyle name="Comma 31 2 2 5 2 2 2 5 2" xfId="38929" xr:uid="{8B0D0AAB-F192-4CEA-A3B6-E6EE40A32D5D}"/>
    <cellStyle name="Comma 31 2 2 5 2 2 2 6" xfId="20140" xr:uid="{7694F6EE-4A38-46C6-B416-BCE6285ADAF8}"/>
    <cellStyle name="Comma 31 2 2 5 2 2 2 6 2" xfId="41442" xr:uid="{47EE2DE3-2041-497B-96AF-E9B48EC81B85}"/>
    <cellStyle name="Comma 31 2 2 5 2 2 2 7" xfId="21787" xr:uid="{0178287C-CFB2-446E-B7CE-B2BF221566F8}"/>
    <cellStyle name="Comma 31 2 2 5 2 2 2 8" xfId="23576" xr:uid="{97223B69-8056-488A-AA65-0DA904A562CF}"/>
    <cellStyle name="Comma 31 2 2 5 2 2 3" xfId="3819" xr:uid="{E5A3C0FF-CF35-456A-9DD6-C9E584F428A5}"/>
    <cellStyle name="Comma 31 2 2 5 2 2 3 2" xfId="8306" xr:uid="{B556CE1B-4E35-4092-97A1-1576C8A49053}"/>
    <cellStyle name="Comma 31 2 2 5 2 2 3 2 2" xfId="14885" xr:uid="{F8E4136A-87C1-47A6-9A26-1596A07A8366}"/>
    <cellStyle name="Comma 31 2 2 5 2 2 3 2 2 2" xfId="36291" xr:uid="{5FEA1B12-7881-4D88-B304-28E3BCCB6E43}"/>
    <cellStyle name="Comma 31 2 2 5 2 2 3 2 3" xfId="29804" xr:uid="{E8F50A29-F6EB-4D38-84A4-3D521671FE1E}"/>
    <cellStyle name="Comma 31 2 2 5 2 2 3 3" xfId="11725" xr:uid="{55009DBC-82D2-40D4-B333-8F5C5A2A8607}"/>
    <cellStyle name="Comma 31 2 2 5 2 2 3 3 2" xfId="33139" xr:uid="{CF930A35-EACD-4DE5-AF76-D1F028296EB3}"/>
    <cellStyle name="Comma 31 2 2 5 2 2 3 4" xfId="18741" xr:uid="{15ED9148-E77A-4A93-82FD-81EA7C984485}"/>
    <cellStyle name="Comma 31 2 2 5 2 2 3 4 2" xfId="40120" xr:uid="{7E79C8F8-1F96-4331-8177-B0FFD82DBF1A}"/>
    <cellStyle name="Comma 31 2 2 5 2 2 3 5" xfId="25794" xr:uid="{557BE1B4-2554-4A04-AAF1-70836C19836F}"/>
    <cellStyle name="Comma 31 2 2 5 2 2 4" xfId="6723" xr:uid="{86E4A363-C0E9-48D5-BAB5-8762E62C5564}"/>
    <cellStyle name="Comma 31 2 2 5 2 2 4 2" xfId="13302" xr:uid="{B213F713-A392-4D9D-A904-476A806DEDF9}"/>
    <cellStyle name="Comma 31 2 2 5 2 2 4 2 2" xfId="34710" xr:uid="{8BEFABF1-9686-4B62-9C78-544533FEAD38}"/>
    <cellStyle name="Comma 31 2 2 5 2 2 4 3" xfId="28346" xr:uid="{CBDC6457-CF25-4D49-8F1A-61BD15FE6B5E}"/>
    <cellStyle name="Comma 31 2 2 5 2 2 5" xfId="10130" xr:uid="{1B6FF681-90C6-4FB0-B6E0-3305161893CC}"/>
    <cellStyle name="Comma 31 2 2 5 2 2 5 2" xfId="31548" xr:uid="{ECD3855A-8A84-447C-A91E-497DBAD36D66}"/>
    <cellStyle name="Comma 31 2 2 5 2 2 6" xfId="17524" xr:uid="{17EB9138-F7A4-47B4-B34E-FFC7F30DD336}"/>
    <cellStyle name="Comma 31 2 2 5 2 2 6 2" xfId="38928" xr:uid="{2DACD61F-FA1A-4945-BBF6-E9B4358E3C59}"/>
    <cellStyle name="Comma 31 2 2 5 2 2 7" xfId="20139" xr:uid="{540AA5AC-7DA3-4882-A239-E45CCFBEACB8}"/>
    <cellStyle name="Comma 31 2 2 5 2 2 7 2" xfId="41441" xr:uid="{864CA78A-B505-46B0-AFBC-83E50163815D}"/>
    <cellStyle name="Comma 31 2 2 5 2 2 8" xfId="21786" xr:uid="{222A6D7F-0146-404B-A0E2-B08649975F3E}"/>
    <cellStyle name="Comma 31 2 2 5 2 2 9" xfId="23575" xr:uid="{82B743D4-6019-4672-9803-78AEBE5098FD}"/>
    <cellStyle name="Comma 31 2 2 5 2 3" xfId="688" xr:uid="{030F1CEF-E4B1-415A-9608-5309D0D589F5}"/>
    <cellStyle name="Comma 31 2 2 5 2 3 2" xfId="3821" xr:uid="{96B0D706-877B-49AF-AB14-7A6E848B8040}"/>
    <cellStyle name="Comma 31 2 2 5 2 3 2 2" xfId="8308" xr:uid="{31A565C6-74D3-4B23-A4F9-44FAB4F7C9F7}"/>
    <cellStyle name="Comma 31 2 2 5 2 3 2 2 2" xfId="14887" xr:uid="{43067506-F7BA-4860-B934-6F8284C449D5}"/>
    <cellStyle name="Comma 31 2 2 5 2 3 2 2 2 2" xfId="36293" xr:uid="{D0E01992-0B75-48D8-8DA7-C29EDDA9466B}"/>
    <cellStyle name="Comma 31 2 2 5 2 3 2 2 3" xfId="29806" xr:uid="{BF3156E5-CE52-4745-9771-21784E663B14}"/>
    <cellStyle name="Comma 31 2 2 5 2 3 2 3" xfId="11727" xr:uid="{7DEBDCBD-49C1-4AD3-AD6E-E8B703430BC5}"/>
    <cellStyle name="Comma 31 2 2 5 2 3 2 3 2" xfId="33141" xr:uid="{FCC4A7E6-B5C4-47C0-A33D-FF56D81E4DE6}"/>
    <cellStyle name="Comma 31 2 2 5 2 3 2 4" xfId="18743" xr:uid="{E84DF282-50F4-4D21-B534-839A8C7F6162}"/>
    <cellStyle name="Comma 31 2 2 5 2 3 2 4 2" xfId="40122" xr:uid="{DB9F825C-99C0-4CDD-AE3F-5EE4DD8D057F}"/>
    <cellStyle name="Comma 31 2 2 5 2 3 2 5" xfId="25796" xr:uid="{657523FC-B1B7-420D-990D-AA6F9B0C9E47}"/>
    <cellStyle name="Comma 31 2 2 5 2 3 3" xfId="6725" xr:uid="{E489C3DD-6B46-4327-9262-669375329712}"/>
    <cellStyle name="Comma 31 2 2 5 2 3 3 2" xfId="13304" xr:uid="{72C19972-33CE-4F86-889A-C3B8F9F0742F}"/>
    <cellStyle name="Comma 31 2 2 5 2 3 3 2 2" xfId="34712" xr:uid="{CA185368-623C-4CD3-9C2A-789A033FE93E}"/>
    <cellStyle name="Comma 31 2 2 5 2 3 3 3" xfId="28348" xr:uid="{F2EE836B-3233-470D-B580-D005ED8E29A8}"/>
    <cellStyle name="Comma 31 2 2 5 2 3 4" xfId="10132" xr:uid="{4603C14A-70E2-488A-9559-25755EDFD5B4}"/>
    <cellStyle name="Comma 31 2 2 5 2 3 4 2" xfId="31550" xr:uid="{52BA87DA-1931-47A5-8C7F-7C081ECB361C}"/>
    <cellStyle name="Comma 31 2 2 5 2 3 5" xfId="17526" xr:uid="{07036D19-EE7C-406E-8DEE-B9F46A75C95D}"/>
    <cellStyle name="Comma 31 2 2 5 2 3 5 2" xfId="38930" xr:uid="{46A2EAB0-74AE-4224-862F-B40F9A981367}"/>
    <cellStyle name="Comma 31 2 2 5 2 3 6" xfId="20141" xr:uid="{216EF7D8-E068-4BD9-92B9-CDAE107FE4B6}"/>
    <cellStyle name="Comma 31 2 2 5 2 3 6 2" xfId="41443" xr:uid="{6353893F-268C-4C43-9F51-DA06F3322DE3}"/>
    <cellStyle name="Comma 31 2 2 5 2 3 7" xfId="21788" xr:uid="{6515E0F2-947A-4E15-AD2A-E5F1CAAE8917}"/>
    <cellStyle name="Comma 31 2 2 5 2 3 8" xfId="23577" xr:uid="{B6120451-C45D-4DA9-9D1D-4492529246A5}"/>
    <cellStyle name="Comma 31 2 2 5 2 4" xfId="3818" xr:uid="{B4543F1F-B859-4AC4-BF55-C0841C942006}"/>
    <cellStyle name="Comma 31 2 2 5 2 4 2" xfId="8305" xr:uid="{B52F81B4-18F3-4A02-9A6F-920888FE4C12}"/>
    <cellStyle name="Comma 31 2 2 5 2 4 2 2" xfId="14884" xr:uid="{5DC3C494-82D1-427F-AE8D-5917237E6CF9}"/>
    <cellStyle name="Comma 31 2 2 5 2 4 2 2 2" xfId="36290" xr:uid="{06BCF5AE-6B4A-4384-BA8D-2B6AC1513566}"/>
    <cellStyle name="Comma 31 2 2 5 2 4 2 3" xfId="29803" xr:uid="{6D31504F-D14C-4F27-B96C-C527B33A36A3}"/>
    <cellStyle name="Comma 31 2 2 5 2 4 3" xfId="11724" xr:uid="{1358A544-E737-441F-88DC-325441796129}"/>
    <cellStyle name="Comma 31 2 2 5 2 4 3 2" xfId="33138" xr:uid="{B4C645E3-5650-4D59-B279-76F2697BCA21}"/>
    <cellStyle name="Comma 31 2 2 5 2 4 4" xfId="18740" xr:uid="{69D0B222-B6C0-45D0-8384-487DC5B04A39}"/>
    <cellStyle name="Comma 31 2 2 5 2 4 4 2" xfId="40119" xr:uid="{F9338637-E356-41BE-822D-79EEE1486261}"/>
    <cellStyle name="Comma 31 2 2 5 2 4 5" xfId="25793" xr:uid="{302BFF3B-E080-47AC-BD8E-EF6CBEAD917F}"/>
    <cellStyle name="Comma 31 2 2 5 2 5" xfId="6722" xr:uid="{1FB3F894-0A3F-4390-8EB0-F9C3AF53BBD9}"/>
    <cellStyle name="Comma 31 2 2 5 2 5 2" xfId="13301" xr:uid="{2FF0384E-6F79-4D0B-8C1B-D30FE41F9CC6}"/>
    <cellStyle name="Comma 31 2 2 5 2 5 2 2" xfId="34709" xr:uid="{F57E96F9-D1BB-4B0F-86DC-10406BAE06C2}"/>
    <cellStyle name="Comma 31 2 2 5 2 5 3" xfId="28345" xr:uid="{37521F73-114A-4A66-8A1F-5D24DD26EC59}"/>
    <cellStyle name="Comma 31 2 2 5 2 6" xfId="10129" xr:uid="{A3A1404B-E516-4680-972C-440045E8FEB1}"/>
    <cellStyle name="Comma 31 2 2 5 2 6 2" xfId="31547" xr:uid="{E3DF9617-8C2E-495D-9616-349610300774}"/>
    <cellStyle name="Comma 31 2 2 5 2 7" xfId="17523" xr:uid="{4A8EEA52-8E1A-4514-AA50-1192FEEC0921}"/>
    <cellStyle name="Comma 31 2 2 5 2 7 2" xfId="38927" xr:uid="{5D077CEF-A454-436B-B6AF-D0C1D3FB3E07}"/>
    <cellStyle name="Comma 31 2 2 5 2 8" xfId="20138" xr:uid="{2E631AEE-D09C-4E06-816D-04C9AA693933}"/>
    <cellStyle name="Comma 31 2 2 5 2 8 2" xfId="41440" xr:uid="{667C7725-F181-482D-B94A-E373D0A50DC2}"/>
    <cellStyle name="Comma 31 2 2 5 2 9" xfId="21785" xr:uid="{667A0669-BE8F-4BA0-9EBE-A7B34D42AEC4}"/>
    <cellStyle name="Comma 31 2 2 5 3" xfId="689" xr:uid="{10574E1F-49B8-43E2-A1C1-1C207430D19C}"/>
    <cellStyle name="Comma 31 2 2 5 3 2" xfId="690" xr:uid="{44884DE8-5D9D-4CFE-9E39-3C5DA3C04C3A}"/>
    <cellStyle name="Comma 31 2 2 5 3 2 2" xfId="3823" xr:uid="{281C30C8-7851-4C2A-BA02-5EE8A0F3A4F4}"/>
    <cellStyle name="Comma 31 2 2 5 3 2 2 2" xfId="8310" xr:uid="{025DB59F-D6EA-49ED-BC8A-61062423018F}"/>
    <cellStyle name="Comma 31 2 2 5 3 2 2 2 2" xfId="14889" xr:uid="{C074B1B4-0359-4E36-8856-52B6A3BBBC20}"/>
    <cellStyle name="Comma 31 2 2 5 3 2 2 2 2 2" xfId="36295" xr:uid="{4CEA68F8-9DE0-4554-AF41-7E1BD2B112CB}"/>
    <cellStyle name="Comma 31 2 2 5 3 2 2 2 3" xfId="29808" xr:uid="{3097699D-2C91-4B18-B85C-73CAB0886FE6}"/>
    <cellStyle name="Comma 31 2 2 5 3 2 2 3" xfId="11729" xr:uid="{E27CA36B-D556-4083-9E90-D6847BCF7230}"/>
    <cellStyle name="Comma 31 2 2 5 3 2 2 3 2" xfId="33143" xr:uid="{AF695BA4-90BE-43B9-B492-9090B05910BC}"/>
    <cellStyle name="Comma 31 2 2 5 3 2 2 4" xfId="18745" xr:uid="{A1776D2A-5C09-4B91-A891-DD9AAAEA7B58}"/>
    <cellStyle name="Comma 31 2 2 5 3 2 2 4 2" xfId="40124" xr:uid="{9DF03D86-CBA3-46FC-85BF-3F9D6DD3135B}"/>
    <cellStyle name="Comma 31 2 2 5 3 2 2 5" xfId="25798" xr:uid="{9401CDEA-8A0F-4F19-92E2-6A052E779A7D}"/>
    <cellStyle name="Comma 31 2 2 5 3 2 3" xfId="6727" xr:uid="{E54EADE3-448A-48E9-A185-C08B585D9F56}"/>
    <cellStyle name="Comma 31 2 2 5 3 2 3 2" xfId="13306" xr:uid="{D0695BA1-DA82-4058-AA05-7D6406FD1AE6}"/>
    <cellStyle name="Comma 31 2 2 5 3 2 3 2 2" xfId="34714" xr:uid="{C42C6138-ED49-4C08-9135-CE3102DB0D4E}"/>
    <cellStyle name="Comma 31 2 2 5 3 2 3 3" xfId="28350" xr:uid="{1FF70AAD-BB03-4DDE-BEC8-7EDA6D7F87BB}"/>
    <cellStyle name="Comma 31 2 2 5 3 2 4" xfId="10134" xr:uid="{E00856A7-F93E-451F-8B3C-B2F59C413096}"/>
    <cellStyle name="Comma 31 2 2 5 3 2 4 2" xfId="31552" xr:uid="{F0909B44-C40F-45BC-B10E-4F44D38F1641}"/>
    <cellStyle name="Comma 31 2 2 5 3 2 5" xfId="17528" xr:uid="{09903B29-968E-4DDA-B0DC-22681FA2AF7E}"/>
    <cellStyle name="Comma 31 2 2 5 3 2 5 2" xfId="38932" xr:uid="{428486F0-B862-46A9-B217-EDE9F42DDE6A}"/>
    <cellStyle name="Comma 31 2 2 5 3 2 6" xfId="20143" xr:uid="{996C1CB9-5EEB-4CAA-8785-12324F076214}"/>
    <cellStyle name="Comma 31 2 2 5 3 2 6 2" xfId="41445" xr:uid="{239F5C27-887E-45B6-8942-68C4216A2FDC}"/>
    <cellStyle name="Comma 31 2 2 5 3 2 7" xfId="21790" xr:uid="{8177B758-DA66-4730-AA1D-CFBCFD19EF7A}"/>
    <cellStyle name="Comma 31 2 2 5 3 2 8" xfId="23579" xr:uid="{9C4B0A4E-D908-4EB5-85DD-2F03F9276661}"/>
    <cellStyle name="Comma 31 2 2 5 3 3" xfId="3822" xr:uid="{581AA4DB-D89B-429C-ADEC-BF2FEE913C92}"/>
    <cellStyle name="Comma 31 2 2 5 3 3 2" xfId="8309" xr:uid="{56A4A24A-45B6-4384-B265-61DC632EA347}"/>
    <cellStyle name="Comma 31 2 2 5 3 3 2 2" xfId="14888" xr:uid="{2835A02C-BBF2-41B1-B9C0-717CB8245971}"/>
    <cellStyle name="Comma 31 2 2 5 3 3 2 2 2" xfId="36294" xr:uid="{6B17DFCA-0B83-4FB4-A78B-5FDAB6EDF2FD}"/>
    <cellStyle name="Comma 31 2 2 5 3 3 2 3" xfId="29807" xr:uid="{EBF69D86-AA8A-4298-8F0B-9352CBE49975}"/>
    <cellStyle name="Comma 31 2 2 5 3 3 3" xfId="11728" xr:uid="{4A165424-CAD2-4AF7-BB88-49FF3BF925FA}"/>
    <cellStyle name="Comma 31 2 2 5 3 3 3 2" xfId="33142" xr:uid="{D6C863F7-06FD-4F28-8754-51E6B97E3BBE}"/>
    <cellStyle name="Comma 31 2 2 5 3 3 4" xfId="18744" xr:uid="{89B743F1-6018-4621-BEE9-C8FF3E8D6443}"/>
    <cellStyle name="Comma 31 2 2 5 3 3 4 2" xfId="40123" xr:uid="{D080C779-21EC-4298-8B8C-FBA818C72948}"/>
    <cellStyle name="Comma 31 2 2 5 3 3 5" xfId="25797" xr:uid="{5352EF2B-45C0-4BD3-A3F0-82D87C2D35A4}"/>
    <cellStyle name="Comma 31 2 2 5 3 4" xfId="6726" xr:uid="{0B1BCEAF-3B89-457C-B01A-9EF89DE405DF}"/>
    <cellStyle name="Comma 31 2 2 5 3 4 2" xfId="13305" xr:uid="{AC8D8208-E2DB-471D-A73E-7644E558E4B9}"/>
    <cellStyle name="Comma 31 2 2 5 3 4 2 2" xfId="34713" xr:uid="{4C666AEC-D287-4A61-B228-B8ED2ADACB79}"/>
    <cellStyle name="Comma 31 2 2 5 3 4 3" xfId="28349" xr:uid="{9236EEFD-A14D-479F-9F2A-890B831CD169}"/>
    <cellStyle name="Comma 31 2 2 5 3 5" xfId="10133" xr:uid="{C51B3954-ADF2-4581-B1A9-7B40721C3410}"/>
    <cellStyle name="Comma 31 2 2 5 3 5 2" xfId="31551" xr:uid="{1710A6F1-84B4-414B-A365-79DD3A4EDBBE}"/>
    <cellStyle name="Comma 31 2 2 5 3 6" xfId="17527" xr:uid="{07EA9108-F494-41D8-82D0-7FC831989987}"/>
    <cellStyle name="Comma 31 2 2 5 3 6 2" xfId="38931" xr:uid="{6BEA72EB-46BE-4E25-BD69-EBFED28F8421}"/>
    <cellStyle name="Comma 31 2 2 5 3 7" xfId="20142" xr:uid="{D1ADD694-3B14-4F47-AEF1-4EF0AFA4DAF8}"/>
    <cellStyle name="Comma 31 2 2 5 3 7 2" xfId="41444" xr:uid="{99A50A7F-66AD-44D1-AC83-1845A27C78BA}"/>
    <cellStyle name="Comma 31 2 2 5 3 8" xfId="21789" xr:uid="{5C1F70B3-2AD5-41B4-B2B0-DCA5F8F5CAFC}"/>
    <cellStyle name="Comma 31 2 2 5 3 9" xfId="23578" xr:uid="{5BB4EFA2-2872-4035-9944-7B5447E2B42F}"/>
    <cellStyle name="Comma 31 2 2 5 4" xfId="691" xr:uid="{CBA53137-8785-4F79-89E2-29D0307DCB27}"/>
    <cellStyle name="Comma 31 2 2 5 4 2" xfId="3824" xr:uid="{2BA38E99-FD1E-4EDA-84AB-6766FC85EDA6}"/>
    <cellStyle name="Comma 31 2 2 5 4 2 2" xfId="8311" xr:uid="{CD570A28-1241-4D41-AFE2-94F30462C521}"/>
    <cellStyle name="Comma 31 2 2 5 4 2 2 2" xfId="14890" xr:uid="{E5C1BDA6-C24A-4028-BE24-5BFF97D5126F}"/>
    <cellStyle name="Comma 31 2 2 5 4 2 2 2 2" xfId="36296" xr:uid="{F9A6384E-7756-4895-B6E7-79900E4D2144}"/>
    <cellStyle name="Comma 31 2 2 5 4 2 2 3" xfId="29809" xr:uid="{79EF77BF-6F39-4F76-9D1D-264EF7CEC237}"/>
    <cellStyle name="Comma 31 2 2 5 4 2 3" xfId="11730" xr:uid="{BF1E66D2-6A53-4A6F-81D9-03755866216A}"/>
    <cellStyle name="Comma 31 2 2 5 4 2 3 2" xfId="33144" xr:uid="{F1786F77-E5A7-42DA-A685-E39D211E16AA}"/>
    <cellStyle name="Comma 31 2 2 5 4 2 4" xfId="18746" xr:uid="{31EF3BDA-B167-4BA7-AE47-5BB845F7F056}"/>
    <cellStyle name="Comma 31 2 2 5 4 2 4 2" xfId="40125" xr:uid="{6138D2D4-7DCA-48B4-B32A-0DB2861D885F}"/>
    <cellStyle name="Comma 31 2 2 5 4 2 5" xfId="25799" xr:uid="{11BF120D-C0EF-43B6-BFF3-1587C4E4090E}"/>
    <cellStyle name="Comma 31 2 2 5 4 3" xfId="6728" xr:uid="{9B7AFFB3-07A2-44B6-B4C3-04E5A08AABA0}"/>
    <cellStyle name="Comma 31 2 2 5 4 3 2" xfId="13307" xr:uid="{EC21B18E-D4BB-45B7-8B06-9C552F1FB4B8}"/>
    <cellStyle name="Comma 31 2 2 5 4 3 2 2" xfId="34715" xr:uid="{072CE9B6-8391-42A6-BDCE-5584E18054A7}"/>
    <cellStyle name="Comma 31 2 2 5 4 3 3" xfId="28351" xr:uid="{1582DC3D-5A65-4DA3-9CCB-586694A12473}"/>
    <cellStyle name="Comma 31 2 2 5 4 4" xfId="10135" xr:uid="{029DD9C6-1E5D-41A8-840D-619F72A3D277}"/>
    <cellStyle name="Comma 31 2 2 5 4 4 2" xfId="31553" xr:uid="{035C9ADE-8E81-470B-AFEA-2E3E27607B52}"/>
    <cellStyle name="Comma 31 2 2 5 4 5" xfId="17529" xr:uid="{4AD75312-E756-47B9-BC02-CCF13313C31F}"/>
    <cellStyle name="Comma 31 2 2 5 4 5 2" xfId="38933" xr:uid="{B427CDCA-EA39-4D12-A2BB-6B0B5E7C28C1}"/>
    <cellStyle name="Comma 31 2 2 5 4 6" xfId="20144" xr:uid="{5F606D45-F716-4A49-B198-0D2C2F8EA2F4}"/>
    <cellStyle name="Comma 31 2 2 5 4 6 2" xfId="41446" xr:uid="{B1600DC9-3BDE-4371-A8A1-3600CEADFBC0}"/>
    <cellStyle name="Comma 31 2 2 5 4 7" xfId="21791" xr:uid="{4049AC0A-05F0-4EA1-9D83-2EA43524CA18}"/>
    <cellStyle name="Comma 31 2 2 5 4 8" xfId="23580" xr:uid="{E78D9B6B-8263-448B-A3A4-B761F5EFF710}"/>
    <cellStyle name="Comma 31 2 2 5 5" xfId="3817" xr:uid="{D9E7F943-B6FA-47B4-975D-6E5A0979538E}"/>
    <cellStyle name="Comma 31 2 2 5 5 2" xfId="8304" xr:uid="{577BA90F-87A6-4040-AE02-CE7BCD0570AF}"/>
    <cellStyle name="Comma 31 2 2 5 5 2 2" xfId="14883" xr:uid="{5B1B3B8B-AE28-413A-91F2-8911E88BE9F5}"/>
    <cellStyle name="Comma 31 2 2 5 5 2 2 2" xfId="36289" xr:uid="{C0288E48-CB0F-4E9A-BEE8-45D233E1B8EE}"/>
    <cellStyle name="Comma 31 2 2 5 5 2 3" xfId="29802" xr:uid="{B3CAE4A2-0E38-48F7-9F53-D819A0F070E9}"/>
    <cellStyle name="Comma 31 2 2 5 5 3" xfId="11723" xr:uid="{95D3E752-D9DC-4691-8439-50D804BB1061}"/>
    <cellStyle name="Comma 31 2 2 5 5 3 2" xfId="33137" xr:uid="{F0758427-0A79-4051-A438-0E2B66AE70BA}"/>
    <cellStyle name="Comma 31 2 2 5 5 4" xfId="18739" xr:uid="{D7309243-F2D0-46CA-B62F-9BF5B78D7C42}"/>
    <cellStyle name="Comma 31 2 2 5 5 4 2" xfId="40118" xr:uid="{7354440C-EFED-4AC9-A032-8ED695D1518B}"/>
    <cellStyle name="Comma 31 2 2 5 5 5" xfId="25792" xr:uid="{8B629762-6C50-4C72-BF52-B35D5DE8AAFD}"/>
    <cellStyle name="Comma 31 2 2 5 6" xfId="6721" xr:uid="{C35E4511-4110-4388-AB58-1F871E94508E}"/>
    <cellStyle name="Comma 31 2 2 5 6 2" xfId="13300" xr:uid="{068A4766-E5AA-4EEC-A784-6B73DA6F9307}"/>
    <cellStyle name="Comma 31 2 2 5 6 2 2" xfId="34708" xr:uid="{9E4C9087-E918-4478-A002-5AA0C76D73D4}"/>
    <cellStyle name="Comma 31 2 2 5 6 3" xfId="28344" xr:uid="{D2917F6B-3892-4970-B0D0-C1A361FA7FC2}"/>
    <cellStyle name="Comma 31 2 2 5 7" xfId="10128" xr:uid="{5233566D-6186-4656-9F4D-458641D2317C}"/>
    <cellStyle name="Comma 31 2 2 5 7 2" xfId="31546" xr:uid="{7A561DE4-BC48-4D4F-BED5-D27D368B10A7}"/>
    <cellStyle name="Comma 31 2 2 5 8" xfId="17522" xr:uid="{0DA91D32-5757-4B35-B407-782BD32D1999}"/>
    <cellStyle name="Comma 31 2 2 5 8 2" xfId="38926" xr:uid="{626BE5B8-9F5E-4142-9BE8-AB23BDA3CC76}"/>
    <cellStyle name="Comma 31 2 2 5 9" xfId="20137" xr:uid="{AB93DC40-553D-4B3D-8D6B-EC167B9B51C8}"/>
    <cellStyle name="Comma 31 2 2 5 9 2" xfId="41439" xr:uid="{D2969702-7253-456F-955A-0BA4E5EA3510}"/>
    <cellStyle name="Comma 31 2 2 6" xfId="692" xr:uid="{CE6BC64E-B74F-4CF1-B152-A1979BBFAEC8}"/>
    <cellStyle name="Comma 31 2 2 6 10" xfId="23581" xr:uid="{09A238C0-133C-4489-9849-B14FCD2A2A98}"/>
    <cellStyle name="Comma 31 2 2 6 2" xfId="693" xr:uid="{7320E609-832D-4981-BE57-F73958C03D0E}"/>
    <cellStyle name="Comma 31 2 2 6 2 2" xfId="694" xr:uid="{F46A6D21-04D0-4D29-9287-153937EA1AAC}"/>
    <cellStyle name="Comma 31 2 2 6 2 2 2" xfId="3827" xr:uid="{A04DDE61-3B20-4838-A599-C6ABD337E117}"/>
    <cellStyle name="Comma 31 2 2 6 2 2 2 2" xfId="8314" xr:uid="{B2CD14F1-8831-48DC-AB0F-E45E752A8E6B}"/>
    <cellStyle name="Comma 31 2 2 6 2 2 2 2 2" xfId="14893" xr:uid="{0D126362-8549-4751-91EA-26F762358670}"/>
    <cellStyle name="Comma 31 2 2 6 2 2 2 2 2 2" xfId="36299" xr:uid="{AAA8E377-093C-478F-A88B-A09E0630DF6C}"/>
    <cellStyle name="Comma 31 2 2 6 2 2 2 2 3" xfId="29812" xr:uid="{3B6426AE-497A-4FAB-8AAD-A27AB846CE66}"/>
    <cellStyle name="Comma 31 2 2 6 2 2 2 3" xfId="11733" xr:uid="{B6D25719-0502-4135-A650-1E054216A69E}"/>
    <cellStyle name="Comma 31 2 2 6 2 2 2 3 2" xfId="33147" xr:uid="{4BFEB47A-9393-4F1C-B29E-A3D989D8081F}"/>
    <cellStyle name="Comma 31 2 2 6 2 2 2 4" xfId="18749" xr:uid="{7EF3A9B9-69EB-4638-9D83-A74ADC7559AA}"/>
    <cellStyle name="Comma 31 2 2 6 2 2 2 4 2" xfId="40128" xr:uid="{B21F1CA7-A800-4BED-9858-0460C65A74B6}"/>
    <cellStyle name="Comma 31 2 2 6 2 2 2 5" xfId="25802" xr:uid="{C26FBB89-43EE-4CAA-8413-E806D26E0DDE}"/>
    <cellStyle name="Comma 31 2 2 6 2 2 3" xfId="6731" xr:uid="{5505D982-52AF-433E-B267-F69F487AEC17}"/>
    <cellStyle name="Comma 31 2 2 6 2 2 3 2" xfId="13310" xr:uid="{89F78B76-159B-4AB5-82C7-E9AA64AADA92}"/>
    <cellStyle name="Comma 31 2 2 6 2 2 3 2 2" xfId="34718" xr:uid="{D9B630D4-A4D8-4E76-BD0A-A30BBF8D7391}"/>
    <cellStyle name="Comma 31 2 2 6 2 2 3 3" xfId="28354" xr:uid="{954847B7-E47C-43F3-9C27-302FBF5AE2C4}"/>
    <cellStyle name="Comma 31 2 2 6 2 2 4" xfId="10138" xr:uid="{8C070791-6CE4-4177-8D9F-47B5EF4728D1}"/>
    <cellStyle name="Comma 31 2 2 6 2 2 4 2" xfId="31556" xr:uid="{E8B321DC-48F7-4F35-AE9D-9B58CC267F9E}"/>
    <cellStyle name="Comma 31 2 2 6 2 2 5" xfId="17532" xr:uid="{B2A0B916-1447-4A42-9152-1816A08CAD4F}"/>
    <cellStyle name="Comma 31 2 2 6 2 2 5 2" xfId="38936" xr:uid="{88989973-69E5-4979-A67A-BEEDAA6A63C9}"/>
    <cellStyle name="Comma 31 2 2 6 2 2 6" xfId="20147" xr:uid="{8F6D49ED-0520-4BDF-9AEA-4D41E469A930}"/>
    <cellStyle name="Comma 31 2 2 6 2 2 6 2" xfId="41449" xr:uid="{5CCDEAB5-A672-4C83-B006-71CAC9DBC4A1}"/>
    <cellStyle name="Comma 31 2 2 6 2 2 7" xfId="21794" xr:uid="{24C4D400-8F08-4B22-A279-9AF508C1933E}"/>
    <cellStyle name="Comma 31 2 2 6 2 2 8" xfId="23583" xr:uid="{73B90537-96E5-47B2-9E40-B12A84363577}"/>
    <cellStyle name="Comma 31 2 2 6 2 3" xfId="3826" xr:uid="{75C3C891-1901-4366-A6F7-827D53F049A1}"/>
    <cellStyle name="Comma 31 2 2 6 2 3 2" xfId="8313" xr:uid="{44D7666F-A8C2-46A8-9DE4-58B0BF996E40}"/>
    <cellStyle name="Comma 31 2 2 6 2 3 2 2" xfId="14892" xr:uid="{573DF658-AB09-4C28-8818-85B7D36CD0AE}"/>
    <cellStyle name="Comma 31 2 2 6 2 3 2 2 2" xfId="36298" xr:uid="{D4605531-81BF-4F84-B0A1-2D24F61A82B2}"/>
    <cellStyle name="Comma 31 2 2 6 2 3 2 3" xfId="29811" xr:uid="{50D5DD1E-228E-433B-B10C-AFECECB6CC7F}"/>
    <cellStyle name="Comma 31 2 2 6 2 3 3" xfId="11732" xr:uid="{6A4B7AEC-DC16-4815-884C-86613999F691}"/>
    <cellStyle name="Comma 31 2 2 6 2 3 3 2" xfId="33146" xr:uid="{77D6649D-A7EF-4F7A-8746-22B67D725A86}"/>
    <cellStyle name="Comma 31 2 2 6 2 3 4" xfId="18748" xr:uid="{0ED11767-70B5-40BD-AC3F-4E33E5F72D83}"/>
    <cellStyle name="Comma 31 2 2 6 2 3 4 2" xfId="40127" xr:uid="{395B0633-BE3D-4CC9-B04D-26907A4A47B4}"/>
    <cellStyle name="Comma 31 2 2 6 2 3 5" xfId="25801" xr:uid="{24CA12C2-5F06-4FC8-9C17-8981BAB3E7D7}"/>
    <cellStyle name="Comma 31 2 2 6 2 4" xfId="6730" xr:uid="{EE370FC5-E867-48B7-8AFB-57CD1DCF186D}"/>
    <cellStyle name="Comma 31 2 2 6 2 4 2" xfId="13309" xr:uid="{7C307417-0092-4355-BE8D-525FBD2652CE}"/>
    <cellStyle name="Comma 31 2 2 6 2 4 2 2" xfId="34717" xr:uid="{7166CD88-3B91-485A-A95D-339A348F817F}"/>
    <cellStyle name="Comma 31 2 2 6 2 4 3" xfId="28353" xr:uid="{642E8C8F-12CF-4C2A-B5E3-EBCA881BFF09}"/>
    <cellStyle name="Comma 31 2 2 6 2 5" xfId="10137" xr:uid="{94CB4CB4-D228-46A5-AED8-46A5C0003146}"/>
    <cellStyle name="Comma 31 2 2 6 2 5 2" xfId="31555" xr:uid="{B6031C24-872D-4EDC-836C-7EC5B67B0DCD}"/>
    <cellStyle name="Comma 31 2 2 6 2 6" xfId="17531" xr:uid="{FC9850D1-8658-49D7-B3CE-E23510E32EAD}"/>
    <cellStyle name="Comma 31 2 2 6 2 6 2" xfId="38935" xr:uid="{F32E1017-021A-4841-BB00-1588E578CCE4}"/>
    <cellStyle name="Comma 31 2 2 6 2 7" xfId="20146" xr:uid="{106D353A-3E6A-4E9D-BFF1-C2991BBAEB94}"/>
    <cellStyle name="Comma 31 2 2 6 2 7 2" xfId="41448" xr:uid="{66E1F326-E9BA-4932-B837-560851439926}"/>
    <cellStyle name="Comma 31 2 2 6 2 8" xfId="21793" xr:uid="{83FCC27B-E39B-4798-81E1-90AD209CD564}"/>
    <cellStyle name="Comma 31 2 2 6 2 9" xfId="23582" xr:uid="{DCDCE566-CB9A-4122-A46A-E6E122A873AC}"/>
    <cellStyle name="Comma 31 2 2 6 3" xfId="695" xr:uid="{9545F10E-9377-4BEB-BD37-E8C20C0111C4}"/>
    <cellStyle name="Comma 31 2 2 6 3 2" xfId="3828" xr:uid="{A2A3D523-6B93-423A-B7EB-9DC0056DEFAF}"/>
    <cellStyle name="Comma 31 2 2 6 3 2 2" xfId="8315" xr:uid="{7A417C19-FBC2-47E2-A2C5-C898582625F9}"/>
    <cellStyle name="Comma 31 2 2 6 3 2 2 2" xfId="14894" xr:uid="{1A9907D4-3592-4E82-87E9-09F82E0CD51F}"/>
    <cellStyle name="Comma 31 2 2 6 3 2 2 2 2" xfId="36300" xr:uid="{5C6D87C1-324E-48CA-8AD9-D9E44AF46CE0}"/>
    <cellStyle name="Comma 31 2 2 6 3 2 2 3" xfId="29813" xr:uid="{075148AB-9EBC-4703-8E6A-527006692EE8}"/>
    <cellStyle name="Comma 31 2 2 6 3 2 3" xfId="11734" xr:uid="{19692D63-D8C7-4538-ADBC-163CF7D5FAA7}"/>
    <cellStyle name="Comma 31 2 2 6 3 2 3 2" xfId="33148" xr:uid="{1C800FA8-9669-43FA-8424-79703D1C333C}"/>
    <cellStyle name="Comma 31 2 2 6 3 2 4" xfId="18750" xr:uid="{67D007D5-B97A-4573-963D-68D001FBE82C}"/>
    <cellStyle name="Comma 31 2 2 6 3 2 4 2" xfId="40129" xr:uid="{AE994A48-0E63-4250-BBB1-A1C0BB0D3448}"/>
    <cellStyle name="Comma 31 2 2 6 3 2 5" xfId="25803" xr:uid="{EBFC937C-760B-415E-BBF8-FBA055F2059F}"/>
    <cellStyle name="Comma 31 2 2 6 3 3" xfId="6732" xr:uid="{F4E079FB-7D3D-4077-B108-A64DB935C6D5}"/>
    <cellStyle name="Comma 31 2 2 6 3 3 2" xfId="13311" xr:uid="{B6655A2C-6153-420B-8DF5-950691A5FF01}"/>
    <cellStyle name="Comma 31 2 2 6 3 3 2 2" xfId="34719" xr:uid="{920F8DBC-13ED-45FF-8676-9777FDB9E32F}"/>
    <cellStyle name="Comma 31 2 2 6 3 3 3" xfId="28355" xr:uid="{5CBE14BD-2908-4B61-952C-9F49176802ED}"/>
    <cellStyle name="Comma 31 2 2 6 3 4" xfId="10139" xr:uid="{687B4F05-D243-44CA-8DD0-52B0743A2DD2}"/>
    <cellStyle name="Comma 31 2 2 6 3 4 2" xfId="31557" xr:uid="{C67C3B90-CEDF-462A-8F62-3938EF87084E}"/>
    <cellStyle name="Comma 31 2 2 6 3 5" xfId="17533" xr:uid="{B3809CFC-79E9-4D68-946F-C3B179E91CB3}"/>
    <cellStyle name="Comma 31 2 2 6 3 5 2" xfId="38937" xr:uid="{31A6D91C-A380-46BD-A8BA-752BA23ADBE1}"/>
    <cellStyle name="Comma 31 2 2 6 3 6" xfId="20148" xr:uid="{035900E4-DE96-495D-9E03-4079DEA0439E}"/>
    <cellStyle name="Comma 31 2 2 6 3 6 2" xfId="41450" xr:uid="{721DC4BA-0090-4368-9412-9B46F1234116}"/>
    <cellStyle name="Comma 31 2 2 6 3 7" xfId="21795" xr:uid="{CF7CE5CB-3A2A-4B42-A10C-0EC3013CBDAF}"/>
    <cellStyle name="Comma 31 2 2 6 3 8" xfId="23584" xr:uid="{236C225C-5B41-4990-AB3F-498403AF570D}"/>
    <cellStyle name="Comma 31 2 2 6 4" xfId="3825" xr:uid="{C7541BE6-A2A6-4E19-980A-E60AEE1E9393}"/>
    <cellStyle name="Comma 31 2 2 6 4 2" xfId="8312" xr:uid="{7BB761CB-3B56-4D20-AEF5-EB63C1B02716}"/>
    <cellStyle name="Comma 31 2 2 6 4 2 2" xfId="14891" xr:uid="{A508091F-FA87-4C82-B15A-2849A751AC70}"/>
    <cellStyle name="Comma 31 2 2 6 4 2 2 2" xfId="36297" xr:uid="{1197A7B2-0EAC-4967-8E56-5476BC654F53}"/>
    <cellStyle name="Comma 31 2 2 6 4 2 3" xfId="29810" xr:uid="{DCA0F6E5-C330-46DB-9131-070005DA6749}"/>
    <cellStyle name="Comma 31 2 2 6 4 3" xfId="11731" xr:uid="{9C30D139-4642-44C5-82CA-F699ACA31224}"/>
    <cellStyle name="Comma 31 2 2 6 4 3 2" xfId="33145" xr:uid="{E16D378B-15F4-4C29-BC4D-52671C9D42BF}"/>
    <cellStyle name="Comma 31 2 2 6 4 4" xfId="18747" xr:uid="{0B73861E-98F9-43FE-8195-DE7AEE8EF29F}"/>
    <cellStyle name="Comma 31 2 2 6 4 4 2" xfId="40126" xr:uid="{C488F40D-EC59-4239-8177-BFF167E7E656}"/>
    <cellStyle name="Comma 31 2 2 6 4 5" xfId="25800" xr:uid="{1041F8F9-5715-46E4-88DA-93EB060FEBC4}"/>
    <cellStyle name="Comma 31 2 2 6 5" xfId="6729" xr:uid="{22DF80FC-1544-4777-9C70-279C07B82FB1}"/>
    <cellStyle name="Comma 31 2 2 6 5 2" xfId="13308" xr:uid="{D88BFBA3-1167-4F6E-9B42-2080D2560CB6}"/>
    <cellStyle name="Comma 31 2 2 6 5 2 2" xfId="34716" xr:uid="{707CC731-61D6-48A2-84B7-FC1FE5CD1E44}"/>
    <cellStyle name="Comma 31 2 2 6 5 3" xfId="28352" xr:uid="{F003C554-A3A6-4E60-B4CD-2C0D613740FB}"/>
    <cellStyle name="Comma 31 2 2 6 6" xfId="10136" xr:uid="{C884E46A-6356-4519-AC81-99519B4EC7BF}"/>
    <cellStyle name="Comma 31 2 2 6 6 2" xfId="31554" xr:uid="{5B1CFCD4-2293-4C3F-A6F4-6B9594492A60}"/>
    <cellStyle name="Comma 31 2 2 6 7" xfId="17530" xr:uid="{B7322330-609D-42FE-9781-3D076D25CED0}"/>
    <cellStyle name="Comma 31 2 2 6 7 2" xfId="38934" xr:uid="{5C187B1C-9949-4180-9F08-7D113F24B6F1}"/>
    <cellStyle name="Comma 31 2 2 6 8" xfId="20145" xr:uid="{F5F3E57F-2FC2-47CE-BBD8-4F565E7DF9E7}"/>
    <cellStyle name="Comma 31 2 2 6 8 2" xfId="41447" xr:uid="{6013AB2C-6220-407D-86CF-1F3823859812}"/>
    <cellStyle name="Comma 31 2 2 6 9" xfId="21792" xr:uid="{99A565D0-2A4D-4255-A282-2230AECE5448}"/>
    <cellStyle name="Comma 31 2 2 7" xfId="696" xr:uid="{20EE11E0-F255-4D97-A22F-CBA12DE99A12}"/>
    <cellStyle name="Comma 31 2 2 7 2" xfId="697" xr:uid="{E5B9ADC6-8B43-4227-8A7A-0B7744074F4F}"/>
    <cellStyle name="Comma 31 2 2 7 2 2" xfId="3830" xr:uid="{741AC4AE-F262-480A-8DFF-1600059E81DC}"/>
    <cellStyle name="Comma 31 2 2 7 2 2 2" xfId="8317" xr:uid="{4E6D0AB0-23DF-410D-9546-113CB66B0086}"/>
    <cellStyle name="Comma 31 2 2 7 2 2 2 2" xfId="14896" xr:uid="{0DE2B6EF-DC64-47E9-9723-7925C4979549}"/>
    <cellStyle name="Comma 31 2 2 7 2 2 2 2 2" xfId="36302" xr:uid="{6B77E86E-F977-4974-91A7-E38DE4761F7D}"/>
    <cellStyle name="Comma 31 2 2 7 2 2 2 3" xfId="29815" xr:uid="{98357D7B-716A-4B1C-8BCC-523A003BA9F0}"/>
    <cellStyle name="Comma 31 2 2 7 2 2 3" xfId="11736" xr:uid="{BA7242C9-A00E-4917-8574-BFCAEE315F3C}"/>
    <cellStyle name="Comma 31 2 2 7 2 2 3 2" xfId="33150" xr:uid="{6CE52CBF-605D-4F06-B4AA-9C2EEB243451}"/>
    <cellStyle name="Comma 31 2 2 7 2 2 4" xfId="18752" xr:uid="{7DFA171A-2366-4CA5-8F98-CA27B5B062B9}"/>
    <cellStyle name="Comma 31 2 2 7 2 2 4 2" xfId="40131" xr:uid="{56AF2AEF-CD97-433F-9CFA-89D7F7EBEBEB}"/>
    <cellStyle name="Comma 31 2 2 7 2 2 5" xfId="25805" xr:uid="{D8287BE7-9245-4C1C-A737-7B813BC2B93C}"/>
    <cellStyle name="Comma 31 2 2 7 2 3" xfId="6734" xr:uid="{0C5222E4-454D-4DDF-B387-04CC0F55D9E4}"/>
    <cellStyle name="Comma 31 2 2 7 2 3 2" xfId="13313" xr:uid="{ECD79EFD-6E7B-4CC1-94B1-7581B182F0FC}"/>
    <cellStyle name="Comma 31 2 2 7 2 3 2 2" xfId="34721" xr:uid="{ABBF0EDF-19C2-44A9-B37F-915EA9B9FE2E}"/>
    <cellStyle name="Comma 31 2 2 7 2 3 3" xfId="28357" xr:uid="{15F7B923-5C11-4FE3-AB0E-185F4B7E93AE}"/>
    <cellStyle name="Comma 31 2 2 7 2 4" xfId="10141" xr:uid="{D4128F63-D2D4-4B82-8491-A2FF2B29A8DC}"/>
    <cellStyle name="Comma 31 2 2 7 2 4 2" xfId="31559" xr:uid="{F5DE0F76-F5EA-4851-9278-09010E4CBCB7}"/>
    <cellStyle name="Comma 31 2 2 7 2 5" xfId="17535" xr:uid="{456C6331-7167-420A-9735-AE6B0F26DA03}"/>
    <cellStyle name="Comma 31 2 2 7 2 5 2" xfId="38939" xr:uid="{DAD39750-4E1E-4440-9F2B-A0DAEEB67561}"/>
    <cellStyle name="Comma 31 2 2 7 2 6" xfId="20150" xr:uid="{38A7BD4D-11B4-449D-AC6B-375F9EA5E52F}"/>
    <cellStyle name="Comma 31 2 2 7 2 6 2" xfId="41452" xr:uid="{A786626A-AD56-4812-B41D-B95159C02CB9}"/>
    <cellStyle name="Comma 31 2 2 7 2 7" xfId="21797" xr:uid="{A00713D1-027B-4998-BB44-BD6412A6FBFE}"/>
    <cellStyle name="Comma 31 2 2 7 2 8" xfId="23586" xr:uid="{7DE59EF0-2978-41D7-91B1-DF254930BE8F}"/>
    <cellStyle name="Comma 31 2 2 7 3" xfId="3829" xr:uid="{A62B690C-63C3-4E4B-B252-46E041F2AF6C}"/>
    <cellStyle name="Comma 31 2 2 7 3 2" xfId="8316" xr:uid="{C03DF936-1149-406C-974C-B8DCC764F3E2}"/>
    <cellStyle name="Comma 31 2 2 7 3 2 2" xfId="14895" xr:uid="{499AB6CF-F7AB-48DF-9F3D-4B96B0993337}"/>
    <cellStyle name="Comma 31 2 2 7 3 2 2 2" xfId="36301" xr:uid="{55DF6D32-F699-46BA-A6FB-F23BFD146663}"/>
    <cellStyle name="Comma 31 2 2 7 3 2 3" xfId="29814" xr:uid="{27221EB4-4DC4-4983-B0B2-3FDCDECC297C}"/>
    <cellStyle name="Comma 31 2 2 7 3 3" xfId="11735" xr:uid="{0C67A7D8-CED9-46FA-BB52-2B7CBF42F6E9}"/>
    <cellStyle name="Comma 31 2 2 7 3 3 2" xfId="33149" xr:uid="{FAD57919-F615-4740-B272-8ECC877F6B2D}"/>
    <cellStyle name="Comma 31 2 2 7 3 4" xfId="18751" xr:uid="{3AD0BDD6-CFCE-462F-BDD3-FB4A4B567539}"/>
    <cellStyle name="Comma 31 2 2 7 3 4 2" xfId="40130" xr:uid="{21351630-5A5C-40D8-BA60-CD3A51B9BFAD}"/>
    <cellStyle name="Comma 31 2 2 7 3 5" xfId="25804" xr:uid="{668FF922-B478-4219-8CB1-58E82E82FF95}"/>
    <cellStyle name="Comma 31 2 2 7 4" xfId="6733" xr:uid="{44AE0732-0204-4C7F-8F69-8D52D65CA305}"/>
    <cellStyle name="Comma 31 2 2 7 4 2" xfId="13312" xr:uid="{360A28CD-F801-470D-ABE4-DDB02615A70C}"/>
    <cellStyle name="Comma 31 2 2 7 4 2 2" xfId="34720" xr:uid="{D6C47258-3506-4310-A2E1-F0B5ABBA89E4}"/>
    <cellStyle name="Comma 31 2 2 7 4 3" xfId="28356" xr:uid="{6BD8CA1E-8777-4EC9-ACF3-26145ADE4251}"/>
    <cellStyle name="Comma 31 2 2 7 5" xfId="10140" xr:uid="{A3F314E9-D106-4B88-B11C-B9BE92E8E9B7}"/>
    <cellStyle name="Comma 31 2 2 7 5 2" xfId="31558" xr:uid="{8C9C85DB-69FA-4DB3-857C-C78CA49AD8CC}"/>
    <cellStyle name="Comma 31 2 2 7 6" xfId="17534" xr:uid="{B9467B74-8069-4F38-AEFB-2F6C1890ED62}"/>
    <cellStyle name="Comma 31 2 2 7 6 2" xfId="38938" xr:uid="{A3003B0B-3A52-484E-AF20-221FD6832BA1}"/>
    <cellStyle name="Comma 31 2 2 7 7" xfId="20149" xr:uid="{B2E83793-9EF8-4BBF-923F-698E181FB07C}"/>
    <cellStyle name="Comma 31 2 2 7 7 2" xfId="41451" xr:uid="{9B6047EC-40B4-4C14-97BA-770BEBA02C89}"/>
    <cellStyle name="Comma 31 2 2 7 8" xfId="21796" xr:uid="{349E46A7-DE0E-431E-80FA-357C17B1DCBB}"/>
    <cellStyle name="Comma 31 2 2 7 9" xfId="23585" xr:uid="{D82708A4-BEE7-43E9-8A91-956C9780F5E9}"/>
    <cellStyle name="Comma 31 2 2 8" xfId="698" xr:uid="{F0C7BB5D-E3A8-4772-8958-7DEEB08041D6}"/>
    <cellStyle name="Comma 31 2 2 8 2" xfId="699" xr:uid="{D8FAFC1B-6CF7-41FB-9F1B-8CBC2BF04DE9}"/>
    <cellStyle name="Comma 31 2 2 8 2 2" xfId="3832" xr:uid="{5C2CA8ED-859A-4092-98D8-DA0DB7CAC706}"/>
    <cellStyle name="Comma 31 2 2 8 2 2 2" xfId="8319" xr:uid="{D1C5E6E5-AB56-43C0-AFD3-54C5698CEBAC}"/>
    <cellStyle name="Comma 31 2 2 8 2 2 2 2" xfId="14898" xr:uid="{B86C71AF-6D5E-4111-A87F-D1ECF69AE005}"/>
    <cellStyle name="Comma 31 2 2 8 2 2 2 2 2" xfId="36304" xr:uid="{13FFB266-2386-487E-9317-FCF4B3E53F9A}"/>
    <cellStyle name="Comma 31 2 2 8 2 2 2 3" xfId="29817" xr:uid="{FBBF341A-2356-422D-887C-3948B055BB1A}"/>
    <cellStyle name="Comma 31 2 2 8 2 2 3" xfId="11738" xr:uid="{A89220E7-0120-4B5C-AA32-4063A48C0D83}"/>
    <cellStyle name="Comma 31 2 2 8 2 2 3 2" xfId="33152" xr:uid="{A2B207D1-B0E5-480D-919A-E13DFF039517}"/>
    <cellStyle name="Comma 31 2 2 8 2 2 4" xfId="18754" xr:uid="{FE2C8C30-7936-44E2-A4A1-39A1AD16F34B}"/>
    <cellStyle name="Comma 31 2 2 8 2 2 4 2" xfId="40133" xr:uid="{878A9022-E266-4B58-BA83-9398BD551564}"/>
    <cellStyle name="Comma 31 2 2 8 2 2 5" xfId="25807" xr:uid="{6445F207-09A2-4F69-9264-010D9720D86E}"/>
    <cellStyle name="Comma 31 2 2 8 2 3" xfId="6736" xr:uid="{FAA37EB8-16D2-4C80-9994-D2EDADB79750}"/>
    <cellStyle name="Comma 31 2 2 8 2 3 2" xfId="13315" xr:uid="{0A21A89B-DE60-484E-B27D-1E87E46CD4B7}"/>
    <cellStyle name="Comma 31 2 2 8 2 3 2 2" xfId="34723" xr:uid="{2EA7964C-E000-446B-8911-FB61132837E6}"/>
    <cellStyle name="Comma 31 2 2 8 2 3 3" xfId="28359" xr:uid="{42B384B7-6890-4D71-B67E-B78D85564428}"/>
    <cellStyle name="Comma 31 2 2 8 2 4" xfId="10143" xr:uid="{857DBB2B-4648-4D21-A150-FDF442BD8846}"/>
    <cellStyle name="Comma 31 2 2 8 2 4 2" xfId="31561" xr:uid="{815590F0-1E8E-4492-B8D7-138A295D6B7B}"/>
    <cellStyle name="Comma 31 2 2 8 2 5" xfId="17537" xr:uid="{D3E67C0C-F455-4187-AE8A-2ED86006B338}"/>
    <cellStyle name="Comma 31 2 2 8 2 5 2" xfId="38941" xr:uid="{D0E40DB9-8672-42D2-B96C-B0F4FF20356C}"/>
    <cellStyle name="Comma 31 2 2 8 2 6" xfId="20152" xr:uid="{750FB0D7-D980-410A-81BF-18F2880D51E8}"/>
    <cellStyle name="Comma 31 2 2 8 2 6 2" xfId="41454" xr:uid="{73791066-1091-4566-AA5C-636EFBFF43FF}"/>
    <cellStyle name="Comma 31 2 2 8 2 7" xfId="21799" xr:uid="{385CF164-7CBD-4152-9B35-4612AE5296A8}"/>
    <cellStyle name="Comma 31 2 2 8 2 8" xfId="23588" xr:uid="{941C70AC-6227-4317-B31F-523DDCF5DFD0}"/>
    <cellStyle name="Comma 31 2 2 8 3" xfId="3831" xr:uid="{8EF8B86F-FB73-4D06-B310-7DD7F923F91C}"/>
    <cellStyle name="Comma 31 2 2 8 3 2" xfId="8318" xr:uid="{58DF4434-7914-4CC7-BEE9-04B4FE49DBCF}"/>
    <cellStyle name="Comma 31 2 2 8 3 2 2" xfId="14897" xr:uid="{8819EDE2-EE22-4C6F-B539-BB48D783039D}"/>
    <cellStyle name="Comma 31 2 2 8 3 2 2 2" xfId="36303" xr:uid="{61E64635-FB70-4011-8AF7-C408049DDB3D}"/>
    <cellStyle name="Comma 31 2 2 8 3 2 3" xfId="29816" xr:uid="{15EE4A7E-0347-4A19-BF9B-A632D69ADAF4}"/>
    <cellStyle name="Comma 31 2 2 8 3 3" xfId="11737" xr:uid="{07BC75C8-30DF-4FE6-9260-A3AB28ED3A5F}"/>
    <cellStyle name="Comma 31 2 2 8 3 3 2" xfId="33151" xr:uid="{4516ABD6-8283-45E7-830A-5ED0EB7FB52C}"/>
    <cellStyle name="Comma 31 2 2 8 3 4" xfId="18753" xr:uid="{7F8FFB4D-6614-4C35-A9E1-9F5F05FEE6C2}"/>
    <cellStyle name="Comma 31 2 2 8 3 4 2" xfId="40132" xr:uid="{FC7321C1-AFC2-47F5-AE58-585AF987CB21}"/>
    <cellStyle name="Comma 31 2 2 8 3 5" xfId="25806" xr:uid="{B021ACB1-7AEA-4144-B78A-CBC81DC1A946}"/>
    <cellStyle name="Comma 31 2 2 8 4" xfId="6735" xr:uid="{AB8F4AD6-8637-4CED-9C0D-6052AB9AD3C4}"/>
    <cellStyle name="Comma 31 2 2 8 4 2" xfId="13314" xr:uid="{B233D6E8-DB18-4B46-A0D4-C8739F8A449C}"/>
    <cellStyle name="Comma 31 2 2 8 4 2 2" xfId="34722" xr:uid="{DEA68CF4-DB7D-4A7F-9EF6-770CD6878AA3}"/>
    <cellStyle name="Comma 31 2 2 8 4 3" xfId="28358" xr:uid="{76BAA777-E230-42EF-8F79-8B4C49C261ED}"/>
    <cellStyle name="Comma 31 2 2 8 5" xfId="10142" xr:uid="{C3CCA8B0-24F2-42CA-BB5E-A077B6BDD318}"/>
    <cellStyle name="Comma 31 2 2 8 5 2" xfId="31560" xr:uid="{6183D56F-9CEA-4AEE-96DA-EEA24F5BFCB5}"/>
    <cellStyle name="Comma 31 2 2 8 6" xfId="17536" xr:uid="{7421C380-CA8E-4AF4-8CF7-772819BA69DE}"/>
    <cellStyle name="Comma 31 2 2 8 6 2" xfId="38940" xr:uid="{C9400797-6CC3-4876-B87C-91EFC277470A}"/>
    <cellStyle name="Comma 31 2 2 8 7" xfId="20151" xr:uid="{E1752CD2-46F4-4667-AB01-94B725C20A01}"/>
    <cellStyle name="Comma 31 2 2 8 7 2" xfId="41453" xr:uid="{50D0D663-C4BA-4A9B-AD7B-8E4F0343AB63}"/>
    <cellStyle name="Comma 31 2 2 8 8" xfId="21798" xr:uid="{4BB4230E-36B8-4A22-85BE-9A6B336742F6}"/>
    <cellStyle name="Comma 31 2 2 8 9" xfId="23587" xr:uid="{5CE95F13-770A-445B-B8CB-61F0C8757D20}"/>
    <cellStyle name="Comma 31 2 2 9" xfId="700" xr:uid="{8CD0F851-EB73-4B7E-9EB0-91E1E4732000}"/>
    <cellStyle name="Comma 31 2 2 9 2" xfId="3833" xr:uid="{837E3F0E-C4BE-43A8-856D-207E5DA52D8E}"/>
    <cellStyle name="Comma 31 2 2 9 2 2" xfId="8320" xr:uid="{0D2298BF-6A85-4C5E-A8D8-EBD38D8EA0BD}"/>
    <cellStyle name="Comma 31 2 2 9 2 2 2" xfId="14899" xr:uid="{3D297398-4CAE-433B-8CFB-790887CB83AE}"/>
    <cellStyle name="Comma 31 2 2 9 2 2 2 2" xfId="36305" xr:uid="{C5408AD3-F647-458D-928A-F8AECBDB5CE7}"/>
    <cellStyle name="Comma 31 2 2 9 2 2 3" xfId="29818" xr:uid="{2EDD2F9E-3F34-4546-AF40-55294B9814CC}"/>
    <cellStyle name="Comma 31 2 2 9 2 3" xfId="11739" xr:uid="{D88C9060-79D4-4229-9355-83A56E4BFD8A}"/>
    <cellStyle name="Comma 31 2 2 9 2 3 2" xfId="33153" xr:uid="{FDDE85A9-1388-41C7-8F1F-87459360E1D6}"/>
    <cellStyle name="Comma 31 2 2 9 2 4" xfId="25808" xr:uid="{EBCE6E05-D18B-469D-949C-3E6844280410}"/>
    <cellStyle name="Comma 31 2 2 9 3" xfId="10144" xr:uid="{65CCAA65-60A1-4B5B-8523-15022E0AFB2E}"/>
    <cellStyle name="Comma 31 2 2 9 3 2" xfId="31562" xr:uid="{5BFA53AF-FCE4-43DD-B490-22569D8E8D88}"/>
    <cellStyle name="Comma 31 2 2 9 4" xfId="20153" xr:uid="{4418C978-D368-4CE1-AE68-2B0557C5CC0F}"/>
    <cellStyle name="Comma 31 2 2 9 4 2" xfId="41455" xr:uid="{BBBBA58F-4222-4641-8887-A5D2F9AFBFCA}"/>
    <cellStyle name="Comma 31 2 2 9 5" xfId="21800" xr:uid="{F6E693C3-6D8E-4C5D-AB8D-AABCFD280BF5}"/>
    <cellStyle name="Comma 31 2 2 9 6" xfId="23589" xr:uid="{89F5CF79-8387-49C4-9E5F-0A6ADC51798C}"/>
    <cellStyle name="Comma 31 2 3" xfId="701" xr:uid="{E0DBBB6B-F794-4971-9BF3-E75FF8589CD4}"/>
    <cellStyle name="Comma 31 2 3 10" xfId="20154" xr:uid="{91E38644-9379-4BEB-9C9B-DC8CC38F7837}"/>
    <cellStyle name="Comma 31 2 3 10 2" xfId="41456" xr:uid="{B91E0A93-BEBF-4C07-8A9A-7A5A3FA506BF}"/>
    <cellStyle name="Comma 31 2 3 11" xfId="21801" xr:uid="{7311F8F7-D8C3-4F93-B1F8-3089CB026EC4}"/>
    <cellStyle name="Comma 31 2 3 12" xfId="23590" xr:uid="{B1C5BC17-E363-4B48-BF9D-A0EFB02C9565}"/>
    <cellStyle name="Comma 31 2 3 2" xfId="702" xr:uid="{AA4A27B6-3523-458A-AE96-3B0394B29EF1}"/>
    <cellStyle name="Comma 31 2 3 2 10" xfId="21802" xr:uid="{A0B2E24B-5316-4774-B195-C5A2856CBA41}"/>
    <cellStyle name="Comma 31 2 3 2 11" xfId="23591" xr:uid="{DE35D33F-3E4D-4E9C-968F-27BD0296F099}"/>
    <cellStyle name="Comma 31 2 3 2 2" xfId="703" xr:uid="{981CC8E5-7A4E-45EB-8D4E-22E1BD6F95A3}"/>
    <cellStyle name="Comma 31 2 3 2 2 10" xfId="23592" xr:uid="{40EF29BF-1BFA-43EF-A166-72C3FFBDA2BE}"/>
    <cellStyle name="Comma 31 2 3 2 2 2" xfId="704" xr:uid="{6BD286C0-32DD-413F-B79E-83FBFE98EA6E}"/>
    <cellStyle name="Comma 31 2 3 2 2 2 2" xfId="705" xr:uid="{67EC551C-C2F3-4220-A57E-7873686C9DD6}"/>
    <cellStyle name="Comma 31 2 3 2 2 2 2 2" xfId="3838" xr:uid="{9522AC92-F663-4D9F-9938-2C9FEBBDED68}"/>
    <cellStyle name="Comma 31 2 3 2 2 2 2 2 2" xfId="8325" xr:uid="{ACB6366D-B838-4E5A-9D60-2593941B1DA3}"/>
    <cellStyle name="Comma 31 2 3 2 2 2 2 2 2 2" xfId="14904" xr:uid="{8CFDC927-19DB-4D3B-96C1-D1F4CC4151FD}"/>
    <cellStyle name="Comma 31 2 3 2 2 2 2 2 2 2 2" xfId="36310" xr:uid="{95DD65BF-DBA3-47C4-BD57-F2F970A51197}"/>
    <cellStyle name="Comma 31 2 3 2 2 2 2 2 2 3" xfId="29823" xr:uid="{6672775C-DBEF-42F6-B829-D1AC382A8818}"/>
    <cellStyle name="Comma 31 2 3 2 2 2 2 2 3" xfId="11744" xr:uid="{7CCEEA94-57B8-4714-90E6-C3E9256DF96A}"/>
    <cellStyle name="Comma 31 2 3 2 2 2 2 2 3 2" xfId="33158" xr:uid="{45A4A9CC-0A12-4B38-8F7A-A43D9AB09B63}"/>
    <cellStyle name="Comma 31 2 3 2 2 2 2 2 4" xfId="18759" xr:uid="{EA33FD6F-24EF-4CEF-8609-A29637A341CA}"/>
    <cellStyle name="Comma 31 2 3 2 2 2 2 2 4 2" xfId="40138" xr:uid="{05989B46-9D0C-42CF-9078-6320A9861E24}"/>
    <cellStyle name="Comma 31 2 3 2 2 2 2 2 5" xfId="25813" xr:uid="{6A80D5CA-81AC-4956-912A-130E457F1617}"/>
    <cellStyle name="Comma 31 2 3 2 2 2 2 3" xfId="6742" xr:uid="{E19C7AAD-7EA6-4A06-863A-7A29F2DD8180}"/>
    <cellStyle name="Comma 31 2 3 2 2 2 2 3 2" xfId="13321" xr:uid="{D3CD7BD6-8698-4C43-A97C-09523DCF2BC2}"/>
    <cellStyle name="Comma 31 2 3 2 2 2 2 3 2 2" xfId="34729" xr:uid="{BF7C7EAB-A3D2-4CE0-81C8-D87D8DE93B20}"/>
    <cellStyle name="Comma 31 2 3 2 2 2 2 3 3" xfId="28364" xr:uid="{7EECA646-0073-4D7E-9558-0A462CC271EB}"/>
    <cellStyle name="Comma 31 2 3 2 2 2 2 4" xfId="10149" xr:uid="{B974F2DE-A313-49EC-A239-05C5BEEDBB86}"/>
    <cellStyle name="Comma 31 2 3 2 2 2 2 4 2" xfId="31567" xr:uid="{145E1419-BCD4-4829-B1F4-6A7136D8783D}"/>
    <cellStyle name="Comma 31 2 3 2 2 2 2 5" xfId="17542" xr:uid="{4F14A64B-7C28-4A1D-9791-7362560EC986}"/>
    <cellStyle name="Comma 31 2 3 2 2 2 2 5 2" xfId="38946" xr:uid="{F9738227-A35F-4188-AC23-7577B8879458}"/>
    <cellStyle name="Comma 31 2 3 2 2 2 2 6" xfId="20158" xr:uid="{29B20CB6-5736-4B83-962B-343D4225093A}"/>
    <cellStyle name="Comma 31 2 3 2 2 2 2 6 2" xfId="41460" xr:uid="{6FC1E86C-9FB8-4D4B-A111-4DFF7A63BC78}"/>
    <cellStyle name="Comma 31 2 3 2 2 2 2 7" xfId="21805" xr:uid="{4D993072-B854-431F-8946-EB304D1DF90B}"/>
    <cellStyle name="Comma 31 2 3 2 2 2 2 8" xfId="23594" xr:uid="{3FA3E928-3DE8-405C-A8BE-A6C7F35DEB3F}"/>
    <cellStyle name="Comma 31 2 3 2 2 2 3" xfId="3837" xr:uid="{D25540B1-BA99-48C1-8FEA-9A4C46ED7EB9}"/>
    <cellStyle name="Comma 31 2 3 2 2 2 3 2" xfId="8324" xr:uid="{678A4AA0-0FDF-4E6D-AB05-AFBF264D64E8}"/>
    <cellStyle name="Comma 31 2 3 2 2 2 3 2 2" xfId="14903" xr:uid="{748E576C-FFC1-4683-89B0-DE913F2E4950}"/>
    <cellStyle name="Comma 31 2 3 2 2 2 3 2 2 2" xfId="36309" xr:uid="{7367C27F-E810-4ADC-8889-AEA8427C2440}"/>
    <cellStyle name="Comma 31 2 3 2 2 2 3 2 3" xfId="29822" xr:uid="{144CB775-8F6E-4221-9E81-54CF3F68A632}"/>
    <cellStyle name="Comma 31 2 3 2 2 2 3 3" xfId="11743" xr:uid="{D75E54BD-426B-4B71-9A84-5937E82E74F5}"/>
    <cellStyle name="Comma 31 2 3 2 2 2 3 3 2" xfId="33157" xr:uid="{8E6D969F-4C35-4AD0-B6D7-35B7A887DE91}"/>
    <cellStyle name="Comma 31 2 3 2 2 2 3 4" xfId="18758" xr:uid="{F2EBE2B1-18BF-41C3-8B5D-1DA187DBA56F}"/>
    <cellStyle name="Comma 31 2 3 2 2 2 3 4 2" xfId="40137" xr:uid="{E520E80A-D2F2-4E40-A967-D6F04714B67E}"/>
    <cellStyle name="Comma 31 2 3 2 2 2 3 5" xfId="25812" xr:uid="{509C716F-03B2-4D6A-AE78-4F3AFC3E4DA5}"/>
    <cellStyle name="Comma 31 2 3 2 2 2 4" xfId="6741" xr:uid="{F620C37C-C63C-4600-A175-44D28F55FC7D}"/>
    <cellStyle name="Comma 31 2 3 2 2 2 4 2" xfId="13320" xr:uid="{D5180707-E581-4814-9CAF-1E0ECAEA0773}"/>
    <cellStyle name="Comma 31 2 3 2 2 2 4 2 2" xfId="34728" xr:uid="{744A9972-9C43-456F-9DAD-9F41A88118BF}"/>
    <cellStyle name="Comma 31 2 3 2 2 2 4 3" xfId="28363" xr:uid="{D6ADE436-9C69-4700-B274-F7499B2CEE3C}"/>
    <cellStyle name="Comma 31 2 3 2 2 2 5" xfId="10148" xr:uid="{5FF8644A-95F4-43D6-9C8E-A56427BC19BC}"/>
    <cellStyle name="Comma 31 2 3 2 2 2 5 2" xfId="31566" xr:uid="{6CAEA731-4C8B-45C1-ACDF-624096FC2362}"/>
    <cellStyle name="Comma 31 2 3 2 2 2 6" xfId="17541" xr:uid="{E6840880-6B74-41AE-B2D6-774A1AA95F69}"/>
    <cellStyle name="Comma 31 2 3 2 2 2 6 2" xfId="38945" xr:uid="{93CC3FFC-E91E-4750-A4BC-0BBD50EB473E}"/>
    <cellStyle name="Comma 31 2 3 2 2 2 7" xfId="20157" xr:uid="{3FF90D36-AAA0-4725-8A38-254F728318FD}"/>
    <cellStyle name="Comma 31 2 3 2 2 2 7 2" xfId="41459" xr:uid="{6E8B9AAF-2F31-4F6C-8E5E-7E2CA02EB33F}"/>
    <cellStyle name="Comma 31 2 3 2 2 2 8" xfId="21804" xr:uid="{EAD3FADB-8BBC-45B4-8394-00BF02B18559}"/>
    <cellStyle name="Comma 31 2 3 2 2 2 9" xfId="23593" xr:uid="{62DCD1ED-F7CE-43F5-8374-EA4454F08FF4}"/>
    <cellStyle name="Comma 31 2 3 2 2 3" xfId="706" xr:uid="{4326622E-CF81-4A97-B39E-5AB3DB2B09E4}"/>
    <cellStyle name="Comma 31 2 3 2 2 3 2" xfId="3839" xr:uid="{7F2F3DAA-AE55-4CDD-91DE-5A3ADDE17002}"/>
    <cellStyle name="Comma 31 2 3 2 2 3 2 2" xfId="8326" xr:uid="{21B570D7-C9B0-4EA0-A0B4-9B54F570835E}"/>
    <cellStyle name="Comma 31 2 3 2 2 3 2 2 2" xfId="14905" xr:uid="{6E1BC07E-540F-4408-8F6F-0C760AB4541A}"/>
    <cellStyle name="Comma 31 2 3 2 2 3 2 2 2 2" xfId="36311" xr:uid="{8DC2D8B8-BB29-44BE-827C-F37061774FBA}"/>
    <cellStyle name="Comma 31 2 3 2 2 3 2 2 3" xfId="29824" xr:uid="{81477AF3-52CE-48D1-8B66-B548AF0E50E7}"/>
    <cellStyle name="Comma 31 2 3 2 2 3 2 3" xfId="11745" xr:uid="{00E06E1E-3979-4035-BFBC-57BDDA77C2AE}"/>
    <cellStyle name="Comma 31 2 3 2 2 3 2 3 2" xfId="33159" xr:uid="{AA32BC24-92F6-4D5F-B7E3-6AD22CB3732F}"/>
    <cellStyle name="Comma 31 2 3 2 2 3 2 4" xfId="18760" xr:uid="{83FA9659-3C76-4F6F-AC31-58B26B41292A}"/>
    <cellStyle name="Comma 31 2 3 2 2 3 2 4 2" xfId="40139" xr:uid="{C502C99F-8F54-42A6-8F29-3AD4E426B5B0}"/>
    <cellStyle name="Comma 31 2 3 2 2 3 2 5" xfId="25814" xr:uid="{1BAFD500-14ED-4323-846A-ADCE9D7D6F28}"/>
    <cellStyle name="Comma 31 2 3 2 2 3 3" xfId="6743" xr:uid="{02628121-A4E0-4365-BCC2-F18C89B74A57}"/>
    <cellStyle name="Comma 31 2 3 2 2 3 3 2" xfId="13322" xr:uid="{765EF878-8E4C-45F4-8E66-1E8B325F948D}"/>
    <cellStyle name="Comma 31 2 3 2 2 3 3 2 2" xfId="34730" xr:uid="{337DF943-FF8E-45C6-96CC-60AA04E12208}"/>
    <cellStyle name="Comma 31 2 3 2 2 3 3 3" xfId="28365" xr:uid="{93B1FB2D-6740-4BA7-92BF-19E31EB9642A}"/>
    <cellStyle name="Comma 31 2 3 2 2 3 4" xfId="10150" xr:uid="{C378CA1E-4B37-442E-85F1-12A097980FC3}"/>
    <cellStyle name="Comma 31 2 3 2 2 3 4 2" xfId="31568" xr:uid="{A5516C1E-B411-4ECB-B979-ED597E649B38}"/>
    <cellStyle name="Comma 31 2 3 2 2 3 5" xfId="17543" xr:uid="{991E5863-F31D-44F4-9DB3-C2131FF35EE7}"/>
    <cellStyle name="Comma 31 2 3 2 2 3 5 2" xfId="38947" xr:uid="{CF640465-23F1-445C-BF91-77BA2AC6DA6A}"/>
    <cellStyle name="Comma 31 2 3 2 2 3 6" xfId="20159" xr:uid="{1CD47FEE-9B06-4278-9846-83E0F4B53FDD}"/>
    <cellStyle name="Comma 31 2 3 2 2 3 6 2" xfId="41461" xr:uid="{972E78B0-1EE0-446F-A298-CBDB5524AD32}"/>
    <cellStyle name="Comma 31 2 3 2 2 3 7" xfId="21806" xr:uid="{C0484FB2-7017-4AE8-9C3D-508EA9ECDB36}"/>
    <cellStyle name="Comma 31 2 3 2 2 3 8" xfId="23595" xr:uid="{2489110F-0A1F-4AB0-BA2D-A8F8481252FF}"/>
    <cellStyle name="Comma 31 2 3 2 2 4" xfId="3836" xr:uid="{ABA3AADF-0B4B-45EA-98A5-C41CF1F35440}"/>
    <cellStyle name="Comma 31 2 3 2 2 4 2" xfId="8323" xr:uid="{811FDACD-CEA4-4715-A17E-D2AD97AFB438}"/>
    <cellStyle name="Comma 31 2 3 2 2 4 2 2" xfId="14902" xr:uid="{B9EC0DE0-2DFF-4936-8BB0-7F765697C3EF}"/>
    <cellStyle name="Comma 31 2 3 2 2 4 2 2 2" xfId="36308" xr:uid="{F33443F9-DDFA-4C9D-8C6C-5DB1B7DEEFC0}"/>
    <cellStyle name="Comma 31 2 3 2 2 4 2 3" xfId="29821" xr:uid="{55519133-6C40-4B1C-96C9-0C27FF774FF8}"/>
    <cellStyle name="Comma 31 2 3 2 2 4 3" xfId="11742" xr:uid="{54AB14CF-4718-43FE-B380-87D261FB034D}"/>
    <cellStyle name="Comma 31 2 3 2 2 4 3 2" xfId="33156" xr:uid="{906BE8CB-B24F-4D24-93CF-BEF9A94C3F8C}"/>
    <cellStyle name="Comma 31 2 3 2 2 4 4" xfId="18757" xr:uid="{476FC1F9-0944-4C42-9323-1A4F5BBB8E17}"/>
    <cellStyle name="Comma 31 2 3 2 2 4 4 2" xfId="40136" xr:uid="{B81BBAC6-A7B4-4241-A086-BA179E4DB100}"/>
    <cellStyle name="Comma 31 2 3 2 2 4 5" xfId="25811" xr:uid="{F90D2F81-EDD2-489C-B8BD-05967CB0E90A}"/>
    <cellStyle name="Comma 31 2 3 2 2 5" xfId="6740" xr:uid="{63570E38-950B-42C6-A844-469772F3E812}"/>
    <cellStyle name="Comma 31 2 3 2 2 5 2" xfId="13319" xr:uid="{52B60D48-E0D7-4935-9472-C243CD7971B1}"/>
    <cellStyle name="Comma 31 2 3 2 2 5 2 2" xfId="34727" xr:uid="{7B138391-6636-4BAC-8C4F-78D9DEE651C3}"/>
    <cellStyle name="Comma 31 2 3 2 2 5 3" xfId="28362" xr:uid="{0B030D43-DD74-4FD7-86FE-3FD188E5C25A}"/>
    <cellStyle name="Comma 31 2 3 2 2 6" xfId="10147" xr:uid="{6384F73E-112F-4527-85FA-69C2CB76EAD1}"/>
    <cellStyle name="Comma 31 2 3 2 2 6 2" xfId="31565" xr:uid="{692E7BBC-8613-479E-A9F9-6B37D8CBB3EE}"/>
    <cellStyle name="Comma 31 2 3 2 2 7" xfId="17540" xr:uid="{17AFC5DF-CC9F-41E8-800A-6FBC837DFE16}"/>
    <cellStyle name="Comma 31 2 3 2 2 7 2" xfId="38944" xr:uid="{A90BFC06-2C57-424A-BB2B-B29B294074B3}"/>
    <cellStyle name="Comma 31 2 3 2 2 8" xfId="20156" xr:uid="{51413A6B-3392-4143-9620-D204A09728FB}"/>
    <cellStyle name="Comma 31 2 3 2 2 8 2" xfId="41458" xr:uid="{DCF96F4C-9D6E-4713-BBB4-9E7001B6FFEB}"/>
    <cellStyle name="Comma 31 2 3 2 2 9" xfId="21803" xr:uid="{01A85F12-38E5-4185-860F-B7AE6CB923B2}"/>
    <cellStyle name="Comma 31 2 3 2 3" xfId="707" xr:uid="{012AF5F0-0597-44D7-B892-1B82E8933B7F}"/>
    <cellStyle name="Comma 31 2 3 2 3 2" xfId="708" xr:uid="{7558A276-4558-4B3A-8404-D57149753253}"/>
    <cellStyle name="Comma 31 2 3 2 3 2 2" xfId="3841" xr:uid="{26CB5124-6469-4037-BE34-74D74B6202FF}"/>
    <cellStyle name="Comma 31 2 3 2 3 2 2 2" xfId="8328" xr:uid="{CE4498C1-83E7-4F3F-BA71-88D380127B39}"/>
    <cellStyle name="Comma 31 2 3 2 3 2 2 2 2" xfId="14907" xr:uid="{DAB672C4-BD26-4003-AF34-A611E8F99CFD}"/>
    <cellStyle name="Comma 31 2 3 2 3 2 2 2 2 2" xfId="36313" xr:uid="{3053D334-E959-4E62-A62C-DEC6B04DC67E}"/>
    <cellStyle name="Comma 31 2 3 2 3 2 2 2 3" xfId="29826" xr:uid="{63C947B6-606B-4D32-AD85-ACC2448B54D2}"/>
    <cellStyle name="Comma 31 2 3 2 3 2 2 3" xfId="11747" xr:uid="{49A0FA19-B1FC-4E93-B8F5-7B37C3026F9A}"/>
    <cellStyle name="Comma 31 2 3 2 3 2 2 3 2" xfId="33161" xr:uid="{A47BC0A3-0A49-426E-A1E0-EF6DCA4915E5}"/>
    <cellStyle name="Comma 31 2 3 2 3 2 2 4" xfId="18762" xr:uid="{F212BFF3-03BC-400B-8BF2-4B7A4BAA7FA4}"/>
    <cellStyle name="Comma 31 2 3 2 3 2 2 4 2" xfId="40141" xr:uid="{9F9BF58E-08CF-4388-BE1A-9197EA41D555}"/>
    <cellStyle name="Comma 31 2 3 2 3 2 2 5" xfId="25816" xr:uid="{54648175-133C-4A88-AB34-C0547B28B4AD}"/>
    <cellStyle name="Comma 31 2 3 2 3 2 3" xfId="6745" xr:uid="{ECD22B43-6CD9-4968-8CA3-E710D5781CFA}"/>
    <cellStyle name="Comma 31 2 3 2 3 2 3 2" xfId="13324" xr:uid="{FBEC3FD4-04C5-4634-94AF-7B20665E3B4E}"/>
    <cellStyle name="Comma 31 2 3 2 3 2 3 2 2" xfId="34732" xr:uid="{750C25C5-C275-489C-ADC0-201852E5A4B3}"/>
    <cellStyle name="Comma 31 2 3 2 3 2 3 3" xfId="28367" xr:uid="{6A0CD2F9-02EF-4407-93D0-C262F79AC40B}"/>
    <cellStyle name="Comma 31 2 3 2 3 2 4" xfId="10152" xr:uid="{00E6A98B-C286-4EB3-974F-C860B9F1447B}"/>
    <cellStyle name="Comma 31 2 3 2 3 2 4 2" xfId="31570" xr:uid="{51704017-86C9-4321-A038-1747BD5CE4FC}"/>
    <cellStyle name="Comma 31 2 3 2 3 2 5" xfId="17545" xr:uid="{D9A5CACE-75F3-4853-8154-20C9289386E4}"/>
    <cellStyle name="Comma 31 2 3 2 3 2 5 2" xfId="38949" xr:uid="{14C9D04F-4588-4B9E-BDBC-3062D04A6DC9}"/>
    <cellStyle name="Comma 31 2 3 2 3 2 6" xfId="20161" xr:uid="{60224C2D-8C0A-47AE-834A-D9AA07DEFBFE}"/>
    <cellStyle name="Comma 31 2 3 2 3 2 6 2" xfId="41463" xr:uid="{38590D2E-0224-4FD7-8126-414F5420A41B}"/>
    <cellStyle name="Comma 31 2 3 2 3 2 7" xfId="21808" xr:uid="{CD6D4D34-1DBE-4C0C-B250-192C0FD174A5}"/>
    <cellStyle name="Comma 31 2 3 2 3 2 8" xfId="23597" xr:uid="{5215482F-1ADE-44DF-BA0C-FAD704A55A56}"/>
    <cellStyle name="Comma 31 2 3 2 3 3" xfId="3840" xr:uid="{03BDFF1B-34DA-4A80-918F-6D58F0DC0893}"/>
    <cellStyle name="Comma 31 2 3 2 3 3 2" xfId="8327" xr:uid="{06613C18-CFAD-42DC-AB5B-E7044B290E0C}"/>
    <cellStyle name="Comma 31 2 3 2 3 3 2 2" xfId="14906" xr:uid="{8790F018-14EC-468C-9E26-25F59EAD3DD5}"/>
    <cellStyle name="Comma 31 2 3 2 3 3 2 2 2" xfId="36312" xr:uid="{C371A30E-9AF7-4281-BC0F-C78AF09AF14D}"/>
    <cellStyle name="Comma 31 2 3 2 3 3 2 3" xfId="29825" xr:uid="{D75C0443-0970-409F-9B86-59A9CDDFD6A5}"/>
    <cellStyle name="Comma 31 2 3 2 3 3 3" xfId="11746" xr:uid="{8861C7DC-0020-4347-8F10-86FC77241B46}"/>
    <cellStyle name="Comma 31 2 3 2 3 3 3 2" xfId="33160" xr:uid="{1EC317F6-8E20-4D89-8FC4-BB7B69837361}"/>
    <cellStyle name="Comma 31 2 3 2 3 3 4" xfId="18761" xr:uid="{8EEF7B4B-5EBC-477A-9921-6E86109F477E}"/>
    <cellStyle name="Comma 31 2 3 2 3 3 4 2" xfId="40140" xr:uid="{F66A4F51-3E80-48D1-BE52-E83CE34504EB}"/>
    <cellStyle name="Comma 31 2 3 2 3 3 5" xfId="25815" xr:uid="{585CD16F-6B99-4178-9B44-4F9EBDCE78A2}"/>
    <cellStyle name="Comma 31 2 3 2 3 4" xfId="6744" xr:uid="{86137BFE-01C9-40A5-9A8A-719226DBCEA8}"/>
    <cellStyle name="Comma 31 2 3 2 3 4 2" xfId="13323" xr:uid="{86807E00-D96F-4D98-A840-1E2900E779A6}"/>
    <cellStyle name="Comma 31 2 3 2 3 4 2 2" xfId="34731" xr:uid="{D1AC606C-0DA6-4CD8-8FEA-FF7E4F9F0DAF}"/>
    <cellStyle name="Comma 31 2 3 2 3 4 3" xfId="28366" xr:uid="{446EF3A6-A34C-475E-8F97-5EF00E1941F9}"/>
    <cellStyle name="Comma 31 2 3 2 3 5" xfId="10151" xr:uid="{5A5534F3-2DF1-49BD-BCF1-7D4BF2FCE6DB}"/>
    <cellStyle name="Comma 31 2 3 2 3 5 2" xfId="31569" xr:uid="{F86430FA-306A-4047-A331-74242E78312C}"/>
    <cellStyle name="Comma 31 2 3 2 3 6" xfId="17544" xr:uid="{689D45E8-14CB-49D6-BF82-284D346C5798}"/>
    <cellStyle name="Comma 31 2 3 2 3 6 2" xfId="38948" xr:uid="{EF42C5EF-A1DD-44B4-A1CF-5AB7919A050D}"/>
    <cellStyle name="Comma 31 2 3 2 3 7" xfId="20160" xr:uid="{7518A55A-054D-483C-9CC4-0687D88449E4}"/>
    <cellStyle name="Comma 31 2 3 2 3 7 2" xfId="41462" xr:uid="{1CA16B90-CE41-49BC-868A-C14F120A1556}"/>
    <cellStyle name="Comma 31 2 3 2 3 8" xfId="21807" xr:uid="{5B21C089-E831-4BFB-9D12-8FCB223F1CF5}"/>
    <cellStyle name="Comma 31 2 3 2 3 9" xfId="23596" xr:uid="{546E5E07-ED2D-46F6-95A2-9EBAC5A72AA5}"/>
    <cellStyle name="Comma 31 2 3 2 4" xfId="709" xr:uid="{435AFC23-50F6-4FD3-90AC-DBD21CCC76C9}"/>
    <cellStyle name="Comma 31 2 3 2 4 2" xfId="3842" xr:uid="{3BE7BE31-3551-4018-8AF6-6FD55B3733CE}"/>
    <cellStyle name="Comma 31 2 3 2 4 2 2" xfId="8329" xr:uid="{8163C6C7-8D4B-4625-BDA4-4873F03351CB}"/>
    <cellStyle name="Comma 31 2 3 2 4 2 2 2" xfId="14908" xr:uid="{BB3FFBD2-2E31-49E1-9970-4B82CB4578C2}"/>
    <cellStyle name="Comma 31 2 3 2 4 2 2 2 2" xfId="36314" xr:uid="{57984CFA-D05C-4E5D-9198-5775569E96AF}"/>
    <cellStyle name="Comma 31 2 3 2 4 2 2 3" xfId="29827" xr:uid="{7C799B33-7F07-40D2-A3AD-DA71BD588B39}"/>
    <cellStyle name="Comma 31 2 3 2 4 2 3" xfId="11748" xr:uid="{9159C902-764C-4D90-982E-C50668352F1E}"/>
    <cellStyle name="Comma 31 2 3 2 4 2 3 2" xfId="33162" xr:uid="{18072A00-457F-4A14-B75A-E84F82BE552E}"/>
    <cellStyle name="Comma 31 2 3 2 4 2 4" xfId="18763" xr:uid="{C991422E-A366-407D-A05C-27F52A5DBA27}"/>
    <cellStyle name="Comma 31 2 3 2 4 2 4 2" xfId="40142" xr:uid="{3AEAB771-6E5C-4BBD-A55C-E6E4920AE935}"/>
    <cellStyle name="Comma 31 2 3 2 4 2 5" xfId="25817" xr:uid="{3060AB9A-EDA0-4D21-BC41-EA8964EA4B2D}"/>
    <cellStyle name="Comma 31 2 3 2 4 3" xfId="6746" xr:uid="{D817D028-9DBE-4FF8-953B-B5D8A58EF2F5}"/>
    <cellStyle name="Comma 31 2 3 2 4 3 2" xfId="13325" xr:uid="{E57CEED1-A4E9-469A-B665-5B88067476C3}"/>
    <cellStyle name="Comma 31 2 3 2 4 3 2 2" xfId="34733" xr:uid="{0FFC0C5A-93D5-41F7-B6DF-8154424E0BF1}"/>
    <cellStyle name="Comma 31 2 3 2 4 3 3" xfId="28368" xr:uid="{314A8153-E50F-4955-8919-3BF7846C848E}"/>
    <cellStyle name="Comma 31 2 3 2 4 4" xfId="10153" xr:uid="{13900A6A-E023-41B8-8A48-08C201AFDFB8}"/>
    <cellStyle name="Comma 31 2 3 2 4 4 2" xfId="31571" xr:uid="{3C84F734-E9D9-4E4D-9665-B95C8A7E2D47}"/>
    <cellStyle name="Comma 31 2 3 2 4 5" xfId="17546" xr:uid="{563CB206-0923-47F6-99E4-BC20DBA640E0}"/>
    <cellStyle name="Comma 31 2 3 2 4 5 2" xfId="38950" xr:uid="{C9316AF2-121C-4DA1-B374-F0C584941FCA}"/>
    <cellStyle name="Comma 31 2 3 2 4 6" xfId="20162" xr:uid="{9AF334E8-E9DD-41EB-9D85-3B17419F36AE}"/>
    <cellStyle name="Comma 31 2 3 2 4 6 2" xfId="41464" xr:uid="{F5DAEFA7-A130-456F-B84A-E045F046311C}"/>
    <cellStyle name="Comma 31 2 3 2 4 7" xfId="21809" xr:uid="{AD7DF771-47C8-4A7B-99FE-FC19C0416E83}"/>
    <cellStyle name="Comma 31 2 3 2 4 8" xfId="23598" xr:uid="{CDB5D1E5-CCC9-453D-9B9A-BA28F6F42B8A}"/>
    <cellStyle name="Comma 31 2 3 2 5" xfId="3835" xr:uid="{0F229C75-5ED1-45C1-85B5-13881815E675}"/>
    <cellStyle name="Comma 31 2 3 2 5 2" xfId="8322" xr:uid="{64ED64E8-C51F-4EE0-BCC7-7A9F70D0CBA1}"/>
    <cellStyle name="Comma 31 2 3 2 5 2 2" xfId="14901" xr:uid="{090AC5E4-087F-4F50-9F97-A43164186FCF}"/>
    <cellStyle name="Comma 31 2 3 2 5 2 2 2" xfId="36307" xr:uid="{4B6CE80C-D932-42B3-8AD6-7F0CEDB5B2A6}"/>
    <cellStyle name="Comma 31 2 3 2 5 2 3" xfId="29820" xr:uid="{7CCD1C0D-8DD4-4AA8-941D-A49F54292604}"/>
    <cellStyle name="Comma 31 2 3 2 5 3" xfId="11741" xr:uid="{9B88D506-C3D4-4563-BD19-12ED77FA1A05}"/>
    <cellStyle name="Comma 31 2 3 2 5 3 2" xfId="33155" xr:uid="{31DD06D3-582B-4605-B589-6B65FA21B129}"/>
    <cellStyle name="Comma 31 2 3 2 5 4" xfId="18756" xr:uid="{5A0EC5EE-626F-4505-93AC-3AA7931CE919}"/>
    <cellStyle name="Comma 31 2 3 2 5 4 2" xfId="40135" xr:uid="{C6EA1480-C766-4C88-8551-9E7D09F18F10}"/>
    <cellStyle name="Comma 31 2 3 2 5 5" xfId="25810" xr:uid="{ED97B4C6-27BD-4987-9BAB-A15EDDCEFD64}"/>
    <cellStyle name="Comma 31 2 3 2 6" xfId="6739" xr:uid="{85A7A51C-467C-4D25-BF07-22F4EA03ED25}"/>
    <cellStyle name="Comma 31 2 3 2 6 2" xfId="13318" xr:uid="{3296FA30-997E-41B3-A31A-12762C1FB1F8}"/>
    <cellStyle name="Comma 31 2 3 2 6 2 2" xfId="34726" xr:uid="{D7DDE575-2F8C-4EE4-A710-F263AF8570E5}"/>
    <cellStyle name="Comma 31 2 3 2 6 3" xfId="28361" xr:uid="{ECA4B0D6-B5A7-43A8-AC46-AED81B0F053F}"/>
    <cellStyle name="Comma 31 2 3 2 7" xfId="10146" xr:uid="{D393440C-2C50-4356-83D6-A2E3765D4E28}"/>
    <cellStyle name="Comma 31 2 3 2 7 2" xfId="31564" xr:uid="{E5217BDA-9AC6-4FBD-A442-24116A5E5A2B}"/>
    <cellStyle name="Comma 31 2 3 2 8" xfId="17539" xr:uid="{665FDC90-11E4-4DBC-AA26-E80F50762156}"/>
    <cellStyle name="Comma 31 2 3 2 8 2" xfId="38943" xr:uid="{630D9A4D-D6DF-46C1-9DC1-E1201E0FD3D9}"/>
    <cellStyle name="Comma 31 2 3 2 9" xfId="20155" xr:uid="{32703F4D-4159-4A5A-A9D1-60E62DCDC6F1}"/>
    <cellStyle name="Comma 31 2 3 2 9 2" xfId="41457" xr:uid="{1F94F39B-79E0-422C-A19B-242372BED56B}"/>
    <cellStyle name="Comma 31 2 3 3" xfId="710" xr:uid="{8CF29718-80B4-4B65-8781-4E6D4619CB1A}"/>
    <cellStyle name="Comma 31 2 3 3 10" xfId="23599" xr:uid="{E3AD1C59-50AC-4A7E-BC62-37C8485AE55E}"/>
    <cellStyle name="Comma 31 2 3 3 2" xfId="711" xr:uid="{8895B8EC-FA25-44A8-ABDB-B4B0E1FDD503}"/>
    <cellStyle name="Comma 31 2 3 3 2 2" xfId="712" xr:uid="{EC0DC434-2C43-4356-B49D-F9CC67E196CD}"/>
    <cellStyle name="Comma 31 2 3 3 2 2 2" xfId="3845" xr:uid="{91263ACD-1A33-4796-B293-17C2BC582E50}"/>
    <cellStyle name="Comma 31 2 3 3 2 2 2 2" xfId="8332" xr:uid="{56B91EF2-D8D8-4B39-9655-84F07AE1FE20}"/>
    <cellStyle name="Comma 31 2 3 3 2 2 2 2 2" xfId="14911" xr:uid="{02044B94-86FC-41EE-96C6-18E1E28CD727}"/>
    <cellStyle name="Comma 31 2 3 3 2 2 2 2 2 2" xfId="36317" xr:uid="{15EB813F-6575-47E4-8673-9D5DC0FAF2C6}"/>
    <cellStyle name="Comma 31 2 3 3 2 2 2 2 3" xfId="29830" xr:uid="{DA03B3EA-9885-469B-9556-F56518EBD7B5}"/>
    <cellStyle name="Comma 31 2 3 3 2 2 2 3" xfId="11751" xr:uid="{5A701192-FB75-47F9-BB0D-FF54F8C77FA5}"/>
    <cellStyle name="Comma 31 2 3 3 2 2 2 3 2" xfId="33165" xr:uid="{553902D9-752C-4EE3-84A7-D7C0BD590005}"/>
    <cellStyle name="Comma 31 2 3 3 2 2 2 4" xfId="18766" xr:uid="{5C16B58D-35B8-4C7A-BF52-104159ACBA09}"/>
    <cellStyle name="Comma 31 2 3 3 2 2 2 4 2" xfId="40145" xr:uid="{864C89B8-10E7-4F1D-A943-1AB69E65CB5A}"/>
    <cellStyle name="Comma 31 2 3 3 2 2 2 5" xfId="25820" xr:uid="{D6316F0A-E31C-4BAB-B1A4-7C8F6E2A1BB7}"/>
    <cellStyle name="Comma 31 2 3 3 2 2 3" xfId="6749" xr:uid="{A7D76F14-84A7-4BAC-951C-CA3DF0149173}"/>
    <cellStyle name="Comma 31 2 3 3 2 2 3 2" xfId="13328" xr:uid="{250CA572-EE84-4F5A-8946-8AE16A7EB3A2}"/>
    <cellStyle name="Comma 31 2 3 3 2 2 3 2 2" xfId="34736" xr:uid="{90C32DC5-4494-4597-8D31-F4ACEE64BC37}"/>
    <cellStyle name="Comma 31 2 3 3 2 2 3 3" xfId="28371" xr:uid="{3F10DB75-8730-4547-BC28-8C0F6B5D5854}"/>
    <cellStyle name="Comma 31 2 3 3 2 2 4" xfId="10156" xr:uid="{C97194FF-C3EA-4081-AED6-B2C01CF29C17}"/>
    <cellStyle name="Comma 31 2 3 3 2 2 4 2" xfId="31574" xr:uid="{AAFD7727-0266-493F-B08D-463BF24475EB}"/>
    <cellStyle name="Comma 31 2 3 3 2 2 5" xfId="17549" xr:uid="{DAB29DFE-3612-46E3-A799-B6A41BFD64E3}"/>
    <cellStyle name="Comma 31 2 3 3 2 2 5 2" xfId="38953" xr:uid="{7D8587C8-1799-47FB-AB70-1B010CD898AA}"/>
    <cellStyle name="Comma 31 2 3 3 2 2 6" xfId="20165" xr:uid="{5262523D-B81F-483A-8123-68505BE9DAA8}"/>
    <cellStyle name="Comma 31 2 3 3 2 2 6 2" xfId="41467" xr:uid="{BB2F8590-B646-40E5-9A59-FA1B2114B3A4}"/>
    <cellStyle name="Comma 31 2 3 3 2 2 7" xfId="21812" xr:uid="{EA1A287D-1C55-44EE-97BB-52589FB22652}"/>
    <cellStyle name="Comma 31 2 3 3 2 2 8" xfId="23601" xr:uid="{34C28E3F-75E8-411B-BA1E-1C1E13D7AF45}"/>
    <cellStyle name="Comma 31 2 3 3 2 3" xfId="3844" xr:uid="{908943E9-F165-4FE2-9865-7FD2E2F553FA}"/>
    <cellStyle name="Comma 31 2 3 3 2 3 2" xfId="8331" xr:uid="{F6821E70-3CAE-4BBC-BD4D-B0A75E351B27}"/>
    <cellStyle name="Comma 31 2 3 3 2 3 2 2" xfId="14910" xr:uid="{B8AA9C3A-0181-4DBA-A52C-AAE7D4B321A6}"/>
    <cellStyle name="Comma 31 2 3 3 2 3 2 2 2" xfId="36316" xr:uid="{2AFFAF9A-5FE8-44DE-804B-CE036965DBE1}"/>
    <cellStyle name="Comma 31 2 3 3 2 3 2 3" xfId="29829" xr:uid="{BDFC9855-C7ED-4186-A7FA-F760581F0134}"/>
    <cellStyle name="Comma 31 2 3 3 2 3 3" xfId="11750" xr:uid="{3A9EDBB6-D0C7-40E9-8519-0E164A45B8BE}"/>
    <cellStyle name="Comma 31 2 3 3 2 3 3 2" xfId="33164" xr:uid="{71A08327-7166-4812-B4BA-3B80553132F4}"/>
    <cellStyle name="Comma 31 2 3 3 2 3 4" xfId="18765" xr:uid="{ED86DCB8-0347-4A84-9005-BD30BA9A29FF}"/>
    <cellStyle name="Comma 31 2 3 3 2 3 4 2" xfId="40144" xr:uid="{09B650E2-3089-4787-BE3C-0592D0C76C8A}"/>
    <cellStyle name="Comma 31 2 3 3 2 3 5" xfId="25819" xr:uid="{B0A85509-CF66-4AA4-BE60-5066E0449517}"/>
    <cellStyle name="Comma 31 2 3 3 2 4" xfId="6748" xr:uid="{6D5A5968-317F-4E37-8BC8-17D32DBEEC1F}"/>
    <cellStyle name="Comma 31 2 3 3 2 4 2" xfId="13327" xr:uid="{A5A3BA12-5500-42A9-A52D-ABA66B748ABD}"/>
    <cellStyle name="Comma 31 2 3 3 2 4 2 2" xfId="34735" xr:uid="{A2E804AE-ECBA-4FE8-8ECF-307D1DCBA7A9}"/>
    <cellStyle name="Comma 31 2 3 3 2 4 3" xfId="28370" xr:uid="{6D1CF046-F7B3-4D22-8B51-5541441DBE2A}"/>
    <cellStyle name="Comma 31 2 3 3 2 5" xfId="10155" xr:uid="{35B463C6-E86B-45DD-A98F-31172839D0A0}"/>
    <cellStyle name="Comma 31 2 3 3 2 5 2" xfId="31573" xr:uid="{E7545D0E-648E-4132-80C6-BF1AA45C4827}"/>
    <cellStyle name="Comma 31 2 3 3 2 6" xfId="17548" xr:uid="{9A0081C5-3EB0-4F44-ADC4-735085E7B6B1}"/>
    <cellStyle name="Comma 31 2 3 3 2 6 2" xfId="38952" xr:uid="{407735E1-B274-43C5-9CA8-45A0FE9FACF3}"/>
    <cellStyle name="Comma 31 2 3 3 2 7" xfId="20164" xr:uid="{88797D7C-DC2D-4ADE-ADBB-A33C2872921F}"/>
    <cellStyle name="Comma 31 2 3 3 2 7 2" xfId="41466" xr:uid="{C6DD6D75-7283-40DE-948D-B8C5F1A228CE}"/>
    <cellStyle name="Comma 31 2 3 3 2 8" xfId="21811" xr:uid="{40D790C9-5B83-4115-935D-BFE00900DC4D}"/>
    <cellStyle name="Comma 31 2 3 3 2 9" xfId="23600" xr:uid="{47946621-C3C9-4DF2-BC40-234B8F192C66}"/>
    <cellStyle name="Comma 31 2 3 3 3" xfId="713" xr:uid="{A299A912-C527-4613-9C6B-A41B17052014}"/>
    <cellStyle name="Comma 31 2 3 3 3 2" xfId="3846" xr:uid="{9AC78263-94D0-48ED-BF74-14A21E9AC260}"/>
    <cellStyle name="Comma 31 2 3 3 3 2 2" xfId="8333" xr:uid="{35C58C70-5C2C-4015-8F0A-4F75E1F0FE02}"/>
    <cellStyle name="Comma 31 2 3 3 3 2 2 2" xfId="14912" xr:uid="{62702275-BEEB-4372-9162-1DBC066FE30E}"/>
    <cellStyle name="Comma 31 2 3 3 3 2 2 2 2" xfId="36318" xr:uid="{69AEAB7E-50ED-408E-B1FD-49999EAE0D2D}"/>
    <cellStyle name="Comma 31 2 3 3 3 2 2 3" xfId="29831" xr:uid="{37864B50-EC4C-4FC6-A89A-5F1C1D764135}"/>
    <cellStyle name="Comma 31 2 3 3 3 2 3" xfId="11752" xr:uid="{92032D5E-F219-4AFB-B2DC-3EC9092D1FD2}"/>
    <cellStyle name="Comma 31 2 3 3 3 2 3 2" xfId="33166" xr:uid="{12172CCA-2526-4B0D-8ACF-04D1BF508F7A}"/>
    <cellStyle name="Comma 31 2 3 3 3 2 4" xfId="18767" xr:uid="{FD8FC121-A0B1-46AA-AABA-3F61D1C953F9}"/>
    <cellStyle name="Comma 31 2 3 3 3 2 4 2" xfId="40146" xr:uid="{8E26B5C5-BA8D-433D-AAEC-B47267B5D270}"/>
    <cellStyle name="Comma 31 2 3 3 3 2 5" xfId="25821" xr:uid="{D80AB5CB-6704-4BB8-8D8E-F9DAD6A8C465}"/>
    <cellStyle name="Comma 31 2 3 3 3 3" xfId="6750" xr:uid="{FD910E11-6B6A-4782-98D7-1F25BAC3FF92}"/>
    <cellStyle name="Comma 31 2 3 3 3 3 2" xfId="13329" xr:uid="{FBF118A8-2AAA-42D9-9F89-3660EC1C47FF}"/>
    <cellStyle name="Comma 31 2 3 3 3 3 2 2" xfId="34737" xr:uid="{92E0A68E-D192-4750-9703-107D522E8D7D}"/>
    <cellStyle name="Comma 31 2 3 3 3 3 3" xfId="28372" xr:uid="{1F4AC976-32BC-48FE-A06C-03553B7C55E2}"/>
    <cellStyle name="Comma 31 2 3 3 3 4" xfId="10157" xr:uid="{B3D681F1-BE94-44AF-956D-3E81DF28F470}"/>
    <cellStyle name="Comma 31 2 3 3 3 4 2" xfId="31575" xr:uid="{F19601B5-7B6B-4FB3-BE3A-64277D38D778}"/>
    <cellStyle name="Comma 31 2 3 3 3 5" xfId="17550" xr:uid="{05BBF267-8F7A-4B86-A7C2-088B94328443}"/>
    <cellStyle name="Comma 31 2 3 3 3 5 2" xfId="38954" xr:uid="{6B27E53F-074F-44D9-AB3A-C6BCE99884DF}"/>
    <cellStyle name="Comma 31 2 3 3 3 6" xfId="20166" xr:uid="{F54DBD75-29D8-43F6-B7A1-CE3EB3F24F82}"/>
    <cellStyle name="Comma 31 2 3 3 3 6 2" xfId="41468" xr:uid="{C3567F20-38B5-43F0-B613-794AB7B91074}"/>
    <cellStyle name="Comma 31 2 3 3 3 7" xfId="21813" xr:uid="{7B42B829-84D9-4EF3-9832-43CBA5884EAD}"/>
    <cellStyle name="Comma 31 2 3 3 3 8" xfId="23602" xr:uid="{6DAC9BAE-D042-4C95-A6E8-99B9288293D5}"/>
    <cellStyle name="Comma 31 2 3 3 4" xfId="3843" xr:uid="{04185740-26C9-4DE5-8C51-2CB027C6168E}"/>
    <cellStyle name="Comma 31 2 3 3 4 2" xfId="8330" xr:uid="{F6531DFC-BD50-41A4-8831-FB28F55F450F}"/>
    <cellStyle name="Comma 31 2 3 3 4 2 2" xfId="14909" xr:uid="{F0C3F445-2900-4A9E-A4A5-3966767C9599}"/>
    <cellStyle name="Comma 31 2 3 3 4 2 2 2" xfId="36315" xr:uid="{EB763382-39D3-4707-A4E1-1D8FFFDD4EE7}"/>
    <cellStyle name="Comma 31 2 3 3 4 2 3" xfId="29828" xr:uid="{348183B0-E859-47BE-8DB9-82FC1F19F006}"/>
    <cellStyle name="Comma 31 2 3 3 4 3" xfId="11749" xr:uid="{C27D43D8-1C15-4CB3-969E-BA7C9441D05D}"/>
    <cellStyle name="Comma 31 2 3 3 4 3 2" xfId="33163" xr:uid="{0CF0E435-5632-457B-BD3C-C57EE239A34C}"/>
    <cellStyle name="Comma 31 2 3 3 4 4" xfId="18764" xr:uid="{4C14B636-941A-4DF3-8B3B-5AE6C41F1806}"/>
    <cellStyle name="Comma 31 2 3 3 4 4 2" xfId="40143" xr:uid="{C60789F6-2365-4A4F-9909-DD044E41BB75}"/>
    <cellStyle name="Comma 31 2 3 3 4 5" xfId="25818" xr:uid="{4EC2AA05-2195-4640-AFCA-B3BC56B1D5E2}"/>
    <cellStyle name="Comma 31 2 3 3 5" xfId="6747" xr:uid="{0AFC4B1B-0093-45B0-B157-3EAF70F96898}"/>
    <cellStyle name="Comma 31 2 3 3 5 2" xfId="13326" xr:uid="{0E76BDA2-04C6-40F9-BE11-A76C00EEB469}"/>
    <cellStyle name="Comma 31 2 3 3 5 2 2" xfId="34734" xr:uid="{745724AD-D3E4-49E8-B948-A56243BDFAA9}"/>
    <cellStyle name="Comma 31 2 3 3 5 3" xfId="28369" xr:uid="{B387F632-060C-466B-8E30-8C526C2E0171}"/>
    <cellStyle name="Comma 31 2 3 3 6" xfId="10154" xr:uid="{D0102E05-BB8D-4C85-B191-3C774D1D4529}"/>
    <cellStyle name="Comma 31 2 3 3 6 2" xfId="31572" xr:uid="{9B57A78C-BBCD-4DBA-9B9E-684C460CB071}"/>
    <cellStyle name="Comma 31 2 3 3 7" xfId="17547" xr:uid="{4948751F-44DB-47E5-9E08-ECB31DF56278}"/>
    <cellStyle name="Comma 31 2 3 3 7 2" xfId="38951" xr:uid="{F28A0D7C-FD88-4516-83CB-8C27D63BF466}"/>
    <cellStyle name="Comma 31 2 3 3 8" xfId="20163" xr:uid="{04F669E7-2406-41CF-8CBC-4D94B9738347}"/>
    <cellStyle name="Comma 31 2 3 3 8 2" xfId="41465" xr:uid="{D40466E6-C5BC-4153-BFF4-E520CD2473AA}"/>
    <cellStyle name="Comma 31 2 3 3 9" xfId="21810" xr:uid="{285365C7-0FF6-4DD5-9797-83B119292C30}"/>
    <cellStyle name="Comma 31 2 3 4" xfId="714" xr:uid="{B27A6326-DD8A-4D28-B820-9D372E62443F}"/>
    <cellStyle name="Comma 31 2 3 4 2" xfId="715" xr:uid="{4E3B8AA1-F924-40AF-A312-F5833921DDD3}"/>
    <cellStyle name="Comma 31 2 3 4 2 2" xfId="3848" xr:uid="{D77D182B-E064-414E-A6D4-AF6AD98E142A}"/>
    <cellStyle name="Comma 31 2 3 4 2 2 2" xfId="8335" xr:uid="{D029BCEE-360B-4F3B-A0E7-B6A0C4642FCD}"/>
    <cellStyle name="Comma 31 2 3 4 2 2 2 2" xfId="14914" xr:uid="{66C2F755-B73B-4A99-93A7-5E801756826F}"/>
    <cellStyle name="Comma 31 2 3 4 2 2 2 2 2" xfId="36320" xr:uid="{9BEF119D-69C7-4150-8675-CD3EF57CCC69}"/>
    <cellStyle name="Comma 31 2 3 4 2 2 2 3" xfId="29833" xr:uid="{119390EB-C893-47AA-B486-AFC5A422B3C1}"/>
    <cellStyle name="Comma 31 2 3 4 2 2 3" xfId="11754" xr:uid="{32D0002E-2E36-4F8E-92A5-4BBF38D6D3A6}"/>
    <cellStyle name="Comma 31 2 3 4 2 2 3 2" xfId="33168" xr:uid="{3FF91C85-8681-4A15-9933-FB47DD417B13}"/>
    <cellStyle name="Comma 31 2 3 4 2 2 4" xfId="18769" xr:uid="{C7032B7E-EAD9-4D42-B807-FA67F34749F9}"/>
    <cellStyle name="Comma 31 2 3 4 2 2 4 2" xfId="40148" xr:uid="{1396843D-983C-46C0-B191-9971935AAA8C}"/>
    <cellStyle name="Comma 31 2 3 4 2 2 5" xfId="25823" xr:uid="{CF12599F-D21F-4ABA-99C8-C5B2448C2921}"/>
    <cellStyle name="Comma 31 2 3 4 2 3" xfId="6752" xr:uid="{56F66D2E-3CAC-40F8-9DCB-0F1401485C5D}"/>
    <cellStyle name="Comma 31 2 3 4 2 3 2" xfId="13331" xr:uid="{0671AF1E-05B9-4B21-A81E-AD6F9F67FD98}"/>
    <cellStyle name="Comma 31 2 3 4 2 3 2 2" xfId="34739" xr:uid="{5B707DFB-EF1D-404C-93FD-AA59A2ABFE43}"/>
    <cellStyle name="Comma 31 2 3 4 2 3 3" xfId="28374" xr:uid="{80ACBD83-7848-43E3-A457-166ABD2FE632}"/>
    <cellStyle name="Comma 31 2 3 4 2 4" xfId="10159" xr:uid="{07934FF7-A29A-4F39-A50F-A321C8224CB9}"/>
    <cellStyle name="Comma 31 2 3 4 2 4 2" xfId="31577" xr:uid="{24EB90DB-90CF-48EF-97DC-F18D403729AA}"/>
    <cellStyle name="Comma 31 2 3 4 2 5" xfId="17552" xr:uid="{5BC43CF9-45F9-4E45-BBAD-037194C436BD}"/>
    <cellStyle name="Comma 31 2 3 4 2 5 2" xfId="38956" xr:uid="{8FE88F6A-BFC0-47C0-906F-D94B6A609715}"/>
    <cellStyle name="Comma 31 2 3 4 2 6" xfId="20168" xr:uid="{7D693344-DA77-4AF4-B7A5-B0D1E26671B3}"/>
    <cellStyle name="Comma 31 2 3 4 2 6 2" xfId="41470" xr:uid="{8FD79B90-3FB1-48A7-AA2B-BAFD489CDD10}"/>
    <cellStyle name="Comma 31 2 3 4 2 7" xfId="21815" xr:uid="{E0AF2911-B521-4C71-8A70-91858366834D}"/>
    <cellStyle name="Comma 31 2 3 4 2 8" xfId="23604" xr:uid="{838B70AF-907B-455F-8FE4-440EDA8CEB48}"/>
    <cellStyle name="Comma 31 2 3 4 3" xfId="3847" xr:uid="{EF235851-6EEA-4588-BBF3-1B70C48C68BB}"/>
    <cellStyle name="Comma 31 2 3 4 3 2" xfId="8334" xr:uid="{293EF2BE-1CBC-48E1-9B2B-6340D136399D}"/>
    <cellStyle name="Comma 31 2 3 4 3 2 2" xfId="14913" xr:uid="{D7CD71CB-7F7D-4820-A106-94FF24EB162B}"/>
    <cellStyle name="Comma 31 2 3 4 3 2 2 2" xfId="36319" xr:uid="{EA70F901-5A0D-4E3C-AC17-E7553D5DAAAA}"/>
    <cellStyle name="Comma 31 2 3 4 3 2 3" xfId="29832" xr:uid="{94F9710A-EF4D-4EEA-95BC-7F85CF5A6B54}"/>
    <cellStyle name="Comma 31 2 3 4 3 3" xfId="11753" xr:uid="{24112485-2BB9-48C3-A55B-4EC049E0BD7F}"/>
    <cellStyle name="Comma 31 2 3 4 3 3 2" xfId="33167" xr:uid="{A373F832-24B6-48B7-A5A6-AAF93E060EA7}"/>
    <cellStyle name="Comma 31 2 3 4 3 4" xfId="18768" xr:uid="{F5B465BD-68B2-4DB1-8FC7-4FA64165533D}"/>
    <cellStyle name="Comma 31 2 3 4 3 4 2" xfId="40147" xr:uid="{21952E4A-00B9-455A-8A7F-099FE34B8AB3}"/>
    <cellStyle name="Comma 31 2 3 4 3 5" xfId="25822" xr:uid="{39A66073-139E-4820-913A-1DD7A9F310B2}"/>
    <cellStyle name="Comma 31 2 3 4 4" xfId="6751" xr:uid="{63951649-7113-4BBF-9065-0CF255DEA93B}"/>
    <cellStyle name="Comma 31 2 3 4 4 2" xfId="13330" xr:uid="{8425332E-5088-46F9-93D1-5B8776F5BC2C}"/>
    <cellStyle name="Comma 31 2 3 4 4 2 2" xfId="34738" xr:uid="{AB9FBA91-2990-4C34-8E8D-986645C2F4CF}"/>
    <cellStyle name="Comma 31 2 3 4 4 3" xfId="28373" xr:uid="{7A50FF2E-F46C-4AEE-8AC3-6A8BB8A78690}"/>
    <cellStyle name="Comma 31 2 3 4 5" xfId="10158" xr:uid="{1F6B9D29-6712-42A2-8D3F-FC3B21F5996D}"/>
    <cellStyle name="Comma 31 2 3 4 5 2" xfId="31576" xr:uid="{692AD4CE-5DD0-4494-BE92-4C3A38BB68F1}"/>
    <cellStyle name="Comma 31 2 3 4 6" xfId="17551" xr:uid="{6C68CA42-0F6E-44C1-BCD1-4BDCBE3FF7B6}"/>
    <cellStyle name="Comma 31 2 3 4 6 2" xfId="38955" xr:uid="{4D63D039-38EB-498F-B367-E3469D6483A3}"/>
    <cellStyle name="Comma 31 2 3 4 7" xfId="20167" xr:uid="{18220331-35C7-432D-ABCF-575F3C7EDB37}"/>
    <cellStyle name="Comma 31 2 3 4 7 2" xfId="41469" xr:uid="{489BDE2F-48C9-43F6-9DC1-E5944958DB75}"/>
    <cellStyle name="Comma 31 2 3 4 8" xfId="21814" xr:uid="{E7E2342E-9BE5-4DFC-B49D-C78B99310CBB}"/>
    <cellStyle name="Comma 31 2 3 4 9" xfId="23603" xr:uid="{551C3C2A-589D-4CF4-918E-20601C61AF0B}"/>
    <cellStyle name="Comma 31 2 3 5" xfId="716" xr:uid="{E43F6E7F-A283-40D9-A65E-B839CAE512D6}"/>
    <cellStyle name="Comma 31 2 3 5 2" xfId="3849" xr:uid="{44AE7CD6-7AD9-4D39-B8A0-B8F941CA8CB3}"/>
    <cellStyle name="Comma 31 2 3 5 2 2" xfId="8336" xr:uid="{BA6C5BC2-F61F-4FFB-87C9-A91141B3B35D}"/>
    <cellStyle name="Comma 31 2 3 5 2 2 2" xfId="14915" xr:uid="{6462C455-3131-4D4A-91F1-F67129750B4A}"/>
    <cellStyle name="Comma 31 2 3 5 2 2 2 2" xfId="36321" xr:uid="{88FDEE21-B0BE-4F40-B493-542B80C0BED9}"/>
    <cellStyle name="Comma 31 2 3 5 2 2 3" xfId="29834" xr:uid="{DCAF5C6A-39E0-4A8D-99D7-2A518D61AB5A}"/>
    <cellStyle name="Comma 31 2 3 5 2 3" xfId="11755" xr:uid="{EB0BFE11-A53E-437C-A801-C2E610506523}"/>
    <cellStyle name="Comma 31 2 3 5 2 3 2" xfId="33169" xr:uid="{DF443F5D-ED01-4FDF-9759-0B6B9F33AD5C}"/>
    <cellStyle name="Comma 31 2 3 5 2 4" xfId="18770" xr:uid="{4454AF12-0044-4F3B-B474-99FCDD9BD204}"/>
    <cellStyle name="Comma 31 2 3 5 2 4 2" xfId="40149" xr:uid="{3BE51FCB-8047-4659-A6D9-241CB3A3B8DD}"/>
    <cellStyle name="Comma 31 2 3 5 2 5" xfId="25824" xr:uid="{B2EC43C6-DD0F-4FCA-8B18-FEAA0360C4DB}"/>
    <cellStyle name="Comma 31 2 3 5 3" xfId="6753" xr:uid="{BF48001B-6D9C-426B-A2EF-5C4BE165C71D}"/>
    <cellStyle name="Comma 31 2 3 5 3 2" xfId="13332" xr:uid="{DBF25FFA-DD0B-4A51-964C-E351B417A94C}"/>
    <cellStyle name="Comma 31 2 3 5 3 2 2" xfId="34740" xr:uid="{E12F4E53-ABBA-4230-902A-94694C1D90B5}"/>
    <cellStyle name="Comma 31 2 3 5 3 3" xfId="28375" xr:uid="{C0EBCA39-B1B8-4603-8106-E84B2E1A15CC}"/>
    <cellStyle name="Comma 31 2 3 5 4" xfId="10160" xr:uid="{D07E7DDA-BA21-4186-BC05-419E12CDF56D}"/>
    <cellStyle name="Comma 31 2 3 5 4 2" xfId="31578" xr:uid="{E62B9165-3123-41DA-9164-76E69CD6F47E}"/>
    <cellStyle name="Comma 31 2 3 5 5" xfId="17553" xr:uid="{2582E7E0-2AA8-4F92-BBB6-EA19CAF5B5AA}"/>
    <cellStyle name="Comma 31 2 3 5 5 2" xfId="38957" xr:uid="{FB13378D-0DEA-478E-81B1-79C67322B352}"/>
    <cellStyle name="Comma 31 2 3 5 6" xfId="20169" xr:uid="{F8084535-DF4F-4152-BA33-5B6419C7D857}"/>
    <cellStyle name="Comma 31 2 3 5 6 2" xfId="41471" xr:uid="{AEFB3728-46D7-486F-ACFB-DC6A43E118F0}"/>
    <cellStyle name="Comma 31 2 3 5 7" xfId="21816" xr:uid="{E7261AD7-D7E8-4222-842E-D09C5CA6B306}"/>
    <cellStyle name="Comma 31 2 3 5 8" xfId="23605" xr:uid="{62EFC357-5210-44B9-9A86-08AB88A693D7}"/>
    <cellStyle name="Comma 31 2 3 6" xfId="3834" xr:uid="{CD7B7E1A-CDF6-40B8-959E-DBC768C3DA83}"/>
    <cellStyle name="Comma 31 2 3 6 2" xfId="8321" xr:uid="{EE798B8D-0F17-4D14-8413-24CF622A3A1D}"/>
    <cellStyle name="Comma 31 2 3 6 2 2" xfId="14900" xr:uid="{64794DC0-DD8F-4A91-AFA0-AA7DCF9D6688}"/>
    <cellStyle name="Comma 31 2 3 6 2 2 2" xfId="36306" xr:uid="{0F0202E2-4E3A-41D1-A581-C88DA63C94FE}"/>
    <cellStyle name="Comma 31 2 3 6 2 3" xfId="29819" xr:uid="{6C701583-F792-41E2-B686-E9C05F015E07}"/>
    <cellStyle name="Comma 31 2 3 6 3" xfId="11740" xr:uid="{41C75D8B-7BC7-42F3-930A-9AEF9F3DB2D9}"/>
    <cellStyle name="Comma 31 2 3 6 3 2" xfId="33154" xr:uid="{7E0ED528-6A1E-4136-AD22-DF962FFEB761}"/>
    <cellStyle name="Comma 31 2 3 6 4" xfId="18755" xr:uid="{58047DD9-FF89-49F1-A634-8BE862451B9D}"/>
    <cellStyle name="Comma 31 2 3 6 4 2" xfId="40134" xr:uid="{D19A4511-2313-493E-8FB8-3F16F724D616}"/>
    <cellStyle name="Comma 31 2 3 6 5" xfId="25809" xr:uid="{51FDCA0A-FF16-48C2-98A8-F4263BAC120F}"/>
    <cellStyle name="Comma 31 2 3 7" xfId="6738" xr:uid="{6F5BF56B-D798-4488-81B7-853102B32BC6}"/>
    <cellStyle name="Comma 31 2 3 7 2" xfId="13317" xr:uid="{1061BBF3-8DA3-46AB-8928-90C5C360914D}"/>
    <cellStyle name="Comma 31 2 3 7 2 2" xfId="34725" xr:uid="{5EF1FACE-3CB2-4E76-A53B-D84D5BEA5408}"/>
    <cellStyle name="Comma 31 2 3 7 3" xfId="28360" xr:uid="{5DDB1757-F13C-48E4-83E5-9FFC43400313}"/>
    <cellStyle name="Comma 31 2 3 8" xfId="10145" xr:uid="{FDF19AC3-8D0B-49E7-991F-994FCC01B493}"/>
    <cellStyle name="Comma 31 2 3 8 2" xfId="31563" xr:uid="{C187A80B-C7DE-46F6-BD4A-F51CC0A76BF8}"/>
    <cellStyle name="Comma 31 2 3 9" xfId="17538" xr:uid="{67C841E2-7892-45AD-B956-3E84EA6FD2CB}"/>
    <cellStyle name="Comma 31 2 3 9 2" xfId="38942" xr:uid="{9673FC8F-DBA8-4485-BCDC-82D271080981}"/>
    <cellStyle name="Comma 31 2 4" xfId="717" xr:uid="{489FEFB9-5A01-4923-B07E-544AE16B3391}"/>
    <cellStyle name="Comma 31 2 4 10" xfId="21817" xr:uid="{C5C96DA8-F7DE-4525-BF12-C9DEC4E3FA21}"/>
    <cellStyle name="Comma 31 2 4 11" xfId="23606" xr:uid="{A8F1F166-AEBF-4135-BE3F-AA627E8A90B7}"/>
    <cellStyle name="Comma 31 2 4 2" xfId="718" xr:uid="{5870C378-39BD-4322-A051-C8ADD7B04158}"/>
    <cellStyle name="Comma 31 2 4 2 10" xfId="23607" xr:uid="{44FCFE8C-F39C-412E-B55C-09967C3ACFBE}"/>
    <cellStyle name="Comma 31 2 4 2 2" xfId="719" xr:uid="{E76BD701-D589-4401-AA25-5620DB148D18}"/>
    <cellStyle name="Comma 31 2 4 2 2 2" xfId="720" xr:uid="{B2AAF49D-97E6-46FE-8ECF-702592279556}"/>
    <cellStyle name="Comma 31 2 4 2 2 2 2" xfId="3853" xr:uid="{7AD2086F-9B24-44F3-9B7D-9371A0522848}"/>
    <cellStyle name="Comma 31 2 4 2 2 2 2 2" xfId="8340" xr:uid="{33C0AA58-E121-4696-88F7-C94CFFBA51C4}"/>
    <cellStyle name="Comma 31 2 4 2 2 2 2 2 2" xfId="14919" xr:uid="{074CC585-8653-43A0-80F7-2368EE7B5889}"/>
    <cellStyle name="Comma 31 2 4 2 2 2 2 2 2 2" xfId="36325" xr:uid="{4425DCD9-3BC5-4F0A-B6F3-A360B69B1206}"/>
    <cellStyle name="Comma 31 2 4 2 2 2 2 2 3" xfId="29838" xr:uid="{611D6DA0-38EF-4850-B62C-96E5D8B47FDD}"/>
    <cellStyle name="Comma 31 2 4 2 2 2 2 3" xfId="11759" xr:uid="{A8E01CA9-F2BF-4E18-B8A6-08FF9DBC2A86}"/>
    <cellStyle name="Comma 31 2 4 2 2 2 2 3 2" xfId="33173" xr:uid="{2EB0D927-8255-4F01-92A8-1CCB3E310231}"/>
    <cellStyle name="Comma 31 2 4 2 2 2 2 4" xfId="18774" xr:uid="{792E13EB-7F0F-4EC0-BFAB-FD8C0DF0A473}"/>
    <cellStyle name="Comma 31 2 4 2 2 2 2 4 2" xfId="40153" xr:uid="{05B820BC-D936-44C0-9B0E-E0F051978B25}"/>
    <cellStyle name="Comma 31 2 4 2 2 2 2 5" xfId="25828" xr:uid="{E0FBD3F4-EFBE-4E21-9A7F-69A1AA10C90E}"/>
    <cellStyle name="Comma 31 2 4 2 2 2 3" xfId="6757" xr:uid="{AC6A650B-AAF7-4E22-96A8-5C0EFE2F4C7A}"/>
    <cellStyle name="Comma 31 2 4 2 2 2 3 2" xfId="13336" xr:uid="{A76079B3-3756-4B40-BDCE-9164F0C117E6}"/>
    <cellStyle name="Comma 31 2 4 2 2 2 3 2 2" xfId="34744" xr:uid="{6BDE0BEB-CB29-476F-AF89-81AEE9F695D6}"/>
    <cellStyle name="Comma 31 2 4 2 2 2 3 3" xfId="28379" xr:uid="{9EE7959B-3C06-4D5C-9CB4-0118E8CAAE74}"/>
    <cellStyle name="Comma 31 2 4 2 2 2 4" xfId="10164" xr:uid="{7D53DD0D-A46A-42D8-B91B-2C47985F59B4}"/>
    <cellStyle name="Comma 31 2 4 2 2 2 4 2" xfId="31582" xr:uid="{AA007F27-56B7-4A9E-B21B-B421BC305C9C}"/>
    <cellStyle name="Comma 31 2 4 2 2 2 5" xfId="17557" xr:uid="{D050D961-BF46-4855-9CA3-076FAC68130F}"/>
    <cellStyle name="Comma 31 2 4 2 2 2 5 2" xfId="38961" xr:uid="{B0B38C43-D147-45D9-98AD-1ABFF5B40411}"/>
    <cellStyle name="Comma 31 2 4 2 2 2 6" xfId="20173" xr:uid="{14195838-0897-4B36-8900-946483AA1F9B}"/>
    <cellStyle name="Comma 31 2 4 2 2 2 6 2" xfId="41475" xr:uid="{EF12C71A-E77B-44AF-A18F-09DE7D418CDC}"/>
    <cellStyle name="Comma 31 2 4 2 2 2 7" xfId="21820" xr:uid="{0B88020B-31A1-4E7F-A800-C2F17C0BEA6D}"/>
    <cellStyle name="Comma 31 2 4 2 2 2 8" xfId="23609" xr:uid="{C0A22025-2BD9-4ABE-AB8D-5C8079E3ED25}"/>
    <cellStyle name="Comma 31 2 4 2 2 3" xfId="3852" xr:uid="{A8D12E86-CEA6-4852-AE13-3517BB1B3A72}"/>
    <cellStyle name="Comma 31 2 4 2 2 3 2" xfId="8339" xr:uid="{17CECE30-8DF3-4DFD-8EB5-B514DFFE639A}"/>
    <cellStyle name="Comma 31 2 4 2 2 3 2 2" xfId="14918" xr:uid="{AD063638-ECA9-463F-A16A-E0D3334A6317}"/>
    <cellStyle name="Comma 31 2 4 2 2 3 2 2 2" xfId="36324" xr:uid="{0B22BFFE-DCD8-49A4-953E-2DC4BDF18F55}"/>
    <cellStyle name="Comma 31 2 4 2 2 3 2 3" xfId="29837" xr:uid="{78265D6C-E98A-4056-897F-AECC9BB63CAA}"/>
    <cellStyle name="Comma 31 2 4 2 2 3 3" xfId="11758" xr:uid="{0140CA7A-3301-4F2B-BC06-45FD83B9511F}"/>
    <cellStyle name="Comma 31 2 4 2 2 3 3 2" xfId="33172" xr:uid="{E00DAD8D-272C-4399-A9BE-6BD14D49C4E1}"/>
    <cellStyle name="Comma 31 2 4 2 2 3 4" xfId="18773" xr:uid="{F17E7E83-F292-4ED7-B774-C12235891EC2}"/>
    <cellStyle name="Comma 31 2 4 2 2 3 4 2" xfId="40152" xr:uid="{25EFB1E3-CADA-451E-A3FB-0D07E733869A}"/>
    <cellStyle name="Comma 31 2 4 2 2 3 5" xfId="25827" xr:uid="{B9F5AACC-F416-428F-BF07-CFC4995228FD}"/>
    <cellStyle name="Comma 31 2 4 2 2 4" xfId="6756" xr:uid="{BC7DCEB1-460C-42AB-937D-E7DB8B129132}"/>
    <cellStyle name="Comma 31 2 4 2 2 4 2" xfId="13335" xr:uid="{0111DE26-3B7F-4ECE-9A54-E4FD5D2492FE}"/>
    <cellStyle name="Comma 31 2 4 2 2 4 2 2" xfId="34743" xr:uid="{F05FCBE7-AC81-46AF-BDEA-2978E602CD3B}"/>
    <cellStyle name="Comma 31 2 4 2 2 4 3" xfId="28378" xr:uid="{A7B80676-CD91-4D59-8A41-ADE099190ECC}"/>
    <cellStyle name="Comma 31 2 4 2 2 5" xfId="10163" xr:uid="{610F304D-003A-4A18-BFBD-50D39D009686}"/>
    <cellStyle name="Comma 31 2 4 2 2 5 2" xfId="31581" xr:uid="{9FE9DF96-4104-4236-9063-0843BD9AD718}"/>
    <cellStyle name="Comma 31 2 4 2 2 6" xfId="17556" xr:uid="{83AB0979-59E7-42F0-BD6B-DD2925DF2B54}"/>
    <cellStyle name="Comma 31 2 4 2 2 6 2" xfId="38960" xr:uid="{AA81F4DB-849E-4604-A3EB-3A5BF611804F}"/>
    <cellStyle name="Comma 31 2 4 2 2 7" xfId="20172" xr:uid="{C311431F-0858-4903-ACBD-269949139165}"/>
    <cellStyle name="Comma 31 2 4 2 2 7 2" xfId="41474" xr:uid="{CE9D7224-B480-4A84-9506-E8A48ACDEA12}"/>
    <cellStyle name="Comma 31 2 4 2 2 8" xfId="21819" xr:uid="{C04DB6FB-1484-40BF-8412-DB36C33D07A2}"/>
    <cellStyle name="Comma 31 2 4 2 2 9" xfId="23608" xr:uid="{8E092D25-1DDB-483A-843C-0FE0EA856B37}"/>
    <cellStyle name="Comma 31 2 4 2 3" xfId="721" xr:uid="{557AE1FD-B4E8-4A0C-85F7-043082CB7C15}"/>
    <cellStyle name="Comma 31 2 4 2 3 2" xfId="3854" xr:uid="{68DB15D5-8B05-4C12-8CAD-1203B6E56AA1}"/>
    <cellStyle name="Comma 31 2 4 2 3 2 2" xfId="8341" xr:uid="{DCD6F4DD-7009-48F1-976B-B02361AA1C6B}"/>
    <cellStyle name="Comma 31 2 4 2 3 2 2 2" xfId="14920" xr:uid="{0899043E-496F-4C6A-B688-B21AF94AD769}"/>
    <cellStyle name="Comma 31 2 4 2 3 2 2 2 2" xfId="36326" xr:uid="{010503AC-E7D2-4507-B214-12993F19A860}"/>
    <cellStyle name="Comma 31 2 4 2 3 2 2 3" xfId="29839" xr:uid="{BA824648-4F91-42F4-A23E-26B7063EA463}"/>
    <cellStyle name="Comma 31 2 4 2 3 2 3" xfId="11760" xr:uid="{54A4612A-7001-423F-88E6-D54962A8D7B3}"/>
    <cellStyle name="Comma 31 2 4 2 3 2 3 2" xfId="33174" xr:uid="{192366C5-C4E5-4117-B5EF-D3CD3D8D012E}"/>
    <cellStyle name="Comma 31 2 4 2 3 2 4" xfId="18775" xr:uid="{E872F9C3-9722-4602-84BF-F6512E481430}"/>
    <cellStyle name="Comma 31 2 4 2 3 2 4 2" xfId="40154" xr:uid="{96899E4E-57AB-4F25-ADC3-C8EEA02EBE5B}"/>
    <cellStyle name="Comma 31 2 4 2 3 2 5" xfId="25829" xr:uid="{7BE161CA-9CF4-492C-8AAB-445FDE0697BA}"/>
    <cellStyle name="Comma 31 2 4 2 3 3" xfId="6758" xr:uid="{2F1EEFE0-CD71-4512-BDEE-C2A42C5F0038}"/>
    <cellStyle name="Comma 31 2 4 2 3 3 2" xfId="13337" xr:uid="{38398D9C-AD7D-4A6E-847F-8B5661CFDB8C}"/>
    <cellStyle name="Comma 31 2 4 2 3 3 2 2" xfId="34745" xr:uid="{D222F12A-31BD-428E-9D6C-CE8A6D27CEB4}"/>
    <cellStyle name="Comma 31 2 4 2 3 3 3" xfId="28380" xr:uid="{6042FB5B-2A65-4F0B-B386-A64D2A17E4A3}"/>
    <cellStyle name="Comma 31 2 4 2 3 4" xfId="10165" xr:uid="{2635D28A-5B14-411F-9A0C-64E90858B86B}"/>
    <cellStyle name="Comma 31 2 4 2 3 4 2" xfId="31583" xr:uid="{51AAB3CB-B563-4A7E-9618-524D3DA16B6E}"/>
    <cellStyle name="Comma 31 2 4 2 3 5" xfId="17558" xr:uid="{FD9B870F-895B-4D62-96D1-8D2A9F27EFF7}"/>
    <cellStyle name="Comma 31 2 4 2 3 5 2" xfId="38962" xr:uid="{84682D75-EBA2-4728-87E3-1284E720B13A}"/>
    <cellStyle name="Comma 31 2 4 2 3 6" xfId="20174" xr:uid="{A97D9EBC-2215-40D2-8266-D41D779CBE34}"/>
    <cellStyle name="Comma 31 2 4 2 3 6 2" xfId="41476" xr:uid="{D8BA4AAF-DEBE-4AD2-AD33-AFD58FCFAE05}"/>
    <cellStyle name="Comma 31 2 4 2 3 7" xfId="21821" xr:uid="{81F1878E-980C-45A5-93E6-A3C542641530}"/>
    <cellStyle name="Comma 31 2 4 2 3 8" xfId="23610" xr:uid="{571C0CD1-0CC1-4574-A167-81A40C077655}"/>
    <cellStyle name="Comma 31 2 4 2 4" xfId="3851" xr:uid="{D6DEBDDE-BD34-477C-9089-ABD16BB52CB7}"/>
    <cellStyle name="Comma 31 2 4 2 4 2" xfId="8338" xr:uid="{EF79C3C7-B43A-46A9-904E-741CB7E5D247}"/>
    <cellStyle name="Comma 31 2 4 2 4 2 2" xfId="14917" xr:uid="{96296B27-E4DF-43F6-9A8C-BCBD741D7802}"/>
    <cellStyle name="Comma 31 2 4 2 4 2 2 2" xfId="36323" xr:uid="{32D454B5-4BF5-498C-B027-EEF3D5555587}"/>
    <cellStyle name="Comma 31 2 4 2 4 2 3" xfId="29836" xr:uid="{67F32D3E-8330-4331-BE27-E1E746643C03}"/>
    <cellStyle name="Comma 31 2 4 2 4 3" xfId="11757" xr:uid="{6F3DEDE2-1630-4733-B38A-E71AEDBBD99C}"/>
    <cellStyle name="Comma 31 2 4 2 4 3 2" xfId="33171" xr:uid="{D83EE646-0EC3-4ED3-AC75-D9E71C463C58}"/>
    <cellStyle name="Comma 31 2 4 2 4 4" xfId="18772" xr:uid="{2D550476-8D6E-4DF5-B849-78D9BA9D8D82}"/>
    <cellStyle name="Comma 31 2 4 2 4 4 2" xfId="40151" xr:uid="{C3CFEC13-F4E4-48F7-BFAB-538E313A4B8D}"/>
    <cellStyle name="Comma 31 2 4 2 4 5" xfId="25826" xr:uid="{32533FCC-4E24-4400-A423-3D5575FE9FCF}"/>
    <cellStyle name="Comma 31 2 4 2 5" xfId="6755" xr:uid="{55894D6F-0C44-44B4-A18B-39DCFDFA6200}"/>
    <cellStyle name="Comma 31 2 4 2 5 2" xfId="13334" xr:uid="{22FC6AD5-41FF-40AE-B80C-1D2E6A240782}"/>
    <cellStyle name="Comma 31 2 4 2 5 2 2" xfId="34742" xr:uid="{0DA94929-570D-4D07-A64A-05627D7E87B5}"/>
    <cellStyle name="Comma 31 2 4 2 5 3" xfId="28377" xr:uid="{93BE4A4D-872B-4D54-ADA7-3DED7D6E7307}"/>
    <cellStyle name="Comma 31 2 4 2 6" xfId="10162" xr:uid="{75DE6557-2B85-4444-8266-91AA94E27E6E}"/>
    <cellStyle name="Comma 31 2 4 2 6 2" xfId="31580" xr:uid="{ECA82BE7-6E37-41C5-88A4-A933DBA7D140}"/>
    <cellStyle name="Comma 31 2 4 2 7" xfId="17555" xr:uid="{487B704A-DF4F-43F3-BE72-864163149979}"/>
    <cellStyle name="Comma 31 2 4 2 7 2" xfId="38959" xr:uid="{716F12B4-F0A5-4A9E-BD8A-13993F9C249B}"/>
    <cellStyle name="Comma 31 2 4 2 8" xfId="20171" xr:uid="{D7F62D7F-BA2C-48F7-AF98-D80CCCAD2729}"/>
    <cellStyle name="Comma 31 2 4 2 8 2" xfId="41473" xr:uid="{DA2A4064-B960-4D57-80F9-046E560816DC}"/>
    <cellStyle name="Comma 31 2 4 2 9" xfId="21818" xr:uid="{8C73A118-0065-402D-8144-5C6DAC257F2B}"/>
    <cellStyle name="Comma 31 2 4 3" xfId="722" xr:uid="{0D20A8A4-0C89-495D-9B82-73A0C9299216}"/>
    <cellStyle name="Comma 31 2 4 3 2" xfId="723" xr:uid="{91ECF61A-C1F7-42EA-A991-C38A2CFF1437}"/>
    <cellStyle name="Comma 31 2 4 3 2 2" xfId="3856" xr:uid="{2983FD7B-3397-4B5D-BFDC-81CDBB8FE7C6}"/>
    <cellStyle name="Comma 31 2 4 3 2 2 2" xfId="8343" xr:uid="{7F090D8B-8494-42C3-8184-5A357B6C9084}"/>
    <cellStyle name="Comma 31 2 4 3 2 2 2 2" xfId="14922" xr:uid="{1EDEA5A2-96FD-40F1-B3FC-E53C163E43EE}"/>
    <cellStyle name="Comma 31 2 4 3 2 2 2 2 2" xfId="36328" xr:uid="{205DD41E-D80F-46BE-B498-9872128B7EE4}"/>
    <cellStyle name="Comma 31 2 4 3 2 2 2 3" xfId="29841" xr:uid="{74A0E79C-D102-4712-BFE4-4F428DD0F426}"/>
    <cellStyle name="Comma 31 2 4 3 2 2 3" xfId="11762" xr:uid="{F1499E7D-47FF-44BC-8B8A-3B3BA731E8AE}"/>
    <cellStyle name="Comma 31 2 4 3 2 2 3 2" xfId="33176" xr:uid="{8F5DD9F9-2A7D-49C3-B97E-6917E9495926}"/>
    <cellStyle name="Comma 31 2 4 3 2 2 4" xfId="18777" xr:uid="{84AB352E-0025-42AC-8BD7-8AE7B25993AC}"/>
    <cellStyle name="Comma 31 2 4 3 2 2 4 2" xfId="40156" xr:uid="{1F3851BE-4910-443B-B3B1-40B7774C3CC3}"/>
    <cellStyle name="Comma 31 2 4 3 2 2 5" xfId="25831" xr:uid="{89EFC88B-ED9B-4715-B535-75C0C1FE3A65}"/>
    <cellStyle name="Comma 31 2 4 3 2 3" xfId="6760" xr:uid="{0DC10813-F63D-4BE1-9306-EFD35844A3C0}"/>
    <cellStyle name="Comma 31 2 4 3 2 3 2" xfId="13339" xr:uid="{AE8C1511-279E-4927-80A8-EE4060C91801}"/>
    <cellStyle name="Comma 31 2 4 3 2 3 2 2" xfId="34747" xr:uid="{8FA88D62-BC2C-4CB5-9882-26796642B36E}"/>
    <cellStyle name="Comma 31 2 4 3 2 3 3" xfId="28382" xr:uid="{168175C3-7CCA-42EC-9A20-1C1091109446}"/>
    <cellStyle name="Comma 31 2 4 3 2 4" xfId="10167" xr:uid="{F73B01DB-9CA6-4BB7-ADD3-9A19FE710EF8}"/>
    <cellStyle name="Comma 31 2 4 3 2 4 2" xfId="31585" xr:uid="{7868DAE3-6ED2-4C7E-8C46-A1C8B6D4B4F6}"/>
    <cellStyle name="Comma 31 2 4 3 2 5" xfId="17560" xr:uid="{01EF624B-BD9F-407C-9B3A-B66D0DCAF37C}"/>
    <cellStyle name="Comma 31 2 4 3 2 5 2" xfId="38964" xr:uid="{90C0F813-B470-449E-B474-6074C9AEFFE0}"/>
    <cellStyle name="Comma 31 2 4 3 2 6" xfId="20176" xr:uid="{C26EB925-E6CD-4470-BB01-312C34D41CB1}"/>
    <cellStyle name="Comma 31 2 4 3 2 6 2" xfId="41478" xr:uid="{75BE1EA4-8ED8-4CAD-B6FE-63671183B8D0}"/>
    <cellStyle name="Comma 31 2 4 3 2 7" xfId="21823" xr:uid="{56B28064-6AC8-4698-B6CE-76497B1B364D}"/>
    <cellStyle name="Comma 31 2 4 3 2 8" xfId="23612" xr:uid="{E82FFD83-C0CC-49D7-91CD-0E8722A86C39}"/>
    <cellStyle name="Comma 31 2 4 3 3" xfId="3855" xr:uid="{34547FBC-5089-4AD0-AB27-5F7C036569DB}"/>
    <cellStyle name="Comma 31 2 4 3 3 2" xfId="8342" xr:uid="{F636603E-770E-4908-A039-649CCBB98A2B}"/>
    <cellStyle name="Comma 31 2 4 3 3 2 2" xfId="14921" xr:uid="{7798F3FC-CA4E-401E-9592-132C8C77A7A5}"/>
    <cellStyle name="Comma 31 2 4 3 3 2 2 2" xfId="36327" xr:uid="{241A9E56-4606-4494-9981-3590A1ACD9AA}"/>
    <cellStyle name="Comma 31 2 4 3 3 2 3" xfId="29840" xr:uid="{9F51CF7E-E383-4976-85E7-96919DDB13E8}"/>
    <cellStyle name="Comma 31 2 4 3 3 3" xfId="11761" xr:uid="{65B0655F-38B7-4A0F-8939-EE95C9113703}"/>
    <cellStyle name="Comma 31 2 4 3 3 3 2" xfId="33175" xr:uid="{39FF9A55-7ACD-4796-9580-1D8CE26A47E9}"/>
    <cellStyle name="Comma 31 2 4 3 3 4" xfId="18776" xr:uid="{1655D891-8AC9-4B89-A414-ED025D97548D}"/>
    <cellStyle name="Comma 31 2 4 3 3 4 2" xfId="40155" xr:uid="{28B55F22-D1C3-4C9B-A1B2-4A4548578AAB}"/>
    <cellStyle name="Comma 31 2 4 3 3 5" xfId="25830" xr:uid="{77949A98-6BF4-46C6-8B6A-F5B6E3E781DD}"/>
    <cellStyle name="Comma 31 2 4 3 4" xfId="6759" xr:uid="{C0CADAF3-B09B-45BF-B0EF-7C244236458D}"/>
    <cellStyle name="Comma 31 2 4 3 4 2" xfId="13338" xr:uid="{C88906DF-9C55-4CD0-AC9A-9F639899D371}"/>
    <cellStyle name="Comma 31 2 4 3 4 2 2" xfId="34746" xr:uid="{E09515FC-2B2C-4485-85B0-678119772229}"/>
    <cellStyle name="Comma 31 2 4 3 4 3" xfId="28381" xr:uid="{854D434B-8FE0-4748-B5F8-78233D05FBF9}"/>
    <cellStyle name="Comma 31 2 4 3 5" xfId="10166" xr:uid="{DB7031C7-DC04-4624-80F8-9ECC5C9B19C1}"/>
    <cellStyle name="Comma 31 2 4 3 5 2" xfId="31584" xr:uid="{77AE5036-DC99-4188-A87D-F8C75EE4D927}"/>
    <cellStyle name="Comma 31 2 4 3 6" xfId="17559" xr:uid="{961D6B8F-437D-44B0-8DDD-562FBAC03346}"/>
    <cellStyle name="Comma 31 2 4 3 6 2" xfId="38963" xr:uid="{7AE7B8DB-2EC8-4802-B4AB-8355636DEB0B}"/>
    <cellStyle name="Comma 31 2 4 3 7" xfId="20175" xr:uid="{ABC4050D-C100-44A0-A76E-F0B7A44290A5}"/>
    <cellStyle name="Comma 31 2 4 3 7 2" xfId="41477" xr:uid="{16168A90-914C-470E-9C41-F6FC721FCB9D}"/>
    <cellStyle name="Comma 31 2 4 3 8" xfId="21822" xr:uid="{6C74D412-B963-4959-A385-619F80F1CB1E}"/>
    <cellStyle name="Comma 31 2 4 3 9" xfId="23611" xr:uid="{991F71BA-0C7C-43A1-8A00-4B898E26308A}"/>
    <cellStyle name="Comma 31 2 4 4" xfId="724" xr:uid="{0657CCF4-A5EA-4120-A13C-9A13AF9B7521}"/>
    <cellStyle name="Comma 31 2 4 4 2" xfId="3857" xr:uid="{38731227-DF08-4A17-8335-0C1B18A1F2FB}"/>
    <cellStyle name="Comma 31 2 4 4 2 2" xfId="8344" xr:uid="{7B435C9B-60E5-4B85-874B-667D6C1FAB92}"/>
    <cellStyle name="Comma 31 2 4 4 2 2 2" xfId="14923" xr:uid="{EDCCFADE-2909-4923-9E75-18DEB9845BE6}"/>
    <cellStyle name="Comma 31 2 4 4 2 2 2 2" xfId="36329" xr:uid="{1667DAD0-0FB1-429B-975F-2BC3BC7CC15D}"/>
    <cellStyle name="Comma 31 2 4 4 2 2 3" xfId="29842" xr:uid="{224872D1-85D4-48AD-8B40-133594C24E41}"/>
    <cellStyle name="Comma 31 2 4 4 2 3" xfId="11763" xr:uid="{4CBB62E5-E2AA-418A-9CA5-3682AE5F862F}"/>
    <cellStyle name="Comma 31 2 4 4 2 3 2" xfId="33177" xr:uid="{69AEBBFD-1A59-4694-B8A7-6F6B9E00ED7A}"/>
    <cellStyle name="Comma 31 2 4 4 2 4" xfId="18778" xr:uid="{DB273D04-CC9D-495E-A96A-88D7BEA0EF2C}"/>
    <cellStyle name="Comma 31 2 4 4 2 4 2" xfId="40157" xr:uid="{7F2D2D4A-1EA2-45B2-942F-53CFCDB36E1D}"/>
    <cellStyle name="Comma 31 2 4 4 2 5" xfId="25832" xr:uid="{10E535F4-E9CA-45C4-AE3B-5CB1A456F265}"/>
    <cellStyle name="Comma 31 2 4 4 3" xfId="6761" xr:uid="{E6DF11D7-64CE-46EB-85E9-B783F39A97DD}"/>
    <cellStyle name="Comma 31 2 4 4 3 2" xfId="13340" xr:uid="{EC76D830-AD06-47E1-A356-D9AA446F0062}"/>
    <cellStyle name="Comma 31 2 4 4 3 2 2" xfId="34748" xr:uid="{D385F012-A868-43B2-8653-4898A85B21CC}"/>
    <cellStyle name="Comma 31 2 4 4 3 3" xfId="28383" xr:uid="{AD035C16-3EB7-4873-8BC2-28FE4D13AAC3}"/>
    <cellStyle name="Comma 31 2 4 4 4" xfId="10168" xr:uid="{FF6EA68E-4AEA-4472-ABC1-25868882EC8D}"/>
    <cellStyle name="Comma 31 2 4 4 4 2" xfId="31586" xr:uid="{33854FBE-0774-410B-8578-0B9EC00CE635}"/>
    <cellStyle name="Comma 31 2 4 4 5" xfId="17561" xr:uid="{D7542700-6059-45D8-9F52-721940F1FB3E}"/>
    <cellStyle name="Comma 31 2 4 4 5 2" xfId="38965" xr:uid="{52C5C7E2-B570-4747-9757-DA946C36221E}"/>
    <cellStyle name="Comma 31 2 4 4 6" xfId="20177" xr:uid="{BFADF71B-5EFB-496E-8819-191DBF45ADE6}"/>
    <cellStyle name="Comma 31 2 4 4 6 2" xfId="41479" xr:uid="{E2168AF8-C556-4C59-8046-69AC4B92CDEA}"/>
    <cellStyle name="Comma 31 2 4 4 7" xfId="21824" xr:uid="{F779132A-A44F-4831-99A4-8554F6D6F2AB}"/>
    <cellStyle name="Comma 31 2 4 4 8" xfId="23613" xr:uid="{3B1115FA-3E9C-4AA6-8183-F98566E5E21F}"/>
    <cellStyle name="Comma 31 2 4 5" xfId="3850" xr:uid="{16488EAF-E054-4ED9-AF2F-A9C9F055F2B3}"/>
    <cellStyle name="Comma 31 2 4 5 2" xfId="8337" xr:uid="{E2C6FA8D-511F-4F2F-9396-9B9F57B10182}"/>
    <cellStyle name="Comma 31 2 4 5 2 2" xfId="14916" xr:uid="{E1CC1B3C-E168-4273-9C1A-5892D387AE2F}"/>
    <cellStyle name="Comma 31 2 4 5 2 2 2" xfId="36322" xr:uid="{EEA1A31D-88C0-4BC0-BB25-761F0F71522C}"/>
    <cellStyle name="Comma 31 2 4 5 2 3" xfId="29835" xr:uid="{B00C99FF-D4D0-46C3-ABF9-6BDA77AD210C}"/>
    <cellStyle name="Comma 31 2 4 5 3" xfId="11756" xr:uid="{2A0DE189-4F79-432C-BE0B-BBE12AEA2F24}"/>
    <cellStyle name="Comma 31 2 4 5 3 2" xfId="33170" xr:uid="{78A72506-CA8E-4E87-B9E4-E8E5DC4923BD}"/>
    <cellStyle name="Comma 31 2 4 5 4" xfId="18771" xr:uid="{3CAA74AE-051B-4EC6-BF50-3D5B57578E79}"/>
    <cellStyle name="Comma 31 2 4 5 4 2" xfId="40150" xr:uid="{8BB410CC-638E-49B6-BFCF-20D47499F33A}"/>
    <cellStyle name="Comma 31 2 4 5 5" xfId="25825" xr:uid="{17569A55-D85A-488F-A1FE-751BCA232584}"/>
    <cellStyle name="Comma 31 2 4 6" xfId="6754" xr:uid="{D6DAE54A-1525-4548-B66B-49CA130C46BF}"/>
    <cellStyle name="Comma 31 2 4 6 2" xfId="13333" xr:uid="{D059A54D-DE6B-4BEE-BEC2-439EC58F3DC5}"/>
    <cellStyle name="Comma 31 2 4 6 2 2" xfId="34741" xr:uid="{649D9C39-0011-4D3E-928D-7FDEF7D6D7F6}"/>
    <cellStyle name="Comma 31 2 4 6 3" xfId="28376" xr:uid="{9670EBCB-9331-42F7-A82B-75ABC1DC36FF}"/>
    <cellStyle name="Comma 31 2 4 7" xfId="10161" xr:uid="{AE884448-F853-4463-999B-C04858D12CF5}"/>
    <cellStyle name="Comma 31 2 4 7 2" xfId="31579" xr:uid="{FD0F9BE1-8AEF-4309-8BEA-811F82DC9DDB}"/>
    <cellStyle name="Comma 31 2 4 8" xfId="17554" xr:uid="{068FFBF3-AA82-4BAA-914D-B255435B37EB}"/>
    <cellStyle name="Comma 31 2 4 8 2" xfId="38958" xr:uid="{7B0B1012-E377-4226-91F5-6E1D77582D62}"/>
    <cellStyle name="Comma 31 2 4 9" xfId="20170" xr:uid="{A610D6C6-1A1F-4D75-864B-D1FEE883DE30}"/>
    <cellStyle name="Comma 31 2 4 9 2" xfId="41472" xr:uid="{5B8D2754-4490-464C-89FC-F100F9ADE60A}"/>
    <cellStyle name="Comma 31 2 5" xfId="725" xr:uid="{B8AD37FD-A805-44D3-9B24-6609782314E6}"/>
    <cellStyle name="Comma 31 2 5 10" xfId="23614" xr:uid="{122A61F1-3999-4257-B579-5F7B872BFAC0}"/>
    <cellStyle name="Comma 31 2 5 2" xfId="726" xr:uid="{4AE82AED-1956-42BB-93C6-AEB24BE6AB29}"/>
    <cellStyle name="Comma 31 2 5 2 2" xfId="727" xr:uid="{3873D7DC-A6C0-4965-A861-33C183C73BCD}"/>
    <cellStyle name="Comma 31 2 5 2 2 2" xfId="3860" xr:uid="{062577DB-1116-41B1-9D2B-E6A7885303C2}"/>
    <cellStyle name="Comma 31 2 5 2 2 2 2" xfId="8347" xr:uid="{5293D985-BC08-4ECC-B814-369E1044C07F}"/>
    <cellStyle name="Comma 31 2 5 2 2 2 2 2" xfId="14926" xr:uid="{F52ED2D9-3BC6-4861-89BF-30B02EE225F6}"/>
    <cellStyle name="Comma 31 2 5 2 2 2 2 2 2" xfId="36332" xr:uid="{C35417FB-AC46-4509-B522-3523AA2A97EC}"/>
    <cellStyle name="Comma 31 2 5 2 2 2 2 3" xfId="29845" xr:uid="{45F4ACDD-EB67-4630-BBBE-B16C2E5A3EF3}"/>
    <cellStyle name="Comma 31 2 5 2 2 2 3" xfId="11766" xr:uid="{A763C4F2-9A8E-4A6A-A019-FEBD9DB335DB}"/>
    <cellStyle name="Comma 31 2 5 2 2 2 3 2" xfId="33180" xr:uid="{1ACFB770-7C53-4015-B4AE-6F5A874A8162}"/>
    <cellStyle name="Comma 31 2 5 2 2 2 4" xfId="18781" xr:uid="{339E7D07-925F-4F16-927F-616C590E7C0E}"/>
    <cellStyle name="Comma 31 2 5 2 2 2 4 2" xfId="40160" xr:uid="{7D5B48F5-30D6-4B5C-A2F8-4BF82DD1C72E}"/>
    <cellStyle name="Comma 31 2 5 2 2 2 5" xfId="25835" xr:uid="{5ACCEB54-DB85-4311-8900-3528CBAD8BCF}"/>
    <cellStyle name="Comma 31 2 5 2 2 3" xfId="6764" xr:uid="{9D425C84-4EF3-49F5-B574-391788118CBE}"/>
    <cellStyle name="Comma 31 2 5 2 2 3 2" xfId="13343" xr:uid="{AA8C9B60-348D-4704-B5B0-AE3A03FD341A}"/>
    <cellStyle name="Comma 31 2 5 2 2 3 2 2" xfId="34751" xr:uid="{E06C78EB-5474-471C-A3D8-8D60DEC3AD77}"/>
    <cellStyle name="Comma 31 2 5 2 2 3 3" xfId="28386" xr:uid="{2F416720-CB20-4253-AE05-772AAE028A37}"/>
    <cellStyle name="Comma 31 2 5 2 2 4" xfId="10171" xr:uid="{F49EF5C7-F33B-4E87-B959-38C4A20B8222}"/>
    <cellStyle name="Comma 31 2 5 2 2 4 2" xfId="31589" xr:uid="{0FA043E0-82DF-4A1C-B893-A55B32BFD85A}"/>
    <cellStyle name="Comma 31 2 5 2 2 5" xfId="17564" xr:uid="{95D1E308-99FD-4BA7-B4A2-A1CFF5975CB5}"/>
    <cellStyle name="Comma 31 2 5 2 2 5 2" xfId="38968" xr:uid="{C3CDB3D8-6BEC-442B-9524-E6E976CBEDF5}"/>
    <cellStyle name="Comma 31 2 5 2 2 6" xfId="20180" xr:uid="{9CB7A8DD-ADBD-4CFA-810E-09D241FC5681}"/>
    <cellStyle name="Comma 31 2 5 2 2 6 2" xfId="41482" xr:uid="{7731649A-BA6E-44E7-BF6A-27335FCECB6E}"/>
    <cellStyle name="Comma 31 2 5 2 2 7" xfId="21827" xr:uid="{4D25C2FA-51F9-49F6-A9DF-2BA18EBF5D19}"/>
    <cellStyle name="Comma 31 2 5 2 2 8" xfId="23616" xr:uid="{870AC20E-76B4-436A-8EEE-033AC0CCFC63}"/>
    <cellStyle name="Comma 31 2 5 2 3" xfId="3859" xr:uid="{877BB268-4576-4CC4-8C30-219512E4087E}"/>
    <cellStyle name="Comma 31 2 5 2 3 2" xfId="8346" xr:uid="{78468073-7F95-42CA-86D2-DA1E8C13BE96}"/>
    <cellStyle name="Comma 31 2 5 2 3 2 2" xfId="14925" xr:uid="{250CCDD0-4D69-47E1-967E-E223C350BB3B}"/>
    <cellStyle name="Comma 31 2 5 2 3 2 2 2" xfId="36331" xr:uid="{43A48FBF-E170-47B2-8B1F-B936E811FD35}"/>
    <cellStyle name="Comma 31 2 5 2 3 2 3" xfId="29844" xr:uid="{3473192C-9590-46E8-A75A-CF1B6580511B}"/>
    <cellStyle name="Comma 31 2 5 2 3 3" xfId="11765" xr:uid="{C124F3CF-95AA-449A-B55C-29F5BEBEC199}"/>
    <cellStyle name="Comma 31 2 5 2 3 3 2" xfId="33179" xr:uid="{C4BCCC4F-C701-4BD1-9F4D-2B76027DCD87}"/>
    <cellStyle name="Comma 31 2 5 2 3 4" xfId="18780" xr:uid="{12A6E8E1-1153-411F-952B-9325071DCF0A}"/>
    <cellStyle name="Comma 31 2 5 2 3 4 2" xfId="40159" xr:uid="{474647C0-24B6-4385-A68A-EA4EC8342744}"/>
    <cellStyle name="Comma 31 2 5 2 3 5" xfId="25834" xr:uid="{9CDC2375-6EA9-4F81-96EA-1B8AE32C2B3F}"/>
    <cellStyle name="Comma 31 2 5 2 4" xfId="6763" xr:uid="{0F22AC2A-E0BC-46CD-8DB3-DE4CEF8454B9}"/>
    <cellStyle name="Comma 31 2 5 2 4 2" xfId="13342" xr:uid="{743160CA-D974-4CDF-A36A-5DC414B6B309}"/>
    <cellStyle name="Comma 31 2 5 2 4 2 2" xfId="34750" xr:uid="{C06DC7D1-463C-42B1-B125-BFF2F5F89950}"/>
    <cellStyle name="Comma 31 2 5 2 4 3" xfId="28385" xr:uid="{78039849-232A-45AD-B9B5-F9618F784BCE}"/>
    <cellStyle name="Comma 31 2 5 2 5" xfId="10170" xr:uid="{3C5942C7-82C6-4DCD-BB46-510F3A4552AA}"/>
    <cellStyle name="Comma 31 2 5 2 5 2" xfId="31588" xr:uid="{586CD584-9B8C-4CF3-A9D8-9BE38C4CF2AE}"/>
    <cellStyle name="Comma 31 2 5 2 6" xfId="17563" xr:uid="{C8CCB81F-931E-4CA3-9790-78E7A754CD70}"/>
    <cellStyle name="Comma 31 2 5 2 6 2" xfId="38967" xr:uid="{A429168E-1208-42E5-93BD-EB0D720EA511}"/>
    <cellStyle name="Comma 31 2 5 2 7" xfId="20179" xr:uid="{AB688C0B-B99D-474C-B0A4-A1D9F4F2659A}"/>
    <cellStyle name="Comma 31 2 5 2 7 2" xfId="41481" xr:uid="{A61D0712-2179-4163-BF4F-B9DF660D68E3}"/>
    <cellStyle name="Comma 31 2 5 2 8" xfId="21826" xr:uid="{218C2F5C-5150-4F2D-A93B-535CDA5AD9E1}"/>
    <cellStyle name="Comma 31 2 5 2 9" xfId="23615" xr:uid="{D1A4EEE1-4B3B-4FC7-8A70-42A447BFDB13}"/>
    <cellStyle name="Comma 31 2 5 3" xfId="728" xr:uid="{BDD94C10-7FAD-412F-B603-7A86BFEA028C}"/>
    <cellStyle name="Comma 31 2 5 3 2" xfId="3861" xr:uid="{993C34C9-8B58-4E30-8AE7-6FA1F21D86B3}"/>
    <cellStyle name="Comma 31 2 5 3 2 2" xfId="8348" xr:uid="{E79151D4-5285-44A6-8E08-A596C3837E59}"/>
    <cellStyle name="Comma 31 2 5 3 2 2 2" xfId="14927" xr:uid="{E7272C2E-A1E4-494D-A362-C28142A20CF4}"/>
    <cellStyle name="Comma 31 2 5 3 2 2 2 2" xfId="36333" xr:uid="{48728248-2604-49A2-9BE8-D4B2D1F07421}"/>
    <cellStyle name="Comma 31 2 5 3 2 2 3" xfId="29846" xr:uid="{95721F16-5347-4712-8E6E-782630EEC769}"/>
    <cellStyle name="Comma 31 2 5 3 2 3" xfId="11767" xr:uid="{E0D1B747-2536-40A0-B2A9-7A339C6E01B3}"/>
    <cellStyle name="Comma 31 2 5 3 2 3 2" xfId="33181" xr:uid="{884113A9-EF8C-45E5-8131-D263114C9901}"/>
    <cellStyle name="Comma 31 2 5 3 2 4" xfId="18782" xr:uid="{2C84263C-188A-4D7A-A7BC-AD268B8A6279}"/>
    <cellStyle name="Comma 31 2 5 3 2 4 2" xfId="40161" xr:uid="{29A26140-35A0-4F4C-9196-DA8911AFBF1C}"/>
    <cellStyle name="Comma 31 2 5 3 2 5" xfId="25836" xr:uid="{3FDB755F-1A30-4FEC-9D1B-DFE3F1AFF88F}"/>
    <cellStyle name="Comma 31 2 5 3 3" xfId="6765" xr:uid="{E92C4E8B-8B25-4A28-BFC6-8D26CA3C0286}"/>
    <cellStyle name="Comma 31 2 5 3 3 2" xfId="13344" xr:uid="{2A44E0F2-C46C-477C-80DC-92133ED6878D}"/>
    <cellStyle name="Comma 31 2 5 3 3 2 2" xfId="34752" xr:uid="{88816175-2060-4A9F-8C97-9232AAD8EAA3}"/>
    <cellStyle name="Comma 31 2 5 3 3 3" xfId="28387" xr:uid="{C94F6EEE-A34E-4491-B50A-F82AD2012E9B}"/>
    <cellStyle name="Comma 31 2 5 3 4" xfId="10172" xr:uid="{57F4697B-D26E-4482-AFDE-371BA25F2577}"/>
    <cellStyle name="Comma 31 2 5 3 4 2" xfId="31590" xr:uid="{CDB89FC8-90B7-4590-ABCD-51A2169DAA74}"/>
    <cellStyle name="Comma 31 2 5 3 5" xfId="17565" xr:uid="{14C9DBA2-83B6-42E3-951C-50BE1DFC57FA}"/>
    <cellStyle name="Comma 31 2 5 3 5 2" xfId="38969" xr:uid="{6A10B382-48DE-4249-AAAB-6AAD34DF712A}"/>
    <cellStyle name="Comma 31 2 5 3 6" xfId="20181" xr:uid="{1354FAD3-D049-4ABD-B961-803E7DA66514}"/>
    <cellStyle name="Comma 31 2 5 3 6 2" xfId="41483" xr:uid="{85821CFD-07BA-41FE-8E62-76FCE1C71682}"/>
    <cellStyle name="Comma 31 2 5 3 7" xfId="21828" xr:uid="{7D50B1AC-1E82-40FD-B142-4DFE8BC91FD8}"/>
    <cellStyle name="Comma 31 2 5 3 8" xfId="23617" xr:uid="{BAA468A7-16F6-420C-8622-49A339CEC1F0}"/>
    <cellStyle name="Comma 31 2 5 4" xfId="3858" xr:uid="{3832CED5-1710-484F-93E7-5CB09BB43265}"/>
    <cellStyle name="Comma 31 2 5 4 2" xfId="8345" xr:uid="{DDBFA64C-CE54-450E-AA13-E023BDB38FCC}"/>
    <cellStyle name="Comma 31 2 5 4 2 2" xfId="14924" xr:uid="{04F55AF4-801D-4B8E-B158-B5AE8E062E4F}"/>
    <cellStyle name="Comma 31 2 5 4 2 2 2" xfId="36330" xr:uid="{37123EB4-9733-4BD1-8A86-D47C4A6E301B}"/>
    <cellStyle name="Comma 31 2 5 4 2 3" xfId="29843" xr:uid="{15F42403-865E-400C-BF37-179391D9F16F}"/>
    <cellStyle name="Comma 31 2 5 4 3" xfId="11764" xr:uid="{F2341A6A-574F-491A-ABD6-807C82AC4D4E}"/>
    <cellStyle name="Comma 31 2 5 4 3 2" xfId="33178" xr:uid="{D76B6480-59A9-4F29-9830-F6C94C0E62C1}"/>
    <cellStyle name="Comma 31 2 5 4 4" xfId="18779" xr:uid="{11046B31-ABB6-49D9-83B4-DA7F82CB1374}"/>
    <cellStyle name="Comma 31 2 5 4 4 2" xfId="40158" xr:uid="{F2B86143-7AD4-4D4E-AF07-28DCECAF338F}"/>
    <cellStyle name="Comma 31 2 5 4 5" xfId="25833" xr:uid="{62E345C8-3B6E-4896-9890-CF28B77B35A5}"/>
    <cellStyle name="Comma 31 2 5 5" xfId="6762" xr:uid="{F453E7CD-18A2-47A1-AABD-821D1C204E1D}"/>
    <cellStyle name="Comma 31 2 5 5 2" xfId="13341" xr:uid="{9B787ACC-6A7D-4F1C-9A74-8455C8FDAC25}"/>
    <cellStyle name="Comma 31 2 5 5 2 2" xfId="34749" xr:uid="{0CE5F5CC-DFB4-4709-AB2E-4BF0858A9415}"/>
    <cellStyle name="Comma 31 2 5 5 3" xfId="28384" xr:uid="{F2647CD6-F6B5-4E5D-816D-84E4AD523AB2}"/>
    <cellStyle name="Comma 31 2 5 6" xfId="10169" xr:uid="{DBB8D3E6-752F-49FD-8FAA-0F9D92004DD4}"/>
    <cellStyle name="Comma 31 2 5 6 2" xfId="31587" xr:uid="{9792FED5-3986-42DE-8BC9-BDA5888864F2}"/>
    <cellStyle name="Comma 31 2 5 7" xfId="17562" xr:uid="{7F77D8C0-0111-4DFD-A860-AA5EB88AA6FF}"/>
    <cellStyle name="Comma 31 2 5 7 2" xfId="38966" xr:uid="{6C018787-8663-4F07-AC55-87552165C147}"/>
    <cellStyle name="Comma 31 2 5 8" xfId="20178" xr:uid="{145A09EB-F71E-4368-9D1A-DEA5145C616E}"/>
    <cellStyle name="Comma 31 2 5 8 2" xfId="41480" xr:uid="{54F3BE4E-DC1C-411E-AE30-3964E2C7119B}"/>
    <cellStyle name="Comma 31 2 5 9" xfId="21825" xr:uid="{9344A0CA-D0BE-41ED-A8B9-41309E4B08B8}"/>
    <cellStyle name="Comma 31 2 6" xfId="729" xr:uid="{8F008172-7B1C-46C2-A50A-D76BF1EAE7A5}"/>
    <cellStyle name="Comma 31 2 6 2" xfId="730" xr:uid="{57A568E1-8F34-408D-BDDD-08F989C2947F}"/>
    <cellStyle name="Comma 31 2 6 2 2" xfId="3863" xr:uid="{FAB7F3E9-3516-491F-A16D-4810DC920818}"/>
    <cellStyle name="Comma 31 2 6 2 2 2" xfId="8350" xr:uid="{A4673946-ABF3-4150-8E08-7F2696DAC2B6}"/>
    <cellStyle name="Comma 31 2 6 2 2 2 2" xfId="14929" xr:uid="{E5355FEF-E627-4BCC-BCC3-15559BE81AFC}"/>
    <cellStyle name="Comma 31 2 6 2 2 2 2 2" xfId="36335" xr:uid="{2B6463E6-C8C9-4F0C-8080-21C32D9C9FAA}"/>
    <cellStyle name="Comma 31 2 6 2 2 2 3" xfId="29848" xr:uid="{398AFD7B-AFC8-4C1E-AC5E-04EC4388571A}"/>
    <cellStyle name="Comma 31 2 6 2 2 3" xfId="11769" xr:uid="{A0D16719-BDDC-45AF-8C1A-FAC456650ADE}"/>
    <cellStyle name="Comma 31 2 6 2 2 3 2" xfId="33183" xr:uid="{DCF62690-7015-4DB1-93F4-6CA92A2A887C}"/>
    <cellStyle name="Comma 31 2 6 2 2 4" xfId="18784" xr:uid="{941C854E-F004-4227-8FFC-72ECF00ACCB0}"/>
    <cellStyle name="Comma 31 2 6 2 2 4 2" xfId="40163" xr:uid="{3BC09AD1-B59D-41CD-BF9C-6D467F8EDC29}"/>
    <cellStyle name="Comma 31 2 6 2 2 5" xfId="25838" xr:uid="{2F6B5549-0B1F-4DFD-ADDD-01B007CA99A7}"/>
    <cellStyle name="Comma 31 2 6 2 3" xfId="6767" xr:uid="{8524178D-E54B-4B28-AF43-0F24A020989A}"/>
    <cellStyle name="Comma 31 2 6 2 3 2" xfId="13346" xr:uid="{D495B807-76D1-4A77-A585-8AB467F69D4B}"/>
    <cellStyle name="Comma 31 2 6 2 3 2 2" xfId="34754" xr:uid="{729E127C-5898-4A24-8955-3BCFBDF54849}"/>
    <cellStyle name="Comma 31 2 6 2 3 3" xfId="28389" xr:uid="{825CEC0D-2B36-40E7-8DBF-B794E5193F59}"/>
    <cellStyle name="Comma 31 2 6 2 4" xfId="10174" xr:uid="{A3E4ABB0-C4F2-4488-8711-6D490D9A111E}"/>
    <cellStyle name="Comma 31 2 6 2 4 2" xfId="31592" xr:uid="{ACFAAC56-8803-4B6B-B4C4-2E3FE37E4BB8}"/>
    <cellStyle name="Comma 31 2 6 2 5" xfId="17567" xr:uid="{E1FF4E4C-CEA0-4F74-8FCD-715AC63F0B8D}"/>
    <cellStyle name="Comma 31 2 6 2 5 2" xfId="38971" xr:uid="{CB04BB03-6191-423B-9213-84D7E6525333}"/>
    <cellStyle name="Comma 31 2 6 2 6" xfId="20183" xr:uid="{9D6342B5-B443-4233-A1C0-5347BBAE5795}"/>
    <cellStyle name="Comma 31 2 6 2 6 2" xfId="41485" xr:uid="{2130290D-C4A4-4B5B-A262-5E7666710666}"/>
    <cellStyle name="Comma 31 2 6 2 7" xfId="21830" xr:uid="{71582525-8563-43A2-961B-9F3DC2553FCF}"/>
    <cellStyle name="Comma 31 2 6 2 8" xfId="23619" xr:uid="{75BBB968-1968-4331-A1DF-0800FDC777C8}"/>
    <cellStyle name="Comma 31 2 6 3" xfId="3862" xr:uid="{2298E332-9C95-47F0-815F-56DD3B45C85F}"/>
    <cellStyle name="Comma 31 2 6 3 2" xfId="8349" xr:uid="{C44CF671-C812-466B-9F88-76E4709C8001}"/>
    <cellStyle name="Comma 31 2 6 3 2 2" xfId="14928" xr:uid="{A4D30121-ADC6-46F2-A206-B6494C883625}"/>
    <cellStyle name="Comma 31 2 6 3 2 2 2" xfId="36334" xr:uid="{E67A1911-7934-4EB4-B76E-54A854A34E53}"/>
    <cellStyle name="Comma 31 2 6 3 2 3" xfId="29847" xr:uid="{F0ACC401-19E5-4F3D-A71F-028BC061B3C0}"/>
    <cellStyle name="Comma 31 2 6 3 3" xfId="11768" xr:uid="{4C665A75-007A-4CBC-9010-A1CC1EED202C}"/>
    <cellStyle name="Comma 31 2 6 3 3 2" xfId="33182" xr:uid="{7F6D52FC-D10E-4016-B512-D37C85CA8E90}"/>
    <cellStyle name="Comma 31 2 6 3 4" xfId="18783" xr:uid="{3F512AE2-5565-4DB7-95EA-E33820396165}"/>
    <cellStyle name="Comma 31 2 6 3 4 2" xfId="40162" xr:uid="{5F58118B-CED6-4321-8713-BCF98AAFD79C}"/>
    <cellStyle name="Comma 31 2 6 3 5" xfId="25837" xr:uid="{593B4DE4-E0C6-45E6-A9DC-BB37D36663EC}"/>
    <cellStyle name="Comma 31 2 6 4" xfId="6766" xr:uid="{14AA6F01-D432-42F6-AAAE-6D4AA2A423A1}"/>
    <cellStyle name="Comma 31 2 6 4 2" xfId="13345" xr:uid="{50027D0D-C715-44D1-92EE-6718B4572F63}"/>
    <cellStyle name="Comma 31 2 6 4 2 2" xfId="34753" xr:uid="{B5A0F2F3-74B5-438F-B4C3-3F20A9A19899}"/>
    <cellStyle name="Comma 31 2 6 4 3" xfId="28388" xr:uid="{E8B4762D-79A3-4A1A-B96B-66767CA4D636}"/>
    <cellStyle name="Comma 31 2 6 5" xfId="10173" xr:uid="{0C472BBB-72F3-4CCB-B0FD-49EBA336A256}"/>
    <cellStyle name="Comma 31 2 6 5 2" xfId="31591" xr:uid="{30D970F8-83D4-4F05-A9F6-A3D5B35B494E}"/>
    <cellStyle name="Comma 31 2 6 6" xfId="17566" xr:uid="{A1946A6F-1540-4616-BF11-30CF392CBEBB}"/>
    <cellStyle name="Comma 31 2 6 6 2" xfId="38970" xr:uid="{E16A3095-0C3B-473A-AD88-7B46E40D8C5B}"/>
    <cellStyle name="Comma 31 2 6 7" xfId="20182" xr:uid="{3B0C5968-D353-4688-981F-D9336D207D15}"/>
    <cellStyle name="Comma 31 2 6 7 2" xfId="41484" xr:uid="{EE97E206-9FDB-4F33-8444-AA49995E470A}"/>
    <cellStyle name="Comma 31 2 6 8" xfId="21829" xr:uid="{4BD4D298-81C7-43DE-B744-70A5CBF53787}"/>
    <cellStyle name="Comma 31 2 6 9" xfId="23618" xr:uid="{5206D162-8435-4B8F-AC5D-C6142E43A699}"/>
    <cellStyle name="Comma 31 2 7" xfId="731" xr:uid="{FD66DBCE-BBBC-4B3B-BE6C-31C0BE4702C5}"/>
    <cellStyle name="Comma 31 2 7 2" xfId="732" xr:uid="{9FABA9FA-0690-4081-A654-13439A8AED6D}"/>
    <cellStyle name="Comma 31 2 7 2 2" xfId="3865" xr:uid="{8696F360-55BA-43E5-BA58-173DD9B28410}"/>
    <cellStyle name="Comma 31 2 7 2 2 2" xfId="8352" xr:uid="{7397B0B3-7314-4F91-B96E-3BAE62D946F3}"/>
    <cellStyle name="Comma 31 2 7 2 2 2 2" xfId="14931" xr:uid="{0AC11118-38A7-45F0-986C-29BB6A0C287B}"/>
    <cellStyle name="Comma 31 2 7 2 2 2 2 2" xfId="36337" xr:uid="{346C4197-0F95-478A-A6E9-AA2A2D8E3A45}"/>
    <cellStyle name="Comma 31 2 7 2 2 2 3" xfId="29850" xr:uid="{78EF0586-1039-4441-92E4-81BD68745539}"/>
    <cellStyle name="Comma 31 2 7 2 2 3" xfId="11771" xr:uid="{6BB71DA7-A480-4DC9-B70A-0382C85A876D}"/>
    <cellStyle name="Comma 31 2 7 2 2 3 2" xfId="33185" xr:uid="{4150AA96-DF2B-4E22-A66D-0C52977A4318}"/>
    <cellStyle name="Comma 31 2 7 2 2 4" xfId="18786" xr:uid="{C3CC738C-3BB3-4A55-8494-52E3DB48903C}"/>
    <cellStyle name="Comma 31 2 7 2 2 4 2" xfId="40165" xr:uid="{63554A51-37BE-46E2-B0F0-B62533E60AEB}"/>
    <cellStyle name="Comma 31 2 7 2 2 5" xfId="25840" xr:uid="{862C8633-4100-4FB7-BCD4-D0D8C2193C5D}"/>
    <cellStyle name="Comma 31 2 7 2 3" xfId="6769" xr:uid="{0E4FDE45-FF36-489A-8316-00DAB336BFB3}"/>
    <cellStyle name="Comma 31 2 7 2 3 2" xfId="13348" xr:uid="{7C400678-263B-4095-BAA7-4A37EDF5BB0B}"/>
    <cellStyle name="Comma 31 2 7 2 3 2 2" xfId="34756" xr:uid="{4C20FE8F-C8C1-43F3-AC4E-E30F00083DDB}"/>
    <cellStyle name="Comma 31 2 7 2 3 3" xfId="28391" xr:uid="{D0284814-7EC9-4F2B-8823-7204FFA530CD}"/>
    <cellStyle name="Comma 31 2 7 2 4" xfId="10176" xr:uid="{F907E2C8-E998-452A-9E0E-B4C71CC9D974}"/>
    <cellStyle name="Comma 31 2 7 2 4 2" xfId="31594" xr:uid="{5C92F669-C858-4F7D-8F4F-25133E57092C}"/>
    <cellStyle name="Comma 31 2 7 2 5" xfId="17569" xr:uid="{B21CA4DD-357A-41EC-B253-2840B44FDB52}"/>
    <cellStyle name="Comma 31 2 7 2 5 2" xfId="38973" xr:uid="{55D28ECF-C4FF-4A29-825C-65A77EE3643A}"/>
    <cellStyle name="Comma 31 2 7 2 6" xfId="20185" xr:uid="{C363E8C5-4949-461B-8839-ACD7BC19ED7D}"/>
    <cellStyle name="Comma 31 2 7 2 6 2" xfId="41487" xr:uid="{39F7C2C6-BBD0-41CF-A1E3-A9580AE878D3}"/>
    <cellStyle name="Comma 31 2 7 2 7" xfId="21832" xr:uid="{4D588749-1B34-4C52-8611-61B0B848E304}"/>
    <cellStyle name="Comma 31 2 7 2 8" xfId="23621" xr:uid="{4CFF8A07-6B2E-4869-B368-56890C80E356}"/>
    <cellStyle name="Comma 31 2 7 3" xfId="3864" xr:uid="{FD63FE61-32F9-4C7D-81F6-663EBD68F460}"/>
    <cellStyle name="Comma 31 2 7 3 2" xfId="8351" xr:uid="{B5028AA6-8FBC-4DE0-B8BF-048BCA1B5FC8}"/>
    <cellStyle name="Comma 31 2 7 3 2 2" xfId="14930" xr:uid="{1C3D372D-B9EB-4E42-A09D-E4B964CEF649}"/>
    <cellStyle name="Comma 31 2 7 3 2 2 2" xfId="36336" xr:uid="{9E7D7545-0776-4BD9-9EE0-61123BA6D5E9}"/>
    <cellStyle name="Comma 31 2 7 3 2 3" xfId="29849" xr:uid="{782B6814-9F15-4BD8-9A99-1CD57DA28C85}"/>
    <cellStyle name="Comma 31 2 7 3 3" xfId="11770" xr:uid="{D4FE8805-41F5-4ACB-AA8F-045AD6DEBF67}"/>
    <cellStyle name="Comma 31 2 7 3 3 2" xfId="33184" xr:uid="{8FDB9018-589B-420D-8708-20E08DFC36D5}"/>
    <cellStyle name="Comma 31 2 7 3 4" xfId="18785" xr:uid="{7FC66139-CB2E-4A79-9C20-6FAA7AE4C1FF}"/>
    <cellStyle name="Comma 31 2 7 3 4 2" xfId="40164" xr:uid="{19671855-74BB-4278-9F24-CC3925068292}"/>
    <cellStyle name="Comma 31 2 7 3 5" xfId="25839" xr:uid="{E72B37BD-E53C-4335-9E70-6DA78D5C80EE}"/>
    <cellStyle name="Comma 31 2 7 4" xfId="6768" xr:uid="{DEC6116A-D967-4B6A-9586-BC304CDA63CA}"/>
    <cellStyle name="Comma 31 2 7 4 2" xfId="13347" xr:uid="{B97FB31C-3D70-4D98-A5E2-DCDF082575E3}"/>
    <cellStyle name="Comma 31 2 7 4 2 2" xfId="34755" xr:uid="{9C5E8FCD-A518-46A6-9869-444B9B0CBEE8}"/>
    <cellStyle name="Comma 31 2 7 4 3" xfId="28390" xr:uid="{C34CA2F2-4681-421D-B1B5-AE4937F6011F}"/>
    <cellStyle name="Comma 31 2 7 5" xfId="10175" xr:uid="{D218E2C2-0707-4C8A-8DBE-29AE3D8F4D24}"/>
    <cellStyle name="Comma 31 2 7 5 2" xfId="31593" xr:uid="{0BA6C931-89EA-4BFB-A2EB-E5A524FE40BB}"/>
    <cellStyle name="Comma 31 2 7 6" xfId="17568" xr:uid="{19E66FA1-1709-4F3D-9897-8F45226D11CC}"/>
    <cellStyle name="Comma 31 2 7 6 2" xfId="38972" xr:uid="{14071F02-4542-4AC4-B322-2A02383DE954}"/>
    <cellStyle name="Comma 31 2 7 7" xfId="20184" xr:uid="{4A2DFC60-8E39-4E63-AEF3-F048F2AB2C94}"/>
    <cellStyle name="Comma 31 2 7 7 2" xfId="41486" xr:uid="{450ECA68-D1D3-4BAB-960C-EC4586DD0A70}"/>
    <cellStyle name="Comma 31 2 7 8" xfId="21831" xr:uid="{002FCD9F-2192-4B30-8DA2-DB9ADF0D4DC7}"/>
    <cellStyle name="Comma 31 2 7 9" xfId="23620" xr:uid="{1B35BF33-429E-472D-91BA-CAF7CA4A30D3}"/>
    <cellStyle name="Comma 31 2 8" xfId="733" xr:uid="{5C6D2E0C-2512-446E-B616-97D71AB7B0CB}"/>
    <cellStyle name="Comma 31 2 8 2" xfId="3866" xr:uid="{BC78CECF-5684-4BD0-87E1-9F7E717FE13C}"/>
    <cellStyle name="Comma 31 2 8 2 2" xfId="8353" xr:uid="{5AFAC75A-1695-4181-B632-449E88ECD430}"/>
    <cellStyle name="Comma 31 2 8 2 2 2" xfId="14932" xr:uid="{F553E789-66A1-41E2-ABE5-66E734E1B5EF}"/>
    <cellStyle name="Comma 31 2 8 2 2 2 2" xfId="36338" xr:uid="{BE037A6E-1592-41D7-A8E7-5A35C32840BB}"/>
    <cellStyle name="Comma 31 2 8 2 2 3" xfId="29851" xr:uid="{CAB8551D-AA8C-48F8-AE26-DF78E2006432}"/>
    <cellStyle name="Comma 31 2 8 2 3" xfId="11772" xr:uid="{F44E1530-6B0E-4295-9AA5-5DE158E31FFC}"/>
    <cellStyle name="Comma 31 2 8 2 3 2" xfId="33186" xr:uid="{D0F682C1-FA30-48F8-942B-5901F50D1D0A}"/>
    <cellStyle name="Comma 31 2 8 2 4" xfId="25841" xr:uid="{6B22D3A9-E11C-406E-AD80-298B7DCCC814}"/>
    <cellStyle name="Comma 31 2 8 3" xfId="10177" xr:uid="{7FC9ED82-83CF-434D-B288-9D92CEB4EAC5}"/>
    <cellStyle name="Comma 31 2 8 3 2" xfId="31595" xr:uid="{EF509648-4FDF-4627-BAEC-A4CBA8DD091A}"/>
    <cellStyle name="Comma 31 2 8 4" xfId="20186" xr:uid="{ACD67EB7-E7A6-4454-B825-0E2B4CA31391}"/>
    <cellStyle name="Comma 31 2 8 4 2" xfId="41488" xr:uid="{E1FC5EB0-C25E-43AC-B43C-BAE567FAF71E}"/>
    <cellStyle name="Comma 31 2 8 5" xfId="21833" xr:uid="{13D4F56D-AB18-46DC-9A02-30BCB1DD9812}"/>
    <cellStyle name="Comma 31 2 8 6" xfId="23622" xr:uid="{A77D4148-0C1C-48F7-AA96-CFB1E6C5C71A}"/>
    <cellStyle name="Comma 31 2 9" xfId="3767" xr:uid="{827A3A55-F618-4F71-BF91-B5DDEB929055}"/>
    <cellStyle name="Comma 31 2 9 2" xfId="8254" xr:uid="{792BE424-1B76-421C-82EE-ABCA4A82894A}"/>
    <cellStyle name="Comma 31 2 9 2 2" xfId="14833" xr:uid="{0FB951A3-A2B4-49B5-9C65-098F70614941}"/>
    <cellStyle name="Comma 31 2 9 2 2 2" xfId="36239" xr:uid="{B46C2191-8C81-4AE8-A904-DB222B4F8D7C}"/>
    <cellStyle name="Comma 31 2 9 2 3" xfId="29752" xr:uid="{8F845992-5B95-4BF0-814A-3AF9ACD15070}"/>
    <cellStyle name="Comma 31 2 9 3" xfId="11673" xr:uid="{54D39D6D-A365-4CA7-BD66-56CD7A10DC32}"/>
    <cellStyle name="Comma 31 2 9 3 2" xfId="33087" xr:uid="{C8AD1AEB-E66F-480D-9170-7AE6C0EB736B}"/>
    <cellStyle name="Comma 31 2 9 4" xfId="25742" xr:uid="{B6CB73F9-2D49-4EB8-9FE2-490318443192}"/>
    <cellStyle name="Comma 31 20" xfId="47107" xr:uid="{FDB3BCF3-0ACF-418F-A98D-16A7465D0D65}"/>
    <cellStyle name="Comma 31 21" xfId="47373" xr:uid="{2F5D7AE9-64A5-408F-BA2E-77BB80149B30}"/>
    <cellStyle name="Comma 31 3" xfId="734" xr:uid="{777D4247-5181-4B11-899C-6E8AF308A879}"/>
    <cellStyle name="Comma 31 3 10" xfId="20187" xr:uid="{3A09DE6D-3AC9-4685-B442-72246964E2BF}"/>
    <cellStyle name="Comma 31 3 10 2" xfId="41489" xr:uid="{DAA37BE7-59B8-4BB5-9132-5E439BBA875E}"/>
    <cellStyle name="Comma 31 3 11" xfId="21834" xr:uid="{CFAFE8E6-4A06-4C25-A1C8-55C4EE894FCC}"/>
    <cellStyle name="Comma 31 3 12" xfId="23623" xr:uid="{BBFD66AB-5416-4C99-A93D-9A00310D2BA0}"/>
    <cellStyle name="Comma 31 3 2" xfId="735" xr:uid="{E120AAC2-8335-4806-B2AD-5CF41DA621AB}"/>
    <cellStyle name="Comma 31 3 2 10" xfId="20188" xr:uid="{C7957DC0-D00B-480E-8BCF-8F0AA8BDED25}"/>
    <cellStyle name="Comma 31 3 2 10 2" xfId="41490" xr:uid="{1024B075-E485-4F6C-BC02-FA02ED0B40DC}"/>
    <cellStyle name="Comma 31 3 2 11" xfId="21835" xr:uid="{4E22DC65-5A06-48BF-B68A-9EFA5D8C481A}"/>
    <cellStyle name="Comma 31 3 2 12" xfId="23624" xr:uid="{E19748BA-93DB-4A38-94E4-99F45E44387B}"/>
    <cellStyle name="Comma 31 3 2 2" xfId="736" xr:uid="{7FE89071-438E-42D2-9637-CA428608E6FD}"/>
    <cellStyle name="Comma 31 3 2 2 10" xfId="21836" xr:uid="{21F0E5C7-B4DE-4F0C-8D25-CAA5C8FFF476}"/>
    <cellStyle name="Comma 31 3 2 2 11" xfId="23625" xr:uid="{38ECFA18-908A-4C57-9AA2-85B24D57F7FC}"/>
    <cellStyle name="Comma 31 3 2 2 2" xfId="737" xr:uid="{18D29C2B-48A9-4A7F-BD1A-571B028DAE2C}"/>
    <cellStyle name="Comma 31 3 2 2 2 10" xfId="23626" xr:uid="{14E4E5A8-91F5-48D2-9933-0145D8F25273}"/>
    <cellStyle name="Comma 31 3 2 2 2 2" xfId="738" xr:uid="{035EC004-22F0-4FF3-9A49-01CEED25205C}"/>
    <cellStyle name="Comma 31 3 2 2 2 2 2" xfId="739" xr:uid="{5EADF4D7-88FE-4A17-947C-AEC2FEEA78D5}"/>
    <cellStyle name="Comma 31 3 2 2 2 2 2 2" xfId="3872" xr:uid="{6723624D-8776-4FBB-9F71-9BC38A9FE676}"/>
    <cellStyle name="Comma 31 3 2 2 2 2 2 2 2" xfId="8359" xr:uid="{5D9FB3ED-00E1-45A2-97A1-262BE81C97DD}"/>
    <cellStyle name="Comma 31 3 2 2 2 2 2 2 2 2" xfId="14938" xr:uid="{F7F3698C-D077-4D72-81DD-4E43A1557099}"/>
    <cellStyle name="Comma 31 3 2 2 2 2 2 2 2 2 2" xfId="36344" xr:uid="{8051CC16-9AD1-4B76-B4C9-6BDD7CCAC961}"/>
    <cellStyle name="Comma 31 3 2 2 2 2 2 2 2 3" xfId="29857" xr:uid="{7737D9F6-B717-450C-A308-D7B57C6830FC}"/>
    <cellStyle name="Comma 31 3 2 2 2 2 2 2 3" xfId="11778" xr:uid="{10603630-DA75-4B0A-8193-451FFAB04791}"/>
    <cellStyle name="Comma 31 3 2 2 2 2 2 2 3 2" xfId="33192" xr:uid="{62D0B275-3386-4ADF-BC30-E031845DAA1D}"/>
    <cellStyle name="Comma 31 3 2 2 2 2 2 2 4" xfId="18791" xr:uid="{0278AB8C-0027-4175-927C-99C5AA8BA4EE}"/>
    <cellStyle name="Comma 31 3 2 2 2 2 2 2 4 2" xfId="40170" xr:uid="{33FF67B8-E88F-4A62-A303-44CC5A43C088}"/>
    <cellStyle name="Comma 31 3 2 2 2 2 2 2 5" xfId="25847" xr:uid="{B073E98A-10D0-4EA0-994C-B8909607A19A}"/>
    <cellStyle name="Comma 31 3 2 2 2 2 2 3" xfId="6776" xr:uid="{924B27BD-0388-4956-B87E-954043552BA0}"/>
    <cellStyle name="Comma 31 3 2 2 2 2 2 3 2" xfId="13355" xr:uid="{E9C5FBA8-1769-4EC8-A94C-65803B5D37C2}"/>
    <cellStyle name="Comma 31 3 2 2 2 2 2 3 2 2" xfId="34763" xr:uid="{A0A7C7D0-21C1-4072-8F0C-6F2BB2322DFE}"/>
    <cellStyle name="Comma 31 3 2 2 2 2 2 3 3" xfId="28396" xr:uid="{A688C8BE-54D6-478C-8B67-8119C494218F}"/>
    <cellStyle name="Comma 31 3 2 2 2 2 2 4" xfId="10183" xr:uid="{D34293F5-EDB1-4B4A-97F2-B7294BF1DD75}"/>
    <cellStyle name="Comma 31 3 2 2 2 2 2 4 2" xfId="31601" xr:uid="{77882634-F551-4DAA-90FA-071AEBAA157D}"/>
    <cellStyle name="Comma 31 3 2 2 2 2 2 5" xfId="17574" xr:uid="{C27BDE5F-48BE-4446-9A15-175EEFFE0620}"/>
    <cellStyle name="Comma 31 3 2 2 2 2 2 5 2" xfId="38978" xr:uid="{7C7BEE62-03DE-49C5-96AA-0DE2A9E8E21A}"/>
    <cellStyle name="Comma 31 3 2 2 2 2 2 6" xfId="20192" xr:uid="{208B0DA1-9D1B-458D-A8D1-374271AF3B55}"/>
    <cellStyle name="Comma 31 3 2 2 2 2 2 6 2" xfId="41494" xr:uid="{7F39EACF-8F27-45FC-84C2-C4AD4143291B}"/>
    <cellStyle name="Comma 31 3 2 2 2 2 2 7" xfId="21839" xr:uid="{BAB73F4A-1170-4349-A257-B0AB0391ADC4}"/>
    <cellStyle name="Comma 31 3 2 2 2 2 2 8" xfId="23628" xr:uid="{EF93FD5C-663F-4DDB-8DDA-ABAD2927D3F7}"/>
    <cellStyle name="Comma 31 3 2 2 2 2 3" xfId="3871" xr:uid="{200A6221-EB98-4D66-A5D2-5D50BE23F687}"/>
    <cellStyle name="Comma 31 3 2 2 2 2 3 2" xfId="8358" xr:uid="{5394A92A-03F1-4978-9D53-432C2EDD1BD3}"/>
    <cellStyle name="Comma 31 3 2 2 2 2 3 2 2" xfId="14937" xr:uid="{24841298-A825-492C-B454-67AC97E5AD6E}"/>
    <cellStyle name="Comma 31 3 2 2 2 2 3 2 2 2" xfId="36343" xr:uid="{2CCFADE1-1B9B-4E8D-B428-C6A6F7FAAA64}"/>
    <cellStyle name="Comma 31 3 2 2 2 2 3 2 3" xfId="29856" xr:uid="{0C68EAD8-7E69-43B6-8581-37ECF6D4386B}"/>
    <cellStyle name="Comma 31 3 2 2 2 2 3 3" xfId="11777" xr:uid="{04E33335-D6AB-4D42-96ED-B19530058DA5}"/>
    <cellStyle name="Comma 31 3 2 2 2 2 3 3 2" xfId="33191" xr:uid="{991F202E-512D-42C3-A3EF-19A6BDD8C2F6}"/>
    <cellStyle name="Comma 31 3 2 2 2 2 3 4" xfId="18790" xr:uid="{C07A4415-9EAF-49DA-AF8F-BD409225E5DF}"/>
    <cellStyle name="Comma 31 3 2 2 2 2 3 4 2" xfId="40169" xr:uid="{5380D779-6B9A-4459-BD24-C3E95B2E197F}"/>
    <cellStyle name="Comma 31 3 2 2 2 2 3 5" xfId="25846" xr:uid="{CFAF278D-D0F6-475C-958C-65A2D4CDAD71}"/>
    <cellStyle name="Comma 31 3 2 2 2 2 4" xfId="6775" xr:uid="{CCCE55A6-9C7F-4F77-8FCD-E8FDC02D951D}"/>
    <cellStyle name="Comma 31 3 2 2 2 2 4 2" xfId="13354" xr:uid="{D00E333D-510C-48CE-B5BB-4FA91E01B0B4}"/>
    <cellStyle name="Comma 31 3 2 2 2 2 4 2 2" xfId="34762" xr:uid="{D9DC85D8-7F50-4293-A09A-4C434252E926}"/>
    <cellStyle name="Comma 31 3 2 2 2 2 4 3" xfId="28395" xr:uid="{40C386FE-D8EA-48E3-8F20-E6E4D7C03775}"/>
    <cellStyle name="Comma 31 3 2 2 2 2 5" xfId="10182" xr:uid="{EF498675-0E49-4942-90C1-F4AA7ED6BEE5}"/>
    <cellStyle name="Comma 31 3 2 2 2 2 5 2" xfId="31600" xr:uid="{818FFFE5-0C93-4FAC-AC15-EBE534BE5CDE}"/>
    <cellStyle name="Comma 31 3 2 2 2 2 6" xfId="17573" xr:uid="{1AAB2BEE-C415-4F24-BDCC-7980B6017CDA}"/>
    <cellStyle name="Comma 31 3 2 2 2 2 6 2" xfId="38977" xr:uid="{0DF6DB9E-5AED-4A1A-882A-0AC627EE604A}"/>
    <cellStyle name="Comma 31 3 2 2 2 2 7" xfId="20191" xr:uid="{6AA4F3C9-50B6-4905-A148-A39381B0E147}"/>
    <cellStyle name="Comma 31 3 2 2 2 2 7 2" xfId="41493" xr:uid="{FA9367BE-6E85-4CD3-8891-93207799BC95}"/>
    <cellStyle name="Comma 31 3 2 2 2 2 8" xfId="21838" xr:uid="{28C090A4-CEAE-4D8B-80D0-59CA897012FC}"/>
    <cellStyle name="Comma 31 3 2 2 2 2 9" xfId="23627" xr:uid="{8AEEED98-8FBB-4BDA-857B-F385A4F5316A}"/>
    <cellStyle name="Comma 31 3 2 2 2 3" xfId="740" xr:uid="{A47736DB-9737-48F2-9B07-F5CE924F4F43}"/>
    <cellStyle name="Comma 31 3 2 2 2 3 2" xfId="3873" xr:uid="{17074597-5E72-42FE-81C6-28EAA82F2CC4}"/>
    <cellStyle name="Comma 31 3 2 2 2 3 2 2" xfId="8360" xr:uid="{73B1C19D-D2B7-46EE-A541-2BA9FD467779}"/>
    <cellStyle name="Comma 31 3 2 2 2 3 2 2 2" xfId="14939" xr:uid="{18C71961-3844-4EB1-BFD3-D4B0BC0A646C}"/>
    <cellStyle name="Comma 31 3 2 2 2 3 2 2 2 2" xfId="36345" xr:uid="{9950506A-6D34-4514-866F-98242D098455}"/>
    <cellStyle name="Comma 31 3 2 2 2 3 2 2 3" xfId="29858" xr:uid="{E802EFDD-A6C8-4929-B335-D4802CAAFAAB}"/>
    <cellStyle name="Comma 31 3 2 2 2 3 2 3" xfId="11779" xr:uid="{A71333B5-0AEE-4191-AEC4-6D4232E2E9B4}"/>
    <cellStyle name="Comma 31 3 2 2 2 3 2 3 2" xfId="33193" xr:uid="{0887BADA-23BE-4773-A5E9-4A99C7B37E2A}"/>
    <cellStyle name="Comma 31 3 2 2 2 3 2 4" xfId="18792" xr:uid="{4F0E271B-7FD6-4F07-8894-6937553B685B}"/>
    <cellStyle name="Comma 31 3 2 2 2 3 2 4 2" xfId="40171" xr:uid="{5014EFFD-341E-42AF-A45C-73F33A50D714}"/>
    <cellStyle name="Comma 31 3 2 2 2 3 2 5" xfId="25848" xr:uid="{01894F56-2874-4B6F-B89D-FC197013859A}"/>
    <cellStyle name="Comma 31 3 2 2 2 3 3" xfId="6777" xr:uid="{13155892-A9A7-41FF-8A4C-1E63C55C39FA}"/>
    <cellStyle name="Comma 31 3 2 2 2 3 3 2" xfId="13356" xr:uid="{511C808F-3053-44DA-BC5F-8E6041FF834E}"/>
    <cellStyle name="Comma 31 3 2 2 2 3 3 2 2" xfId="34764" xr:uid="{DE0AEE44-0094-4276-B867-3F7FA662A931}"/>
    <cellStyle name="Comma 31 3 2 2 2 3 3 3" xfId="28397" xr:uid="{15C96328-24EA-4A69-93BB-1633005A6A9B}"/>
    <cellStyle name="Comma 31 3 2 2 2 3 4" xfId="10184" xr:uid="{D03889F3-C30D-4D2B-9FBC-62979A4D4C30}"/>
    <cellStyle name="Comma 31 3 2 2 2 3 4 2" xfId="31602" xr:uid="{24DBDC29-C911-449B-8C71-9295BF6F3461}"/>
    <cellStyle name="Comma 31 3 2 2 2 3 5" xfId="17575" xr:uid="{42D96191-9D8E-4D15-B103-C4143B687AFE}"/>
    <cellStyle name="Comma 31 3 2 2 2 3 5 2" xfId="38979" xr:uid="{09F38921-572E-4BFC-A0FD-D703FBB7C3E8}"/>
    <cellStyle name="Comma 31 3 2 2 2 3 6" xfId="20193" xr:uid="{8BD55B8D-7AFC-443F-8B52-90FB520309C7}"/>
    <cellStyle name="Comma 31 3 2 2 2 3 6 2" xfId="41495" xr:uid="{18E68F64-6A2B-4278-8EAE-6C9E0E57DF71}"/>
    <cellStyle name="Comma 31 3 2 2 2 3 7" xfId="21840" xr:uid="{AEEE9A62-7BAD-4576-A07F-F1804F3044A6}"/>
    <cellStyle name="Comma 31 3 2 2 2 3 8" xfId="23629" xr:uid="{D311D01B-93E2-4D81-887F-FD22DA5D8A61}"/>
    <cellStyle name="Comma 31 3 2 2 2 4" xfId="3870" xr:uid="{C6E679DD-B546-45B1-B0D7-6E1CA29B92DC}"/>
    <cellStyle name="Comma 31 3 2 2 2 4 2" xfId="8357" xr:uid="{E37E61F2-4BD7-42B0-8268-45E931F9805F}"/>
    <cellStyle name="Comma 31 3 2 2 2 4 2 2" xfId="14936" xr:uid="{D0C61179-AA6B-4ADE-9727-54EA67006325}"/>
    <cellStyle name="Comma 31 3 2 2 2 4 2 2 2" xfId="36342" xr:uid="{5565C949-99ED-4240-8DB0-11C181281BE5}"/>
    <cellStyle name="Comma 31 3 2 2 2 4 2 3" xfId="29855" xr:uid="{E7286222-CFFE-41FB-8529-7B74E046860A}"/>
    <cellStyle name="Comma 31 3 2 2 2 4 3" xfId="11776" xr:uid="{73273A37-09E4-409E-91A6-6CDCA8EFACD2}"/>
    <cellStyle name="Comma 31 3 2 2 2 4 3 2" xfId="33190" xr:uid="{E9D87663-1022-47A1-A4A1-6DBC740283A1}"/>
    <cellStyle name="Comma 31 3 2 2 2 4 4" xfId="18789" xr:uid="{DAED2296-C5C2-4055-9EBB-B12701E7EB4C}"/>
    <cellStyle name="Comma 31 3 2 2 2 4 4 2" xfId="40168" xr:uid="{4393CBBD-89C2-4D65-B9FD-83868C1F7461}"/>
    <cellStyle name="Comma 31 3 2 2 2 4 5" xfId="25845" xr:uid="{AD1A55E8-7466-406E-AB0D-DDEE708218B2}"/>
    <cellStyle name="Comma 31 3 2 2 2 5" xfId="6774" xr:uid="{2342E540-28A3-427D-9089-10BBFCE1BEB2}"/>
    <cellStyle name="Comma 31 3 2 2 2 5 2" xfId="13353" xr:uid="{A94EBC41-8502-4A01-A509-8273F087F5D0}"/>
    <cellStyle name="Comma 31 3 2 2 2 5 2 2" xfId="34761" xr:uid="{0B7180D0-78E1-4B82-BDB0-EE04BA1B376B}"/>
    <cellStyle name="Comma 31 3 2 2 2 5 3" xfId="28394" xr:uid="{5837BFE0-13EB-4D84-8671-FD8544824097}"/>
    <cellStyle name="Comma 31 3 2 2 2 6" xfId="10181" xr:uid="{3371318E-243C-4A24-8C10-C6D23AF065F7}"/>
    <cellStyle name="Comma 31 3 2 2 2 6 2" xfId="31599" xr:uid="{C419690E-9F50-4113-BA62-9E7ADE5CB808}"/>
    <cellStyle name="Comma 31 3 2 2 2 7" xfId="17572" xr:uid="{B1C258B9-C179-4087-9A77-4163423EB4F1}"/>
    <cellStyle name="Comma 31 3 2 2 2 7 2" xfId="38976" xr:uid="{C6F2834A-D6E4-4C21-B45C-23E54622764B}"/>
    <cellStyle name="Comma 31 3 2 2 2 8" xfId="20190" xr:uid="{51E63B76-0652-4C95-9D04-48641831BAAB}"/>
    <cellStyle name="Comma 31 3 2 2 2 8 2" xfId="41492" xr:uid="{1D8D201A-6CC2-4DED-A12E-5DD08FB0387E}"/>
    <cellStyle name="Comma 31 3 2 2 2 9" xfId="21837" xr:uid="{98435720-A345-4DC9-BFD4-520E7B4B5166}"/>
    <cellStyle name="Comma 31 3 2 2 3" xfId="741" xr:uid="{F5D38109-CAF5-4C35-9D10-DEB8910DE698}"/>
    <cellStyle name="Comma 31 3 2 2 3 2" xfId="742" xr:uid="{A3A112D4-C8CB-4883-89AE-DBC6E1F7A392}"/>
    <cellStyle name="Comma 31 3 2 2 3 2 2" xfId="3875" xr:uid="{5334FFED-132F-444A-B94E-651AECA8D694}"/>
    <cellStyle name="Comma 31 3 2 2 3 2 2 2" xfId="8362" xr:uid="{08EA79CB-B715-433D-9C86-4E604C87E332}"/>
    <cellStyle name="Comma 31 3 2 2 3 2 2 2 2" xfId="14941" xr:uid="{2C522DA3-4F4B-4B14-88C8-7FE35BFAB3FF}"/>
    <cellStyle name="Comma 31 3 2 2 3 2 2 2 2 2" xfId="36347" xr:uid="{6BBCF272-D214-421E-BACF-72B9A4175BC4}"/>
    <cellStyle name="Comma 31 3 2 2 3 2 2 2 3" xfId="29860" xr:uid="{EAE10769-0DE9-439C-9B55-F3D5D0B9AD78}"/>
    <cellStyle name="Comma 31 3 2 2 3 2 2 3" xfId="11781" xr:uid="{BF248926-C01B-4318-9BF4-CFFB961746A2}"/>
    <cellStyle name="Comma 31 3 2 2 3 2 2 3 2" xfId="33195" xr:uid="{6D27FA21-3E89-4BC4-8E5F-F2E6F2033299}"/>
    <cellStyle name="Comma 31 3 2 2 3 2 2 4" xfId="18794" xr:uid="{843BFF8D-B908-42D3-88B3-EF88B15A7D53}"/>
    <cellStyle name="Comma 31 3 2 2 3 2 2 4 2" xfId="40173" xr:uid="{A4A0B7A7-640A-4722-8D98-9DCDE834C3E8}"/>
    <cellStyle name="Comma 31 3 2 2 3 2 2 5" xfId="25850" xr:uid="{C9DDE90F-C54E-4488-BF2D-1BCF51A4D0FC}"/>
    <cellStyle name="Comma 31 3 2 2 3 2 3" xfId="6779" xr:uid="{068E2E38-131F-41C3-81E4-261887C7ECB9}"/>
    <cellStyle name="Comma 31 3 2 2 3 2 3 2" xfId="13358" xr:uid="{DD8F288D-9C52-40B0-8FE2-4778CC8530BD}"/>
    <cellStyle name="Comma 31 3 2 2 3 2 3 2 2" xfId="34766" xr:uid="{1EC3678B-1E64-4478-83F9-5C73D9E424C0}"/>
    <cellStyle name="Comma 31 3 2 2 3 2 3 3" xfId="28399" xr:uid="{B8169755-2338-4725-9ECE-1AA3BF6979C8}"/>
    <cellStyle name="Comma 31 3 2 2 3 2 4" xfId="10186" xr:uid="{2DDBF553-5965-49E7-917E-A1A144299459}"/>
    <cellStyle name="Comma 31 3 2 2 3 2 4 2" xfId="31604" xr:uid="{66B6D72D-A8A0-4683-B6F8-D0FE996BD568}"/>
    <cellStyle name="Comma 31 3 2 2 3 2 5" xfId="17577" xr:uid="{4F904211-28F4-435B-8D54-4C56516819B7}"/>
    <cellStyle name="Comma 31 3 2 2 3 2 5 2" xfId="38981" xr:uid="{DA8EA5D0-E7F0-441A-9C13-B143A105AA96}"/>
    <cellStyle name="Comma 31 3 2 2 3 2 6" xfId="20195" xr:uid="{67227FE5-2B9D-4D83-9897-934FB6CEECB1}"/>
    <cellStyle name="Comma 31 3 2 2 3 2 6 2" xfId="41497" xr:uid="{11C43E68-6F3C-4304-A824-9D43483C77EC}"/>
    <cellStyle name="Comma 31 3 2 2 3 2 7" xfId="21842" xr:uid="{A86F5F9B-35D3-4562-BAC3-9CBDEDD029C4}"/>
    <cellStyle name="Comma 31 3 2 2 3 2 8" xfId="23631" xr:uid="{173500B8-1130-40FC-9679-7D8212EE69C4}"/>
    <cellStyle name="Comma 31 3 2 2 3 3" xfId="3874" xr:uid="{4F468F73-EBA5-4C5B-8F62-32E93D89E8DA}"/>
    <cellStyle name="Comma 31 3 2 2 3 3 2" xfId="8361" xr:uid="{C60ADFAC-1896-4475-BFA8-0B0370252D2A}"/>
    <cellStyle name="Comma 31 3 2 2 3 3 2 2" xfId="14940" xr:uid="{E42DD369-573B-4D44-9C4C-230A4798C109}"/>
    <cellStyle name="Comma 31 3 2 2 3 3 2 2 2" xfId="36346" xr:uid="{9BD25539-AC25-4E07-BEFD-CD950B827C77}"/>
    <cellStyle name="Comma 31 3 2 2 3 3 2 3" xfId="29859" xr:uid="{9105BD74-5DA9-4656-BF36-2E4DD1828F2A}"/>
    <cellStyle name="Comma 31 3 2 2 3 3 3" xfId="11780" xr:uid="{07C416BA-2592-4A55-BF3B-FE39A8F7CE2C}"/>
    <cellStyle name="Comma 31 3 2 2 3 3 3 2" xfId="33194" xr:uid="{2658AD5D-DCFF-41D6-A654-BEFA5CB9EDF2}"/>
    <cellStyle name="Comma 31 3 2 2 3 3 4" xfId="18793" xr:uid="{4B95EA0D-B25E-4618-8DF1-DFA468CCB253}"/>
    <cellStyle name="Comma 31 3 2 2 3 3 4 2" xfId="40172" xr:uid="{A52EA742-012C-4805-A6D4-EA8C17971C78}"/>
    <cellStyle name="Comma 31 3 2 2 3 3 5" xfId="25849" xr:uid="{C3A994A2-EA3F-4CF4-BD6B-5F07D2417945}"/>
    <cellStyle name="Comma 31 3 2 2 3 4" xfId="6778" xr:uid="{59FB5FED-A283-4745-84FD-C08072BE7177}"/>
    <cellStyle name="Comma 31 3 2 2 3 4 2" xfId="13357" xr:uid="{DC626F66-2F55-4858-B4D3-E136B01B2C36}"/>
    <cellStyle name="Comma 31 3 2 2 3 4 2 2" xfId="34765" xr:uid="{7B34C54C-7A3F-440B-B8DF-F3C489616F71}"/>
    <cellStyle name="Comma 31 3 2 2 3 4 3" xfId="28398" xr:uid="{DD269906-922F-45C7-8252-DF84BAC7A316}"/>
    <cellStyle name="Comma 31 3 2 2 3 5" xfId="10185" xr:uid="{31F727CD-1A46-42CE-8EAE-814A1BC12A71}"/>
    <cellStyle name="Comma 31 3 2 2 3 5 2" xfId="31603" xr:uid="{5A9629EE-AB86-48EA-A81E-DB217DD3A12E}"/>
    <cellStyle name="Comma 31 3 2 2 3 6" xfId="17576" xr:uid="{CCFBBCAC-CFF3-4819-849D-920C28B39180}"/>
    <cellStyle name="Comma 31 3 2 2 3 6 2" xfId="38980" xr:uid="{D3BBEFCF-02F7-477D-B216-BF07CF3FEB14}"/>
    <cellStyle name="Comma 31 3 2 2 3 7" xfId="20194" xr:uid="{8F128166-19E8-42BF-B954-4D10973B1ADD}"/>
    <cellStyle name="Comma 31 3 2 2 3 7 2" xfId="41496" xr:uid="{7220CA30-5E24-49C3-A4FA-ACF0519CC415}"/>
    <cellStyle name="Comma 31 3 2 2 3 8" xfId="21841" xr:uid="{A07AB4FC-A47A-487A-B4EF-ACECD7CB4BDE}"/>
    <cellStyle name="Comma 31 3 2 2 3 9" xfId="23630" xr:uid="{3D58D030-62A3-4469-81AD-D659B32A7D00}"/>
    <cellStyle name="Comma 31 3 2 2 4" xfId="743" xr:uid="{5266E036-B7FF-4BAB-9536-9B0B8A9C1753}"/>
    <cellStyle name="Comma 31 3 2 2 4 2" xfId="3876" xr:uid="{0DFAC5A6-B655-4397-9078-2253CB93B3E9}"/>
    <cellStyle name="Comma 31 3 2 2 4 2 2" xfId="8363" xr:uid="{6C3CCC91-A4A5-4F44-96F8-27323B741E78}"/>
    <cellStyle name="Comma 31 3 2 2 4 2 2 2" xfId="14942" xr:uid="{A2236285-A3C0-4077-8D7D-4B8F5E73A576}"/>
    <cellStyle name="Comma 31 3 2 2 4 2 2 2 2" xfId="36348" xr:uid="{4F1D7592-EDEB-4510-90B9-4538F51C704D}"/>
    <cellStyle name="Comma 31 3 2 2 4 2 2 3" xfId="29861" xr:uid="{FBD45247-F656-4C91-9152-260FF120AEFF}"/>
    <cellStyle name="Comma 31 3 2 2 4 2 3" xfId="11782" xr:uid="{DD580590-E809-4CFF-B493-D41382E26CDE}"/>
    <cellStyle name="Comma 31 3 2 2 4 2 3 2" xfId="33196" xr:uid="{F26B4CC7-9DE1-4897-A775-A78518CF593C}"/>
    <cellStyle name="Comma 31 3 2 2 4 2 4" xfId="18795" xr:uid="{C8A9C297-82B3-425E-84CE-8EE115A8FCDF}"/>
    <cellStyle name="Comma 31 3 2 2 4 2 4 2" xfId="40174" xr:uid="{B8E8A9A3-4F6D-4ED9-88EC-3DF82A3D827A}"/>
    <cellStyle name="Comma 31 3 2 2 4 2 5" xfId="25851" xr:uid="{B0677A61-E8C6-44DF-812A-8E4985B1CF5A}"/>
    <cellStyle name="Comma 31 3 2 2 4 3" xfId="6780" xr:uid="{F94FC987-A124-4C58-95F4-72851A0D5ADD}"/>
    <cellStyle name="Comma 31 3 2 2 4 3 2" xfId="13359" xr:uid="{DC7445F9-6769-40E7-BFDF-C332A035D6B2}"/>
    <cellStyle name="Comma 31 3 2 2 4 3 2 2" xfId="34767" xr:uid="{87856A72-FA9C-47A2-A759-B9BC21FE247B}"/>
    <cellStyle name="Comma 31 3 2 2 4 3 3" xfId="28400" xr:uid="{12258A87-E9DC-415A-A1B3-3494705D763E}"/>
    <cellStyle name="Comma 31 3 2 2 4 4" xfId="10187" xr:uid="{B88D1E0F-6ED6-4E86-A54E-023AAE169006}"/>
    <cellStyle name="Comma 31 3 2 2 4 4 2" xfId="31605" xr:uid="{C9212503-E1A3-4E3A-94C8-F7E5F12B1E46}"/>
    <cellStyle name="Comma 31 3 2 2 4 5" xfId="17578" xr:uid="{00FD2145-8988-481A-B2D8-2055D3443AD6}"/>
    <cellStyle name="Comma 31 3 2 2 4 5 2" xfId="38982" xr:uid="{8E34C6D3-6C5A-4F83-AA77-E6F14D859082}"/>
    <cellStyle name="Comma 31 3 2 2 4 6" xfId="20196" xr:uid="{699E4EC4-462A-4CAA-A2F0-C3C2DD57A5C6}"/>
    <cellStyle name="Comma 31 3 2 2 4 6 2" xfId="41498" xr:uid="{3C9D63CB-DE6C-4FF4-8A88-954104DE0082}"/>
    <cellStyle name="Comma 31 3 2 2 4 7" xfId="21843" xr:uid="{BC596319-FA81-41E8-B02A-75229B10FFE6}"/>
    <cellStyle name="Comma 31 3 2 2 4 8" xfId="23632" xr:uid="{CB3CF992-D46E-47A5-B686-EABD1B75860D}"/>
    <cellStyle name="Comma 31 3 2 2 5" xfId="3869" xr:uid="{E6A30577-8304-4944-B10D-492B1FCA62BB}"/>
    <cellStyle name="Comma 31 3 2 2 5 2" xfId="8356" xr:uid="{46533839-97C6-46D8-B392-F52E14F1748A}"/>
    <cellStyle name="Comma 31 3 2 2 5 2 2" xfId="14935" xr:uid="{318D5041-199B-4088-A02F-EA800846A67C}"/>
    <cellStyle name="Comma 31 3 2 2 5 2 2 2" xfId="36341" xr:uid="{E4035F9D-62BB-4C3B-BC09-523EED6245FC}"/>
    <cellStyle name="Comma 31 3 2 2 5 2 3" xfId="29854" xr:uid="{255EC852-7FC0-4301-8DEA-2AD9961C1079}"/>
    <cellStyle name="Comma 31 3 2 2 5 3" xfId="11775" xr:uid="{A4171C76-90F6-4CF3-8C28-29AC3030A1C7}"/>
    <cellStyle name="Comma 31 3 2 2 5 3 2" xfId="33189" xr:uid="{4503AE4C-3538-4949-BFE6-49BB834B0A26}"/>
    <cellStyle name="Comma 31 3 2 2 5 4" xfId="18788" xr:uid="{92E6B212-D08D-4BDF-ABBE-14DB4D6B6280}"/>
    <cellStyle name="Comma 31 3 2 2 5 4 2" xfId="40167" xr:uid="{30419175-FBF6-4020-A8B2-B35007FB2E44}"/>
    <cellStyle name="Comma 31 3 2 2 5 5" xfId="25844" xr:uid="{C1AB5F08-01B5-46B8-B57B-42A490E5E0D4}"/>
    <cellStyle name="Comma 31 3 2 2 6" xfId="6773" xr:uid="{F36C41A2-9797-4B9E-9A96-6C075CEF0234}"/>
    <cellStyle name="Comma 31 3 2 2 6 2" xfId="13352" xr:uid="{67727856-ACBD-4492-807A-537C1D94C8C1}"/>
    <cellStyle name="Comma 31 3 2 2 6 2 2" xfId="34760" xr:uid="{937595D3-2C59-4FBC-8BB7-4CB83667BB73}"/>
    <cellStyle name="Comma 31 3 2 2 6 3" xfId="28393" xr:uid="{00A0F641-FD8D-4797-B14F-D8735CCB6EA6}"/>
    <cellStyle name="Comma 31 3 2 2 7" xfId="10180" xr:uid="{B6D4DEA6-A0AF-440B-A997-1FB5BF9D5AF3}"/>
    <cellStyle name="Comma 31 3 2 2 7 2" xfId="31598" xr:uid="{8D34573E-050A-4E4C-A462-D3C4D06D95F2}"/>
    <cellStyle name="Comma 31 3 2 2 8" xfId="17571" xr:uid="{70190FA3-F60B-4A79-AB9E-D7242FD94422}"/>
    <cellStyle name="Comma 31 3 2 2 8 2" xfId="38975" xr:uid="{D5122848-AE2B-4D32-BF3E-53335E284A52}"/>
    <cellStyle name="Comma 31 3 2 2 9" xfId="20189" xr:uid="{20A5C83F-3C78-471D-BD01-39A39A465984}"/>
    <cellStyle name="Comma 31 3 2 2 9 2" xfId="41491" xr:uid="{280B1E20-4043-4460-9F5D-CF98F10BBFAF}"/>
    <cellStyle name="Comma 31 3 2 3" xfId="744" xr:uid="{AA72225C-D94E-4EB0-AED0-04256F297F42}"/>
    <cellStyle name="Comma 31 3 2 3 10" xfId="23633" xr:uid="{C3546E12-F788-4B7D-90D6-358A65B8C2C0}"/>
    <cellStyle name="Comma 31 3 2 3 2" xfId="745" xr:uid="{E6569731-D887-47E7-BDFA-C82C24FF224C}"/>
    <cellStyle name="Comma 31 3 2 3 2 2" xfId="746" xr:uid="{1F6AD8C0-580F-4FA4-8EC6-CD12ECC4A245}"/>
    <cellStyle name="Comma 31 3 2 3 2 2 2" xfId="3879" xr:uid="{F67EBB6D-E266-4073-8EEA-272976C3B985}"/>
    <cellStyle name="Comma 31 3 2 3 2 2 2 2" xfId="8366" xr:uid="{A6465DEC-FE3C-49F8-9433-77B4171919CE}"/>
    <cellStyle name="Comma 31 3 2 3 2 2 2 2 2" xfId="14945" xr:uid="{8AA5D7D1-E2DA-4BB2-BB43-DF6B7F7A3D5A}"/>
    <cellStyle name="Comma 31 3 2 3 2 2 2 2 2 2" xfId="36351" xr:uid="{DB620501-323D-4C18-A654-4E65D030C9A9}"/>
    <cellStyle name="Comma 31 3 2 3 2 2 2 2 3" xfId="29864" xr:uid="{4A8DE7A5-ECC1-4894-91A6-983F0EF99F9E}"/>
    <cellStyle name="Comma 31 3 2 3 2 2 2 3" xfId="11785" xr:uid="{86AA79C1-92F5-434F-A317-D88655343A99}"/>
    <cellStyle name="Comma 31 3 2 3 2 2 2 3 2" xfId="33199" xr:uid="{8B934114-5AEC-4F2D-B475-37E36ADA7B99}"/>
    <cellStyle name="Comma 31 3 2 3 2 2 2 4" xfId="18798" xr:uid="{C34D78CD-C840-4C35-BD57-BC9A9B6F2640}"/>
    <cellStyle name="Comma 31 3 2 3 2 2 2 4 2" xfId="40177" xr:uid="{E5F88426-18F9-439C-B833-F990519D477E}"/>
    <cellStyle name="Comma 31 3 2 3 2 2 2 5" xfId="25854" xr:uid="{28EC832B-77FC-419A-BCAD-E81CF6C3055C}"/>
    <cellStyle name="Comma 31 3 2 3 2 2 3" xfId="6783" xr:uid="{541B1C48-19E5-4793-A044-5E92A9861943}"/>
    <cellStyle name="Comma 31 3 2 3 2 2 3 2" xfId="13362" xr:uid="{D9F88F8B-3D11-4679-88A4-E1434951AF30}"/>
    <cellStyle name="Comma 31 3 2 3 2 2 3 2 2" xfId="34770" xr:uid="{9A65B80C-C5F7-415E-A917-7327EC22892E}"/>
    <cellStyle name="Comma 31 3 2 3 2 2 3 3" xfId="28403" xr:uid="{278E83D7-BD35-40FA-865D-C0658BE4A3D7}"/>
    <cellStyle name="Comma 31 3 2 3 2 2 4" xfId="10190" xr:uid="{E12D179A-33F7-4E53-8EF1-8A56B134FCAC}"/>
    <cellStyle name="Comma 31 3 2 3 2 2 4 2" xfId="31608" xr:uid="{0A946FF2-A8C6-47EA-87E0-56EDC1F62234}"/>
    <cellStyle name="Comma 31 3 2 3 2 2 5" xfId="17581" xr:uid="{B3E42D8D-3E3E-434D-A30F-D88A5F38A328}"/>
    <cellStyle name="Comma 31 3 2 3 2 2 5 2" xfId="38985" xr:uid="{AA15CDC8-E46E-44FE-898D-0933FAB8E7A6}"/>
    <cellStyle name="Comma 31 3 2 3 2 2 6" xfId="20199" xr:uid="{6F729ABF-4638-4F4D-B691-766AD1F9F6CC}"/>
    <cellStyle name="Comma 31 3 2 3 2 2 6 2" xfId="41501" xr:uid="{F98C7F46-3B50-4F1A-87A5-B8C21AECA2E0}"/>
    <cellStyle name="Comma 31 3 2 3 2 2 7" xfId="21846" xr:uid="{7DDDCC49-748A-4F79-B5C1-EFFA92B804D1}"/>
    <cellStyle name="Comma 31 3 2 3 2 2 8" xfId="23635" xr:uid="{C4082787-7599-46BC-AB62-71A7BA25E89A}"/>
    <cellStyle name="Comma 31 3 2 3 2 3" xfId="3878" xr:uid="{F16DD0FB-9B9E-4F8C-BA87-24463A64884C}"/>
    <cellStyle name="Comma 31 3 2 3 2 3 2" xfId="8365" xr:uid="{5E551D9D-9FEE-426A-AB63-EC3756F3887A}"/>
    <cellStyle name="Comma 31 3 2 3 2 3 2 2" xfId="14944" xr:uid="{28DEAAB9-64A5-4F37-9A77-3A907BC4F622}"/>
    <cellStyle name="Comma 31 3 2 3 2 3 2 2 2" xfId="36350" xr:uid="{865F39E6-804A-48F8-9837-CBABBD5773A2}"/>
    <cellStyle name="Comma 31 3 2 3 2 3 2 3" xfId="29863" xr:uid="{58C396E6-A42A-4087-9D9A-64382631BE84}"/>
    <cellStyle name="Comma 31 3 2 3 2 3 3" xfId="11784" xr:uid="{0C568BF2-D5E4-45EA-8231-D4EA86ACED72}"/>
    <cellStyle name="Comma 31 3 2 3 2 3 3 2" xfId="33198" xr:uid="{9CB5751B-837B-4C06-993D-7777F7FF15BA}"/>
    <cellStyle name="Comma 31 3 2 3 2 3 4" xfId="18797" xr:uid="{D24F493F-D9FE-4273-883C-C2B32FB14ACC}"/>
    <cellStyle name="Comma 31 3 2 3 2 3 4 2" xfId="40176" xr:uid="{9A1F2CC1-A15C-46A2-8CBF-9366160756A1}"/>
    <cellStyle name="Comma 31 3 2 3 2 3 5" xfId="25853" xr:uid="{900223E6-BAFD-485E-A837-705082FE9B3B}"/>
    <cellStyle name="Comma 31 3 2 3 2 4" xfId="6782" xr:uid="{B48CB4C8-4F7F-4119-A463-1348EB39ADBA}"/>
    <cellStyle name="Comma 31 3 2 3 2 4 2" xfId="13361" xr:uid="{077B5B5F-C932-4F79-AFB4-AC5002256D28}"/>
    <cellStyle name="Comma 31 3 2 3 2 4 2 2" xfId="34769" xr:uid="{A6F1D448-AC5C-4762-832A-26C06563B421}"/>
    <cellStyle name="Comma 31 3 2 3 2 4 3" xfId="28402" xr:uid="{CD6FFA70-D00E-4404-93B0-81F77C3AA148}"/>
    <cellStyle name="Comma 31 3 2 3 2 5" xfId="10189" xr:uid="{B71D0B1A-1894-4BA5-9310-2FCAE2887132}"/>
    <cellStyle name="Comma 31 3 2 3 2 5 2" xfId="31607" xr:uid="{9BC30FA4-9A1F-4690-AB1D-B6714B694130}"/>
    <cellStyle name="Comma 31 3 2 3 2 6" xfId="17580" xr:uid="{CBAB14EA-A34B-4FBF-8FF8-95C269F36212}"/>
    <cellStyle name="Comma 31 3 2 3 2 6 2" xfId="38984" xr:uid="{FFFFBCD7-146C-4FF9-9267-04EAC717CCB3}"/>
    <cellStyle name="Comma 31 3 2 3 2 7" xfId="20198" xr:uid="{897988B9-5534-4BD8-966B-AD9A931BC6A7}"/>
    <cellStyle name="Comma 31 3 2 3 2 7 2" xfId="41500" xr:uid="{6825C08A-6D70-48BC-8851-FECFFEE717DA}"/>
    <cellStyle name="Comma 31 3 2 3 2 8" xfId="21845" xr:uid="{03F2AAA8-951A-4FCE-A2D5-8610E6A4F0B9}"/>
    <cellStyle name="Comma 31 3 2 3 2 9" xfId="23634" xr:uid="{8088E717-E1CF-48A6-9B73-F0578A1287F0}"/>
    <cellStyle name="Comma 31 3 2 3 3" xfId="747" xr:uid="{D7010C7D-7C86-40EC-A453-822AE495A903}"/>
    <cellStyle name="Comma 31 3 2 3 3 2" xfId="3880" xr:uid="{8AFA7575-3AC4-44D9-A0C8-9DA1DA30F1AE}"/>
    <cellStyle name="Comma 31 3 2 3 3 2 2" xfId="8367" xr:uid="{E674B6F8-EF74-421C-B72A-3F0B63F81C0D}"/>
    <cellStyle name="Comma 31 3 2 3 3 2 2 2" xfId="14946" xr:uid="{4CBCE8E0-3A65-472D-B360-DD9AF8575A6F}"/>
    <cellStyle name="Comma 31 3 2 3 3 2 2 2 2" xfId="36352" xr:uid="{C1BD1C93-883E-4F12-9B4C-71605A364966}"/>
    <cellStyle name="Comma 31 3 2 3 3 2 2 3" xfId="29865" xr:uid="{96DE3A73-A983-43F0-A2B3-934223ACE9AB}"/>
    <cellStyle name="Comma 31 3 2 3 3 2 3" xfId="11786" xr:uid="{34E94B8E-4922-47A2-8D70-222F66259E0C}"/>
    <cellStyle name="Comma 31 3 2 3 3 2 3 2" xfId="33200" xr:uid="{6D90553C-D911-4DAC-86EB-C18883A21AB0}"/>
    <cellStyle name="Comma 31 3 2 3 3 2 4" xfId="18799" xr:uid="{BBE2F7FD-39E0-4C0D-9F41-DB1E34CC2BFD}"/>
    <cellStyle name="Comma 31 3 2 3 3 2 4 2" xfId="40178" xr:uid="{0C16984B-DF6A-4DC8-83F8-0DD54B04FF85}"/>
    <cellStyle name="Comma 31 3 2 3 3 2 5" xfId="25855" xr:uid="{8113BD76-443B-4E38-ABC0-826070D5500C}"/>
    <cellStyle name="Comma 31 3 2 3 3 3" xfId="6784" xr:uid="{036F34D1-4AAC-4A52-9F62-783EB4273D24}"/>
    <cellStyle name="Comma 31 3 2 3 3 3 2" xfId="13363" xr:uid="{1F653D46-1C5F-48C0-BB59-EA12CEE1BD7C}"/>
    <cellStyle name="Comma 31 3 2 3 3 3 2 2" xfId="34771" xr:uid="{28C0A567-FD24-47A5-9A26-9EDDB1917B32}"/>
    <cellStyle name="Comma 31 3 2 3 3 3 3" xfId="28404" xr:uid="{68B89971-ABAD-4CC6-A794-7E07B1239647}"/>
    <cellStyle name="Comma 31 3 2 3 3 4" xfId="10191" xr:uid="{58599C63-363F-48B2-AED1-8AB9AFE0DBB8}"/>
    <cellStyle name="Comma 31 3 2 3 3 4 2" xfId="31609" xr:uid="{2576C5BA-6196-4716-831B-9D9E3212CACC}"/>
    <cellStyle name="Comma 31 3 2 3 3 5" xfId="17582" xr:uid="{6E0DB4C2-2B96-4B93-82C4-6A16B3BB379C}"/>
    <cellStyle name="Comma 31 3 2 3 3 5 2" xfId="38986" xr:uid="{3FF32659-8210-4A51-A1E2-D2B39456BA92}"/>
    <cellStyle name="Comma 31 3 2 3 3 6" xfId="20200" xr:uid="{D7167ED9-E04A-4A36-8A89-2BC10E77C467}"/>
    <cellStyle name="Comma 31 3 2 3 3 6 2" xfId="41502" xr:uid="{6FB3F68D-A81D-463F-8E7B-E6B10515993C}"/>
    <cellStyle name="Comma 31 3 2 3 3 7" xfId="21847" xr:uid="{DC68FC5B-C330-4179-9703-13056B8E343F}"/>
    <cellStyle name="Comma 31 3 2 3 3 8" xfId="23636" xr:uid="{4356A634-2944-4B9B-A162-6C2EE823A3D6}"/>
    <cellStyle name="Comma 31 3 2 3 4" xfId="3877" xr:uid="{80584E9B-6EF2-41B3-AFBB-DE5D7A3A6F01}"/>
    <cellStyle name="Comma 31 3 2 3 4 2" xfId="8364" xr:uid="{ED6145DD-FA8A-4D48-8E0F-A2008B3A5B5E}"/>
    <cellStyle name="Comma 31 3 2 3 4 2 2" xfId="14943" xr:uid="{5E1CB3CA-3783-43C9-8E81-D0EB24DE8940}"/>
    <cellStyle name="Comma 31 3 2 3 4 2 2 2" xfId="36349" xr:uid="{9480A1CC-F594-454F-8074-30516B7D79A0}"/>
    <cellStyle name="Comma 31 3 2 3 4 2 3" xfId="29862" xr:uid="{F854500F-A466-4407-8F9F-6CC00711332F}"/>
    <cellStyle name="Comma 31 3 2 3 4 3" xfId="11783" xr:uid="{0BC368C5-D668-4AB9-9942-AA2E5FF0EEA7}"/>
    <cellStyle name="Comma 31 3 2 3 4 3 2" xfId="33197" xr:uid="{724D93FC-4FBC-4A3B-88E5-E2BFD06C0AC9}"/>
    <cellStyle name="Comma 31 3 2 3 4 4" xfId="18796" xr:uid="{C97ACDEB-0721-4F6C-9AF7-E408AB86DE35}"/>
    <cellStyle name="Comma 31 3 2 3 4 4 2" xfId="40175" xr:uid="{B155BD13-7C9D-47B7-97C5-B20F50A0B8F9}"/>
    <cellStyle name="Comma 31 3 2 3 4 5" xfId="25852" xr:uid="{83A80AD3-9ED0-4D91-82FF-1E483BFAA97E}"/>
    <cellStyle name="Comma 31 3 2 3 5" xfId="6781" xr:uid="{892629B6-994E-4278-B92A-8CCB318D1BD2}"/>
    <cellStyle name="Comma 31 3 2 3 5 2" xfId="13360" xr:uid="{FF35F7A8-C089-4955-AA62-A8F3E35623AC}"/>
    <cellStyle name="Comma 31 3 2 3 5 2 2" xfId="34768" xr:uid="{3A82B44F-CD7A-4FF5-ACC3-444921ECB057}"/>
    <cellStyle name="Comma 31 3 2 3 5 3" xfId="28401" xr:uid="{316E85C8-2CEE-4153-9588-3920F43D0C19}"/>
    <cellStyle name="Comma 31 3 2 3 6" xfId="10188" xr:uid="{6AB7098E-7663-44FC-A750-BDAAD23A0AC1}"/>
    <cellStyle name="Comma 31 3 2 3 6 2" xfId="31606" xr:uid="{D3E6B24F-56D2-4214-8A23-6991451629FA}"/>
    <cellStyle name="Comma 31 3 2 3 7" xfId="17579" xr:uid="{575AD41A-6E94-4AEE-8C36-C86EB7D9D22F}"/>
    <cellStyle name="Comma 31 3 2 3 7 2" xfId="38983" xr:uid="{6EB05461-0136-443E-91A7-72D2AC671EC8}"/>
    <cellStyle name="Comma 31 3 2 3 8" xfId="20197" xr:uid="{E940E8E8-B540-4A60-B86A-9EEC694426C7}"/>
    <cellStyle name="Comma 31 3 2 3 8 2" xfId="41499" xr:uid="{D24C8845-1A2F-4F20-AFD0-7C9DF530CABF}"/>
    <cellStyle name="Comma 31 3 2 3 9" xfId="21844" xr:uid="{F84EBDAF-B97C-4E13-A759-BA2291DD1AEC}"/>
    <cellStyle name="Comma 31 3 2 4" xfId="748" xr:uid="{68ADF682-4703-4579-A65A-CE4A5AA41E77}"/>
    <cellStyle name="Comma 31 3 2 4 2" xfId="749" xr:uid="{F57C5B21-0E8A-4749-B642-BD055138DF23}"/>
    <cellStyle name="Comma 31 3 2 4 2 2" xfId="3882" xr:uid="{5143EEE3-4756-473F-A753-2AE1542579D2}"/>
    <cellStyle name="Comma 31 3 2 4 2 2 2" xfId="8369" xr:uid="{97CF740E-1428-46D0-BEC2-9467D1F61B61}"/>
    <cellStyle name="Comma 31 3 2 4 2 2 2 2" xfId="14948" xr:uid="{868D7781-90D2-43BC-B15A-2B01E613275C}"/>
    <cellStyle name="Comma 31 3 2 4 2 2 2 2 2" xfId="36354" xr:uid="{8D03D625-98FD-4BD8-BF0F-A399C6F75732}"/>
    <cellStyle name="Comma 31 3 2 4 2 2 2 3" xfId="29867" xr:uid="{1FAE3FDC-3A91-49B4-B545-3CA9F3A470B2}"/>
    <cellStyle name="Comma 31 3 2 4 2 2 3" xfId="11788" xr:uid="{7A9AFD08-E5EB-46EF-B28B-7E37BC69C2DB}"/>
    <cellStyle name="Comma 31 3 2 4 2 2 3 2" xfId="33202" xr:uid="{6E37E208-F7DA-4579-985A-CEF94830E955}"/>
    <cellStyle name="Comma 31 3 2 4 2 2 4" xfId="18801" xr:uid="{24568E5D-2B8C-4687-A193-6150E8A1AD93}"/>
    <cellStyle name="Comma 31 3 2 4 2 2 4 2" xfId="40180" xr:uid="{4515B313-9778-425E-A2A8-B4AED3A52573}"/>
    <cellStyle name="Comma 31 3 2 4 2 2 5" xfId="25857" xr:uid="{CFCB6B4D-489A-4D3B-A7D8-9BC37380F81C}"/>
    <cellStyle name="Comma 31 3 2 4 2 3" xfId="6786" xr:uid="{456269D1-2090-4CCB-992B-94858C09E5A4}"/>
    <cellStyle name="Comma 31 3 2 4 2 3 2" xfId="13365" xr:uid="{75F1827F-47F3-40DE-B187-8E52BAEAF855}"/>
    <cellStyle name="Comma 31 3 2 4 2 3 2 2" xfId="34773" xr:uid="{9E2B8951-2B06-4FC8-B892-279CDA70628E}"/>
    <cellStyle name="Comma 31 3 2 4 2 3 3" xfId="28406" xr:uid="{FF101B2D-E20D-410F-B1CA-B59DCAC1636F}"/>
    <cellStyle name="Comma 31 3 2 4 2 4" xfId="10193" xr:uid="{C818EC34-3611-4E29-88F7-0FC79211AE64}"/>
    <cellStyle name="Comma 31 3 2 4 2 4 2" xfId="31611" xr:uid="{342E3ABA-C393-4AEB-8CDF-BF9BCF10391B}"/>
    <cellStyle name="Comma 31 3 2 4 2 5" xfId="17584" xr:uid="{7938E7D4-8352-4B04-8DE7-4180D983E28E}"/>
    <cellStyle name="Comma 31 3 2 4 2 5 2" xfId="38988" xr:uid="{13453774-D779-4F7A-91AC-6E60134EB627}"/>
    <cellStyle name="Comma 31 3 2 4 2 6" xfId="20202" xr:uid="{F0A06738-5BB5-410D-9D8F-0F083298A690}"/>
    <cellStyle name="Comma 31 3 2 4 2 6 2" xfId="41504" xr:uid="{7766DF90-4534-4ABD-BEDC-86D7B1BA3B44}"/>
    <cellStyle name="Comma 31 3 2 4 2 7" xfId="21849" xr:uid="{E3E8AD22-00B4-4221-B87B-C8209CCD2AD0}"/>
    <cellStyle name="Comma 31 3 2 4 2 8" xfId="23638" xr:uid="{69B9A4AE-C011-412B-A75C-F4C7AAA213DC}"/>
    <cellStyle name="Comma 31 3 2 4 3" xfId="3881" xr:uid="{35E16CB7-770F-41D3-BF14-E4587141E0BA}"/>
    <cellStyle name="Comma 31 3 2 4 3 2" xfId="8368" xr:uid="{E30CFDE9-345E-4111-80A9-D063E6BEC999}"/>
    <cellStyle name="Comma 31 3 2 4 3 2 2" xfId="14947" xr:uid="{8B0EE65C-0E6C-40E9-BE89-37DA85F7BF5F}"/>
    <cellStyle name="Comma 31 3 2 4 3 2 2 2" xfId="36353" xr:uid="{45E237C8-CE8C-4537-B033-C3E07CA38EE7}"/>
    <cellStyle name="Comma 31 3 2 4 3 2 3" xfId="29866" xr:uid="{E3326235-AE4B-4DB6-8DB7-959769E1C625}"/>
    <cellStyle name="Comma 31 3 2 4 3 3" xfId="11787" xr:uid="{D487A3D9-1CA3-43D9-9C2F-48C2E12AFE88}"/>
    <cellStyle name="Comma 31 3 2 4 3 3 2" xfId="33201" xr:uid="{FC26148C-CA56-4582-BCB0-ED5730CFF9E8}"/>
    <cellStyle name="Comma 31 3 2 4 3 4" xfId="18800" xr:uid="{D31FB9BE-A5A5-45CC-A273-89DA083DADB2}"/>
    <cellStyle name="Comma 31 3 2 4 3 4 2" xfId="40179" xr:uid="{BD5CCCCA-3EF0-4F79-B77D-32FCF7ABB857}"/>
    <cellStyle name="Comma 31 3 2 4 3 5" xfId="25856" xr:uid="{601E2EC8-C2FD-4889-9436-194BE75177C5}"/>
    <cellStyle name="Comma 31 3 2 4 4" xfId="6785" xr:uid="{7DBFDCA1-EB8F-4F8D-8D4B-99CEC2A49C82}"/>
    <cellStyle name="Comma 31 3 2 4 4 2" xfId="13364" xr:uid="{BC8062DE-1EBD-4457-9C1F-1465A8A27CE4}"/>
    <cellStyle name="Comma 31 3 2 4 4 2 2" xfId="34772" xr:uid="{D23D2610-D9F9-42C9-BA14-85F7CD19D575}"/>
    <cellStyle name="Comma 31 3 2 4 4 3" xfId="28405" xr:uid="{5B3F969E-1D6E-4EFB-BAEC-E045A9F39449}"/>
    <cellStyle name="Comma 31 3 2 4 5" xfId="10192" xr:uid="{2817E8EC-7BBF-4AD9-9008-4859BEFFAB74}"/>
    <cellStyle name="Comma 31 3 2 4 5 2" xfId="31610" xr:uid="{90A011B9-38F9-435F-84BD-B2AAC2A8E50E}"/>
    <cellStyle name="Comma 31 3 2 4 6" xfId="17583" xr:uid="{0C0AC4F1-ABD1-4C1D-BA18-75D361588726}"/>
    <cellStyle name="Comma 31 3 2 4 6 2" xfId="38987" xr:uid="{C1B5071E-E9F0-4A51-9292-84276E7F799D}"/>
    <cellStyle name="Comma 31 3 2 4 7" xfId="20201" xr:uid="{1404630B-BDD7-44EF-8B70-9CAF82046675}"/>
    <cellStyle name="Comma 31 3 2 4 7 2" xfId="41503" xr:uid="{59C6CE04-3FE7-4B4E-A646-C19376E18E26}"/>
    <cellStyle name="Comma 31 3 2 4 8" xfId="21848" xr:uid="{4CCC6B81-0A44-4DBD-B314-9E27F1D1F25F}"/>
    <cellStyle name="Comma 31 3 2 4 9" xfId="23637" xr:uid="{10B9CF18-9008-4010-AF79-77568C87A91C}"/>
    <cellStyle name="Comma 31 3 2 5" xfId="750" xr:uid="{F7D67C9D-289B-41EB-99CA-9A2313CAC802}"/>
    <cellStyle name="Comma 31 3 2 5 2" xfId="3883" xr:uid="{DBB93383-0223-4A23-AC37-38DEF54EB393}"/>
    <cellStyle name="Comma 31 3 2 5 2 2" xfId="8370" xr:uid="{677879E9-8D2B-42CA-A7D3-A39ECFCF5811}"/>
    <cellStyle name="Comma 31 3 2 5 2 2 2" xfId="14949" xr:uid="{10608032-B5F6-4384-B944-9E074C55AC6E}"/>
    <cellStyle name="Comma 31 3 2 5 2 2 2 2" xfId="36355" xr:uid="{61B8AAA0-E7E9-4603-8A95-159BEC2193F7}"/>
    <cellStyle name="Comma 31 3 2 5 2 2 3" xfId="29868" xr:uid="{E1C57638-EF54-4D03-8011-18B4CF6D829A}"/>
    <cellStyle name="Comma 31 3 2 5 2 3" xfId="11789" xr:uid="{FA094255-C494-477D-A35C-7A4FE4916D5D}"/>
    <cellStyle name="Comma 31 3 2 5 2 3 2" xfId="33203" xr:uid="{05AAF293-40A8-49CF-8DB9-F9D9B1CD8871}"/>
    <cellStyle name="Comma 31 3 2 5 2 4" xfId="18802" xr:uid="{FB547760-257D-4FD4-A6FF-DD9B101B9F7D}"/>
    <cellStyle name="Comma 31 3 2 5 2 4 2" xfId="40181" xr:uid="{25520B09-A563-468F-B29C-A1132B1A7E17}"/>
    <cellStyle name="Comma 31 3 2 5 2 5" xfId="25858" xr:uid="{0F31D143-7C34-4E52-90D4-5538AF574549}"/>
    <cellStyle name="Comma 31 3 2 5 3" xfId="6787" xr:uid="{14209465-A600-4B67-B2C4-B8E2004C2A3D}"/>
    <cellStyle name="Comma 31 3 2 5 3 2" xfId="13366" xr:uid="{495E95D6-9C1A-4789-AF5D-92E438D47506}"/>
    <cellStyle name="Comma 31 3 2 5 3 2 2" xfId="34774" xr:uid="{955C9530-9416-4B97-B276-E27291E62481}"/>
    <cellStyle name="Comma 31 3 2 5 3 3" xfId="28407" xr:uid="{6304FB36-A17F-4805-8EDB-71CB1AE2207F}"/>
    <cellStyle name="Comma 31 3 2 5 4" xfId="10194" xr:uid="{82EE92BA-5991-447B-8FAB-8609119C3394}"/>
    <cellStyle name="Comma 31 3 2 5 4 2" xfId="31612" xr:uid="{3E4298D4-7585-4C59-BD50-062077A7BBDE}"/>
    <cellStyle name="Comma 31 3 2 5 5" xfId="17585" xr:uid="{4B5669BD-02A5-4763-8AD8-16F72332A04F}"/>
    <cellStyle name="Comma 31 3 2 5 5 2" xfId="38989" xr:uid="{827659E7-FD2D-4155-9E10-AEEBCF3E9CD8}"/>
    <cellStyle name="Comma 31 3 2 5 6" xfId="20203" xr:uid="{F15CBC6C-8383-4C5B-8451-ADB63FFC486B}"/>
    <cellStyle name="Comma 31 3 2 5 6 2" xfId="41505" xr:uid="{F172083E-4496-401A-BCED-5E8D6AED252D}"/>
    <cellStyle name="Comma 31 3 2 5 7" xfId="21850" xr:uid="{FE83AA09-ECD7-48E7-A8BB-910510E1B8ED}"/>
    <cellStyle name="Comma 31 3 2 5 8" xfId="23639" xr:uid="{D990D57B-C6B7-45CC-8648-8F7D7B636729}"/>
    <cellStyle name="Comma 31 3 2 6" xfId="3868" xr:uid="{5BADA7C7-6C87-4B58-98B3-9AD1B9AE5AB6}"/>
    <cellStyle name="Comma 31 3 2 6 2" xfId="8355" xr:uid="{D8C4D1A6-316B-4A69-B214-DC229FFC06A4}"/>
    <cellStyle name="Comma 31 3 2 6 2 2" xfId="14934" xr:uid="{B62E84F2-981E-4F73-9DC7-0A2922F0ABD9}"/>
    <cellStyle name="Comma 31 3 2 6 2 2 2" xfId="36340" xr:uid="{EE4A5835-845F-42E1-8D28-5E3325EA79BB}"/>
    <cellStyle name="Comma 31 3 2 6 2 3" xfId="29853" xr:uid="{AC9CB96A-90C2-4D5E-8C36-FB9DED17C4DF}"/>
    <cellStyle name="Comma 31 3 2 6 3" xfId="11774" xr:uid="{785C0967-71C8-401B-A848-549A3D20E3FD}"/>
    <cellStyle name="Comma 31 3 2 6 3 2" xfId="33188" xr:uid="{D72C9718-D760-4834-92FC-9AEA368E444F}"/>
    <cellStyle name="Comma 31 3 2 6 4" xfId="18787" xr:uid="{2A8497E1-DC33-4C47-BC99-61BF2876CCB9}"/>
    <cellStyle name="Comma 31 3 2 6 4 2" xfId="40166" xr:uid="{B3E4BCD9-09D5-4EE1-8237-C33484C09153}"/>
    <cellStyle name="Comma 31 3 2 6 5" xfId="25843" xr:uid="{A20A25CC-2BBA-4767-AE55-BD2B85273799}"/>
    <cellStyle name="Comma 31 3 2 7" xfId="6772" xr:uid="{800F9EA8-A66B-49E7-8592-DBCA060E988C}"/>
    <cellStyle name="Comma 31 3 2 7 2" xfId="13351" xr:uid="{8C7C30CC-48D1-4B6A-8DA4-8B4D1A5BB49C}"/>
    <cellStyle name="Comma 31 3 2 7 2 2" xfId="34759" xr:uid="{F118F8BE-12FE-4ECB-820F-4F318FEB1737}"/>
    <cellStyle name="Comma 31 3 2 7 3" xfId="28392" xr:uid="{BDAD32E8-85C8-4684-AF60-102055326072}"/>
    <cellStyle name="Comma 31 3 2 8" xfId="10179" xr:uid="{20E5F474-E28B-4623-9C9A-5785C89A280F}"/>
    <cellStyle name="Comma 31 3 2 8 2" xfId="31597" xr:uid="{C6AB67F9-653D-4483-9E8F-06F154F5774D}"/>
    <cellStyle name="Comma 31 3 2 9" xfId="17570" xr:uid="{8FC635AA-D412-466B-A4B9-E7D53D9FE7B0}"/>
    <cellStyle name="Comma 31 3 2 9 2" xfId="38974" xr:uid="{01A4B8B2-CD05-45D0-B634-516C91662B7A}"/>
    <cellStyle name="Comma 31 3 3" xfId="751" xr:uid="{C11BD44B-E804-4024-91C7-8C8AD5B0FA32}"/>
    <cellStyle name="Comma 31 3 3 10" xfId="21851" xr:uid="{7B7CE566-58B5-4727-B44E-6590B7BE5471}"/>
    <cellStyle name="Comma 31 3 3 11" xfId="23640" xr:uid="{A3D8E516-1368-49D2-BEBA-C1672751D06B}"/>
    <cellStyle name="Comma 31 3 3 2" xfId="752" xr:uid="{63F40100-A3A4-4A08-96F9-A9F806F8E1A6}"/>
    <cellStyle name="Comma 31 3 3 2 10" xfId="23641" xr:uid="{DA09E9E7-73E5-4BCB-8221-42319920E5C0}"/>
    <cellStyle name="Comma 31 3 3 2 2" xfId="753" xr:uid="{7F1BE6EF-5AFB-45A4-A1CF-B66866F759AE}"/>
    <cellStyle name="Comma 31 3 3 2 2 2" xfId="754" xr:uid="{33EB313E-B360-42BF-A163-54B6EB27C5F1}"/>
    <cellStyle name="Comma 31 3 3 2 2 2 2" xfId="3887" xr:uid="{CB5C8E57-B210-4C3F-BDC7-1DCF3CA1411D}"/>
    <cellStyle name="Comma 31 3 3 2 2 2 2 2" xfId="8374" xr:uid="{41E2FCF4-2205-4EDC-AE06-05F6D9AC5DB9}"/>
    <cellStyle name="Comma 31 3 3 2 2 2 2 2 2" xfId="14953" xr:uid="{8D105A06-2450-422B-AE44-7645ABA56438}"/>
    <cellStyle name="Comma 31 3 3 2 2 2 2 2 2 2" xfId="36359" xr:uid="{82282050-30BD-4A9E-8A77-032846B3F32E}"/>
    <cellStyle name="Comma 31 3 3 2 2 2 2 2 3" xfId="29872" xr:uid="{722DC284-0280-47F7-BFCF-2AA6AE867322}"/>
    <cellStyle name="Comma 31 3 3 2 2 2 2 3" xfId="11793" xr:uid="{DCEABA6C-B095-4892-9158-E96E7D30D981}"/>
    <cellStyle name="Comma 31 3 3 2 2 2 2 3 2" xfId="33207" xr:uid="{0D3BE632-E7F9-4566-BCA0-02FD6A80EC86}"/>
    <cellStyle name="Comma 31 3 3 2 2 2 2 4" xfId="18806" xr:uid="{FA2C6D9D-BACC-4722-BE36-6C540FD458DE}"/>
    <cellStyle name="Comma 31 3 3 2 2 2 2 4 2" xfId="40185" xr:uid="{FCDC6915-A0DA-443A-80D4-6BA05A120EF0}"/>
    <cellStyle name="Comma 31 3 3 2 2 2 2 5" xfId="25862" xr:uid="{71580A9E-2392-4D4E-8BA8-654A8100B2CB}"/>
    <cellStyle name="Comma 31 3 3 2 2 2 3" xfId="6791" xr:uid="{AFA4BE5B-0541-49EF-A876-86A96CA92B3B}"/>
    <cellStyle name="Comma 31 3 3 2 2 2 3 2" xfId="13370" xr:uid="{8D5979B8-EBDC-41FB-9DB7-8587E77928E5}"/>
    <cellStyle name="Comma 31 3 3 2 2 2 3 2 2" xfId="34778" xr:uid="{C30B8D10-3B2D-4B39-BA14-0769A17DBC9B}"/>
    <cellStyle name="Comma 31 3 3 2 2 2 3 3" xfId="28411" xr:uid="{908FA966-929A-4BA7-8D19-42CE927B4D2E}"/>
    <cellStyle name="Comma 31 3 3 2 2 2 4" xfId="10198" xr:uid="{F46B5EBC-21BE-4C3B-80E9-114EE1F71B58}"/>
    <cellStyle name="Comma 31 3 3 2 2 2 4 2" xfId="31616" xr:uid="{7454056B-2493-4F37-9328-23F9321F5815}"/>
    <cellStyle name="Comma 31 3 3 2 2 2 5" xfId="17589" xr:uid="{54E337C6-8297-4A7F-8B8C-ECB79DBE468B}"/>
    <cellStyle name="Comma 31 3 3 2 2 2 5 2" xfId="38993" xr:uid="{66E30534-1640-4666-8C89-054FB6957966}"/>
    <cellStyle name="Comma 31 3 3 2 2 2 6" xfId="20207" xr:uid="{8C50B325-BC16-4B44-AEEE-6D903D3CC76D}"/>
    <cellStyle name="Comma 31 3 3 2 2 2 6 2" xfId="41509" xr:uid="{C610BD19-0D91-4EAB-981F-1C682FBF7457}"/>
    <cellStyle name="Comma 31 3 3 2 2 2 7" xfId="21854" xr:uid="{BE39B0C3-AD62-472C-851B-7803BF11C626}"/>
    <cellStyle name="Comma 31 3 3 2 2 2 8" xfId="23643" xr:uid="{F37F8024-21D4-4FFC-808D-E6D63C38648C}"/>
    <cellStyle name="Comma 31 3 3 2 2 3" xfId="3886" xr:uid="{4513A98E-D73B-49D3-AEFB-056A8DCFEE3B}"/>
    <cellStyle name="Comma 31 3 3 2 2 3 2" xfId="8373" xr:uid="{88E52617-0E84-4C4C-AD29-D7D13FA76DF0}"/>
    <cellStyle name="Comma 31 3 3 2 2 3 2 2" xfId="14952" xr:uid="{B0D4FEF0-F3C9-4BC0-B281-6048CC0D336F}"/>
    <cellStyle name="Comma 31 3 3 2 2 3 2 2 2" xfId="36358" xr:uid="{B9C4D142-1E65-472C-9CA9-5993511FE16E}"/>
    <cellStyle name="Comma 31 3 3 2 2 3 2 3" xfId="29871" xr:uid="{6341BE24-ADB1-4287-9781-8D929215D88C}"/>
    <cellStyle name="Comma 31 3 3 2 2 3 3" xfId="11792" xr:uid="{D05F3B0A-A8C8-4E0A-A6E0-CD938F2D914D}"/>
    <cellStyle name="Comma 31 3 3 2 2 3 3 2" xfId="33206" xr:uid="{28492F5F-D816-44BC-8E64-7ADA970B0511}"/>
    <cellStyle name="Comma 31 3 3 2 2 3 4" xfId="18805" xr:uid="{436F2647-3E4B-470D-B7E9-975172EE332A}"/>
    <cellStyle name="Comma 31 3 3 2 2 3 4 2" xfId="40184" xr:uid="{3C140CB7-1DE9-44CC-94AD-7A1E53BD9BA0}"/>
    <cellStyle name="Comma 31 3 3 2 2 3 5" xfId="25861" xr:uid="{C2282D1D-901A-4BF1-A595-E285B5DCB94A}"/>
    <cellStyle name="Comma 31 3 3 2 2 4" xfId="6790" xr:uid="{5B56407A-E7E3-4B03-81FA-AF6685CD0803}"/>
    <cellStyle name="Comma 31 3 3 2 2 4 2" xfId="13369" xr:uid="{A21E5F60-3998-4E7E-9ED4-C86BB38DE04B}"/>
    <cellStyle name="Comma 31 3 3 2 2 4 2 2" xfId="34777" xr:uid="{A5C93E11-CF5A-46AD-AE84-C393EC702A01}"/>
    <cellStyle name="Comma 31 3 3 2 2 4 3" xfId="28410" xr:uid="{D88E2F45-D1C8-4D71-84CF-22CFE13C8CF0}"/>
    <cellStyle name="Comma 31 3 3 2 2 5" xfId="10197" xr:uid="{58F1292C-0029-4E85-902B-E222B6988FBD}"/>
    <cellStyle name="Comma 31 3 3 2 2 5 2" xfId="31615" xr:uid="{A76100D7-39E2-4F23-BCA3-3F41FBFA130B}"/>
    <cellStyle name="Comma 31 3 3 2 2 6" xfId="17588" xr:uid="{C452F1ED-2B99-48AD-B803-AE565DFFC32B}"/>
    <cellStyle name="Comma 31 3 3 2 2 6 2" xfId="38992" xr:uid="{8DE65C5E-AA57-4FF1-879C-0E6363F71BEB}"/>
    <cellStyle name="Comma 31 3 3 2 2 7" xfId="20206" xr:uid="{B89777B9-F4E9-430B-BD21-98E953058726}"/>
    <cellStyle name="Comma 31 3 3 2 2 7 2" xfId="41508" xr:uid="{65A525A6-68D1-453F-AD22-46B83F861040}"/>
    <cellStyle name="Comma 31 3 3 2 2 8" xfId="21853" xr:uid="{750A077F-62EC-4AF1-B61F-753F0E6E4D5F}"/>
    <cellStyle name="Comma 31 3 3 2 2 9" xfId="23642" xr:uid="{21FA960B-D8D1-42FD-8AEE-A442DE8CBF9B}"/>
    <cellStyle name="Comma 31 3 3 2 3" xfId="755" xr:uid="{BDB95DC2-F365-4A8C-987A-58ED9DD27671}"/>
    <cellStyle name="Comma 31 3 3 2 3 2" xfId="3888" xr:uid="{083ABCF2-C330-4129-9B20-5EDD8D13A977}"/>
    <cellStyle name="Comma 31 3 3 2 3 2 2" xfId="8375" xr:uid="{282E8A9D-7070-495D-8D52-928D79E0C1B2}"/>
    <cellStyle name="Comma 31 3 3 2 3 2 2 2" xfId="14954" xr:uid="{E0809CD3-8C56-4882-90D7-4654A73DEDD7}"/>
    <cellStyle name="Comma 31 3 3 2 3 2 2 2 2" xfId="36360" xr:uid="{98FBD91E-4C92-405C-BD59-C585A508CA51}"/>
    <cellStyle name="Comma 31 3 3 2 3 2 2 3" xfId="29873" xr:uid="{DD2FC0B9-E2D9-4206-ADCA-406054DAF8A4}"/>
    <cellStyle name="Comma 31 3 3 2 3 2 3" xfId="11794" xr:uid="{F55C8D1E-BCA7-4EDC-AC2E-4D8DC8194287}"/>
    <cellStyle name="Comma 31 3 3 2 3 2 3 2" xfId="33208" xr:uid="{B3DF17B8-A21A-441D-A1FB-DE20CE4D3210}"/>
    <cellStyle name="Comma 31 3 3 2 3 2 4" xfId="18807" xr:uid="{FB48917B-2524-41C3-A530-A51B26F19CE5}"/>
    <cellStyle name="Comma 31 3 3 2 3 2 4 2" xfId="40186" xr:uid="{D7353638-7300-4050-9CA2-95F3DE23ABEB}"/>
    <cellStyle name="Comma 31 3 3 2 3 2 5" xfId="25863" xr:uid="{3C442AA2-3B94-41F6-8F34-6E3982B0E2A4}"/>
    <cellStyle name="Comma 31 3 3 2 3 3" xfId="6792" xr:uid="{A1724DAF-9C33-416D-9D6B-2844B355EEF4}"/>
    <cellStyle name="Comma 31 3 3 2 3 3 2" xfId="13371" xr:uid="{D8B796A0-236D-47C2-8CB2-DCB2A91F63B1}"/>
    <cellStyle name="Comma 31 3 3 2 3 3 2 2" xfId="34779" xr:uid="{3D37C7EB-6ACF-4F7F-AABC-D80058627F3A}"/>
    <cellStyle name="Comma 31 3 3 2 3 3 3" xfId="28412" xr:uid="{4DE56041-4F85-480C-A299-8588F410F9C7}"/>
    <cellStyle name="Comma 31 3 3 2 3 4" xfId="10199" xr:uid="{3B67BF19-CC0D-4E5B-8630-15E435409B83}"/>
    <cellStyle name="Comma 31 3 3 2 3 4 2" xfId="31617" xr:uid="{07689BE2-748B-46B9-8BDB-58ADB901A14C}"/>
    <cellStyle name="Comma 31 3 3 2 3 5" xfId="17590" xr:uid="{83F74EDC-FC3A-43DF-8547-04627623FF26}"/>
    <cellStyle name="Comma 31 3 3 2 3 5 2" xfId="38994" xr:uid="{A4318C6F-2A9D-40AA-AE5B-06CBFCBDF852}"/>
    <cellStyle name="Comma 31 3 3 2 3 6" xfId="20208" xr:uid="{D9ADE6A9-44AE-4A4D-BCCD-4C396D2A179E}"/>
    <cellStyle name="Comma 31 3 3 2 3 6 2" xfId="41510" xr:uid="{D5773623-DAF5-43B0-8C2D-29EFDE72B452}"/>
    <cellStyle name="Comma 31 3 3 2 3 7" xfId="21855" xr:uid="{16C27B9E-8C33-4B86-8BF2-67F68378B01A}"/>
    <cellStyle name="Comma 31 3 3 2 3 8" xfId="23644" xr:uid="{1C8EB25E-730A-4A41-A3A6-D286D4A6E62F}"/>
    <cellStyle name="Comma 31 3 3 2 4" xfId="3885" xr:uid="{C0DE1957-9AF1-439B-93B4-D12A558F802F}"/>
    <cellStyle name="Comma 31 3 3 2 4 2" xfId="8372" xr:uid="{6CD7D821-134A-4F22-AE60-F0688BDBC59D}"/>
    <cellStyle name="Comma 31 3 3 2 4 2 2" xfId="14951" xr:uid="{4395F8D7-F857-41A3-98C9-7C1D67AB7DCC}"/>
    <cellStyle name="Comma 31 3 3 2 4 2 2 2" xfId="36357" xr:uid="{0F3C064B-E666-4F92-A16E-BABAFB26F2D0}"/>
    <cellStyle name="Comma 31 3 3 2 4 2 3" xfId="29870" xr:uid="{6953C631-2C05-4D4A-8D38-A6FEEF65268C}"/>
    <cellStyle name="Comma 31 3 3 2 4 3" xfId="11791" xr:uid="{DD0F83B8-0E82-4564-A97E-EE9832A7E7DE}"/>
    <cellStyle name="Comma 31 3 3 2 4 3 2" xfId="33205" xr:uid="{9399E81F-46A3-4853-B459-447AED6BABC2}"/>
    <cellStyle name="Comma 31 3 3 2 4 4" xfId="18804" xr:uid="{07D2F863-0202-4219-B941-99174E19EAD2}"/>
    <cellStyle name="Comma 31 3 3 2 4 4 2" xfId="40183" xr:uid="{351B778E-44BE-4DE0-A1C9-E67FBCF149CA}"/>
    <cellStyle name="Comma 31 3 3 2 4 5" xfId="25860" xr:uid="{71803CE5-4F95-43A4-8AA7-7AFC22D68746}"/>
    <cellStyle name="Comma 31 3 3 2 5" xfId="6789" xr:uid="{6D8510E1-EB40-48AD-9E46-50815C2617D6}"/>
    <cellStyle name="Comma 31 3 3 2 5 2" xfId="13368" xr:uid="{88840A97-A9E4-4710-B9A1-29628F7C48EC}"/>
    <cellStyle name="Comma 31 3 3 2 5 2 2" xfId="34776" xr:uid="{CA883E94-C4C5-441B-B179-A24A9EF37C3C}"/>
    <cellStyle name="Comma 31 3 3 2 5 3" xfId="28409" xr:uid="{94CCC360-0DA0-4105-939B-275755E3B302}"/>
    <cellStyle name="Comma 31 3 3 2 6" xfId="10196" xr:uid="{769EAD7F-944D-4158-972F-733C578152DB}"/>
    <cellStyle name="Comma 31 3 3 2 6 2" xfId="31614" xr:uid="{F3D53A5B-87AB-4A06-B655-18137898840D}"/>
    <cellStyle name="Comma 31 3 3 2 7" xfId="17587" xr:uid="{3994E440-8BFF-498A-8D78-082D3ED6C5FE}"/>
    <cellStyle name="Comma 31 3 3 2 7 2" xfId="38991" xr:uid="{FA9FDAC1-6239-4AFB-9A61-6D3B53933B44}"/>
    <cellStyle name="Comma 31 3 3 2 8" xfId="20205" xr:uid="{C338DB67-9B4D-4EEC-A1B8-DB23479119FD}"/>
    <cellStyle name="Comma 31 3 3 2 8 2" xfId="41507" xr:uid="{7CCAF3E1-8860-42DE-BE02-367ECAE6607C}"/>
    <cellStyle name="Comma 31 3 3 2 9" xfId="21852" xr:uid="{26848503-5FC8-4376-B8C4-FEEC3B941D3A}"/>
    <cellStyle name="Comma 31 3 3 3" xfId="756" xr:uid="{5B56C421-4881-4858-8A40-F4A91EFF91B8}"/>
    <cellStyle name="Comma 31 3 3 3 2" xfId="757" xr:uid="{3E07CFD8-1AA4-4246-A8A9-9B7B5FA3AF18}"/>
    <cellStyle name="Comma 31 3 3 3 2 2" xfId="3890" xr:uid="{0B350F98-8835-4133-9454-F7CFBE8549E6}"/>
    <cellStyle name="Comma 31 3 3 3 2 2 2" xfId="8377" xr:uid="{582EFF6C-36A9-477B-A9AC-932C6C138FBD}"/>
    <cellStyle name="Comma 31 3 3 3 2 2 2 2" xfId="14956" xr:uid="{4880E969-01C1-4DF9-8483-18B807AE0C22}"/>
    <cellStyle name="Comma 31 3 3 3 2 2 2 2 2" xfId="36362" xr:uid="{CECF9348-B064-4323-A368-970C7D4A4296}"/>
    <cellStyle name="Comma 31 3 3 3 2 2 2 3" xfId="29875" xr:uid="{90689FB3-694A-4C8C-9F99-85A013333E39}"/>
    <cellStyle name="Comma 31 3 3 3 2 2 3" xfId="11796" xr:uid="{0825B3C2-562D-486C-8E63-17270DFAD993}"/>
    <cellStyle name="Comma 31 3 3 3 2 2 3 2" xfId="33210" xr:uid="{9E5D49EE-588F-47FD-BFC0-7C8A68E8538B}"/>
    <cellStyle name="Comma 31 3 3 3 2 2 4" xfId="18809" xr:uid="{39374E4D-A62E-41CF-BABA-DD8E3ED65631}"/>
    <cellStyle name="Comma 31 3 3 3 2 2 4 2" xfId="40188" xr:uid="{EE99E40F-5CA3-4510-A0B4-71EEDB21A33A}"/>
    <cellStyle name="Comma 31 3 3 3 2 2 5" xfId="25865" xr:uid="{8A9E2401-D7B7-45F3-ABE8-B4E2DC9D7C88}"/>
    <cellStyle name="Comma 31 3 3 3 2 3" xfId="6794" xr:uid="{7C2255A9-41E4-4B6A-A76D-B636BEE60DE8}"/>
    <cellStyle name="Comma 31 3 3 3 2 3 2" xfId="13373" xr:uid="{A2A72ACD-FEF5-450C-87BE-A7801C0A4FE7}"/>
    <cellStyle name="Comma 31 3 3 3 2 3 2 2" xfId="34781" xr:uid="{E4590716-7914-48AE-A519-3548E3159728}"/>
    <cellStyle name="Comma 31 3 3 3 2 3 3" xfId="28414" xr:uid="{811CB13D-DC7A-413D-BF69-F11EB7C68994}"/>
    <cellStyle name="Comma 31 3 3 3 2 4" xfId="10201" xr:uid="{12BE78D3-2E17-410C-AFCD-68ACF261F56F}"/>
    <cellStyle name="Comma 31 3 3 3 2 4 2" xfId="31619" xr:uid="{996BD52B-C36A-4A5A-8ACB-262098D9A6C7}"/>
    <cellStyle name="Comma 31 3 3 3 2 5" xfId="17592" xr:uid="{120CFAE8-D27F-43B6-8A5B-920C023FEEA5}"/>
    <cellStyle name="Comma 31 3 3 3 2 5 2" xfId="38996" xr:uid="{7991F1C1-A27E-4DBF-83ED-8261D0958E6F}"/>
    <cellStyle name="Comma 31 3 3 3 2 6" xfId="20210" xr:uid="{684286BD-0294-419B-B089-05C062786D70}"/>
    <cellStyle name="Comma 31 3 3 3 2 6 2" xfId="41512" xr:uid="{2F6D01B4-88BB-4ABB-B63F-5AC3D06F83F6}"/>
    <cellStyle name="Comma 31 3 3 3 2 7" xfId="21857" xr:uid="{99B2EC6B-D7AF-489A-81E4-FA4D7F47C397}"/>
    <cellStyle name="Comma 31 3 3 3 2 8" xfId="23646" xr:uid="{C3B29B77-4FAF-4D67-B0B3-C0A324AFE4CA}"/>
    <cellStyle name="Comma 31 3 3 3 3" xfId="3889" xr:uid="{771ECBEE-5528-407D-AE25-838697F5A008}"/>
    <cellStyle name="Comma 31 3 3 3 3 2" xfId="8376" xr:uid="{E47BEC95-6CB7-49CD-BEFB-88ACF7455FDA}"/>
    <cellStyle name="Comma 31 3 3 3 3 2 2" xfId="14955" xr:uid="{88DAEFC8-76B1-4944-B426-6602B18F2E6D}"/>
    <cellStyle name="Comma 31 3 3 3 3 2 2 2" xfId="36361" xr:uid="{7C7081B7-1236-4423-A2C2-5E71126F315B}"/>
    <cellStyle name="Comma 31 3 3 3 3 2 3" xfId="29874" xr:uid="{E23E38E9-9651-4C92-901F-B1102030D89F}"/>
    <cellStyle name="Comma 31 3 3 3 3 3" xfId="11795" xr:uid="{FA57CE9A-5271-42D1-B78B-EFBFCB6F8278}"/>
    <cellStyle name="Comma 31 3 3 3 3 3 2" xfId="33209" xr:uid="{9A98DB1A-9C71-44DE-A9D3-C4446899972E}"/>
    <cellStyle name="Comma 31 3 3 3 3 4" xfId="18808" xr:uid="{94F526D0-4440-4D03-A20B-9A396594A12F}"/>
    <cellStyle name="Comma 31 3 3 3 3 4 2" xfId="40187" xr:uid="{E69D77D2-3537-4FAC-AD8D-BC39C66A1A35}"/>
    <cellStyle name="Comma 31 3 3 3 3 5" xfId="25864" xr:uid="{19A08648-0ACA-411F-B3D2-B439B5FB40EB}"/>
    <cellStyle name="Comma 31 3 3 3 4" xfId="6793" xr:uid="{B342B93A-FACB-442B-B21E-9CBFAFE08B59}"/>
    <cellStyle name="Comma 31 3 3 3 4 2" xfId="13372" xr:uid="{7B13E0DF-5415-4D8A-8DEB-97D5B9009427}"/>
    <cellStyle name="Comma 31 3 3 3 4 2 2" xfId="34780" xr:uid="{107FE95C-EC09-4B69-8BFD-8818E557773E}"/>
    <cellStyle name="Comma 31 3 3 3 4 3" xfId="28413" xr:uid="{6745BA86-6594-450F-94D6-412211B9B2DB}"/>
    <cellStyle name="Comma 31 3 3 3 5" xfId="10200" xr:uid="{31A3270D-B831-4F24-9229-0A2B34DB4440}"/>
    <cellStyle name="Comma 31 3 3 3 5 2" xfId="31618" xr:uid="{66BE4066-22D4-4EFD-B052-63EE36A06615}"/>
    <cellStyle name="Comma 31 3 3 3 6" xfId="17591" xr:uid="{3CC433A5-160B-4D0D-8B1E-5535FD0A5EC3}"/>
    <cellStyle name="Comma 31 3 3 3 6 2" xfId="38995" xr:uid="{305F723F-AC81-41FE-A888-64827960901D}"/>
    <cellStyle name="Comma 31 3 3 3 7" xfId="20209" xr:uid="{A47385A6-8BE6-4761-9E6E-E8118E2F4059}"/>
    <cellStyle name="Comma 31 3 3 3 7 2" xfId="41511" xr:uid="{6D565136-0F8A-4167-804B-B71C2F533BC2}"/>
    <cellStyle name="Comma 31 3 3 3 8" xfId="21856" xr:uid="{590BF1A7-BC09-4EB5-A1C9-26D775270F2A}"/>
    <cellStyle name="Comma 31 3 3 3 9" xfId="23645" xr:uid="{B6891C05-B8F8-4BBC-B924-0F0DC3A8D455}"/>
    <cellStyle name="Comma 31 3 3 4" xfId="758" xr:uid="{96969C27-21B4-4886-AD9B-7706D0BB7EB5}"/>
    <cellStyle name="Comma 31 3 3 4 2" xfId="3891" xr:uid="{E1151A5F-AD0D-4C62-9931-52610D38EA32}"/>
    <cellStyle name="Comma 31 3 3 4 2 2" xfId="8378" xr:uid="{CBEC1744-D3FA-4309-95A4-3085F62AC293}"/>
    <cellStyle name="Comma 31 3 3 4 2 2 2" xfId="14957" xr:uid="{FC672C1F-2C46-4BE8-B1F2-DFAF8830C83E}"/>
    <cellStyle name="Comma 31 3 3 4 2 2 2 2" xfId="36363" xr:uid="{06877F9A-354B-47D1-B704-7FC2AA0682CB}"/>
    <cellStyle name="Comma 31 3 3 4 2 2 3" xfId="29876" xr:uid="{D0772EFB-062F-4F4F-9649-B435176FB97B}"/>
    <cellStyle name="Comma 31 3 3 4 2 3" xfId="11797" xr:uid="{36848578-65E2-42F1-A7C9-4E884FA4CEB5}"/>
    <cellStyle name="Comma 31 3 3 4 2 3 2" xfId="33211" xr:uid="{ED45EEA2-A53F-4341-846F-81B12FE0AEEB}"/>
    <cellStyle name="Comma 31 3 3 4 2 4" xfId="18810" xr:uid="{09C3E7B8-61DA-4D68-BCB4-29809D47A1B6}"/>
    <cellStyle name="Comma 31 3 3 4 2 4 2" xfId="40189" xr:uid="{74AF5C89-D139-434E-A3D1-09FB34BBC72E}"/>
    <cellStyle name="Comma 31 3 3 4 2 5" xfId="25866" xr:uid="{920CB18D-B8C2-4E13-B0DB-BFCDE27789D5}"/>
    <cellStyle name="Comma 31 3 3 4 3" xfId="6795" xr:uid="{FB115E51-43F1-42B5-BB3E-261C65ED2B79}"/>
    <cellStyle name="Comma 31 3 3 4 3 2" xfId="13374" xr:uid="{4BEF5CE3-344F-4395-B791-3AC08ABF96EC}"/>
    <cellStyle name="Comma 31 3 3 4 3 2 2" xfId="34782" xr:uid="{776ED90E-7BE9-4361-A661-EE12B0BA6858}"/>
    <cellStyle name="Comma 31 3 3 4 3 3" xfId="28415" xr:uid="{3DFB15EB-EC96-41A0-AECE-6D2E53C162E1}"/>
    <cellStyle name="Comma 31 3 3 4 4" xfId="10202" xr:uid="{3956E121-6121-4E51-87F7-5997D24D49B6}"/>
    <cellStyle name="Comma 31 3 3 4 4 2" xfId="31620" xr:uid="{6BFFFDF1-FFCF-40B0-81BE-15D47E8937A6}"/>
    <cellStyle name="Comma 31 3 3 4 5" xfId="17593" xr:uid="{70E1FA47-9DBD-4E68-B936-B8F9114DC0F7}"/>
    <cellStyle name="Comma 31 3 3 4 5 2" xfId="38997" xr:uid="{AB03C0D8-4B4F-4B9D-8C9B-5C78E08A52B2}"/>
    <cellStyle name="Comma 31 3 3 4 6" xfId="20211" xr:uid="{4A3BEA95-7001-497D-8473-15709733D693}"/>
    <cellStyle name="Comma 31 3 3 4 6 2" xfId="41513" xr:uid="{8E844DAB-193A-46B3-9A0C-2E83286367A4}"/>
    <cellStyle name="Comma 31 3 3 4 7" xfId="21858" xr:uid="{B5F664FD-DCFF-4852-9F85-53DDCB8CD396}"/>
    <cellStyle name="Comma 31 3 3 4 8" xfId="23647" xr:uid="{3B814AC0-51E7-4362-8457-3BCF7C54113C}"/>
    <cellStyle name="Comma 31 3 3 5" xfId="3884" xr:uid="{A7EE024A-4015-427E-81E7-235FADE1D21A}"/>
    <cellStyle name="Comma 31 3 3 5 2" xfId="8371" xr:uid="{D5CB2F72-43F2-486B-8E48-84D369700106}"/>
    <cellStyle name="Comma 31 3 3 5 2 2" xfId="14950" xr:uid="{631D8179-9C91-4FAF-9743-3A5742D79979}"/>
    <cellStyle name="Comma 31 3 3 5 2 2 2" xfId="36356" xr:uid="{F15D378C-30D4-4A38-AAD9-75D28ABBBF49}"/>
    <cellStyle name="Comma 31 3 3 5 2 3" xfId="29869" xr:uid="{708AC8AD-4C6A-4808-8AFA-8C71FCFE6004}"/>
    <cellStyle name="Comma 31 3 3 5 3" xfId="11790" xr:uid="{5D0078A8-E785-4898-A032-FCAA716754DC}"/>
    <cellStyle name="Comma 31 3 3 5 3 2" xfId="33204" xr:uid="{F7519F06-B784-45BE-8343-8ADF532146A5}"/>
    <cellStyle name="Comma 31 3 3 5 4" xfId="18803" xr:uid="{606365E9-3B08-48F3-9CB4-0F0303B6B2F6}"/>
    <cellStyle name="Comma 31 3 3 5 4 2" xfId="40182" xr:uid="{14E5CA11-DEB2-45EA-8454-59917643B02F}"/>
    <cellStyle name="Comma 31 3 3 5 5" xfId="25859" xr:uid="{42D0222C-692C-4DE6-8672-C503AC747176}"/>
    <cellStyle name="Comma 31 3 3 6" xfId="6788" xr:uid="{B1F1B6C8-C964-42A4-828A-8304F34104A1}"/>
    <cellStyle name="Comma 31 3 3 6 2" xfId="13367" xr:uid="{2BAC3670-14B5-4FC5-A729-930C0DEDC3BE}"/>
    <cellStyle name="Comma 31 3 3 6 2 2" xfId="34775" xr:uid="{D886EFEA-E091-47AA-B2B6-A043C809FFD8}"/>
    <cellStyle name="Comma 31 3 3 6 3" xfId="28408" xr:uid="{8891AFF1-A3B4-48BB-A6BD-11C7EF4C1C33}"/>
    <cellStyle name="Comma 31 3 3 7" xfId="10195" xr:uid="{4A48BD4A-AA41-4C3B-A370-1168E38E6696}"/>
    <cellStyle name="Comma 31 3 3 7 2" xfId="31613" xr:uid="{9818DF56-6F34-4B1D-A73C-43B1F453A84F}"/>
    <cellStyle name="Comma 31 3 3 8" xfId="17586" xr:uid="{8CD48BF9-BB9B-4DA3-9EBE-0EBB82F3487A}"/>
    <cellStyle name="Comma 31 3 3 8 2" xfId="38990" xr:uid="{F1FF81A0-CD0C-457F-AFCF-04FDC9BDDE2F}"/>
    <cellStyle name="Comma 31 3 3 9" xfId="20204" xr:uid="{18B62FE8-8BBA-41CA-93D0-262FD9D471E7}"/>
    <cellStyle name="Comma 31 3 3 9 2" xfId="41506" xr:uid="{EBF435C7-7F00-47FF-AC23-382B7F5EA78E}"/>
    <cellStyle name="Comma 31 3 4" xfId="759" xr:uid="{1F20B7B4-8CAD-4A4F-BFEB-E6C6A3A028B7}"/>
    <cellStyle name="Comma 31 3 4 10" xfId="23648" xr:uid="{5EC77E9E-1A78-4B1D-98A4-0195CD567430}"/>
    <cellStyle name="Comma 31 3 4 2" xfId="760" xr:uid="{0E2A4924-6897-4740-9766-8293D795E0B3}"/>
    <cellStyle name="Comma 31 3 4 2 2" xfId="761" xr:uid="{E124D29A-1697-4A75-B3EA-D210DD44245B}"/>
    <cellStyle name="Comma 31 3 4 2 2 2" xfId="3894" xr:uid="{D51BBE53-9641-406D-849D-BE72EFEAAE34}"/>
    <cellStyle name="Comma 31 3 4 2 2 2 2" xfId="8381" xr:uid="{A33C2FF4-D59D-47F3-95C1-386D22BB6703}"/>
    <cellStyle name="Comma 31 3 4 2 2 2 2 2" xfId="14960" xr:uid="{23FA62BB-54C5-4602-876F-14E714840454}"/>
    <cellStyle name="Comma 31 3 4 2 2 2 2 2 2" xfId="36366" xr:uid="{B87476B6-C352-486D-A4DA-D671C9EDDC44}"/>
    <cellStyle name="Comma 31 3 4 2 2 2 2 3" xfId="29879" xr:uid="{A7383830-A9AE-4FE9-B887-B0A173E88EF2}"/>
    <cellStyle name="Comma 31 3 4 2 2 2 3" xfId="11800" xr:uid="{FA409775-C0D7-43CE-B07A-523DBA96542B}"/>
    <cellStyle name="Comma 31 3 4 2 2 2 3 2" xfId="33214" xr:uid="{977A3980-AEE5-421A-9EA4-D78FC99923E3}"/>
    <cellStyle name="Comma 31 3 4 2 2 2 4" xfId="18813" xr:uid="{3275ACF9-569B-47D4-98D1-6E221BE14AB3}"/>
    <cellStyle name="Comma 31 3 4 2 2 2 4 2" xfId="40192" xr:uid="{B2210BF1-263C-4B9C-BD40-2A92E11519B7}"/>
    <cellStyle name="Comma 31 3 4 2 2 2 5" xfId="25869" xr:uid="{3D38ADD0-5684-444A-AFB8-DC6BD82262AC}"/>
    <cellStyle name="Comma 31 3 4 2 2 3" xfId="6798" xr:uid="{8080C66B-6454-4F78-B97F-2F85175D3086}"/>
    <cellStyle name="Comma 31 3 4 2 2 3 2" xfId="13377" xr:uid="{FFBE1E87-8FF8-4DC0-A529-187EB6DAC643}"/>
    <cellStyle name="Comma 31 3 4 2 2 3 2 2" xfId="34785" xr:uid="{C4E07372-8D0B-4D17-B189-1630BEC26534}"/>
    <cellStyle name="Comma 31 3 4 2 2 3 3" xfId="28418" xr:uid="{CD9330A6-AEB2-4D0D-8A47-EA502B53A661}"/>
    <cellStyle name="Comma 31 3 4 2 2 4" xfId="10205" xr:uid="{968D256F-5E2D-43C9-B19A-DE4AC6AD9E87}"/>
    <cellStyle name="Comma 31 3 4 2 2 4 2" xfId="31623" xr:uid="{A224F46F-2410-4F8A-B122-6C3EE5208BAE}"/>
    <cellStyle name="Comma 31 3 4 2 2 5" xfId="17596" xr:uid="{A8511010-AD88-4F3E-8922-C673CBF8D536}"/>
    <cellStyle name="Comma 31 3 4 2 2 5 2" xfId="39000" xr:uid="{6D5A8F26-D67C-49DF-A78E-953C010E3C44}"/>
    <cellStyle name="Comma 31 3 4 2 2 6" xfId="20214" xr:uid="{38C937D8-66CF-4ECD-9A60-3E87F0B88836}"/>
    <cellStyle name="Comma 31 3 4 2 2 6 2" xfId="41516" xr:uid="{7D5617F4-227C-4E1E-BF37-034B5C976808}"/>
    <cellStyle name="Comma 31 3 4 2 2 7" xfId="21861" xr:uid="{28F691AB-D798-4834-885E-C8DADC1A12BA}"/>
    <cellStyle name="Comma 31 3 4 2 2 8" xfId="23650" xr:uid="{EA542DA7-1E50-48A5-85BD-46FC259732BC}"/>
    <cellStyle name="Comma 31 3 4 2 3" xfId="3893" xr:uid="{2B0C941B-0C1D-4912-9F18-34D3B6F1FA14}"/>
    <cellStyle name="Comma 31 3 4 2 3 2" xfId="8380" xr:uid="{F1FEB526-19A8-4A7A-B1F6-B171CB7C365F}"/>
    <cellStyle name="Comma 31 3 4 2 3 2 2" xfId="14959" xr:uid="{B2D9127C-191E-47C6-B714-5533806B16FD}"/>
    <cellStyle name="Comma 31 3 4 2 3 2 2 2" xfId="36365" xr:uid="{A022C166-068B-4A93-9971-CA635B3CEE54}"/>
    <cellStyle name="Comma 31 3 4 2 3 2 3" xfId="29878" xr:uid="{0D975443-31E3-4FCB-A187-0D95D6726641}"/>
    <cellStyle name="Comma 31 3 4 2 3 3" xfId="11799" xr:uid="{D1C037DB-8712-4607-A235-2330DC252E23}"/>
    <cellStyle name="Comma 31 3 4 2 3 3 2" xfId="33213" xr:uid="{B2016D26-5349-4F61-8D44-2CC450464292}"/>
    <cellStyle name="Comma 31 3 4 2 3 4" xfId="18812" xr:uid="{FD3254A2-E412-41D5-85C2-D3C4C557A9BE}"/>
    <cellStyle name="Comma 31 3 4 2 3 4 2" xfId="40191" xr:uid="{81047943-E0F1-426A-8B44-28816C64BDD0}"/>
    <cellStyle name="Comma 31 3 4 2 3 5" xfId="25868" xr:uid="{A73BB81F-468C-4863-BF17-EFC2FADFC562}"/>
    <cellStyle name="Comma 31 3 4 2 4" xfId="6797" xr:uid="{B02BFF2F-5C23-4C77-991E-1AB74CDC3567}"/>
    <cellStyle name="Comma 31 3 4 2 4 2" xfId="13376" xr:uid="{F4F34F66-90A1-49F3-B50F-DB94EB02F004}"/>
    <cellStyle name="Comma 31 3 4 2 4 2 2" xfId="34784" xr:uid="{0D22FB0D-DCC4-4DC9-A310-0EB2ECDD82BD}"/>
    <cellStyle name="Comma 31 3 4 2 4 3" xfId="28417" xr:uid="{92D96972-510D-45E2-ABB3-9D3B506597C8}"/>
    <cellStyle name="Comma 31 3 4 2 5" xfId="10204" xr:uid="{B3E466D0-2BE2-490F-B294-C8C819B7C7D5}"/>
    <cellStyle name="Comma 31 3 4 2 5 2" xfId="31622" xr:uid="{AAF25785-048F-47FB-8896-D05565948E60}"/>
    <cellStyle name="Comma 31 3 4 2 6" xfId="17595" xr:uid="{8C895BFF-5E06-413E-9770-3324D1F9E453}"/>
    <cellStyle name="Comma 31 3 4 2 6 2" xfId="38999" xr:uid="{6D4A248C-A6FC-4D86-B6F3-C180975F6A22}"/>
    <cellStyle name="Comma 31 3 4 2 7" xfId="20213" xr:uid="{F867A8E0-752A-4643-9696-1393F9F40510}"/>
    <cellStyle name="Comma 31 3 4 2 7 2" xfId="41515" xr:uid="{DE5520AA-DFB8-4BEC-9A42-670EFD8C5E25}"/>
    <cellStyle name="Comma 31 3 4 2 8" xfId="21860" xr:uid="{81EB4412-E205-4A3E-858B-9AEAFF70F50D}"/>
    <cellStyle name="Comma 31 3 4 2 9" xfId="23649" xr:uid="{80EC4CBC-9BD0-4608-96C1-7D3F0E9A2A3E}"/>
    <cellStyle name="Comma 31 3 4 3" xfId="762" xr:uid="{CA9F1E0B-C23A-414A-9B57-1C268C65463A}"/>
    <cellStyle name="Comma 31 3 4 3 2" xfId="3895" xr:uid="{77995FEC-D428-42CB-902D-5923691FBD6C}"/>
    <cellStyle name="Comma 31 3 4 3 2 2" xfId="8382" xr:uid="{1E57188C-1218-4E01-BBC8-C59746061C91}"/>
    <cellStyle name="Comma 31 3 4 3 2 2 2" xfId="14961" xr:uid="{A6D5E365-5D64-4053-A9B0-1D2F62427C91}"/>
    <cellStyle name="Comma 31 3 4 3 2 2 2 2" xfId="36367" xr:uid="{2801C001-75D4-4805-8563-80C833D8A38C}"/>
    <cellStyle name="Comma 31 3 4 3 2 2 3" xfId="29880" xr:uid="{961029EB-A69E-4002-B3DF-FA8EF6E315FC}"/>
    <cellStyle name="Comma 31 3 4 3 2 3" xfId="11801" xr:uid="{193B4FFD-51D1-4B2C-AA76-60FC5D2960B5}"/>
    <cellStyle name="Comma 31 3 4 3 2 3 2" xfId="33215" xr:uid="{92BDAA75-1CB8-456A-81F3-FAF901012422}"/>
    <cellStyle name="Comma 31 3 4 3 2 4" xfId="18814" xr:uid="{FFDFAA14-3D12-49D4-A596-E18860D4222B}"/>
    <cellStyle name="Comma 31 3 4 3 2 4 2" xfId="40193" xr:uid="{73C70E4A-3E78-4567-BAC9-1A82E66F91D7}"/>
    <cellStyle name="Comma 31 3 4 3 2 5" xfId="25870" xr:uid="{38DDAE51-0A73-4111-8160-AFB647684D30}"/>
    <cellStyle name="Comma 31 3 4 3 3" xfId="6799" xr:uid="{B2909B5C-58C3-40C6-A6C5-3EA417BEA2E6}"/>
    <cellStyle name="Comma 31 3 4 3 3 2" xfId="13378" xr:uid="{F6AE4457-1150-4ECD-9C52-FC6E3EE27A46}"/>
    <cellStyle name="Comma 31 3 4 3 3 2 2" xfId="34786" xr:uid="{BC614283-3813-4822-807D-352ADF889BC0}"/>
    <cellStyle name="Comma 31 3 4 3 3 3" xfId="28419" xr:uid="{04024B53-2994-45DF-94C7-D389ED5F4642}"/>
    <cellStyle name="Comma 31 3 4 3 4" xfId="10206" xr:uid="{17A167EE-0CB5-4E03-9C9B-6A64EDF90D18}"/>
    <cellStyle name="Comma 31 3 4 3 4 2" xfId="31624" xr:uid="{0D9F91D1-AF4F-46E2-9EFE-FCB8C6E13E10}"/>
    <cellStyle name="Comma 31 3 4 3 5" xfId="17597" xr:uid="{669062B9-FFF2-4E88-9106-71CF0DC16784}"/>
    <cellStyle name="Comma 31 3 4 3 5 2" xfId="39001" xr:uid="{85E999A1-5E2F-46C2-A1D9-4585F5927324}"/>
    <cellStyle name="Comma 31 3 4 3 6" xfId="20215" xr:uid="{546E0106-2BB7-4428-9539-EBB7A149FEAE}"/>
    <cellStyle name="Comma 31 3 4 3 6 2" xfId="41517" xr:uid="{84A0209B-217E-4387-AA3B-300EEA05CA93}"/>
    <cellStyle name="Comma 31 3 4 3 7" xfId="21862" xr:uid="{E3AEFFCA-1EB9-437A-9F81-593CBD2536E1}"/>
    <cellStyle name="Comma 31 3 4 3 8" xfId="23651" xr:uid="{B8ACAEA7-0CD1-429B-954F-6A9D04285ECE}"/>
    <cellStyle name="Comma 31 3 4 4" xfId="3892" xr:uid="{E484E988-6CAC-4294-86B6-BFF1BD1B4762}"/>
    <cellStyle name="Comma 31 3 4 4 2" xfId="8379" xr:uid="{68B66093-4CFB-4C33-974E-FF96981630EA}"/>
    <cellStyle name="Comma 31 3 4 4 2 2" xfId="14958" xr:uid="{B6618A24-CED8-4C71-B757-779302BD5F91}"/>
    <cellStyle name="Comma 31 3 4 4 2 2 2" xfId="36364" xr:uid="{2D7E0EC3-2B0D-4ED5-83EC-BA72E7B98FAB}"/>
    <cellStyle name="Comma 31 3 4 4 2 3" xfId="29877" xr:uid="{75C55920-1D02-4468-8BFD-F31EF854BA45}"/>
    <cellStyle name="Comma 31 3 4 4 3" xfId="11798" xr:uid="{10E32801-05F7-4A50-9080-033377BAD406}"/>
    <cellStyle name="Comma 31 3 4 4 3 2" xfId="33212" xr:uid="{1897D254-149D-42EC-8031-6BAE4BDF67C7}"/>
    <cellStyle name="Comma 31 3 4 4 4" xfId="18811" xr:uid="{C884E583-CF43-44DB-8D76-84A7C08B7C7B}"/>
    <cellStyle name="Comma 31 3 4 4 4 2" xfId="40190" xr:uid="{3E6DDC52-F94C-4A9A-91FF-1C58257CF746}"/>
    <cellStyle name="Comma 31 3 4 4 5" xfId="25867" xr:uid="{3BB88730-5525-4603-B84F-3719206FB09E}"/>
    <cellStyle name="Comma 31 3 4 5" xfId="6796" xr:uid="{ABD4AB96-5F2B-40B6-AED7-C55F585FFC4B}"/>
    <cellStyle name="Comma 31 3 4 5 2" xfId="13375" xr:uid="{B205E695-4C95-4570-85C6-2E072425B7E8}"/>
    <cellStyle name="Comma 31 3 4 5 2 2" xfId="34783" xr:uid="{6E35BD35-AD77-4084-B434-9D4E8A005341}"/>
    <cellStyle name="Comma 31 3 4 5 3" xfId="28416" xr:uid="{EDDFEFB8-67CA-403D-BCE9-B16BE5B21B9E}"/>
    <cellStyle name="Comma 31 3 4 6" xfId="10203" xr:uid="{3F8756C6-48C3-4B5C-A994-383BD0CF455A}"/>
    <cellStyle name="Comma 31 3 4 6 2" xfId="31621" xr:uid="{E80B21A9-CDD8-416A-AF0A-C198E5E68953}"/>
    <cellStyle name="Comma 31 3 4 7" xfId="17594" xr:uid="{B1AB187D-ADDB-4598-8352-BA5983DEF0AD}"/>
    <cellStyle name="Comma 31 3 4 7 2" xfId="38998" xr:uid="{D197B3B8-526C-4CF5-964A-1A13FA9AA00C}"/>
    <cellStyle name="Comma 31 3 4 8" xfId="20212" xr:uid="{83A081FA-9A51-4279-9D32-DD019C038F5F}"/>
    <cellStyle name="Comma 31 3 4 8 2" xfId="41514" xr:uid="{E8602395-6398-4C5D-8FD8-86DB2DF637D8}"/>
    <cellStyle name="Comma 31 3 4 9" xfId="21859" xr:uid="{4A5692BB-F31C-4B97-B4F1-CF5BC67C4051}"/>
    <cellStyle name="Comma 31 3 5" xfId="763" xr:uid="{2FFA84BB-56BF-4F6D-9A02-5D6A6B516000}"/>
    <cellStyle name="Comma 31 3 5 2" xfId="764" xr:uid="{F1F0DC54-4955-44A2-84F0-19FDDC288A4A}"/>
    <cellStyle name="Comma 31 3 5 2 2" xfId="3897" xr:uid="{8ECC0656-570B-447C-B739-463C862E05EC}"/>
    <cellStyle name="Comma 31 3 5 2 2 2" xfId="8384" xr:uid="{9FE70F13-75F8-424F-B28A-2C676B143245}"/>
    <cellStyle name="Comma 31 3 5 2 2 2 2" xfId="14963" xr:uid="{4C8E2D2D-1E4E-4CE8-83F0-D069D8E94E0F}"/>
    <cellStyle name="Comma 31 3 5 2 2 2 2 2" xfId="36369" xr:uid="{CC75F365-BC8D-42D6-B6F9-0ACD762D2B27}"/>
    <cellStyle name="Comma 31 3 5 2 2 2 3" xfId="29882" xr:uid="{9FCD4131-2C23-4B1F-A18F-C5DFBFE8EDDE}"/>
    <cellStyle name="Comma 31 3 5 2 2 3" xfId="11803" xr:uid="{F06040B8-7BCB-47E4-B865-17CD2FD99090}"/>
    <cellStyle name="Comma 31 3 5 2 2 3 2" xfId="33217" xr:uid="{D0D2745D-37E0-4075-80D3-CBBFF3F8F948}"/>
    <cellStyle name="Comma 31 3 5 2 2 4" xfId="18816" xr:uid="{72AB098E-F9A7-4AF7-950D-3B2E8A893550}"/>
    <cellStyle name="Comma 31 3 5 2 2 4 2" xfId="40195" xr:uid="{F947718D-2F77-4564-9DA5-2D13E96CFF54}"/>
    <cellStyle name="Comma 31 3 5 2 2 5" xfId="25872" xr:uid="{22B8D05F-CAC5-46EA-AC4E-E502855DDAFC}"/>
    <cellStyle name="Comma 31 3 5 2 3" xfId="6801" xr:uid="{A4BAE9EC-A33F-4D0B-B095-08F5219B3458}"/>
    <cellStyle name="Comma 31 3 5 2 3 2" xfId="13380" xr:uid="{3BC181ED-6E27-4806-8C66-98AF2674545E}"/>
    <cellStyle name="Comma 31 3 5 2 3 2 2" xfId="34788" xr:uid="{E0BCF856-4CEC-4826-8859-A5DB5AD40DE7}"/>
    <cellStyle name="Comma 31 3 5 2 3 3" xfId="28421" xr:uid="{0179A5F3-750A-42DF-A913-EE745185784A}"/>
    <cellStyle name="Comma 31 3 5 2 4" xfId="10208" xr:uid="{8B26E9A1-B710-47EF-8D87-8B597E2EB901}"/>
    <cellStyle name="Comma 31 3 5 2 4 2" xfId="31626" xr:uid="{9F41236F-ED20-4AFF-B338-6300A60DD150}"/>
    <cellStyle name="Comma 31 3 5 2 5" xfId="17599" xr:uid="{8AD59EB0-4C41-44A3-92A2-21B238922337}"/>
    <cellStyle name="Comma 31 3 5 2 5 2" xfId="39003" xr:uid="{A1CBA1B2-C8C1-414B-BD5D-E950677BCDA3}"/>
    <cellStyle name="Comma 31 3 5 2 6" xfId="20217" xr:uid="{BC96DF12-9E10-4CB7-B5BF-2666C7BC9D07}"/>
    <cellStyle name="Comma 31 3 5 2 6 2" xfId="41519" xr:uid="{2D671970-D84F-4EC1-A095-49CD23322A2D}"/>
    <cellStyle name="Comma 31 3 5 2 7" xfId="21864" xr:uid="{09E02C57-E1A9-4C7B-B4C3-806DB071F6B8}"/>
    <cellStyle name="Comma 31 3 5 2 8" xfId="23653" xr:uid="{73EFE2CC-5773-4EBC-A422-B5F5DEC6574F}"/>
    <cellStyle name="Comma 31 3 5 3" xfId="3896" xr:uid="{F877BD11-64F6-4E2E-941E-A813AD426C26}"/>
    <cellStyle name="Comma 31 3 5 3 2" xfId="8383" xr:uid="{C73EC1EC-1AA4-47A1-85A7-F3331BFF5EC0}"/>
    <cellStyle name="Comma 31 3 5 3 2 2" xfId="14962" xr:uid="{096762D9-CE57-4B37-8C32-4A47F4AAB299}"/>
    <cellStyle name="Comma 31 3 5 3 2 2 2" xfId="36368" xr:uid="{01E8C382-406C-4272-8D45-A31028C5F21B}"/>
    <cellStyle name="Comma 31 3 5 3 2 3" xfId="29881" xr:uid="{87891E33-B57B-45F3-8AC0-90F99E793AAF}"/>
    <cellStyle name="Comma 31 3 5 3 3" xfId="11802" xr:uid="{29D4979A-36C0-45A3-8B9A-19D5DD01FF62}"/>
    <cellStyle name="Comma 31 3 5 3 3 2" xfId="33216" xr:uid="{2FE83B49-5C9A-4061-ABC3-0AF5A18332FF}"/>
    <cellStyle name="Comma 31 3 5 3 4" xfId="18815" xr:uid="{CEF62B42-1AC2-493A-B76A-7A15776176BC}"/>
    <cellStyle name="Comma 31 3 5 3 4 2" xfId="40194" xr:uid="{C45AA18F-8F23-4F8C-93FD-2D2685504463}"/>
    <cellStyle name="Comma 31 3 5 3 5" xfId="25871" xr:uid="{0492F2F1-8355-495B-BE1E-AA8D5CF86722}"/>
    <cellStyle name="Comma 31 3 5 4" xfId="6800" xr:uid="{F593CD75-7EA4-44AD-93AD-DFC9C6339049}"/>
    <cellStyle name="Comma 31 3 5 4 2" xfId="13379" xr:uid="{3DF0CA6E-BAA0-48D3-A234-B7D603597F81}"/>
    <cellStyle name="Comma 31 3 5 4 2 2" xfId="34787" xr:uid="{6BC424D3-DA0B-4407-A07C-5607221979FC}"/>
    <cellStyle name="Comma 31 3 5 4 3" xfId="28420" xr:uid="{99BC61DD-AA62-4525-AF77-9A2340E775C3}"/>
    <cellStyle name="Comma 31 3 5 5" xfId="10207" xr:uid="{031A00F0-1D85-4B11-BAD8-AAF8E9520B28}"/>
    <cellStyle name="Comma 31 3 5 5 2" xfId="31625" xr:uid="{04634CB6-BBB7-4136-A51F-DBDC85C68146}"/>
    <cellStyle name="Comma 31 3 5 6" xfId="17598" xr:uid="{1B27CA51-28B8-4773-8EA0-12B3B1217871}"/>
    <cellStyle name="Comma 31 3 5 6 2" xfId="39002" xr:uid="{BDBAB4DD-2D25-4DB3-B3DC-5EC272CD62F3}"/>
    <cellStyle name="Comma 31 3 5 7" xfId="20216" xr:uid="{BD96B186-41EE-4193-B1C0-7273C139758A}"/>
    <cellStyle name="Comma 31 3 5 7 2" xfId="41518" xr:uid="{388F1DA0-0CA7-4545-8585-C7E7A61ADA0A}"/>
    <cellStyle name="Comma 31 3 5 8" xfId="21863" xr:uid="{BDBDE2F1-FE38-4CA8-8EF2-8282A6CC602F}"/>
    <cellStyle name="Comma 31 3 5 9" xfId="23652" xr:uid="{45B77EBF-746F-46A8-A9B1-705BFAA114E1}"/>
    <cellStyle name="Comma 31 3 6" xfId="765" xr:uid="{DF9AC937-8758-45D3-85D8-25453F8180C0}"/>
    <cellStyle name="Comma 31 3 6 2" xfId="766" xr:uid="{B4EC2C62-9D53-476E-B5C2-C8E797DD8762}"/>
    <cellStyle name="Comma 31 3 6 2 2" xfId="3899" xr:uid="{3DB18EC1-06A0-43D6-AF10-14A899C610BF}"/>
    <cellStyle name="Comma 31 3 6 2 2 2" xfId="8386" xr:uid="{5DF95A56-FAA5-473C-BF11-B8936849E7A7}"/>
    <cellStyle name="Comma 31 3 6 2 2 2 2" xfId="14965" xr:uid="{AE8F83E2-9C71-4C0D-BB8C-404193F171FF}"/>
    <cellStyle name="Comma 31 3 6 2 2 2 2 2" xfId="36371" xr:uid="{F2683843-9287-4BB8-912A-298A353BA941}"/>
    <cellStyle name="Comma 31 3 6 2 2 2 3" xfId="29884" xr:uid="{6DCBD36A-8329-43CC-933B-9DD143B1E19C}"/>
    <cellStyle name="Comma 31 3 6 2 2 3" xfId="11805" xr:uid="{3500F7D9-310B-4DD1-BE8C-708C7EB42859}"/>
    <cellStyle name="Comma 31 3 6 2 2 3 2" xfId="33219" xr:uid="{6EFF5055-04C2-4202-8315-72288C871E07}"/>
    <cellStyle name="Comma 31 3 6 2 2 4" xfId="18818" xr:uid="{732160C0-FFF4-483F-9751-07B15C73C29B}"/>
    <cellStyle name="Comma 31 3 6 2 2 4 2" xfId="40197" xr:uid="{A3EB173B-AA8D-4071-B8CD-F296BBF1B4DB}"/>
    <cellStyle name="Comma 31 3 6 2 2 5" xfId="25874" xr:uid="{FD6354B8-BD58-429F-B0C0-1291999F5071}"/>
    <cellStyle name="Comma 31 3 6 2 3" xfId="6803" xr:uid="{FF39519A-D2D4-4D38-8557-182A80DED680}"/>
    <cellStyle name="Comma 31 3 6 2 3 2" xfId="13382" xr:uid="{D839189A-71E3-4A09-A4D7-73E82CC8F964}"/>
    <cellStyle name="Comma 31 3 6 2 3 2 2" xfId="34790" xr:uid="{BD765190-DEDB-41CB-BB0D-DD57ABCDA2FA}"/>
    <cellStyle name="Comma 31 3 6 2 3 3" xfId="28423" xr:uid="{D44E0565-8DEB-4A52-9381-37534541CB9B}"/>
    <cellStyle name="Comma 31 3 6 2 4" xfId="10210" xr:uid="{42712A06-F68D-4FA4-9C60-14236849796C}"/>
    <cellStyle name="Comma 31 3 6 2 4 2" xfId="31628" xr:uid="{509CF599-903F-4ABD-9BE6-C1B80D6B4720}"/>
    <cellStyle name="Comma 31 3 6 2 5" xfId="17601" xr:uid="{B5D7B7AB-EB20-4F73-B844-4795E5CBD829}"/>
    <cellStyle name="Comma 31 3 6 2 5 2" xfId="39005" xr:uid="{93DB4B7B-4C16-421A-BEB2-529DA4B327E0}"/>
    <cellStyle name="Comma 31 3 6 2 6" xfId="20219" xr:uid="{6BA9A637-305E-49B6-B8F5-7D9D0DADD21C}"/>
    <cellStyle name="Comma 31 3 6 2 6 2" xfId="41521" xr:uid="{6599DBCB-A3F4-4E54-9512-6DCA010A5F98}"/>
    <cellStyle name="Comma 31 3 6 2 7" xfId="21866" xr:uid="{FCB6F04A-FD89-44A7-B0AD-8554D3A70E79}"/>
    <cellStyle name="Comma 31 3 6 2 8" xfId="23655" xr:uid="{E0207DB6-8B8C-43ED-9877-884E2E2EAE2E}"/>
    <cellStyle name="Comma 31 3 6 3" xfId="3898" xr:uid="{E4F0D502-5784-415D-B85E-0F5E9085769F}"/>
    <cellStyle name="Comma 31 3 6 3 2" xfId="8385" xr:uid="{64039498-F963-4205-9EA3-F17F9FC750B2}"/>
    <cellStyle name="Comma 31 3 6 3 2 2" xfId="14964" xr:uid="{EC594FD9-A0E6-4B90-91F1-5E15E10F37A1}"/>
    <cellStyle name="Comma 31 3 6 3 2 2 2" xfId="36370" xr:uid="{4602A192-407D-4ADC-BAB3-2E7C8B6571C9}"/>
    <cellStyle name="Comma 31 3 6 3 2 3" xfId="29883" xr:uid="{ED90273C-4AC9-46FF-9A62-8E09DD998669}"/>
    <cellStyle name="Comma 31 3 6 3 3" xfId="11804" xr:uid="{5FDB8F6F-51B4-4468-9715-A62E94E22836}"/>
    <cellStyle name="Comma 31 3 6 3 3 2" xfId="33218" xr:uid="{39FE1850-B050-489C-8C2A-196E3F3C8F8B}"/>
    <cellStyle name="Comma 31 3 6 3 4" xfId="18817" xr:uid="{FF0EBCD5-AA1B-4B8F-9295-B1F71CC27AE9}"/>
    <cellStyle name="Comma 31 3 6 3 4 2" xfId="40196" xr:uid="{05A733EE-71E0-43EF-9B41-60627143CC42}"/>
    <cellStyle name="Comma 31 3 6 3 5" xfId="25873" xr:uid="{C4E4195D-202D-40AF-8E6F-C9B80420D788}"/>
    <cellStyle name="Comma 31 3 6 4" xfId="6802" xr:uid="{FFBDA03A-9AFB-4F4B-9F4C-FF4E07A3BD10}"/>
    <cellStyle name="Comma 31 3 6 4 2" xfId="13381" xr:uid="{2E51DBBF-327A-42B5-8D4E-3A628DCD9E13}"/>
    <cellStyle name="Comma 31 3 6 4 2 2" xfId="34789" xr:uid="{B80726EE-D08D-4ABD-9472-C7EF223F637B}"/>
    <cellStyle name="Comma 31 3 6 4 3" xfId="28422" xr:uid="{15C768CB-5F79-4327-A527-6632054B704D}"/>
    <cellStyle name="Comma 31 3 6 5" xfId="10209" xr:uid="{667C8FB3-A712-42DC-8C87-5C5D11959864}"/>
    <cellStyle name="Comma 31 3 6 5 2" xfId="31627" xr:uid="{8524111F-BBF0-47CF-8DC3-14878CB95061}"/>
    <cellStyle name="Comma 31 3 6 6" xfId="17600" xr:uid="{DF06F1A7-0130-4B82-8204-03B7E84AF992}"/>
    <cellStyle name="Comma 31 3 6 6 2" xfId="39004" xr:uid="{5AE0AC0B-69EB-4555-B485-B6E7E8178690}"/>
    <cellStyle name="Comma 31 3 6 7" xfId="20218" xr:uid="{56F022DC-4BD2-4863-BA01-DCF4778A0BB7}"/>
    <cellStyle name="Comma 31 3 6 7 2" xfId="41520" xr:uid="{204C1901-C2E8-43D8-B74A-21A859D2EC00}"/>
    <cellStyle name="Comma 31 3 6 8" xfId="21865" xr:uid="{D33031DF-82E6-4BEE-B05B-1F80CE43F622}"/>
    <cellStyle name="Comma 31 3 6 9" xfId="23654" xr:uid="{D2CD9C2E-7B74-41D5-B0AD-25B011288D6F}"/>
    <cellStyle name="Comma 31 3 7" xfId="767" xr:uid="{B5161D6D-0C28-4C0B-97C3-00412648CD34}"/>
    <cellStyle name="Comma 31 3 7 2" xfId="3900" xr:uid="{091167B0-BFB4-483D-A5B8-0EB4E37FEFE7}"/>
    <cellStyle name="Comma 31 3 7 2 2" xfId="8387" xr:uid="{3B8239B4-8135-4DFD-994B-A6EED3376F5F}"/>
    <cellStyle name="Comma 31 3 7 2 2 2" xfId="14966" xr:uid="{51267029-5792-4AC5-B7B7-DFF3277AD189}"/>
    <cellStyle name="Comma 31 3 7 2 2 2 2" xfId="36372" xr:uid="{71B8F6AF-886E-4EDB-BEF0-BAEA92311C75}"/>
    <cellStyle name="Comma 31 3 7 2 2 3" xfId="29885" xr:uid="{8AB7C475-A63B-4AE5-8C82-8F56AE7B7592}"/>
    <cellStyle name="Comma 31 3 7 2 3" xfId="11806" xr:uid="{E3340176-CAC0-423B-B72F-E3514636B524}"/>
    <cellStyle name="Comma 31 3 7 2 3 2" xfId="33220" xr:uid="{E63EC7E1-B087-484A-82BF-A1279125EBB4}"/>
    <cellStyle name="Comma 31 3 7 2 4" xfId="25875" xr:uid="{9C2E7702-D5FC-42C5-B46D-06DB56C76912}"/>
    <cellStyle name="Comma 31 3 7 3" xfId="10211" xr:uid="{6885CCEF-E56F-4EF2-A057-A5A02FDAC01F}"/>
    <cellStyle name="Comma 31 3 7 3 2" xfId="31629" xr:uid="{0E890862-858E-495C-BFFF-F46E4D873CD2}"/>
    <cellStyle name="Comma 31 3 7 4" xfId="20220" xr:uid="{FA4A9FA6-ADD0-43F8-B04D-2C5846541C97}"/>
    <cellStyle name="Comma 31 3 7 4 2" xfId="41522" xr:uid="{787865EB-D2AA-402F-ACE1-1107DF33F021}"/>
    <cellStyle name="Comma 31 3 7 5" xfId="21867" xr:uid="{F8EF8C71-35FF-4380-AB20-70529769B359}"/>
    <cellStyle name="Comma 31 3 7 6" xfId="23656" xr:uid="{10EE360B-9199-462A-A6E2-C820DA7DAA44}"/>
    <cellStyle name="Comma 31 3 8" xfId="3867" xr:uid="{EC670EF3-18FB-43FE-8146-9B5A46AB6E22}"/>
    <cellStyle name="Comma 31 3 8 2" xfId="8354" xr:uid="{4C621F1A-987F-4074-AEE7-93E3B049CCEA}"/>
    <cellStyle name="Comma 31 3 8 2 2" xfId="14933" xr:uid="{0E0DD8AF-B5C8-4A58-A95C-FDDDD840F925}"/>
    <cellStyle name="Comma 31 3 8 2 2 2" xfId="36339" xr:uid="{25A3E42C-9E8A-414E-A5D9-D95C460BB534}"/>
    <cellStyle name="Comma 31 3 8 2 3" xfId="29852" xr:uid="{639EEBCB-8280-41F9-BEBD-DC92E9884AEE}"/>
    <cellStyle name="Comma 31 3 8 3" xfId="11773" xr:uid="{B044A9F6-6E88-4851-BDA7-1EFD6D3B0D33}"/>
    <cellStyle name="Comma 31 3 8 3 2" xfId="33187" xr:uid="{2871D0B7-CE62-43FF-9073-243894898A9E}"/>
    <cellStyle name="Comma 31 3 8 4" xfId="25842" xr:uid="{57B7C8FE-27B1-4AF4-A923-68850530D9EB}"/>
    <cellStyle name="Comma 31 3 9" xfId="10178" xr:uid="{BEAF9053-49B3-4CD5-B5E9-40DDFF09A1E3}"/>
    <cellStyle name="Comma 31 3 9 2" xfId="31596" xr:uid="{7CF61116-9DA1-4D66-A228-3738A03E7AED}"/>
    <cellStyle name="Comma 31 4" xfId="768" xr:uid="{C08C13C7-44B7-446F-8E90-32998AF7F67A}"/>
    <cellStyle name="Comma 31 4 10" xfId="20221" xr:uid="{03527443-33A1-4A45-BDE3-313185FEA8BC}"/>
    <cellStyle name="Comma 31 4 10 2" xfId="41523" xr:uid="{F3DCEC41-B72D-40B9-8050-DFB1559741FD}"/>
    <cellStyle name="Comma 31 4 11" xfId="21868" xr:uid="{1CB35FBD-3828-4897-B429-FA24B7D1CA19}"/>
    <cellStyle name="Comma 31 4 12" xfId="23657" xr:uid="{A4A67969-30E5-4DF0-9B94-D89381973AE0}"/>
    <cellStyle name="Comma 31 4 2" xfId="769" xr:uid="{4997189B-D989-4A76-B107-C66529749C26}"/>
    <cellStyle name="Comma 31 4 2 10" xfId="21869" xr:uid="{C40003D4-89C7-4884-AE73-A01357ED70FC}"/>
    <cellStyle name="Comma 31 4 2 11" xfId="23658" xr:uid="{8AE7AAAF-3C43-4AFF-8A56-D6B879BD6252}"/>
    <cellStyle name="Comma 31 4 2 2" xfId="770" xr:uid="{0CE9CB82-4D5F-45A6-A379-E9FF16788F99}"/>
    <cellStyle name="Comma 31 4 2 2 10" xfId="23659" xr:uid="{F3CF0156-5409-4AA9-AFAD-2F19B9E98797}"/>
    <cellStyle name="Comma 31 4 2 2 2" xfId="771" xr:uid="{FF016050-275F-454F-BC51-F6CE98331E27}"/>
    <cellStyle name="Comma 31 4 2 2 2 2" xfId="772" xr:uid="{9048BF9F-2131-4ECE-B307-D8A802AADB75}"/>
    <cellStyle name="Comma 31 4 2 2 2 2 2" xfId="3905" xr:uid="{B553E7CA-C294-48EA-9359-E326A7810103}"/>
    <cellStyle name="Comma 31 4 2 2 2 2 2 2" xfId="8392" xr:uid="{4DDE2AFA-C9AC-40D1-BC17-78EB414B454F}"/>
    <cellStyle name="Comma 31 4 2 2 2 2 2 2 2" xfId="14971" xr:uid="{FDA84A0C-D02F-4660-823D-936CB6DA6E0B}"/>
    <cellStyle name="Comma 31 4 2 2 2 2 2 2 2 2" xfId="36377" xr:uid="{CE4F1B47-6F50-4DF7-8725-DF5376F9AB5E}"/>
    <cellStyle name="Comma 31 4 2 2 2 2 2 2 3" xfId="29890" xr:uid="{073ADB3B-B9C8-494F-BD81-65E10D14F842}"/>
    <cellStyle name="Comma 31 4 2 2 2 2 2 3" xfId="11811" xr:uid="{64ECD046-3F62-4FD4-8EB4-9802A5239DDB}"/>
    <cellStyle name="Comma 31 4 2 2 2 2 2 3 2" xfId="33225" xr:uid="{40F7B0FC-ED48-4140-BA05-B869981489E5}"/>
    <cellStyle name="Comma 31 4 2 2 2 2 2 4" xfId="18823" xr:uid="{DAFE7B7A-7F4A-4CFB-9C9D-A538C3904D3B}"/>
    <cellStyle name="Comma 31 4 2 2 2 2 2 4 2" xfId="40202" xr:uid="{86864A1F-F8DE-4A59-89EF-A974E137B139}"/>
    <cellStyle name="Comma 31 4 2 2 2 2 2 5" xfId="25880" xr:uid="{4F5D60DD-CC40-4D42-8136-1C1EF20DCB65}"/>
    <cellStyle name="Comma 31 4 2 2 2 2 3" xfId="6809" xr:uid="{77C78E85-CFA4-4790-9BDF-CEB09D92223E}"/>
    <cellStyle name="Comma 31 4 2 2 2 2 3 2" xfId="13388" xr:uid="{1218991F-6418-4405-BC58-037DDEC458FC}"/>
    <cellStyle name="Comma 31 4 2 2 2 2 3 2 2" xfId="34796" xr:uid="{FC3A0D33-1283-4CBA-A231-D51DE77E2EAD}"/>
    <cellStyle name="Comma 31 4 2 2 2 2 3 3" xfId="28428" xr:uid="{61C69958-EDAD-4864-9409-8B962D358C4C}"/>
    <cellStyle name="Comma 31 4 2 2 2 2 4" xfId="10216" xr:uid="{25621DAE-427F-46F3-B66D-913F8D200462}"/>
    <cellStyle name="Comma 31 4 2 2 2 2 4 2" xfId="31634" xr:uid="{216B76A1-A0FC-4797-B875-4298DB38A35A}"/>
    <cellStyle name="Comma 31 4 2 2 2 2 5" xfId="17606" xr:uid="{AC13D19D-BEC5-4409-B420-8FF808230B90}"/>
    <cellStyle name="Comma 31 4 2 2 2 2 5 2" xfId="39010" xr:uid="{68DAC70B-237C-44AD-A732-ED25DEB260FA}"/>
    <cellStyle name="Comma 31 4 2 2 2 2 6" xfId="20225" xr:uid="{9C64F04B-1AC3-4FD6-9759-CE49DDEC2F4C}"/>
    <cellStyle name="Comma 31 4 2 2 2 2 6 2" xfId="41527" xr:uid="{A97DC57D-D74C-4B55-AC8B-1DF3112EB917}"/>
    <cellStyle name="Comma 31 4 2 2 2 2 7" xfId="21872" xr:uid="{0DBDFC93-2ABD-4DBD-AAFC-8CD5721D4530}"/>
    <cellStyle name="Comma 31 4 2 2 2 2 8" xfId="23661" xr:uid="{2DC4396C-0610-47A6-B152-A2EE116880D4}"/>
    <cellStyle name="Comma 31 4 2 2 2 3" xfId="3904" xr:uid="{21E16D04-82CE-4EC9-8A54-9BCF565FF695}"/>
    <cellStyle name="Comma 31 4 2 2 2 3 2" xfId="8391" xr:uid="{FC067580-8113-49B6-998D-4EC46D3E655B}"/>
    <cellStyle name="Comma 31 4 2 2 2 3 2 2" xfId="14970" xr:uid="{A747505D-0A2E-4CB0-9EAB-B31D81A784A5}"/>
    <cellStyle name="Comma 31 4 2 2 2 3 2 2 2" xfId="36376" xr:uid="{2737B05A-19DE-42DA-8F54-C0682636E8D6}"/>
    <cellStyle name="Comma 31 4 2 2 2 3 2 3" xfId="29889" xr:uid="{D5CC4FD6-3350-462F-930E-0DCFBB379428}"/>
    <cellStyle name="Comma 31 4 2 2 2 3 3" xfId="11810" xr:uid="{E15CBE64-7799-47F6-80A9-2F21AC880B27}"/>
    <cellStyle name="Comma 31 4 2 2 2 3 3 2" xfId="33224" xr:uid="{1DC805A3-8D7E-4274-98B0-C70974F535F9}"/>
    <cellStyle name="Comma 31 4 2 2 2 3 4" xfId="18822" xr:uid="{DBDAC2A9-E9A4-4C2A-9366-0F63DDE2CDEC}"/>
    <cellStyle name="Comma 31 4 2 2 2 3 4 2" xfId="40201" xr:uid="{54B9083A-6C58-481B-B945-273F9712AB4A}"/>
    <cellStyle name="Comma 31 4 2 2 2 3 5" xfId="25879" xr:uid="{4203096A-4CAF-47FE-8016-68C2F4D7C3A3}"/>
    <cellStyle name="Comma 31 4 2 2 2 4" xfId="6808" xr:uid="{44C7CAEC-FA08-48A5-A0BB-D08151A8F889}"/>
    <cellStyle name="Comma 31 4 2 2 2 4 2" xfId="13387" xr:uid="{17EA4F77-D13F-4560-B9B1-D7141BB34BFB}"/>
    <cellStyle name="Comma 31 4 2 2 2 4 2 2" xfId="34795" xr:uid="{8793582A-2677-4FE9-B18B-89AD69113A96}"/>
    <cellStyle name="Comma 31 4 2 2 2 4 3" xfId="28427" xr:uid="{1390D284-A763-4F09-AE91-A89E56F5051C}"/>
    <cellStyle name="Comma 31 4 2 2 2 5" xfId="10215" xr:uid="{515E2C9B-15A9-484A-A11E-CB59111B8B77}"/>
    <cellStyle name="Comma 31 4 2 2 2 5 2" xfId="31633" xr:uid="{E6121962-8242-492A-BB42-9BF84DF5ED88}"/>
    <cellStyle name="Comma 31 4 2 2 2 6" xfId="17605" xr:uid="{EE1F9F79-0089-48F5-8BA3-47351E192457}"/>
    <cellStyle name="Comma 31 4 2 2 2 6 2" xfId="39009" xr:uid="{67CA351C-1721-4BA7-947E-70AD6526A005}"/>
    <cellStyle name="Comma 31 4 2 2 2 7" xfId="20224" xr:uid="{FF667244-DC4A-45CA-9E4F-69A59C04C0A7}"/>
    <cellStyle name="Comma 31 4 2 2 2 7 2" xfId="41526" xr:uid="{3287FDC8-2077-4D74-8CCA-398052836E17}"/>
    <cellStyle name="Comma 31 4 2 2 2 8" xfId="21871" xr:uid="{ABF5CF2E-EC2E-4C72-B708-63AC5DFEF9C7}"/>
    <cellStyle name="Comma 31 4 2 2 2 9" xfId="23660" xr:uid="{2521AF57-A81A-4962-B91D-FF0C9022D687}"/>
    <cellStyle name="Comma 31 4 2 2 3" xfId="773" xr:uid="{B55413D3-8FF8-460E-B0E5-DFAE6A1AC935}"/>
    <cellStyle name="Comma 31 4 2 2 3 2" xfId="3906" xr:uid="{C88B52A9-9BBC-477A-87EB-6D38E5E201E9}"/>
    <cellStyle name="Comma 31 4 2 2 3 2 2" xfId="8393" xr:uid="{AF53444D-B07B-4EFA-BBA3-2E47537DB7A0}"/>
    <cellStyle name="Comma 31 4 2 2 3 2 2 2" xfId="14972" xr:uid="{AAAC64F6-1D82-47C3-A42E-ABEEEA7C4DBF}"/>
    <cellStyle name="Comma 31 4 2 2 3 2 2 2 2" xfId="36378" xr:uid="{CA2A4BB1-1F91-4378-862D-F7E7A416BDA4}"/>
    <cellStyle name="Comma 31 4 2 2 3 2 2 3" xfId="29891" xr:uid="{3A7287C6-6A9C-4F60-9A21-5B5E0E66EE70}"/>
    <cellStyle name="Comma 31 4 2 2 3 2 3" xfId="11812" xr:uid="{6A5A52E1-4C82-4D39-92BE-FB9E3FCA8662}"/>
    <cellStyle name="Comma 31 4 2 2 3 2 3 2" xfId="33226" xr:uid="{0F336A8D-0004-404A-9B52-3B92DC6454CA}"/>
    <cellStyle name="Comma 31 4 2 2 3 2 4" xfId="18824" xr:uid="{2D80518E-B76C-4D9B-8375-6ED3F9853780}"/>
    <cellStyle name="Comma 31 4 2 2 3 2 4 2" xfId="40203" xr:uid="{0B9FE1DA-CF31-4A8C-9215-5E4356B352E8}"/>
    <cellStyle name="Comma 31 4 2 2 3 2 5" xfId="25881" xr:uid="{30753CA8-259F-484B-9D1D-617947A159A1}"/>
    <cellStyle name="Comma 31 4 2 2 3 3" xfId="6810" xr:uid="{B5563A8F-8C6A-4D58-B635-54AA022D9539}"/>
    <cellStyle name="Comma 31 4 2 2 3 3 2" xfId="13389" xr:uid="{679AEDD4-A975-4A0C-9106-6756061F452C}"/>
    <cellStyle name="Comma 31 4 2 2 3 3 2 2" xfId="34797" xr:uid="{09F5F11B-B9DE-4984-AA0B-304AF09FACB6}"/>
    <cellStyle name="Comma 31 4 2 2 3 3 3" xfId="28429" xr:uid="{71C1687E-7983-4017-96D1-B6F865DAF9F0}"/>
    <cellStyle name="Comma 31 4 2 2 3 4" xfId="10217" xr:uid="{537AC6DB-FAE2-4745-AA5E-DF2448433ED6}"/>
    <cellStyle name="Comma 31 4 2 2 3 4 2" xfId="31635" xr:uid="{BA52B387-59CD-44F5-84C0-C3D05F30462D}"/>
    <cellStyle name="Comma 31 4 2 2 3 5" xfId="17607" xr:uid="{09CB98C8-21BF-4F01-AA90-5AEFCD5D7C8C}"/>
    <cellStyle name="Comma 31 4 2 2 3 5 2" xfId="39011" xr:uid="{F88F78BA-1457-46B1-B20F-09ECB09F3588}"/>
    <cellStyle name="Comma 31 4 2 2 3 6" xfId="20226" xr:uid="{CC8EBDA9-2FE2-47BA-823E-97A4501B188A}"/>
    <cellStyle name="Comma 31 4 2 2 3 6 2" xfId="41528" xr:uid="{D85372C1-DD26-4DFC-961F-8DFECD4C7324}"/>
    <cellStyle name="Comma 31 4 2 2 3 7" xfId="21873" xr:uid="{FB6B4715-053B-452A-B033-86D4B9F37B52}"/>
    <cellStyle name="Comma 31 4 2 2 3 8" xfId="23662" xr:uid="{A11EDA4B-D563-429B-A37C-39819BCEF30B}"/>
    <cellStyle name="Comma 31 4 2 2 4" xfId="3903" xr:uid="{0C8C1FD2-FC82-4F65-8DF2-108420DAB8D9}"/>
    <cellStyle name="Comma 31 4 2 2 4 2" xfId="8390" xr:uid="{53973DA7-6A6D-4D03-B834-6AF5D3A7F695}"/>
    <cellStyle name="Comma 31 4 2 2 4 2 2" xfId="14969" xr:uid="{39A3E9D4-885B-454D-AC07-216DC2A019D4}"/>
    <cellStyle name="Comma 31 4 2 2 4 2 2 2" xfId="36375" xr:uid="{8DDBC7B4-D0CC-4C84-9CE7-40F5E2A9AF16}"/>
    <cellStyle name="Comma 31 4 2 2 4 2 3" xfId="29888" xr:uid="{FCAC2840-D754-4952-A967-98438BB25B84}"/>
    <cellStyle name="Comma 31 4 2 2 4 3" xfId="11809" xr:uid="{4C3D19F2-D68D-4518-8C14-2CB0DE9C9E5A}"/>
    <cellStyle name="Comma 31 4 2 2 4 3 2" xfId="33223" xr:uid="{27BDA77C-2AFB-4B0D-9CB6-A4A8071E6868}"/>
    <cellStyle name="Comma 31 4 2 2 4 4" xfId="18821" xr:uid="{2E4021A7-E323-485E-8E73-C879A0D9D743}"/>
    <cellStyle name="Comma 31 4 2 2 4 4 2" xfId="40200" xr:uid="{06B65C77-D9AB-413C-9FB3-BB5442E244F0}"/>
    <cellStyle name="Comma 31 4 2 2 4 5" xfId="25878" xr:uid="{9054C687-5F8E-4CE6-B47D-82461CC8B4B8}"/>
    <cellStyle name="Comma 31 4 2 2 5" xfId="6807" xr:uid="{519A0154-1D05-418E-8316-941CEDA7C404}"/>
    <cellStyle name="Comma 31 4 2 2 5 2" xfId="13386" xr:uid="{446D52F9-0B2F-44A4-BFF3-AFB4AB5981CF}"/>
    <cellStyle name="Comma 31 4 2 2 5 2 2" xfId="34794" xr:uid="{EB8E53F5-2A61-4765-ABB8-35711F17ABD4}"/>
    <cellStyle name="Comma 31 4 2 2 5 3" xfId="28426" xr:uid="{C014757E-112F-427D-AB7D-C98F2CF92174}"/>
    <cellStyle name="Comma 31 4 2 2 6" xfId="10214" xr:uid="{B6B4977D-A612-4876-8C47-4A49AF9A6F29}"/>
    <cellStyle name="Comma 31 4 2 2 6 2" xfId="31632" xr:uid="{FAE964F6-0C81-4565-B8B5-4D156D9320C6}"/>
    <cellStyle name="Comma 31 4 2 2 7" xfId="17604" xr:uid="{F7F5B58D-9E48-488E-9236-04566720A35D}"/>
    <cellStyle name="Comma 31 4 2 2 7 2" xfId="39008" xr:uid="{5E768717-84E7-477A-8C51-342CF89E0ED3}"/>
    <cellStyle name="Comma 31 4 2 2 8" xfId="20223" xr:uid="{DE39D9E3-BB72-40D5-A793-ED3FC48FC781}"/>
    <cellStyle name="Comma 31 4 2 2 8 2" xfId="41525" xr:uid="{688F8A66-7C1B-4E30-A4EF-C9456592F7DB}"/>
    <cellStyle name="Comma 31 4 2 2 9" xfId="21870" xr:uid="{4B5293A6-DAE8-4DCB-89FB-3D8957BFACEF}"/>
    <cellStyle name="Comma 31 4 2 3" xfId="774" xr:uid="{F9D3DACC-6CA7-4587-A42F-39D912F52335}"/>
    <cellStyle name="Comma 31 4 2 3 2" xfId="775" xr:uid="{FA0F6EFC-B7D9-465B-8DFD-E3B2B2CA5E14}"/>
    <cellStyle name="Comma 31 4 2 3 2 2" xfId="3908" xr:uid="{16F2F435-1CCF-4B8F-A3BB-B4020B4E7B56}"/>
    <cellStyle name="Comma 31 4 2 3 2 2 2" xfId="8395" xr:uid="{A8C3D962-07A9-44CA-85E2-1F9939842131}"/>
    <cellStyle name="Comma 31 4 2 3 2 2 2 2" xfId="14974" xr:uid="{D918651F-85E4-425D-8470-3B7F8E710955}"/>
    <cellStyle name="Comma 31 4 2 3 2 2 2 2 2" xfId="36380" xr:uid="{B3090577-C470-450F-BC2E-8F61576BEAEA}"/>
    <cellStyle name="Comma 31 4 2 3 2 2 2 3" xfId="29893" xr:uid="{FAD7A215-C2B7-45CA-BC85-3E5B8D2E0795}"/>
    <cellStyle name="Comma 31 4 2 3 2 2 3" xfId="11814" xr:uid="{5ECB460B-2978-4865-91D1-475AD54EF812}"/>
    <cellStyle name="Comma 31 4 2 3 2 2 3 2" xfId="33228" xr:uid="{D7DED03C-DA7B-4460-8110-F8916DE4FCA6}"/>
    <cellStyle name="Comma 31 4 2 3 2 2 4" xfId="18826" xr:uid="{70014402-C54C-45A8-B888-5A73C1C63C79}"/>
    <cellStyle name="Comma 31 4 2 3 2 2 4 2" xfId="40205" xr:uid="{825DC0E8-B911-4C97-8F78-165B3E50137F}"/>
    <cellStyle name="Comma 31 4 2 3 2 2 5" xfId="25883" xr:uid="{EAE2F96F-6065-4305-B91E-E814929636B1}"/>
    <cellStyle name="Comma 31 4 2 3 2 3" xfId="6812" xr:uid="{DE90A3B7-F888-4FCD-A84C-C09C911FAD55}"/>
    <cellStyle name="Comma 31 4 2 3 2 3 2" xfId="13391" xr:uid="{41BE992D-F30C-48BE-A53D-169F8C25B2D3}"/>
    <cellStyle name="Comma 31 4 2 3 2 3 2 2" xfId="34799" xr:uid="{6E73FB88-A81B-4BB7-A26C-7C2A0CB5A0C0}"/>
    <cellStyle name="Comma 31 4 2 3 2 3 3" xfId="28431" xr:uid="{4D3E924B-673B-488A-87D2-8298551EB0E9}"/>
    <cellStyle name="Comma 31 4 2 3 2 4" xfId="10219" xr:uid="{B1521AEA-B3C5-4BA4-9B9F-B0FF69A8A99E}"/>
    <cellStyle name="Comma 31 4 2 3 2 4 2" xfId="31637" xr:uid="{E1234D3E-8C8C-4EEE-8559-ACE7C8CC25DC}"/>
    <cellStyle name="Comma 31 4 2 3 2 5" xfId="17609" xr:uid="{FACBB16C-E6A0-4A3B-9AB6-D8B078C4FE2E}"/>
    <cellStyle name="Comma 31 4 2 3 2 5 2" xfId="39013" xr:uid="{7B76A545-7E87-4811-B704-627951245761}"/>
    <cellStyle name="Comma 31 4 2 3 2 6" xfId="20228" xr:uid="{9E4A3E02-E00D-4B64-BD14-720E7DE1D766}"/>
    <cellStyle name="Comma 31 4 2 3 2 6 2" xfId="41530" xr:uid="{50898298-8172-44EA-AD2A-E99FDE7C8453}"/>
    <cellStyle name="Comma 31 4 2 3 2 7" xfId="21875" xr:uid="{A7B72E55-AC23-451A-83A0-75944EBA7BA3}"/>
    <cellStyle name="Comma 31 4 2 3 2 8" xfId="23664" xr:uid="{6736217C-C2EB-4AD5-82F5-91F595435146}"/>
    <cellStyle name="Comma 31 4 2 3 3" xfId="3907" xr:uid="{5DBDA93D-5F6E-4158-BDB6-6F2C3662B5F2}"/>
    <cellStyle name="Comma 31 4 2 3 3 2" xfId="8394" xr:uid="{A3DE5235-A74F-4BC8-BA1A-CB45FB63978A}"/>
    <cellStyle name="Comma 31 4 2 3 3 2 2" xfId="14973" xr:uid="{751BA532-8768-4B8E-AAD2-FCB659C021DF}"/>
    <cellStyle name="Comma 31 4 2 3 3 2 2 2" xfId="36379" xr:uid="{507EBAED-7068-4FC5-BA61-A9A6B9EAF5BF}"/>
    <cellStyle name="Comma 31 4 2 3 3 2 3" xfId="29892" xr:uid="{90FB5B7C-CEC7-40FD-B338-752354ED021C}"/>
    <cellStyle name="Comma 31 4 2 3 3 3" xfId="11813" xr:uid="{9B584343-731F-4B49-9AB4-0C85A60271CB}"/>
    <cellStyle name="Comma 31 4 2 3 3 3 2" xfId="33227" xr:uid="{11D72026-035D-447D-8E41-2B4D1F7A7FF6}"/>
    <cellStyle name="Comma 31 4 2 3 3 4" xfId="18825" xr:uid="{7E269E7E-3FB3-4EE7-AE61-6A1DE8885037}"/>
    <cellStyle name="Comma 31 4 2 3 3 4 2" xfId="40204" xr:uid="{21F44DDF-573A-4B32-9E1A-B0A0A541A9D2}"/>
    <cellStyle name="Comma 31 4 2 3 3 5" xfId="25882" xr:uid="{B319256C-74BE-4447-BB6A-F25B115F4639}"/>
    <cellStyle name="Comma 31 4 2 3 4" xfId="6811" xr:uid="{8159367E-73E9-498E-BDE2-1E02CF1102A4}"/>
    <cellStyle name="Comma 31 4 2 3 4 2" xfId="13390" xr:uid="{00A12417-0A0C-41B7-B71E-9B32EFCA1BF9}"/>
    <cellStyle name="Comma 31 4 2 3 4 2 2" xfId="34798" xr:uid="{A787C59A-22A4-4BE9-9370-11B3716B7CD5}"/>
    <cellStyle name="Comma 31 4 2 3 4 3" xfId="28430" xr:uid="{B0F70532-0C9D-4453-8284-14823497FF45}"/>
    <cellStyle name="Comma 31 4 2 3 5" xfId="10218" xr:uid="{129C65BA-33B8-4602-B44E-842CFC3839E7}"/>
    <cellStyle name="Comma 31 4 2 3 5 2" xfId="31636" xr:uid="{76FA0BCC-BEA7-4CB3-B73D-275D874672FD}"/>
    <cellStyle name="Comma 31 4 2 3 6" xfId="17608" xr:uid="{CAD47C89-3B0E-4E9D-A518-CD94CC0276F1}"/>
    <cellStyle name="Comma 31 4 2 3 6 2" xfId="39012" xr:uid="{3DC43657-7303-4599-9FD3-3E5DFFA7D049}"/>
    <cellStyle name="Comma 31 4 2 3 7" xfId="20227" xr:uid="{F14658C8-8681-49A1-992C-D7FBD0C00B8C}"/>
    <cellStyle name="Comma 31 4 2 3 7 2" xfId="41529" xr:uid="{05CCF5AD-B2F3-4492-9568-317C669A0427}"/>
    <cellStyle name="Comma 31 4 2 3 8" xfId="21874" xr:uid="{2B37C4B7-EDF6-4FAB-AA74-378E4C2F022E}"/>
    <cellStyle name="Comma 31 4 2 3 9" xfId="23663" xr:uid="{401155D4-9EB7-443C-9CC6-8D535AD5D9F5}"/>
    <cellStyle name="Comma 31 4 2 4" xfId="776" xr:uid="{EF880E6F-2E60-46B7-AB4D-ADEEEA85DE4F}"/>
    <cellStyle name="Comma 31 4 2 4 2" xfId="3909" xr:uid="{5B96C47C-F8F7-4EE9-B745-5B8CD950F854}"/>
    <cellStyle name="Comma 31 4 2 4 2 2" xfId="8396" xr:uid="{39A4A59E-4AE6-4B50-AADD-CBCE7EAA1D32}"/>
    <cellStyle name="Comma 31 4 2 4 2 2 2" xfId="14975" xr:uid="{0452FFC1-37D1-4ACE-873F-A25D3C8D6978}"/>
    <cellStyle name="Comma 31 4 2 4 2 2 2 2" xfId="36381" xr:uid="{8DE79683-77E7-4AC3-BFD6-533DE27C5912}"/>
    <cellStyle name="Comma 31 4 2 4 2 2 3" xfId="29894" xr:uid="{0BBFE9E9-7D0E-458F-9398-7DD8BCE09FF0}"/>
    <cellStyle name="Comma 31 4 2 4 2 3" xfId="11815" xr:uid="{EB328C85-90DD-4E7C-B463-79CC6B5D1BEA}"/>
    <cellStyle name="Comma 31 4 2 4 2 3 2" xfId="33229" xr:uid="{49D594AD-A121-4343-88E1-CF35F6BFD52C}"/>
    <cellStyle name="Comma 31 4 2 4 2 4" xfId="18827" xr:uid="{2D6244D8-7181-4D5B-AD61-2981592EE2E1}"/>
    <cellStyle name="Comma 31 4 2 4 2 4 2" xfId="40206" xr:uid="{C64EA5BF-B28D-4114-81EB-85959F9F28C0}"/>
    <cellStyle name="Comma 31 4 2 4 2 5" xfId="25884" xr:uid="{8B76E518-3790-4203-9BE5-7B5203382ED3}"/>
    <cellStyle name="Comma 31 4 2 4 3" xfId="6813" xr:uid="{70225A8F-7EE2-4937-A043-219D6FD98700}"/>
    <cellStyle name="Comma 31 4 2 4 3 2" xfId="13392" xr:uid="{B05E0606-F50B-454E-9148-B559FBA1136F}"/>
    <cellStyle name="Comma 31 4 2 4 3 2 2" xfId="34800" xr:uid="{2CE45614-DC4C-4806-A2B3-59120B74EFF8}"/>
    <cellStyle name="Comma 31 4 2 4 3 3" xfId="28432" xr:uid="{DCD5C1FD-36AA-4376-8F6C-373D09510C7C}"/>
    <cellStyle name="Comma 31 4 2 4 4" xfId="10220" xr:uid="{249B060A-D451-420D-990A-D81DA04E2B6F}"/>
    <cellStyle name="Comma 31 4 2 4 4 2" xfId="31638" xr:uid="{4AD89117-EEED-45D8-B0DA-9EAE0E2CD944}"/>
    <cellStyle name="Comma 31 4 2 4 5" xfId="17610" xr:uid="{C05BE11B-1931-4C83-97A5-7E2D086140D8}"/>
    <cellStyle name="Comma 31 4 2 4 5 2" xfId="39014" xr:uid="{10B52E87-F4DA-4E28-BA0E-E87C252E92DE}"/>
    <cellStyle name="Comma 31 4 2 4 6" xfId="20229" xr:uid="{BBE2BC91-F12C-4C3A-AA3F-037EEBC24095}"/>
    <cellStyle name="Comma 31 4 2 4 6 2" xfId="41531" xr:uid="{400B802C-587B-4630-8414-5D8BA5109895}"/>
    <cellStyle name="Comma 31 4 2 4 7" xfId="21876" xr:uid="{5BA5B77A-A450-4511-9E8E-5F4FD89306EE}"/>
    <cellStyle name="Comma 31 4 2 4 8" xfId="23665" xr:uid="{8A3984A2-E91D-48E7-B65E-63EDDF832FC3}"/>
    <cellStyle name="Comma 31 4 2 5" xfId="3902" xr:uid="{3565C4AD-84B8-403D-AC57-CEE13795315B}"/>
    <cellStyle name="Comma 31 4 2 5 2" xfId="8389" xr:uid="{91300A74-5DFD-4F83-B78C-367FDB57534C}"/>
    <cellStyle name="Comma 31 4 2 5 2 2" xfId="14968" xr:uid="{6D7B3CFE-A04D-4A03-86B9-85808DC366A2}"/>
    <cellStyle name="Comma 31 4 2 5 2 2 2" xfId="36374" xr:uid="{92A4DE73-ABD3-420C-AEE4-9969BE437A48}"/>
    <cellStyle name="Comma 31 4 2 5 2 3" xfId="29887" xr:uid="{070C13FC-B017-46BE-A860-90DC03510BC6}"/>
    <cellStyle name="Comma 31 4 2 5 3" xfId="11808" xr:uid="{421ED457-5E6F-43AF-826F-3DA430B478E2}"/>
    <cellStyle name="Comma 31 4 2 5 3 2" xfId="33222" xr:uid="{E72555E8-1568-40C4-BA26-6CA2A0F53136}"/>
    <cellStyle name="Comma 31 4 2 5 4" xfId="18820" xr:uid="{DCC2F409-677A-4A09-8E07-3ABF37FB87DB}"/>
    <cellStyle name="Comma 31 4 2 5 4 2" xfId="40199" xr:uid="{5E5AF431-1086-44AA-9831-213F7B09B74C}"/>
    <cellStyle name="Comma 31 4 2 5 5" xfId="25877" xr:uid="{A5C7E454-1D8C-468C-8814-0B948CAB06EA}"/>
    <cellStyle name="Comma 31 4 2 6" xfId="6806" xr:uid="{67F2323F-1E1A-4F37-8C6C-85E907B1DBCC}"/>
    <cellStyle name="Comma 31 4 2 6 2" xfId="13385" xr:uid="{624DCAE2-0E38-4F0A-9234-2F6D3E0EE060}"/>
    <cellStyle name="Comma 31 4 2 6 2 2" xfId="34793" xr:uid="{5EE47430-1239-484C-80C5-A4C4FFDA1F6F}"/>
    <cellStyle name="Comma 31 4 2 6 3" xfId="28425" xr:uid="{2D634706-0403-4FAD-A241-B8AFFE04B565}"/>
    <cellStyle name="Comma 31 4 2 7" xfId="10213" xr:uid="{CDDCA0C5-4BA6-4CFA-A9BA-B253CCC5810D}"/>
    <cellStyle name="Comma 31 4 2 7 2" xfId="31631" xr:uid="{1E922A24-0DD4-47F2-8FA5-57B39CF77BD7}"/>
    <cellStyle name="Comma 31 4 2 8" xfId="17603" xr:uid="{ECE8F10A-B571-4590-B899-294DE10F013B}"/>
    <cellStyle name="Comma 31 4 2 8 2" xfId="39007" xr:uid="{F11FC4E5-9530-486F-8C33-BA39944333C0}"/>
    <cellStyle name="Comma 31 4 2 9" xfId="20222" xr:uid="{FC5FF137-4B25-4B5C-888F-9FBA575E699E}"/>
    <cellStyle name="Comma 31 4 2 9 2" xfId="41524" xr:uid="{F3F4E395-0D73-4EE9-93CC-75B18404872B}"/>
    <cellStyle name="Comma 31 4 3" xfId="777" xr:uid="{A20CE1F3-30A5-47DC-B5FF-3B722EA88849}"/>
    <cellStyle name="Comma 31 4 3 10" xfId="23666" xr:uid="{EB9D83DF-FB0B-4B83-B9DC-4CB89D3C3FAF}"/>
    <cellStyle name="Comma 31 4 3 2" xfId="778" xr:uid="{85E00AC8-CFA5-48D3-BCA9-FEFEFB1BE37C}"/>
    <cellStyle name="Comma 31 4 3 2 2" xfId="779" xr:uid="{AE1A5001-2C28-4BE2-96BE-780CE59B0C3B}"/>
    <cellStyle name="Comma 31 4 3 2 2 2" xfId="3912" xr:uid="{4711454F-A589-4C18-BB67-DB8C4F4722AA}"/>
    <cellStyle name="Comma 31 4 3 2 2 2 2" xfId="8399" xr:uid="{4AA82C01-124A-438C-8E06-40B4F79A0EE5}"/>
    <cellStyle name="Comma 31 4 3 2 2 2 2 2" xfId="14978" xr:uid="{8DE32807-797B-4C27-A14A-06467B2BA8F3}"/>
    <cellStyle name="Comma 31 4 3 2 2 2 2 2 2" xfId="36384" xr:uid="{EE708869-1199-407D-BE54-FFE22E6E0CF3}"/>
    <cellStyle name="Comma 31 4 3 2 2 2 2 3" xfId="29897" xr:uid="{367FFB42-4522-40D1-8C17-E2B2C9219E53}"/>
    <cellStyle name="Comma 31 4 3 2 2 2 3" xfId="11818" xr:uid="{CB490B66-1DDE-4356-AFA6-0E95C18E4C0B}"/>
    <cellStyle name="Comma 31 4 3 2 2 2 3 2" xfId="33232" xr:uid="{38479D39-233D-4EB2-914A-2A3F1947094C}"/>
    <cellStyle name="Comma 31 4 3 2 2 2 4" xfId="18830" xr:uid="{65CA3179-BEF0-4E2C-A6EC-B4CEA04F0FB9}"/>
    <cellStyle name="Comma 31 4 3 2 2 2 4 2" xfId="40209" xr:uid="{5F4C8B75-2F22-4DF6-A5DB-FC8CD4880AEA}"/>
    <cellStyle name="Comma 31 4 3 2 2 2 5" xfId="25887" xr:uid="{86C0FCC0-054B-4D6C-8786-872B25E711ED}"/>
    <cellStyle name="Comma 31 4 3 2 2 3" xfId="6816" xr:uid="{A36AC1BA-1A5A-45D5-820A-62BF941804F9}"/>
    <cellStyle name="Comma 31 4 3 2 2 3 2" xfId="13395" xr:uid="{3F27C361-234D-42FC-8FE5-1D731F08331B}"/>
    <cellStyle name="Comma 31 4 3 2 2 3 2 2" xfId="34803" xr:uid="{86AD0459-86D7-47F0-B535-F2C41526E390}"/>
    <cellStyle name="Comma 31 4 3 2 2 3 3" xfId="28435" xr:uid="{9BE5009A-48BD-4D77-BAD6-AA12DE873A5D}"/>
    <cellStyle name="Comma 31 4 3 2 2 4" xfId="10223" xr:uid="{FA8FFB4E-0791-416C-9789-9B41263D2FD0}"/>
    <cellStyle name="Comma 31 4 3 2 2 4 2" xfId="31641" xr:uid="{6590C39E-7328-4C5E-A198-9B68A07097F9}"/>
    <cellStyle name="Comma 31 4 3 2 2 5" xfId="17613" xr:uid="{E3918224-AF6A-4577-8984-BAA10BC087CE}"/>
    <cellStyle name="Comma 31 4 3 2 2 5 2" xfId="39017" xr:uid="{705A7A21-181F-4F67-B06A-39832F22E39A}"/>
    <cellStyle name="Comma 31 4 3 2 2 6" xfId="20232" xr:uid="{AD7D8B50-06FA-439F-BC84-AB226DAE5C9D}"/>
    <cellStyle name="Comma 31 4 3 2 2 6 2" xfId="41534" xr:uid="{7CC29614-BD06-4F89-B6B4-8243FD773F64}"/>
    <cellStyle name="Comma 31 4 3 2 2 7" xfId="21879" xr:uid="{1245C5A3-64B6-4DDB-8CCA-C10ADBE8BB9E}"/>
    <cellStyle name="Comma 31 4 3 2 2 8" xfId="23668" xr:uid="{2E4E6755-19FE-4887-86E3-A8FF1608CA6F}"/>
    <cellStyle name="Comma 31 4 3 2 3" xfId="3911" xr:uid="{C3713340-AEE8-4170-B390-CA124FB00701}"/>
    <cellStyle name="Comma 31 4 3 2 3 2" xfId="8398" xr:uid="{641A3DB0-DE05-4801-B93D-4B675C3BFA59}"/>
    <cellStyle name="Comma 31 4 3 2 3 2 2" xfId="14977" xr:uid="{4BA70A2C-49EF-4490-A7F8-74AD06BFCABD}"/>
    <cellStyle name="Comma 31 4 3 2 3 2 2 2" xfId="36383" xr:uid="{18F99129-B51E-4C17-B0A1-AAE75101E722}"/>
    <cellStyle name="Comma 31 4 3 2 3 2 3" xfId="29896" xr:uid="{7B7A3C8D-9026-4E2C-9128-E31D0C80996F}"/>
    <cellStyle name="Comma 31 4 3 2 3 3" xfId="11817" xr:uid="{41434E61-4618-4135-90A8-4D86674ED035}"/>
    <cellStyle name="Comma 31 4 3 2 3 3 2" xfId="33231" xr:uid="{55E40563-7940-4129-9B3F-28589440BCB9}"/>
    <cellStyle name="Comma 31 4 3 2 3 4" xfId="18829" xr:uid="{549D1E64-7865-464F-8ABC-0B324886D1FC}"/>
    <cellStyle name="Comma 31 4 3 2 3 4 2" xfId="40208" xr:uid="{A8E6BBDE-CA5D-4D47-B3B8-C67D4B5037A3}"/>
    <cellStyle name="Comma 31 4 3 2 3 5" xfId="25886" xr:uid="{3A5F908D-C1DF-4271-BFBB-D0B1DE1D3EB6}"/>
    <cellStyle name="Comma 31 4 3 2 4" xfId="6815" xr:uid="{BB36DE0B-0C90-4F11-AB03-D0CD654E27C8}"/>
    <cellStyle name="Comma 31 4 3 2 4 2" xfId="13394" xr:uid="{1E518CC9-7420-4B88-B13A-857D1D47E4DE}"/>
    <cellStyle name="Comma 31 4 3 2 4 2 2" xfId="34802" xr:uid="{26944D04-53DB-4CBB-A4E7-DA35B7080A71}"/>
    <cellStyle name="Comma 31 4 3 2 4 3" xfId="28434" xr:uid="{7A3F5ED2-5F55-4AEF-8CB6-37D4D2A44DF5}"/>
    <cellStyle name="Comma 31 4 3 2 5" xfId="10222" xr:uid="{50376717-651F-4541-A297-31DDC15B9A93}"/>
    <cellStyle name="Comma 31 4 3 2 5 2" xfId="31640" xr:uid="{9570B42C-062C-4BEA-ABFF-CD8B79222036}"/>
    <cellStyle name="Comma 31 4 3 2 6" xfId="17612" xr:uid="{6F72EA91-6832-417F-944C-BBCDF10364E4}"/>
    <cellStyle name="Comma 31 4 3 2 6 2" xfId="39016" xr:uid="{71E740FD-027A-4B1B-812D-2123EB898E08}"/>
    <cellStyle name="Comma 31 4 3 2 7" xfId="20231" xr:uid="{C129F830-577D-4711-9B0D-BB05D124AFC3}"/>
    <cellStyle name="Comma 31 4 3 2 7 2" xfId="41533" xr:uid="{564882CF-3333-4611-8EDD-7D349FDD8E94}"/>
    <cellStyle name="Comma 31 4 3 2 8" xfId="21878" xr:uid="{E9C566F4-52AE-4957-8F1D-1578F9205934}"/>
    <cellStyle name="Comma 31 4 3 2 9" xfId="23667" xr:uid="{00D0EBF2-74D4-46D8-836C-3BA2DCCDB9FA}"/>
    <cellStyle name="Comma 31 4 3 3" xfId="780" xr:uid="{8A8DF6DF-81B6-43CC-AA98-D9F6139C0BE1}"/>
    <cellStyle name="Comma 31 4 3 3 2" xfId="3913" xr:uid="{A06E3EC7-97AF-4898-801D-4D9EEA07C181}"/>
    <cellStyle name="Comma 31 4 3 3 2 2" xfId="8400" xr:uid="{89EC2320-20CD-4F24-BE36-5CF332812B9A}"/>
    <cellStyle name="Comma 31 4 3 3 2 2 2" xfId="14979" xr:uid="{8CAD04B5-865C-4D67-B553-08E654942AB4}"/>
    <cellStyle name="Comma 31 4 3 3 2 2 2 2" xfId="36385" xr:uid="{42F67CA8-82C1-4223-9CAB-2DED7BE76E18}"/>
    <cellStyle name="Comma 31 4 3 3 2 2 3" xfId="29898" xr:uid="{AC917E2B-B4B0-4A82-8312-AD1F4BC55D83}"/>
    <cellStyle name="Comma 31 4 3 3 2 3" xfId="11819" xr:uid="{20378052-1CC5-43EF-BDBF-3D81FD24B005}"/>
    <cellStyle name="Comma 31 4 3 3 2 3 2" xfId="33233" xr:uid="{85126EFE-2850-40A8-BA06-391E20919C01}"/>
    <cellStyle name="Comma 31 4 3 3 2 4" xfId="18831" xr:uid="{570A71D8-CA53-437B-95BB-CBC38144029D}"/>
    <cellStyle name="Comma 31 4 3 3 2 4 2" xfId="40210" xr:uid="{C9DDA58A-E840-4043-BD5B-44B0108A4A04}"/>
    <cellStyle name="Comma 31 4 3 3 2 5" xfId="25888" xr:uid="{7ED11145-CD83-47E5-B896-A125753800BB}"/>
    <cellStyle name="Comma 31 4 3 3 3" xfId="6817" xr:uid="{62B16F9D-AAD7-4A38-B10B-EED68D64B89C}"/>
    <cellStyle name="Comma 31 4 3 3 3 2" xfId="13396" xr:uid="{800551E6-0C5C-4685-BE26-A70DC5EE2B9B}"/>
    <cellStyle name="Comma 31 4 3 3 3 2 2" xfId="34804" xr:uid="{AE7E71D7-0B59-49BF-858A-0BC017ECE2EA}"/>
    <cellStyle name="Comma 31 4 3 3 3 3" xfId="28436" xr:uid="{ADDC90C6-B326-428E-8446-B9E3D2DD9C2E}"/>
    <cellStyle name="Comma 31 4 3 3 4" xfId="10224" xr:uid="{5E4B1F8E-55A8-489F-9148-4A71392DD43A}"/>
    <cellStyle name="Comma 31 4 3 3 4 2" xfId="31642" xr:uid="{1F2AD331-9053-4899-8080-436B57DCFC1D}"/>
    <cellStyle name="Comma 31 4 3 3 5" xfId="17614" xr:uid="{431513B9-92D6-41A6-BEEF-B669D834CA9C}"/>
    <cellStyle name="Comma 31 4 3 3 5 2" xfId="39018" xr:uid="{8984A012-71CC-42BD-89C6-C79CB55FCD91}"/>
    <cellStyle name="Comma 31 4 3 3 6" xfId="20233" xr:uid="{2D36F00D-8260-4213-AB46-FA55672145E2}"/>
    <cellStyle name="Comma 31 4 3 3 6 2" xfId="41535" xr:uid="{9CBE8F7C-5C1D-47AD-91DA-17F907995A20}"/>
    <cellStyle name="Comma 31 4 3 3 7" xfId="21880" xr:uid="{ED1C4C0E-46A9-4491-BCFD-1E07D3059331}"/>
    <cellStyle name="Comma 31 4 3 3 8" xfId="23669" xr:uid="{1F20EB20-0977-4FC6-9A6E-F02AF6707C4D}"/>
    <cellStyle name="Comma 31 4 3 4" xfId="3910" xr:uid="{5E5AF71A-FBB0-4156-AF4B-BFF9EAAA30DB}"/>
    <cellStyle name="Comma 31 4 3 4 2" xfId="8397" xr:uid="{72E23B5E-0CAA-47E3-9F53-E10AFC335482}"/>
    <cellStyle name="Comma 31 4 3 4 2 2" xfId="14976" xr:uid="{74BBD8DE-D33B-4AE1-BAB9-3BB4704BA33C}"/>
    <cellStyle name="Comma 31 4 3 4 2 2 2" xfId="36382" xr:uid="{08FAD978-C38E-4A5D-91B0-F54C88662A93}"/>
    <cellStyle name="Comma 31 4 3 4 2 3" xfId="29895" xr:uid="{D1695251-68A3-4C5A-B301-1EC67D5F66A7}"/>
    <cellStyle name="Comma 31 4 3 4 3" xfId="11816" xr:uid="{EB4C972E-7236-4368-90E7-CB30903E5878}"/>
    <cellStyle name="Comma 31 4 3 4 3 2" xfId="33230" xr:uid="{7DCC2E76-3FDA-4A9B-A011-4A85DEA657C8}"/>
    <cellStyle name="Comma 31 4 3 4 4" xfId="18828" xr:uid="{1B0F9CBF-ABE2-4166-B663-38F3B87708CA}"/>
    <cellStyle name="Comma 31 4 3 4 4 2" xfId="40207" xr:uid="{B40345D3-8972-4729-8C84-8B74E7A61A88}"/>
    <cellStyle name="Comma 31 4 3 4 5" xfId="25885" xr:uid="{DAFA719C-2A5F-4DDF-A37A-8C486A497B30}"/>
    <cellStyle name="Comma 31 4 3 5" xfId="6814" xr:uid="{5528134C-09ED-4A04-93B3-14230A7BEEB1}"/>
    <cellStyle name="Comma 31 4 3 5 2" xfId="13393" xr:uid="{A08C7F17-1574-44C4-944A-924549DB29CE}"/>
    <cellStyle name="Comma 31 4 3 5 2 2" xfId="34801" xr:uid="{EAA7A428-DC98-4170-A3A0-20750B478D2B}"/>
    <cellStyle name="Comma 31 4 3 5 3" xfId="28433" xr:uid="{7C912DF4-3FC7-45B6-BF12-A5AB366A1098}"/>
    <cellStyle name="Comma 31 4 3 6" xfId="10221" xr:uid="{A9FA8C28-DBC2-4233-9F76-6FFAED0179F5}"/>
    <cellStyle name="Comma 31 4 3 6 2" xfId="31639" xr:uid="{15DA9656-A2DB-4EBE-A61F-7D7F0F994740}"/>
    <cellStyle name="Comma 31 4 3 7" xfId="17611" xr:uid="{8E4BBBAD-4C24-4EBE-8953-BEAEFFBA4BF4}"/>
    <cellStyle name="Comma 31 4 3 7 2" xfId="39015" xr:uid="{4022F8F9-465D-465F-BD67-59DADA592412}"/>
    <cellStyle name="Comma 31 4 3 8" xfId="20230" xr:uid="{E8084ECE-EB31-4DD6-9CE9-215533507C37}"/>
    <cellStyle name="Comma 31 4 3 8 2" xfId="41532" xr:uid="{572C3383-BC5A-47C8-8890-AD0143A6DD94}"/>
    <cellStyle name="Comma 31 4 3 9" xfId="21877" xr:uid="{B3C2D112-1E18-424F-A782-A8910508B1F0}"/>
    <cellStyle name="Comma 31 4 4" xfId="781" xr:uid="{882B9996-1910-4B98-89B4-F09FEC1F6AA2}"/>
    <cellStyle name="Comma 31 4 4 2" xfId="782" xr:uid="{4475CB81-1AE2-4823-AFD4-898AE344F152}"/>
    <cellStyle name="Comma 31 4 4 2 2" xfId="3915" xr:uid="{D0CBF659-0A92-411E-84A1-BCC65C5D97A0}"/>
    <cellStyle name="Comma 31 4 4 2 2 2" xfId="8402" xr:uid="{9C22447A-F4E3-48D1-9F38-5DFA1416E923}"/>
    <cellStyle name="Comma 31 4 4 2 2 2 2" xfId="14981" xr:uid="{C900AA11-FD5F-4EAC-BEE2-C5890D1A4E1D}"/>
    <cellStyle name="Comma 31 4 4 2 2 2 2 2" xfId="36387" xr:uid="{7A2FB1B9-F3BE-4BDC-95B4-E1CF6662A682}"/>
    <cellStyle name="Comma 31 4 4 2 2 2 3" xfId="29900" xr:uid="{6475AD6C-9113-44EB-992E-31D7D36ACBE5}"/>
    <cellStyle name="Comma 31 4 4 2 2 3" xfId="11821" xr:uid="{B45221A9-7DAA-449C-921B-025816CF9FE0}"/>
    <cellStyle name="Comma 31 4 4 2 2 3 2" xfId="33235" xr:uid="{1E1F2F26-3C97-4B5C-82BA-62C1C0FA96EB}"/>
    <cellStyle name="Comma 31 4 4 2 2 4" xfId="18833" xr:uid="{9FE1274A-88CE-4F60-89C3-3C43A19F7FE4}"/>
    <cellStyle name="Comma 31 4 4 2 2 4 2" xfId="40212" xr:uid="{1F940E79-2202-4556-99A5-516414874BFC}"/>
    <cellStyle name="Comma 31 4 4 2 2 5" xfId="25890" xr:uid="{6706C5CA-3757-4A5A-B4BD-0366B3E23C36}"/>
    <cellStyle name="Comma 31 4 4 2 3" xfId="6819" xr:uid="{78706C82-5DAA-4423-B028-7D89FB3B3032}"/>
    <cellStyle name="Comma 31 4 4 2 3 2" xfId="13398" xr:uid="{C1F8DBB4-7A39-4C4F-81AC-0258AA05521B}"/>
    <cellStyle name="Comma 31 4 4 2 3 2 2" xfId="34806" xr:uid="{8B49E180-8711-40D6-89FC-8C11D5ACF38D}"/>
    <cellStyle name="Comma 31 4 4 2 3 3" xfId="28438" xr:uid="{A58767F6-0150-4D50-BC7A-FB1A541F02D7}"/>
    <cellStyle name="Comma 31 4 4 2 4" xfId="10226" xr:uid="{58F1A185-3445-42FF-9AA7-655EA5D70795}"/>
    <cellStyle name="Comma 31 4 4 2 4 2" xfId="31644" xr:uid="{AB332701-FA2B-4608-9A7A-B29703DD0506}"/>
    <cellStyle name="Comma 31 4 4 2 5" xfId="17616" xr:uid="{BDDED3FA-3614-4D20-ABD8-EEB31F07BAFC}"/>
    <cellStyle name="Comma 31 4 4 2 5 2" xfId="39020" xr:uid="{61E6E70B-A67F-42F2-891E-15C7206F3436}"/>
    <cellStyle name="Comma 31 4 4 2 6" xfId="20235" xr:uid="{8D34A826-7D9B-40E3-B40F-E73A87D7982E}"/>
    <cellStyle name="Comma 31 4 4 2 6 2" xfId="41537" xr:uid="{4C420344-AD1C-42A4-A987-8149EB28804F}"/>
    <cellStyle name="Comma 31 4 4 2 7" xfId="21882" xr:uid="{2AD40CF7-08B4-4973-873B-75E9A259C8C2}"/>
    <cellStyle name="Comma 31 4 4 2 8" xfId="23671" xr:uid="{3D294642-A2DD-40F0-8C9C-A2F082B6A40D}"/>
    <cellStyle name="Comma 31 4 4 3" xfId="3914" xr:uid="{FAC15012-F744-4CED-A6E4-6B07C966A97C}"/>
    <cellStyle name="Comma 31 4 4 3 2" xfId="8401" xr:uid="{D6483A93-FB89-4ACD-9D3B-9EEBA107134B}"/>
    <cellStyle name="Comma 31 4 4 3 2 2" xfId="14980" xr:uid="{8B500BA9-1577-4061-B815-468552EFB475}"/>
    <cellStyle name="Comma 31 4 4 3 2 2 2" xfId="36386" xr:uid="{0F690295-3728-4BF1-A680-D544FF5B1D50}"/>
    <cellStyle name="Comma 31 4 4 3 2 3" xfId="29899" xr:uid="{B0C67DF2-BAEE-441F-AE79-4E6B71966DA4}"/>
    <cellStyle name="Comma 31 4 4 3 3" xfId="11820" xr:uid="{3581D1DC-FBC8-464C-83C5-193A0463EF29}"/>
    <cellStyle name="Comma 31 4 4 3 3 2" xfId="33234" xr:uid="{64B8F11F-C983-4371-B47D-28B1F671BD81}"/>
    <cellStyle name="Comma 31 4 4 3 4" xfId="18832" xr:uid="{4032772B-7BCF-4982-B4C6-22D1A5B1C390}"/>
    <cellStyle name="Comma 31 4 4 3 4 2" xfId="40211" xr:uid="{AEE7AE7B-0230-4892-B3BD-A76C373CA666}"/>
    <cellStyle name="Comma 31 4 4 3 5" xfId="25889" xr:uid="{B47F56E8-682C-4682-822F-BD54F78751A3}"/>
    <cellStyle name="Comma 31 4 4 4" xfId="6818" xr:uid="{10E2D47B-F103-4370-B0A7-029C0FBD2271}"/>
    <cellStyle name="Comma 31 4 4 4 2" xfId="13397" xr:uid="{DF957D53-50CF-41C6-850F-4A39CEBFAE03}"/>
    <cellStyle name="Comma 31 4 4 4 2 2" xfId="34805" xr:uid="{AE63CB2B-BBD4-4929-81F4-1CC7B163255E}"/>
    <cellStyle name="Comma 31 4 4 4 3" xfId="28437" xr:uid="{650393D4-B64A-4007-8E75-9D7361D3CBBC}"/>
    <cellStyle name="Comma 31 4 4 5" xfId="10225" xr:uid="{A532142E-C343-45E7-B90E-883FD7F08CC7}"/>
    <cellStyle name="Comma 31 4 4 5 2" xfId="31643" xr:uid="{BDB27E58-05C3-48C2-982A-18F041974B38}"/>
    <cellStyle name="Comma 31 4 4 6" xfId="17615" xr:uid="{9C8DF380-A5B0-48BA-9F2B-CFC7C4FF163E}"/>
    <cellStyle name="Comma 31 4 4 6 2" xfId="39019" xr:uid="{DC56A4AB-F0F5-45CE-8C32-834ED3639C24}"/>
    <cellStyle name="Comma 31 4 4 7" xfId="20234" xr:uid="{212FA62D-7232-4C12-897F-E969C78D1E4B}"/>
    <cellStyle name="Comma 31 4 4 7 2" xfId="41536" xr:uid="{B6DE3938-CD12-43B0-BB65-8046E52AB8E3}"/>
    <cellStyle name="Comma 31 4 4 8" xfId="21881" xr:uid="{4C56A4CF-D3D0-4DC2-8CFD-BECC65919278}"/>
    <cellStyle name="Comma 31 4 4 9" xfId="23670" xr:uid="{47E5F713-8ABA-4C18-9FEA-589E20419AD7}"/>
    <cellStyle name="Comma 31 4 5" xfId="783" xr:uid="{2A2FE9DE-C7EE-405C-B584-9C177CD69A87}"/>
    <cellStyle name="Comma 31 4 5 2" xfId="3916" xr:uid="{DBBADAF7-4BA4-468C-9DDA-15E00D50E260}"/>
    <cellStyle name="Comma 31 4 5 2 2" xfId="8403" xr:uid="{137BA8D0-532F-4064-835E-057C0DEA926B}"/>
    <cellStyle name="Comma 31 4 5 2 2 2" xfId="14982" xr:uid="{E50F1669-ADFE-47E1-9213-BAB6A06F9C87}"/>
    <cellStyle name="Comma 31 4 5 2 2 2 2" xfId="36388" xr:uid="{102C4908-0ABC-4C2F-9F6D-B8ED071B656D}"/>
    <cellStyle name="Comma 31 4 5 2 2 3" xfId="29901" xr:uid="{99F55983-FD16-468C-9B02-E9EAB51C82CD}"/>
    <cellStyle name="Comma 31 4 5 2 3" xfId="11822" xr:uid="{1E54BC8C-8C98-4992-813B-98FABDAC56D1}"/>
    <cellStyle name="Comma 31 4 5 2 3 2" xfId="33236" xr:uid="{722D8753-18B0-4097-9FA4-81407CD1044A}"/>
    <cellStyle name="Comma 31 4 5 2 4" xfId="18834" xr:uid="{4C4C3515-F08A-4DFA-BFD7-90B917C9242D}"/>
    <cellStyle name="Comma 31 4 5 2 4 2" xfId="40213" xr:uid="{E22BB1E6-5A4E-4D8A-A08A-C899FFB0547F}"/>
    <cellStyle name="Comma 31 4 5 2 5" xfId="25891" xr:uid="{2AF01BAA-8E9A-47D5-8915-028C8F50B745}"/>
    <cellStyle name="Comma 31 4 5 3" xfId="6820" xr:uid="{4593E9A8-9B5B-4228-B70D-0B4A0E2DA06D}"/>
    <cellStyle name="Comma 31 4 5 3 2" xfId="13399" xr:uid="{AFFD7BEA-2BE2-4ADA-A109-D1D70B5F5342}"/>
    <cellStyle name="Comma 31 4 5 3 2 2" xfId="34807" xr:uid="{06071085-0880-4AA6-BD53-B6E830ACBB73}"/>
    <cellStyle name="Comma 31 4 5 3 3" xfId="28439" xr:uid="{F225264D-06C7-409B-BFFC-E2583BCD3D43}"/>
    <cellStyle name="Comma 31 4 5 4" xfId="10227" xr:uid="{02669FD9-046D-428B-8ABA-8C83B1E07ABD}"/>
    <cellStyle name="Comma 31 4 5 4 2" xfId="31645" xr:uid="{4563DF0F-AE84-471A-87EC-3F485C0F6883}"/>
    <cellStyle name="Comma 31 4 5 5" xfId="17617" xr:uid="{7DCE4DB1-B95B-45A0-AD7A-751D2DFC8021}"/>
    <cellStyle name="Comma 31 4 5 5 2" xfId="39021" xr:uid="{C4EE3D43-DEA8-4B82-89A8-949D6366F8B1}"/>
    <cellStyle name="Comma 31 4 5 6" xfId="20236" xr:uid="{1804C3EB-66BB-41F8-A516-398216DAD23E}"/>
    <cellStyle name="Comma 31 4 5 6 2" xfId="41538" xr:uid="{92D735D8-4970-4F9E-95FE-3E600AEED6EE}"/>
    <cellStyle name="Comma 31 4 5 7" xfId="21883" xr:uid="{D2A611B3-7BF9-491A-A900-284CAE3AFD18}"/>
    <cellStyle name="Comma 31 4 5 8" xfId="23672" xr:uid="{EB4D5823-1EF9-4ECE-8C30-D01E7BC70DBE}"/>
    <cellStyle name="Comma 31 4 6" xfId="3901" xr:uid="{9DB73431-5B33-49DE-9F49-BA60F686B876}"/>
    <cellStyle name="Comma 31 4 6 2" xfId="8388" xr:uid="{CA0954FC-D8FD-4846-9334-2250D2880B43}"/>
    <cellStyle name="Comma 31 4 6 2 2" xfId="14967" xr:uid="{F4EBC1A1-2AAC-4EB5-BD0A-35CDA626EB0E}"/>
    <cellStyle name="Comma 31 4 6 2 2 2" xfId="36373" xr:uid="{C463C1BA-351A-4B19-9933-291939C30BC4}"/>
    <cellStyle name="Comma 31 4 6 2 3" xfId="29886" xr:uid="{85CD7846-57EC-4B60-B4E5-C126D84916EF}"/>
    <cellStyle name="Comma 31 4 6 3" xfId="11807" xr:uid="{A456A94B-0693-4899-8446-1B4355404D27}"/>
    <cellStyle name="Comma 31 4 6 3 2" xfId="33221" xr:uid="{67E23F5F-EFD4-43F7-9547-45065BBDDDCE}"/>
    <cellStyle name="Comma 31 4 6 4" xfId="18819" xr:uid="{9CCA4DF4-8DDA-49AC-8533-721BE6FE15D6}"/>
    <cellStyle name="Comma 31 4 6 4 2" xfId="40198" xr:uid="{883274DD-B909-459D-85EC-FDA012A9CD4D}"/>
    <cellStyle name="Comma 31 4 6 5" xfId="25876" xr:uid="{96909AF5-FA4E-48A3-B08A-85E2F6001E45}"/>
    <cellStyle name="Comma 31 4 7" xfId="6805" xr:uid="{BAE46832-D544-4D6E-ABD3-F2E80EDDC1C1}"/>
    <cellStyle name="Comma 31 4 7 2" xfId="13384" xr:uid="{EB08B1AA-8C08-424F-B3DE-18DEA0B750F2}"/>
    <cellStyle name="Comma 31 4 7 2 2" xfId="34792" xr:uid="{A87DB299-380A-43F6-9395-D909A58975E1}"/>
    <cellStyle name="Comma 31 4 7 3" xfId="28424" xr:uid="{25E2AF10-409D-4F0D-80AF-1BC7D04C3C5E}"/>
    <cellStyle name="Comma 31 4 8" xfId="10212" xr:uid="{EF6D46E2-7A20-4203-9198-C626DC2B8910}"/>
    <cellStyle name="Comma 31 4 8 2" xfId="31630" xr:uid="{31826130-BD95-464D-84F3-62952D8F602F}"/>
    <cellStyle name="Comma 31 4 9" xfId="17602" xr:uid="{836C98D2-0880-4F58-A9E6-A7B56A861FF3}"/>
    <cellStyle name="Comma 31 4 9 2" xfId="39006" xr:uid="{644061FD-6196-42F1-B2B4-EB69FF71842C}"/>
    <cellStyle name="Comma 31 5" xfId="784" xr:uid="{4603ADAF-2543-40EB-BE54-8F88F3D4746E}"/>
    <cellStyle name="Comma 31 5 10" xfId="21884" xr:uid="{90711BBC-A8B6-446A-8DF1-8C15B525E81F}"/>
    <cellStyle name="Comma 31 5 11" xfId="23673" xr:uid="{F393700F-9395-4F19-8DE5-316A13BF05F7}"/>
    <cellStyle name="Comma 31 5 2" xfId="785" xr:uid="{15185613-5EE7-4E5C-9564-071709582C32}"/>
    <cellStyle name="Comma 31 5 2 10" xfId="23674" xr:uid="{74B18C2F-FAD8-4541-AE6C-ECE567EED557}"/>
    <cellStyle name="Comma 31 5 2 2" xfId="786" xr:uid="{6A4291EA-FAF6-46E9-B0CE-4C494F292B35}"/>
    <cellStyle name="Comma 31 5 2 2 2" xfId="787" xr:uid="{A8BA2498-7944-43E2-A803-92019ABCBC82}"/>
    <cellStyle name="Comma 31 5 2 2 2 2" xfId="3920" xr:uid="{874493D3-7F5A-4270-9435-290DD8490238}"/>
    <cellStyle name="Comma 31 5 2 2 2 2 2" xfId="8407" xr:uid="{B1A48D20-217F-4F77-B6B1-DA3AB70BDBCF}"/>
    <cellStyle name="Comma 31 5 2 2 2 2 2 2" xfId="14986" xr:uid="{BEB6347C-62DC-46CE-93B0-4B9E0D439831}"/>
    <cellStyle name="Comma 31 5 2 2 2 2 2 2 2" xfId="36392" xr:uid="{23D5A152-4803-467C-BB4F-1759BF6AB2FD}"/>
    <cellStyle name="Comma 31 5 2 2 2 2 2 3" xfId="29905" xr:uid="{89A18563-9B97-4AB2-A6E7-DB2FADF99A20}"/>
    <cellStyle name="Comma 31 5 2 2 2 2 3" xfId="11826" xr:uid="{FE369FD7-5CB6-4B8D-861E-E8F1C309AA16}"/>
    <cellStyle name="Comma 31 5 2 2 2 2 3 2" xfId="33240" xr:uid="{E0757D5E-F170-40A4-A1CC-F914F0D18A1A}"/>
    <cellStyle name="Comma 31 5 2 2 2 2 4" xfId="18838" xr:uid="{B1AF72B4-3D19-4671-99A5-EAC611A8758D}"/>
    <cellStyle name="Comma 31 5 2 2 2 2 4 2" xfId="40217" xr:uid="{3D17B5C2-50F8-40EA-9EF3-F20DB5572755}"/>
    <cellStyle name="Comma 31 5 2 2 2 2 5" xfId="25895" xr:uid="{AE4BA5B1-A9FF-41C4-8B79-1B9D0930D0D9}"/>
    <cellStyle name="Comma 31 5 2 2 2 3" xfId="6824" xr:uid="{BE11FEEA-B07D-47B2-9443-BCA64614AB0E}"/>
    <cellStyle name="Comma 31 5 2 2 2 3 2" xfId="13403" xr:uid="{0D3C89C7-EFB5-4F4B-8A19-127759550C8A}"/>
    <cellStyle name="Comma 31 5 2 2 2 3 2 2" xfId="34811" xr:uid="{CBF3195D-F885-4C27-93CF-EDD8A55253CE}"/>
    <cellStyle name="Comma 31 5 2 2 2 3 3" xfId="28443" xr:uid="{FDEF0D2B-FA5A-4964-BE6D-2183E9D18B60}"/>
    <cellStyle name="Comma 31 5 2 2 2 4" xfId="10231" xr:uid="{3BF11986-A2AE-430A-8247-12E8213D5155}"/>
    <cellStyle name="Comma 31 5 2 2 2 4 2" xfId="31649" xr:uid="{43B7366B-6F38-43BF-9A56-0173D9528ACB}"/>
    <cellStyle name="Comma 31 5 2 2 2 5" xfId="17621" xr:uid="{47B206B7-3D2E-48C0-B087-12EA35CC726E}"/>
    <cellStyle name="Comma 31 5 2 2 2 5 2" xfId="39025" xr:uid="{5DEAA892-A34F-4B6A-B2DF-9B2760A051A4}"/>
    <cellStyle name="Comma 31 5 2 2 2 6" xfId="20240" xr:uid="{B689DA5A-ADE3-434A-ACE6-476306C0ABE3}"/>
    <cellStyle name="Comma 31 5 2 2 2 6 2" xfId="41542" xr:uid="{52C3E62C-107A-4DEB-817C-A857A4EFBE95}"/>
    <cellStyle name="Comma 31 5 2 2 2 7" xfId="21887" xr:uid="{7C779116-33BF-4C8B-BFAD-BD9B20994978}"/>
    <cellStyle name="Comma 31 5 2 2 2 8" xfId="23676" xr:uid="{162C8997-6375-440A-BC49-961B52A51A80}"/>
    <cellStyle name="Comma 31 5 2 2 3" xfId="3919" xr:uid="{B7990896-FE2B-4301-9016-910EA8B4B9D0}"/>
    <cellStyle name="Comma 31 5 2 2 3 2" xfId="8406" xr:uid="{AB363FBB-7AE5-41D5-A9C8-69C3FD7A1D11}"/>
    <cellStyle name="Comma 31 5 2 2 3 2 2" xfId="14985" xr:uid="{3E61847E-C568-4C5E-9EC2-38D7B8BFF83B}"/>
    <cellStyle name="Comma 31 5 2 2 3 2 2 2" xfId="36391" xr:uid="{7179A20E-0350-419B-86E5-C436BF029E3D}"/>
    <cellStyle name="Comma 31 5 2 2 3 2 3" xfId="29904" xr:uid="{7868886C-933B-4B6B-8A0D-396F967743E8}"/>
    <cellStyle name="Comma 31 5 2 2 3 3" xfId="11825" xr:uid="{5BF1B2CB-FD89-481E-BDA2-5CC0698504A7}"/>
    <cellStyle name="Comma 31 5 2 2 3 3 2" xfId="33239" xr:uid="{3FDBED50-31B5-4732-BDDF-591AB392B7A4}"/>
    <cellStyle name="Comma 31 5 2 2 3 4" xfId="18837" xr:uid="{590F040D-5897-4421-8F27-C05BE9D99AAF}"/>
    <cellStyle name="Comma 31 5 2 2 3 4 2" xfId="40216" xr:uid="{CDB64CAE-8A0F-444A-AF14-1AB30D1BFD95}"/>
    <cellStyle name="Comma 31 5 2 2 3 5" xfId="25894" xr:uid="{B51B7341-A775-4D49-9FCA-21248EF14066}"/>
    <cellStyle name="Comma 31 5 2 2 4" xfId="6823" xr:uid="{3AAF60F0-0FED-4216-93BE-FF4F68B02B2C}"/>
    <cellStyle name="Comma 31 5 2 2 4 2" xfId="13402" xr:uid="{37EF823C-4853-4086-9138-76D78076348D}"/>
    <cellStyle name="Comma 31 5 2 2 4 2 2" xfId="34810" xr:uid="{3F9BD916-65BB-40FA-A064-9069DD8A69A5}"/>
    <cellStyle name="Comma 31 5 2 2 4 3" xfId="28442" xr:uid="{55F1035F-7EB8-4B34-AC94-302E919C9B45}"/>
    <cellStyle name="Comma 31 5 2 2 5" xfId="10230" xr:uid="{514740C2-F27D-4541-8766-798B3404034C}"/>
    <cellStyle name="Comma 31 5 2 2 5 2" xfId="31648" xr:uid="{7752C4EB-87A5-443E-8515-14FF9A6D6B7A}"/>
    <cellStyle name="Comma 31 5 2 2 6" xfId="17620" xr:uid="{AA3D0F66-6A4D-4939-A309-CE48073ACB0A}"/>
    <cellStyle name="Comma 31 5 2 2 6 2" xfId="39024" xr:uid="{C5E72536-CBA5-40DA-9A96-BEA9CFB036DD}"/>
    <cellStyle name="Comma 31 5 2 2 7" xfId="20239" xr:uid="{B2B9FFFC-ACE8-4C3B-AD48-740CF3B6FA90}"/>
    <cellStyle name="Comma 31 5 2 2 7 2" xfId="41541" xr:uid="{8367B4B8-9209-4B0E-A3F8-444AD0444CA9}"/>
    <cellStyle name="Comma 31 5 2 2 8" xfId="21886" xr:uid="{A466DD75-7952-4255-99A0-0A61BFD8DB49}"/>
    <cellStyle name="Comma 31 5 2 2 9" xfId="23675" xr:uid="{EBCDB3CE-46A2-43F1-AA2D-03097986C72E}"/>
    <cellStyle name="Comma 31 5 2 3" xfId="788" xr:uid="{E6389F69-2715-4209-9188-3D82846AD2D8}"/>
    <cellStyle name="Comma 31 5 2 3 2" xfId="3921" xr:uid="{F7506D51-62D1-4A8E-80BC-DD6CE094AF7C}"/>
    <cellStyle name="Comma 31 5 2 3 2 2" xfId="8408" xr:uid="{76A12EAC-22F4-4838-AFF4-64F263FB4CF6}"/>
    <cellStyle name="Comma 31 5 2 3 2 2 2" xfId="14987" xr:uid="{174B2269-E64B-4FD4-9851-9DBFF4C65FBF}"/>
    <cellStyle name="Comma 31 5 2 3 2 2 2 2" xfId="36393" xr:uid="{079F0CFD-8088-4481-A055-5CF0D294B6C4}"/>
    <cellStyle name="Comma 31 5 2 3 2 2 3" xfId="29906" xr:uid="{9AF0792C-F39E-402C-AD34-B72B7CF87812}"/>
    <cellStyle name="Comma 31 5 2 3 2 3" xfId="11827" xr:uid="{BCCA436A-3DE8-476C-BE8B-AAD3F6CDAA7C}"/>
    <cellStyle name="Comma 31 5 2 3 2 3 2" xfId="33241" xr:uid="{DE9B0782-C9A7-414E-BD3E-BB16CAA3A62B}"/>
    <cellStyle name="Comma 31 5 2 3 2 4" xfId="18839" xr:uid="{16AB2305-39B0-46BF-94F0-CEF431D92B24}"/>
    <cellStyle name="Comma 31 5 2 3 2 4 2" xfId="40218" xr:uid="{B4158800-B426-487D-A97A-6AD4C08CF2FD}"/>
    <cellStyle name="Comma 31 5 2 3 2 5" xfId="25896" xr:uid="{9A48A37F-0F69-46A2-90D7-7556AEB55C83}"/>
    <cellStyle name="Comma 31 5 2 3 3" xfId="6825" xr:uid="{2811947A-DFD4-4844-AFEC-4E9AFB26C992}"/>
    <cellStyle name="Comma 31 5 2 3 3 2" xfId="13404" xr:uid="{FED574E2-78DA-4370-9668-AC96F36A61E6}"/>
    <cellStyle name="Comma 31 5 2 3 3 2 2" xfId="34812" xr:uid="{6E9E3E46-0B81-48CA-97C8-0A948B9EC7DA}"/>
    <cellStyle name="Comma 31 5 2 3 3 3" xfId="28444" xr:uid="{84057E83-2AF5-4E84-8E9C-F64E4647C733}"/>
    <cellStyle name="Comma 31 5 2 3 4" xfId="10232" xr:uid="{7E5E838F-C9E8-4B78-B58A-B0F060B0E64F}"/>
    <cellStyle name="Comma 31 5 2 3 4 2" xfId="31650" xr:uid="{3C3992AE-CC49-41AB-8CAA-5D1B6A7BAC61}"/>
    <cellStyle name="Comma 31 5 2 3 5" xfId="17622" xr:uid="{B0D97B8E-2EC5-419A-B54F-74BC7B22E044}"/>
    <cellStyle name="Comma 31 5 2 3 5 2" xfId="39026" xr:uid="{F8E69E22-694C-4ABE-82B4-C5AEB1A23630}"/>
    <cellStyle name="Comma 31 5 2 3 6" xfId="20241" xr:uid="{56FBA52E-2022-4DAE-B63E-BC658DAAD42D}"/>
    <cellStyle name="Comma 31 5 2 3 6 2" xfId="41543" xr:uid="{E1D88870-6C13-4CDA-A2CE-9360C6FE6C05}"/>
    <cellStyle name="Comma 31 5 2 3 7" xfId="21888" xr:uid="{07BCE014-2F8D-4D88-BA15-88122AF6D9D1}"/>
    <cellStyle name="Comma 31 5 2 3 8" xfId="23677" xr:uid="{4571C3A4-02EC-4689-83D2-68D0E3E672C2}"/>
    <cellStyle name="Comma 31 5 2 4" xfId="3918" xr:uid="{DE9173A9-3EBF-42BA-93A9-CCF94BB639B8}"/>
    <cellStyle name="Comma 31 5 2 4 2" xfId="8405" xr:uid="{4A083DBF-84A1-4367-B545-208FBB0F5923}"/>
    <cellStyle name="Comma 31 5 2 4 2 2" xfId="14984" xr:uid="{311CEBF1-1ECF-4B63-AD70-6D8416D97988}"/>
    <cellStyle name="Comma 31 5 2 4 2 2 2" xfId="36390" xr:uid="{F59C1B51-CE19-4726-BF57-840C3F461DA2}"/>
    <cellStyle name="Comma 31 5 2 4 2 3" xfId="29903" xr:uid="{6C87AE75-BCD0-4260-AD8B-88809F2C4C75}"/>
    <cellStyle name="Comma 31 5 2 4 3" xfId="11824" xr:uid="{F23435A4-FDC4-4267-893D-A96152C2C334}"/>
    <cellStyle name="Comma 31 5 2 4 3 2" xfId="33238" xr:uid="{BA9E04B3-4D0F-429C-8BA1-6D56E339952B}"/>
    <cellStyle name="Comma 31 5 2 4 4" xfId="18836" xr:uid="{73AD7FC8-A764-49EB-BD81-9251AC1C230F}"/>
    <cellStyle name="Comma 31 5 2 4 4 2" xfId="40215" xr:uid="{5C3991ED-7244-421D-B25B-4B634BC889D4}"/>
    <cellStyle name="Comma 31 5 2 4 5" xfId="25893" xr:uid="{648AD09F-5B53-4D17-83F0-2F893E052309}"/>
    <cellStyle name="Comma 31 5 2 5" xfId="6822" xr:uid="{00E67592-DB5F-46DD-8151-55508B0E1610}"/>
    <cellStyle name="Comma 31 5 2 5 2" xfId="13401" xr:uid="{E0CF9C91-E5CF-4886-9345-AA11C34804BB}"/>
    <cellStyle name="Comma 31 5 2 5 2 2" xfId="34809" xr:uid="{CFA3F45E-2C9C-4B63-8C23-1C147277F99F}"/>
    <cellStyle name="Comma 31 5 2 5 3" xfId="28441" xr:uid="{E9F0F133-7E17-430A-9ED2-1E1C1F47A09A}"/>
    <cellStyle name="Comma 31 5 2 6" xfId="10229" xr:uid="{D8F29D5B-2872-499E-BF17-9AED653247D5}"/>
    <cellStyle name="Comma 31 5 2 6 2" xfId="31647" xr:uid="{DEEF9D13-EEC0-4EF8-8BDD-6355569ACBF1}"/>
    <cellStyle name="Comma 31 5 2 7" xfId="17619" xr:uid="{FF881198-CFCB-42FF-8168-72DA2165ECBF}"/>
    <cellStyle name="Comma 31 5 2 7 2" xfId="39023" xr:uid="{A9947172-53F8-4160-B8E7-B521D0CA83AF}"/>
    <cellStyle name="Comma 31 5 2 8" xfId="20238" xr:uid="{09157BF8-279F-4018-8D37-483924B93812}"/>
    <cellStyle name="Comma 31 5 2 8 2" xfId="41540" xr:uid="{AF0D2092-CB97-4823-BF12-55EC123E6E5A}"/>
    <cellStyle name="Comma 31 5 2 9" xfId="21885" xr:uid="{79C2C862-AA7B-4EC9-A817-884AF55F07A3}"/>
    <cellStyle name="Comma 31 5 3" xfId="789" xr:uid="{E047DDA6-FE7F-4CA7-A7B7-CDEA28CF5F19}"/>
    <cellStyle name="Comma 31 5 3 2" xfId="790" xr:uid="{B39A3542-1B5F-4B4B-AD37-0E322C28D90D}"/>
    <cellStyle name="Comma 31 5 3 2 2" xfId="3923" xr:uid="{AFF70523-F22B-434A-855F-1F414869E324}"/>
    <cellStyle name="Comma 31 5 3 2 2 2" xfId="8410" xr:uid="{0F3C1815-260E-4EA9-A3A6-85F541B9C8C3}"/>
    <cellStyle name="Comma 31 5 3 2 2 2 2" xfId="14989" xr:uid="{3A6A449E-A403-4709-9CC8-D2EA99AAFF10}"/>
    <cellStyle name="Comma 31 5 3 2 2 2 2 2" xfId="36395" xr:uid="{A64B9B1A-11AE-4B63-BC5F-99D2923AB900}"/>
    <cellStyle name="Comma 31 5 3 2 2 2 3" xfId="29908" xr:uid="{C463475E-299C-4ABC-B939-410650FA63AA}"/>
    <cellStyle name="Comma 31 5 3 2 2 3" xfId="11829" xr:uid="{FF116A9C-3779-4BD7-A323-0C2476ED8D69}"/>
    <cellStyle name="Comma 31 5 3 2 2 3 2" xfId="33243" xr:uid="{92CA6FA3-3786-499F-A9C1-77E4EDED8740}"/>
    <cellStyle name="Comma 31 5 3 2 2 4" xfId="18841" xr:uid="{12B047ED-DF19-495F-B5D1-B90D39F66136}"/>
    <cellStyle name="Comma 31 5 3 2 2 4 2" xfId="40220" xr:uid="{7C74DACD-0D87-4FB2-BC94-8F626B94E052}"/>
    <cellStyle name="Comma 31 5 3 2 2 5" xfId="25898" xr:uid="{6FC28840-4EB9-44C3-B3B0-F96B87228556}"/>
    <cellStyle name="Comma 31 5 3 2 3" xfId="6827" xr:uid="{30D4F5E2-7F20-418A-8B4F-A4EFC0317A6D}"/>
    <cellStyle name="Comma 31 5 3 2 3 2" xfId="13406" xr:uid="{DD3B9F81-C060-454A-98CA-6CDC669224A0}"/>
    <cellStyle name="Comma 31 5 3 2 3 2 2" xfId="34814" xr:uid="{962F8C8A-835B-4C0E-940A-E959CF45E1BE}"/>
    <cellStyle name="Comma 31 5 3 2 3 3" xfId="28446" xr:uid="{DABF9108-781C-42A5-9998-1633CE42AE3E}"/>
    <cellStyle name="Comma 31 5 3 2 4" xfId="10234" xr:uid="{07CB941F-0A7A-4538-8798-615D649363DF}"/>
    <cellStyle name="Comma 31 5 3 2 4 2" xfId="31652" xr:uid="{3C991577-0511-46E7-9272-3E1F5F7058D2}"/>
    <cellStyle name="Comma 31 5 3 2 5" xfId="17624" xr:uid="{BA440C08-27DC-4ED8-8E02-65C7FC9849AA}"/>
    <cellStyle name="Comma 31 5 3 2 5 2" xfId="39028" xr:uid="{4421EB91-A063-4E58-8EEB-83F75A6C1475}"/>
    <cellStyle name="Comma 31 5 3 2 6" xfId="20243" xr:uid="{4ED2F2F3-D674-4F20-B5F1-F1AD8B99B835}"/>
    <cellStyle name="Comma 31 5 3 2 6 2" xfId="41545" xr:uid="{4E6439A3-6C47-495E-AED5-C612758BA0C5}"/>
    <cellStyle name="Comma 31 5 3 2 7" xfId="21890" xr:uid="{92157DC8-B062-40B7-ADB6-EEE64514E5B8}"/>
    <cellStyle name="Comma 31 5 3 2 8" xfId="23679" xr:uid="{C8907925-7972-4CA8-AFD8-D59E8BAE0264}"/>
    <cellStyle name="Comma 31 5 3 3" xfId="3922" xr:uid="{A7A4B1A6-33F4-4025-AC84-93CC1ED2AAB4}"/>
    <cellStyle name="Comma 31 5 3 3 2" xfId="8409" xr:uid="{6A7DCBB0-43A4-40BD-A22D-79804324F422}"/>
    <cellStyle name="Comma 31 5 3 3 2 2" xfId="14988" xr:uid="{A632FF57-BD4E-4E83-99A8-8777797C6624}"/>
    <cellStyle name="Comma 31 5 3 3 2 2 2" xfId="36394" xr:uid="{A509B754-2C5B-4921-968D-4F519E903A64}"/>
    <cellStyle name="Comma 31 5 3 3 2 3" xfId="29907" xr:uid="{D0E716FA-0ECD-4B0C-992A-D92024492745}"/>
    <cellStyle name="Comma 31 5 3 3 3" xfId="11828" xr:uid="{6ABF5254-11CC-4362-BB6A-B8B0950FBF56}"/>
    <cellStyle name="Comma 31 5 3 3 3 2" xfId="33242" xr:uid="{5E541960-9583-4AE1-ACA0-B41F5E3F0F56}"/>
    <cellStyle name="Comma 31 5 3 3 4" xfId="18840" xr:uid="{21472283-5951-4324-B858-D725A88626A6}"/>
    <cellStyle name="Comma 31 5 3 3 4 2" xfId="40219" xr:uid="{EB76FC4F-BC33-4625-A765-E96BAD34B1AE}"/>
    <cellStyle name="Comma 31 5 3 3 5" xfId="25897" xr:uid="{05B8012D-FA11-438E-989A-6EE45C79389C}"/>
    <cellStyle name="Comma 31 5 3 4" xfId="6826" xr:uid="{A218BBD2-7862-4DD0-9C0C-7CC23193038B}"/>
    <cellStyle name="Comma 31 5 3 4 2" xfId="13405" xr:uid="{BD45A6E9-0245-4E47-999B-B4A45B54F00C}"/>
    <cellStyle name="Comma 31 5 3 4 2 2" xfId="34813" xr:uid="{66730D10-DC1F-48CE-945B-DA751DB1C68E}"/>
    <cellStyle name="Comma 31 5 3 4 3" xfId="28445" xr:uid="{E6A8F33A-0F23-4686-A6CD-209AD61B3E62}"/>
    <cellStyle name="Comma 31 5 3 5" xfId="10233" xr:uid="{AC6E361F-6DB5-4A8D-9223-774D374BDD54}"/>
    <cellStyle name="Comma 31 5 3 5 2" xfId="31651" xr:uid="{DEF0363C-CC49-458E-92C6-D185EA8ACEB3}"/>
    <cellStyle name="Comma 31 5 3 6" xfId="17623" xr:uid="{6252432E-A1A8-49A2-9471-BC607BB702B3}"/>
    <cellStyle name="Comma 31 5 3 6 2" xfId="39027" xr:uid="{6BE1CD76-0082-45D2-8647-1D5B0F96D9CD}"/>
    <cellStyle name="Comma 31 5 3 7" xfId="20242" xr:uid="{BADC6F02-A55E-476B-91DD-33A542860F78}"/>
    <cellStyle name="Comma 31 5 3 7 2" xfId="41544" xr:uid="{E2FB868E-1B11-4D81-9354-E5EC083A2F80}"/>
    <cellStyle name="Comma 31 5 3 8" xfId="21889" xr:uid="{515E5B58-CFF4-4A1A-9F66-5B58D16D00D6}"/>
    <cellStyle name="Comma 31 5 3 9" xfId="23678" xr:uid="{B1D367E5-83A5-4FB0-96A6-8989FB7E8857}"/>
    <cellStyle name="Comma 31 5 4" xfId="791" xr:uid="{2DB9E504-B1D9-4228-9828-72B85A016154}"/>
    <cellStyle name="Comma 31 5 4 2" xfId="3924" xr:uid="{6E64A92D-132B-4C1D-B5B5-7D1B5DB3761B}"/>
    <cellStyle name="Comma 31 5 4 2 2" xfId="8411" xr:uid="{27D70CCD-4EC9-448F-B670-77953960811A}"/>
    <cellStyle name="Comma 31 5 4 2 2 2" xfId="14990" xr:uid="{3CB161A7-7094-45CB-98E7-B69EF200B3D7}"/>
    <cellStyle name="Comma 31 5 4 2 2 2 2" xfId="36396" xr:uid="{61FC0B84-CFC1-4F7D-B176-27329E6F6677}"/>
    <cellStyle name="Comma 31 5 4 2 2 3" xfId="29909" xr:uid="{8515967A-A5EF-4C54-9604-B526BE59B28E}"/>
    <cellStyle name="Comma 31 5 4 2 3" xfId="11830" xr:uid="{32FDF7D7-547E-49D3-994D-EE2F1AE15E0F}"/>
    <cellStyle name="Comma 31 5 4 2 3 2" xfId="33244" xr:uid="{C0A89DD7-B464-43F6-9670-77541F6A96D9}"/>
    <cellStyle name="Comma 31 5 4 2 4" xfId="18842" xr:uid="{3EED2E92-E59C-44AF-8550-53A762026AC8}"/>
    <cellStyle name="Comma 31 5 4 2 4 2" xfId="40221" xr:uid="{F14A4DE5-FF1B-40CA-9C34-CAC417D82557}"/>
    <cellStyle name="Comma 31 5 4 2 5" xfId="25899" xr:uid="{6BD1F093-73F9-4575-AF2D-C1E17A01F58D}"/>
    <cellStyle name="Comma 31 5 4 3" xfId="6828" xr:uid="{CEA7035F-DF41-4DC0-A2CA-5EC41B9736C3}"/>
    <cellStyle name="Comma 31 5 4 3 2" xfId="13407" xr:uid="{5D71EEA9-DAEC-4B70-966F-3C6179E82D3E}"/>
    <cellStyle name="Comma 31 5 4 3 2 2" xfId="34815" xr:uid="{CC2BB59F-06C1-4EBA-B383-C5300E07F501}"/>
    <cellStyle name="Comma 31 5 4 3 3" xfId="28447" xr:uid="{65410DA7-3341-4AF9-A38E-E818C57DEF72}"/>
    <cellStyle name="Comma 31 5 4 4" xfId="10235" xr:uid="{FF868816-3CA1-4966-9832-8F41101AEE30}"/>
    <cellStyle name="Comma 31 5 4 4 2" xfId="31653" xr:uid="{4A6826B7-6FD7-433B-A9CD-A876B7E7C46D}"/>
    <cellStyle name="Comma 31 5 4 5" xfId="17625" xr:uid="{FFE0D972-9D73-49DA-BBEF-244261D81232}"/>
    <cellStyle name="Comma 31 5 4 5 2" xfId="39029" xr:uid="{D45E41C1-7B2B-457C-A6EB-2F018FE72B70}"/>
    <cellStyle name="Comma 31 5 4 6" xfId="20244" xr:uid="{71C87771-7518-4B45-B0A5-C058EB1174FF}"/>
    <cellStyle name="Comma 31 5 4 6 2" xfId="41546" xr:uid="{09E8F375-EA64-4649-8983-B29FFA542109}"/>
    <cellStyle name="Comma 31 5 4 7" xfId="21891" xr:uid="{82889F07-549E-441B-81B4-93B45DC2CEF3}"/>
    <cellStyle name="Comma 31 5 4 8" xfId="23680" xr:uid="{EB7EFD8C-6C7D-4A9F-8676-427A8B5EA5A1}"/>
    <cellStyle name="Comma 31 5 5" xfId="3917" xr:uid="{8C74F69C-04A6-4F86-8C9A-7C685B1CDBC3}"/>
    <cellStyle name="Comma 31 5 5 2" xfId="8404" xr:uid="{61ACA5FA-98F3-441A-AAF1-F79183B161AB}"/>
    <cellStyle name="Comma 31 5 5 2 2" xfId="14983" xr:uid="{9BCE97DA-5F34-484C-9FED-0E2953FDE489}"/>
    <cellStyle name="Comma 31 5 5 2 2 2" xfId="36389" xr:uid="{DF60D9BE-4294-4C0A-A245-E4D47CE40292}"/>
    <cellStyle name="Comma 31 5 5 2 3" xfId="29902" xr:uid="{B889D1AC-58FA-46A2-AE71-2F4E77B6B5E0}"/>
    <cellStyle name="Comma 31 5 5 3" xfId="11823" xr:uid="{09C4710A-F871-46D0-8BF4-7DF1452E60B2}"/>
    <cellStyle name="Comma 31 5 5 3 2" xfId="33237" xr:uid="{6F78EA53-A03C-4BC2-AB1D-2E3263FBADE3}"/>
    <cellStyle name="Comma 31 5 5 4" xfId="18835" xr:uid="{EA14A36B-68ED-4711-9476-03A494B4BC14}"/>
    <cellStyle name="Comma 31 5 5 4 2" xfId="40214" xr:uid="{B78099CE-33B3-413A-8C2A-47F438FA0A30}"/>
    <cellStyle name="Comma 31 5 5 5" xfId="25892" xr:uid="{462F0BC3-34CA-4317-912D-1318A683BDB8}"/>
    <cellStyle name="Comma 31 5 6" xfId="6821" xr:uid="{7EAD8380-2584-4095-AA40-AC81F30D1F15}"/>
    <cellStyle name="Comma 31 5 6 2" xfId="13400" xr:uid="{E2E4FA4C-DFB2-4C7A-BD20-7FCCE0B86DDC}"/>
    <cellStyle name="Comma 31 5 6 2 2" xfId="34808" xr:uid="{62B62BC9-4810-4983-89A6-D4256E12A9CA}"/>
    <cellStyle name="Comma 31 5 6 3" xfId="28440" xr:uid="{40037194-B904-4DB8-8BB5-D385F509569F}"/>
    <cellStyle name="Comma 31 5 7" xfId="10228" xr:uid="{106F2F1C-A4E5-4133-9BAE-9EED5BA85311}"/>
    <cellStyle name="Comma 31 5 7 2" xfId="31646" xr:uid="{66603CB2-B633-4B6B-BDF3-E28E0A35EBB0}"/>
    <cellStyle name="Comma 31 5 8" xfId="17618" xr:uid="{C26CCF27-5991-413D-ADBA-53D257D46D1B}"/>
    <cellStyle name="Comma 31 5 8 2" xfId="39022" xr:uid="{39128E0A-6CF5-4091-8D8E-500535EFFA7C}"/>
    <cellStyle name="Comma 31 5 9" xfId="20237" xr:uid="{9A2A1AFB-EC81-4C8C-81B7-62AE9195A4B7}"/>
    <cellStyle name="Comma 31 5 9 2" xfId="41539" xr:uid="{415AAEEC-A104-444A-80C3-F3A5F5F3EAD9}"/>
    <cellStyle name="Comma 31 6" xfId="792" xr:uid="{3F746A11-02FC-4DA0-9C95-F9A6DAAF6CFF}"/>
    <cellStyle name="Comma 31 6 10" xfId="23681" xr:uid="{594FF5D5-2486-4AF8-9B15-2051FED5332B}"/>
    <cellStyle name="Comma 31 6 2" xfId="793" xr:uid="{0C536F3B-7E22-4B1F-A46B-D4A45AA413D0}"/>
    <cellStyle name="Comma 31 6 2 2" xfId="794" xr:uid="{EB88329C-59AE-4BEA-A4EE-E2B51FBC10A6}"/>
    <cellStyle name="Comma 31 6 2 2 2" xfId="3927" xr:uid="{7D7D8595-989F-49C6-974D-5DB8C461C7B6}"/>
    <cellStyle name="Comma 31 6 2 2 2 2" xfId="8414" xr:uid="{526FDFCC-F7EA-4D9A-B64A-F4F542561B97}"/>
    <cellStyle name="Comma 31 6 2 2 2 2 2" xfId="14993" xr:uid="{09825CAE-4489-401F-9BE3-469A92FADB2E}"/>
    <cellStyle name="Comma 31 6 2 2 2 2 2 2" xfId="36399" xr:uid="{3A178B79-7DC2-4C9F-803C-04CE250A0B11}"/>
    <cellStyle name="Comma 31 6 2 2 2 2 3" xfId="29912" xr:uid="{A8B7FBCD-09C1-49BC-8C9A-4C87651FAD5F}"/>
    <cellStyle name="Comma 31 6 2 2 2 3" xfId="11833" xr:uid="{DE4570E5-A734-41DE-BDFA-82EA2DF87322}"/>
    <cellStyle name="Comma 31 6 2 2 2 3 2" xfId="33247" xr:uid="{629C3B46-E273-4867-B0BD-E1CB3CAD32AA}"/>
    <cellStyle name="Comma 31 6 2 2 2 4" xfId="18845" xr:uid="{E347240C-A75E-4E61-93D2-DF7B4E0B3F2D}"/>
    <cellStyle name="Comma 31 6 2 2 2 4 2" xfId="40224" xr:uid="{B61F5D40-FBEE-4FF5-9C1D-039FF947F196}"/>
    <cellStyle name="Comma 31 6 2 2 2 5" xfId="25902" xr:uid="{DA8D7640-7BFB-453F-B186-774FCBB54903}"/>
    <cellStyle name="Comma 31 6 2 2 3" xfId="6831" xr:uid="{8C5145B3-7294-46A4-9F2F-A266A3D68275}"/>
    <cellStyle name="Comma 31 6 2 2 3 2" xfId="13410" xr:uid="{4FBC3D8D-DC39-4B0F-85D6-D6D08A4746EA}"/>
    <cellStyle name="Comma 31 6 2 2 3 2 2" xfId="34818" xr:uid="{8D8616BB-3CD1-4B67-9C8E-0FFB112C2D64}"/>
    <cellStyle name="Comma 31 6 2 2 3 3" xfId="28450" xr:uid="{73B1A77D-8A07-4A93-B736-FB4641D0BC16}"/>
    <cellStyle name="Comma 31 6 2 2 4" xfId="10238" xr:uid="{CE185028-2716-4A09-B9F1-C1FBD3D582FB}"/>
    <cellStyle name="Comma 31 6 2 2 4 2" xfId="31656" xr:uid="{44E69BD2-2AAB-45B1-B828-F63BACFB9CCD}"/>
    <cellStyle name="Comma 31 6 2 2 5" xfId="17628" xr:uid="{8B48D38F-ACD3-4659-921F-2627CC72B27B}"/>
    <cellStyle name="Comma 31 6 2 2 5 2" xfId="39032" xr:uid="{51B1BDC4-DE50-47CC-B4CF-DE3B073D0256}"/>
    <cellStyle name="Comma 31 6 2 2 6" xfId="20247" xr:uid="{B9FB27CD-74C3-4F9F-8A61-10E8989DA008}"/>
    <cellStyle name="Comma 31 6 2 2 6 2" xfId="41549" xr:uid="{BD38D0D3-CB5B-4FC8-814E-7CCC0571EE32}"/>
    <cellStyle name="Comma 31 6 2 2 7" xfId="21894" xr:uid="{B02D9D07-09F3-4FA3-B0BB-80B66A299BC3}"/>
    <cellStyle name="Comma 31 6 2 2 8" xfId="23683" xr:uid="{F865BE3E-B562-4AC0-AB5B-98247B6C3661}"/>
    <cellStyle name="Comma 31 6 2 3" xfId="3926" xr:uid="{912FF601-4E52-452B-A6CC-51852C07B363}"/>
    <cellStyle name="Comma 31 6 2 3 2" xfId="8413" xr:uid="{F4E08272-FC00-40D6-9A79-C180681B3234}"/>
    <cellStyle name="Comma 31 6 2 3 2 2" xfId="14992" xr:uid="{0E00157E-A6CE-4208-B70C-2DD7087B4C16}"/>
    <cellStyle name="Comma 31 6 2 3 2 2 2" xfId="36398" xr:uid="{577BF076-612F-4689-8F69-D79CA3ADEE26}"/>
    <cellStyle name="Comma 31 6 2 3 2 3" xfId="29911" xr:uid="{F7EA257F-DFF1-463A-8408-857AA3322AF4}"/>
    <cellStyle name="Comma 31 6 2 3 3" xfId="11832" xr:uid="{CA8A525A-60B2-4BAC-A81D-A4896FD31967}"/>
    <cellStyle name="Comma 31 6 2 3 3 2" xfId="33246" xr:uid="{2A459360-8334-4496-A52B-DA5C7DD0F5A5}"/>
    <cellStyle name="Comma 31 6 2 3 4" xfId="18844" xr:uid="{E55B594F-0B25-47E5-982F-D8944FD4D6A8}"/>
    <cellStyle name="Comma 31 6 2 3 4 2" xfId="40223" xr:uid="{E232F26E-B45A-410C-9C54-088282584FDA}"/>
    <cellStyle name="Comma 31 6 2 3 5" xfId="25901" xr:uid="{51498220-147D-4786-986F-0CCF421C5ED7}"/>
    <cellStyle name="Comma 31 6 2 4" xfId="6830" xr:uid="{5FAA9C83-19FF-4043-A358-708B52F0CEF9}"/>
    <cellStyle name="Comma 31 6 2 4 2" xfId="13409" xr:uid="{CE352CFA-A72A-4909-BFA4-FDE422DDDCC7}"/>
    <cellStyle name="Comma 31 6 2 4 2 2" xfId="34817" xr:uid="{3F48C336-EDED-4E2E-8BAB-9ABCDA488A4D}"/>
    <cellStyle name="Comma 31 6 2 4 3" xfId="28449" xr:uid="{45DF2302-1E77-47D9-9967-9186FDE3D785}"/>
    <cellStyle name="Comma 31 6 2 5" xfId="10237" xr:uid="{96B241F0-633E-4010-A92D-2FFB32405D24}"/>
    <cellStyle name="Comma 31 6 2 5 2" xfId="31655" xr:uid="{764AD877-92C8-491F-AB92-63543D2219B5}"/>
    <cellStyle name="Comma 31 6 2 6" xfId="17627" xr:uid="{24312694-07D6-417F-AEC3-CBD4412423F5}"/>
    <cellStyle name="Comma 31 6 2 6 2" xfId="39031" xr:uid="{4917A51D-A418-4B6B-BA67-7A62DC96DC2C}"/>
    <cellStyle name="Comma 31 6 2 7" xfId="20246" xr:uid="{D0A4B89A-8ABD-4C42-BB48-AE1CD712549B}"/>
    <cellStyle name="Comma 31 6 2 7 2" xfId="41548" xr:uid="{A2561A4D-DACA-422E-9F87-0471F4332555}"/>
    <cellStyle name="Comma 31 6 2 8" xfId="21893" xr:uid="{9C8D42E4-0728-4E2C-BA72-3A9E4723748E}"/>
    <cellStyle name="Comma 31 6 2 9" xfId="23682" xr:uid="{A9FAD2DD-0AD7-4D60-ACD4-698B30E7798E}"/>
    <cellStyle name="Comma 31 6 3" xfId="795" xr:uid="{2D674534-67EA-43EC-9338-98BB9094352C}"/>
    <cellStyle name="Comma 31 6 3 2" xfId="3928" xr:uid="{B881C4F0-C44A-4062-A0B2-D7B8A078939D}"/>
    <cellStyle name="Comma 31 6 3 2 2" xfId="8415" xr:uid="{995A0504-5AFE-4AD9-9107-7E84D16DFDDC}"/>
    <cellStyle name="Comma 31 6 3 2 2 2" xfId="14994" xr:uid="{31AC0E24-8BCE-472A-A4E4-FAA3AD84DBAA}"/>
    <cellStyle name="Comma 31 6 3 2 2 2 2" xfId="36400" xr:uid="{341F751F-D7EB-428A-AD05-AEF4B6C559C9}"/>
    <cellStyle name="Comma 31 6 3 2 2 3" xfId="29913" xr:uid="{B97B2CDD-EDD0-4634-95FE-7CF21DD95861}"/>
    <cellStyle name="Comma 31 6 3 2 3" xfId="11834" xr:uid="{D1EFD065-6224-43BC-8EEE-8946D63AC55A}"/>
    <cellStyle name="Comma 31 6 3 2 3 2" xfId="33248" xr:uid="{9631C901-2D45-47F0-8CB8-1451D628D11A}"/>
    <cellStyle name="Comma 31 6 3 2 4" xfId="18846" xr:uid="{45916AA6-5646-41C6-A875-9744D1E6E25E}"/>
    <cellStyle name="Comma 31 6 3 2 4 2" xfId="40225" xr:uid="{726B0E2A-ADCA-4DDE-B945-37E7C1C92687}"/>
    <cellStyle name="Comma 31 6 3 2 5" xfId="25903" xr:uid="{3A5126C0-2BA0-415C-ADA1-27EDB30AF09C}"/>
    <cellStyle name="Comma 31 6 3 3" xfId="6832" xr:uid="{246C5C4B-6B3B-462F-BC85-688561494A8B}"/>
    <cellStyle name="Comma 31 6 3 3 2" xfId="13411" xr:uid="{9DEE6D23-D92D-44CB-B383-E18FC9357A23}"/>
    <cellStyle name="Comma 31 6 3 3 2 2" xfId="34819" xr:uid="{11D1BFC9-BB5E-4730-92FA-6E0F537FDBDC}"/>
    <cellStyle name="Comma 31 6 3 3 3" xfId="28451" xr:uid="{CADFB9C1-CDC6-422D-B15C-196EF3F4B372}"/>
    <cellStyle name="Comma 31 6 3 4" xfId="10239" xr:uid="{70FA8108-1797-46C0-BB91-7F05BDF4A73D}"/>
    <cellStyle name="Comma 31 6 3 4 2" xfId="31657" xr:uid="{BD7E7085-CD05-4E9A-B5AE-88B4B683D9F7}"/>
    <cellStyle name="Comma 31 6 3 5" xfId="17629" xr:uid="{3A363011-F28F-4E8A-8BD5-B6D34DC1EFAF}"/>
    <cellStyle name="Comma 31 6 3 5 2" xfId="39033" xr:uid="{D52F6574-860B-4316-9601-B0BF4A5D836D}"/>
    <cellStyle name="Comma 31 6 3 6" xfId="20248" xr:uid="{B74D609E-1AEA-42B0-B7D7-27B32E855F9E}"/>
    <cellStyle name="Comma 31 6 3 6 2" xfId="41550" xr:uid="{14273EEF-F2AB-4559-9558-B431E2588A3C}"/>
    <cellStyle name="Comma 31 6 3 7" xfId="21895" xr:uid="{B8FA3409-3376-4DB7-BED8-EB5F3E35BB9F}"/>
    <cellStyle name="Comma 31 6 3 8" xfId="23684" xr:uid="{C8DE50E1-78B1-4C96-8B16-6C201F9A1548}"/>
    <cellStyle name="Comma 31 6 4" xfId="3925" xr:uid="{48E0277F-0418-4577-B938-BEF539421B9F}"/>
    <cellStyle name="Comma 31 6 4 2" xfId="8412" xr:uid="{5B050191-4C22-4FFA-82C4-E1C7CABED59F}"/>
    <cellStyle name="Comma 31 6 4 2 2" xfId="14991" xr:uid="{1F4B0E48-E445-4C4B-8E86-E15320FBB6DB}"/>
    <cellStyle name="Comma 31 6 4 2 2 2" xfId="36397" xr:uid="{BE352483-CAAF-4547-BD11-C471F75639CE}"/>
    <cellStyle name="Comma 31 6 4 2 3" xfId="29910" xr:uid="{5EF29C75-442F-4D92-A9F4-7E022D89BE5D}"/>
    <cellStyle name="Comma 31 6 4 3" xfId="11831" xr:uid="{DCAFEC3A-814A-4F60-99B4-ACE543C5593E}"/>
    <cellStyle name="Comma 31 6 4 3 2" xfId="33245" xr:uid="{2DAE09A1-AEC1-4803-80BA-A3EBC1915507}"/>
    <cellStyle name="Comma 31 6 4 4" xfId="18843" xr:uid="{73C18BA2-A8E9-40B0-9124-58A3BC342711}"/>
    <cellStyle name="Comma 31 6 4 4 2" xfId="40222" xr:uid="{D717C820-323F-4373-A819-1CEB331A743D}"/>
    <cellStyle name="Comma 31 6 4 5" xfId="25900" xr:uid="{0B1D868D-5101-4328-A7EB-097CFBE0A63C}"/>
    <cellStyle name="Comma 31 6 5" xfId="6829" xr:uid="{0515F3AB-57BF-478A-B1C1-7C87D690864C}"/>
    <cellStyle name="Comma 31 6 5 2" xfId="13408" xr:uid="{084D0298-9BAD-4E81-9C71-42F3D6D5693A}"/>
    <cellStyle name="Comma 31 6 5 2 2" xfId="34816" xr:uid="{7ADCCFC4-BC42-4014-BED0-7637E9FFA189}"/>
    <cellStyle name="Comma 31 6 5 3" xfId="28448" xr:uid="{E16BCE8A-4D45-4E69-85FF-2166C1808E98}"/>
    <cellStyle name="Comma 31 6 6" xfId="10236" xr:uid="{B80FE016-04DF-4253-8CE0-D4501B7BA2C7}"/>
    <cellStyle name="Comma 31 6 6 2" xfId="31654" xr:uid="{740D124F-F5AA-46A5-92F6-7823F99C558C}"/>
    <cellStyle name="Comma 31 6 7" xfId="17626" xr:uid="{CFC16102-7853-4B42-BAFA-6288F9D43375}"/>
    <cellStyle name="Comma 31 6 7 2" xfId="39030" xr:uid="{30960C7D-F379-43E9-A9FB-B74FA190E782}"/>
    <cellStyle name="Comma 31 6 8" xfId="20245" xr:uid="{AB46920A-E49E-4E43-BC55-858BC2F89C01}"/>
    <cellStyle name="Comma 31 6 8 2" xfId="41547" xr:uid="{209FFA6F-3615-461D-97B4-FA3E360B4216}"/>
    <cellStyle name="Comma 31 6 9" xfId="21892" xr:uid="{68AB0422-D0DC-4448-8D3D-DF3CD73E4191}"/>
    <cellStyle name="Comma 31 7" xfId="796" xr:uid="{A36FA50D-8F5F-4A13-BB7F-1FE713CCBEF2}"/>
    <cellStyle name="Comma 31 7 2" xfId="797" xr:uid="{A5627B9B-533A-497E-B06E-75F101BA6836}"/>
    <cellStyle name="Comma 31 7 2 2" xfId="3930" xr:uid="{6530AC30-CDBF-4BCB-8E9B-B58E8D0A6E44}"/>
    <cellStyle name="Comma 31 7 2 2 2" xfId="8417" xr:uid="{E3789A9B-7BCC-447D-8D6A-C0156C528020}"/>
    <cellStyle name="Comma 31 7 2 2 2 2" xfId="14996" xr:uid="{8577410B-2A92-4B0D-8222-06D66AD0586E}"/>
    <cellStyle name="Comma 31 7 2 2 2 2 2" xfId="36402" xr:uid="{B9789289-83F9-4ECD-89A5-0CB888FA7C3C}"/>
    <cellStyle name="Comma 31 7 2 2 2 3" xfId="29915" xr:uid="{8ED92EC1-0386-44DB-8720-F26FDD156DC7}"/>
    <cellStyle name="Comma 31 7 2 2 3" xfId="11836" xr:uid="{F547AEBA-8D80-4254-89FB-FE24E9444614}"/>
    <cellStyle name="Comma 31 7 2 2 3 2" xfId="33250" xr:uid="{AFD4A68E-305B-4F4A-B0E4-2650D04AD2F1}"/>
    <cellStyle name="Comma 31 7 2 2 4" xfId="18848" xr:uid="{E2FEB22E-93BB-47FC-BCA0-B3D110206DC9}"/>
    <cellStyle name="Comma 31 7 2 2 4 2" xfId="40227" xr:uid="{8086AC1D-9E74-4049-BD51-6449D98420DC}"/>
    <cellStyle name="Comma 31 7 2 2 5" xfId="25905" xr:uid="{17225387-6A7B-4185-9991-5420F379A368}"/>
    <cellStyle name="Comma 31 7 2 3" xfId="6834" xr:uid="{4EF8478D-462E-4ADD-A7BE-80533BDED17E}"/>
    <cellStyle name="Comma 31 7 2 3 2" xfId="13413" xr:uid="{F8B41735-BE78-427B-BB4B-69D6FC77B98B}"/>
    <cellStyle name="Comma 31 7 2 3 2 2" xfId="34821" xr:uid="{5278B23E-E7C1-4753-B060-4CC642135E03}"/>
    <cellStyle name="Comma 31 7 2 3 3" xfId="28453" xr:uid="{57BB418F-C0CD-48EF-92AA-9866DE43E5CC}"/>
    <cellStyle name="Comma 31 7 2 4" xfId="10241" xr:uid="{B7293D36-44B4-47B4-8D0D-25B0153EFB09}"/>
    <cellStyle name="Comma 31 7 2 4 2" xfId="31659" xr:uid="{07A5E26C-3F65-4E95-B90A-63462D655CBA}"/>
    <cellStyle name="Comma 31 7 2 5" xfId="17631" xr:uid="{A921239A-4E6A-4729-B286-BB2DF601A67C}"/>
    <cellStyle name="Comma 31 7 2 5 2" xfId="39035" xr:uid="{86202143-9B77-4726-8F99-34B191346FB5}"/>
    <cellStyle name="Comma 31 7 2 6" xfId="20250" xr:uid="{208421EC-034F-4AC1-906D-08571C4B9E5B}"/>
    <cellStyle name="Comma 31 7 2 6 2" xfId="41552" xr:uid="{99DDF623-5092-40B1-8255-296F41080714}"/>
    <cellStyle name="Comma 31 7 2 7" xfId="21897" xr:uid="{C121BE88-F64D-4509-89EC-49FB0E4766DF}"/>
    <cellStyle name="Comma 31 7 2 8" xfId="23686" xr:uid="{126EE4F3-05B7-49C1-BAF0-312584B1598D}"/>
    <cellStyle name="Comma 31 7 3" xfId="3929" xr:uid="{A4DD38E9-3FC9-48F2-BBE2-024FB9E14C5E}"/>
    <cellStyle name="Comma 31 7 3 2" xfId="8416" xr:uid="{0581FCF5-D67F-46D4-A5F8-7A03602B5709}"/>
    <cellStyle name="Comma 31 7 3 2 2" xfId="14995" xr:uid="{21EA7F3D-4356-40D2-8533-1F2B106A8D15}"/>
    <cellStyle name="Comma 31 7 3 2 2 2" xfId="36401" xr:uid="{9460F493-B473-4900-BD1F-EF1DD827E2C1}"/>
    <cellStyle name="Comma 31 7 3 2 3" xfId="29914" xr:uid="{C9E6C6D7-C9A3-46B7-B3AA-331B1CF374A8}"/>
    <cellStyle name="Comma 31 7 3 3" xfId="11835" xr:uid="{C831EDAE-03CD-4992-A9F3-9110FA46EF42}"/>
    <cellStyle name="Comma 31 7 3 3 2" xfId="33249" xr:uid="{A3DE27BF-FAC0-4593-BA66-E19D644F3D9E}"/>
    <cellStyle name="Comma 31 7 3 4" xfId="18847" xr:uid="{4696D7FF-70BB-4DEE-996F-FB793DB37144}"/>
    <cellStyle name="Comma 31 7 3 4 2" xfId="40226" xr:uid="{1907147B-FE32-4E8D-8B22-5A73BDBA0925}"/>
    <cellStyle name="Comma 31 7 3 5" xfId="25904" xr:uid="{A9EE2B1A-205C-44C1-A0F4-04C6C2F52960}"/>
    <cellStyle name="Comma 31 7 4" xfId="6833" xr:uid="{189D4FEF-80CA-4A60-975C-3473F37DB3B6}"/>
    <cellStyle name="Comma 31 7 4 2" xfId="13412" xr:uid="{D6A0189D-CB27-47DD-B87A-8C790F3FC74F}"/>
    <cellStyle name="Comma 31 7 4 2 2" xfId="34820" xr:uid="{8359A4A1-FC55-4B5B-A24B-1C4B0F708BBA}"/>
    <cellStyle name="Comma 31 7 4 3" xfId="28452" xr:uid="{490A2869-7110-4BDF-8D79-541DB1E8C6CC}"/>
    <cellStyle name="Comma 31 7 5" xfId="10240" xr:uid="{DD7E3DCD-FF94-433A-AB9C-A26AB053DE02}"/>
    <cellStyle name="Comma 31 7 5 2" xfId="31658" xr:uid="{73222876-DD49-4393-B793-F58362A4623E}"/>
    <cellStyle name="Comma 31 7 6" xfId="17630" xr:uid="{3C710AF2-EDA9-4CEC-A35B-2761B0A9EBC0}"/>
    <cellStyle name="Comma 31 7 6 2" xfId="39034" xr:uid="{E82BDE5B-DA80-4F4B-B483-58638E42256D}"/>
    <cellStyle name="Comma 31 7 7" xfId="20249" xr:uid="{C2494A51-6611-4689-874C-541BE27D5E3F}"/>
    <cellStyle name="Comma 31 7 7 2" xfId="41551" xr:uid="{4A56E6E9-EE12-4381-B8F9-72E6F58FA297}"/>
    <cellStyle name="Comma 31 7 8" xfId="21896" xr:uid="{5C6AB88C-19B7-4E58-B174-F9F2CC1D70D1}"/>
    <cellStyle name="Comma 31 7 9" xfId="23685" xr:uid="{DDDA60A9-A0AE-4A14-988A-CA20EC7194B3}"/>
    <cellStyle name="Comma 31 8" xfId="798" xr:uid="{7851F9F5-1244-4AC9-8381-7F4DA5646E91}"/>
    <cellStyle name="Comma 31 8 2" xfId="799" xr:uid="{24782F38-9227-47BF-B014-D1A568EA8C5C}"/>
    <cellStyle name="Comma 31 8 2 2" xfId="3932" xr:uid="{726CD90B-EE78-4B8E-801F-975E7CA3AE1F}"/>
    <cellStyle name="Comma 31 8 2 2 2" xfId="8419" xr:uid="{F111E993-4C73-45E3-A0B0-9A4B86A5EF2F}"/>
    <cellStyle name="Comma 31 8 2 2 2 2" xfId="14998" xr:uid="{99729DA3-5177-45F7-8C06-7F2A97568C5E}"/>
    <cellStyle name="Comma 31 8 2 2 2 2 2" xfId="36404" xr:uid="{EA8A48CE-8ED2-4D5A-A6DB-49B9450D067D}"/>
    <cellStyle name="Comma 31 8 2 2 2 3" xfId="29917" xr:uid="{7567355A-EEF4-4A7E-9912-40229001BA5D}"/>
    <cellStyle name="Comma 31 8 2 2 3" xfId="11838" xr:uid="{39ECDCAC-F1E7-4D1D-9012-ADAB67720A07}"/>
    <cellStyle name="Comma 31 8 2 2 3 2" xfId="33252" xr:uid="{27C2E4A2-D492-417C-9642-D738AEF0321C}"/>
    <cellStyle name="Comma 31 8 2 2 4" xfId="18850" xr:uid="{8CA87781-9051-45E3-861E-FE1E48C57109}"/>
    <cellStyle name="Comma 31 8 2 2 4 2" xfId="40229" xr:uid="{21127636-1ECF-4035-8E96-151A501664E1}"/>
    <cellStyle name="Comma 31 8 2 2 5" xfId="25907" xr:uid="{091860D6-D170-4C35-961E-1D6A0BCE319A}"/>
    <cellStyle name="Comma 31 8 2 3" xfId="6836" xr:uid="{53DA0FB8-6CDC-434F-8515-002DC51E446E}"/>
    <cellStyle name="Comma 31 8 2 3 2" xfId="13415" xr:uid="{5AB84124-DF77-4714-B049-5C5286DBDF24}"/>
    <cellStyle name="Comma 31 8 2 3 2 2" xfId="34823" xr:uid="{510F5ACF-FAC9-49E7-A76F-F92911B6B28B}"/>
    <cellStyle name="Comma 31 8 2 3 3" xfId="28455" xr:uid="{1D6E202B-9C0D-42D8-9518-F7A1E49867E0}"/>
    <cellStyle name="Comma 31 8 2 4" xfId="10243" xr:uid="{347F5FB7-03F6-448D-97AE-069A6444212C}"/>
    <cellStyle name="Comma 31 8 2 4 2" xfId="31661" xr:uid="{1B183EF5-1763-4F10-A574-F85913DFA3A4}"/>
    <cellStyle name="Comma 31 8 2 5" xfId="17633" xr:uid="{AAFD936E-9925-4043-A7A2-CD027E6BAC6B}"/>
    <cellStyle name="Comma 31 8 2 5 2" xfId="39037" xr:uid="{246447E4-4983-4D1C-9452-6D0F5979ABB7}"/>
    <cellStyle name="Comma 31 8 2 6" xfId="20252" xr:uid="{83E2F930-8D65-4343-AAF3-A323A0311675}"/>
    <cellStyle name="Comma 31 8 2 6 2" xfId="41554" xr:uid="{9C7D5669-43D0-4F3A-B652-CA7AF0BA13C2}"/>
    <cellStyle name="Comma 31 8 2 7" xfId="21899" xr:uid="{528132CA-0132-4EF3-BF1A-10BFA6B5E22F}"/>
    <cellStyle name="Comma 31 8 2 8" xfId="23688" xr:uid="{B6B3543E-BB6E-42BD-B7CD-92E1466956DE}"/>
    <cellStyle name="Comma 31 8 3" xfId="3931" xr:uid="{E2B088C4-B170-4E3D-9F25-3C40E0FB9CA5}"/>
    <cellStyle name="Comma 31 8 3 2" xfId="8418" xr:uid="{15E371E2-5A7C-498F-9F18-7CDB161C20E2}"/>
    <cellStyle name="Comma 31 8 3 2 2" xfId="14997" xr:uid="{39B65D1E-481F-42DA-9ECE-84F140742225}"/>
    <cellStyle name="Comma 31 8 3 2 2 2" xfId="36403" xr:uid="{C411EAD7-A2BD-43CA-B21B-D5E7DC3A9631}"/>
    <cellStyle name="Comma 31 8 3 2 3" xfId="29916" xr:uid="{C6DD3D35-0781-4BDA-978C-10AE9EEDA10C}"/>
    <cellStyle name="Comma 31 8 3 3" xfId="11837" xr:uid="{9872527B-AC22-44A9-807D-552F3D7B3F1F}"/>
    <cellStyle name="Comma 31 8 3 3 2" xfId="33251" xr:uid="{78F94445-4C49-4C79-B985-5A671A7CD5DD}"/>
    <cellStyle name="Comma 31 8 3 4" xfId="18849" xr:uid="{01121831-1FDC-450B-AED7-3B28BC372197}"/>
    <cellStyle name="Comma 31 8 3 4 2" xfId="40228" xr:uid="{A40912F1-E47A-4FDA-9D5A-4CAD34482491}"/>
    <cellStyle name="Comma 31 8 3 5" xfId="25906" xr:uid="{2CC518A8-752C-4EF9-9986-2AAC37751050}"/>
    <cellStyle name="Comma 31 8 4" xfId="6835" xr:uid="{3052D695-DDC3-44F8-99AE-479D29126E7B}"/>
    <cellStyle name="Comma 31 8 4 2" xfId="13414" xr:uid="{A9163E9B-4AB0-435E-BD97-A79F2FBCF269}"/>
    <cellStyle name="Comma 31 8 4 2 2" xfId="34822" xr:uid="{FD3D2AD2-EDB3-4AF3-A1D3-F04960C437BB}"/>
    <cellStyle name="Comma 31 8 4 3" xfId="28454" xr:uid="{60951376-E0AB-48B7-90B1-537DB0F75AD4}"/>
    <cellStyle name="Comma 31 8 5" xfId="10242" xr:uid="{99069987-3D57-44E1-A348-4A52C0BF8D5B}"/>
    <cellStyle name="Comma 31 8 5 2" xfId="31660" xr:uid="{DE26BC54-2D7E-4F53-B6F2-22389DD30678}"/>
    <cellStyle name="Comma 31 8 6" xfId="17632" xr:uid="{4F2B016A-BEB8-4316-9721-78119D57A587}"/>
    <cellStyle name="Comma 31 8 6 2" xfId="39036" xr:uid="{44FD6BEA-82A3-42F0-8E3A-E6927B217156}"/>
    <cellStyle name="Comma 31 8 7" xfId="20251" xr:uid="{863BA1F6-8EFC-4DFE-B09A-675C6D17BDC0}"/>
    <cellStyle name="Comma 31 8 7 2" xfId="41553" xr:uid="{4F8D502A-756E-47A2-B2B9-F01D9DC55159}"/>
    <cellStyle name="Comma 31 8 8" xfId="21898" xr:uid="{944B3624-EA86-4E3B-9169-71F88C8379FE}"/>
    <cellStyle name="Comma 31 8 9" xfId="23687" xr:uid="{9CA76043-209E-496A-921C-D004096B3AF1}"/>
    <cellStyle name="Comma 31 9" xfId="800" xr:uid="{839BA4D1-6C1F-455F-9891-FD7A7CC77C58}"/>
    <cellStyle name="Comma 31 9 2" xfId="3933" xr:uid="{D6C2DEEB-13FB-46DA-B7F0-C196B079CD3A}"/>
    <cellStyle name="Comma 31 9 2 2" xfId="8420" xr:uid="{ED7F412B-929D-4FE4-848C-6BF6AC4DD129}"/>
    <cellStyle name="Comma 31 9 2 2 2" xfId="14999" xr:uid="{A2A1BBE1-5CD7-4B75-97DB-D79F73D53051}"/>
    <cellStyle name="Comma 31 9 2 2 2 2" xfId="36405" xr:uid="{9DFC5C0D-059C-4139-AC46-D890A9762194}"/>
    <cellStyle name="Comma 31 9 2 2 3" xfId="29918" xr:uid="{0EA2FDD4-1709-486D-85F1-0965FBA85FDF}"/>
    <cellStyle name="Comma 31 9 2 3" xfId="11839" xr:uid="{2E5A3B41-D836-483B-9CBF-CC9F27E4FEDE}"/>
    <cellStyle name="Comma 31 9 2 3 2" xfId="33253" xr:uid="{EADFAEE8-2836-4A64-9345-8A06A7B09D29}"/>
    <cellStyle name="Comma 31 9 2 4" xfId="25908" xr:uid="{56DDB814-0964-4F63-BF79-71CA85A07523}"/>
    <cellStyle name="Comma 31 9 3" xfId="10244" xr:uid="{B201D931-B9E1-4703-ACE6-4922D4AF8443}"/>
    <cellStyle name="Comma 31 9 3 2" xfId="31662" xr:uid="{B82CB057-8B83-48DC-B1C2-06CB75414D33}"/>
    <cellStyle name="Comma 31 9 4" xfId="20253" xr:uid="{D04886D4-94F0-4B98-B3B8-1215E14DD4B7}"/>
    <cellStyle name="Comma 31 9 4 2" xfId="41555" xr:uid="{95C88E0B-DF93-425E-9ADE-618CB8918349}"/>
    <cellStyle name="Comma 31 9 5" xfId="21900" xr:uid="{FD8ADA93-C076-4929-8990-2841A2A89709}"/>
    <cellStyle name="Comma 31 9 6" xfId="23689" xr:uid="{BAA397B5-8047-4C75-A5E8-403E4D99BA00}"/>
    <cellStyle name="Comma 32" xfId="801" xr:uid="{136CEE27-DCD6-4881-A7BB-5A80DBA1E7A9}"/>
    <cellStyle name="Comma 32 10" xfId="21239" xr:uid="{08825BEE-CA08-4EDF-AFE5-9C79347B7A14}"/>
    <cellStyle name="Comma 32 11" xfId="23690" xr:uid="{1EA4D1C7-C2C0-419F-877E-E4A4C536E4F6}"/>
    <cellStyle name="Comma 32 12" xfId="46847" xr:uid="{2750C221-3D3A-4965-9AA5-B61B2CD6F983}"/>
    <cellStyle name="Comma 32 13" xfId="47108" xr:uid="{10FFBE96-3A84-4396-BE67-17904FA758A3}"/>
    <cellStyle name="Comma 32 14" xfId="47374" xr:uid="{81FF758A-BD6A-4C76-B595-5E40C1BF745B}"/>
    <cellStyle name="Comma 32 2" xfId="802" xr:uid="{F34DD2C1-5616-4D87-B658-50423AFB2C05}"/>
    <cellStyle name="Comma 32 2 2" xfId="3934" xr:uid="{1B96B669-2357-48C1-BF05-29138A14CD3B}"/>
    <cellStyle name="Comma 32 2 2 2" xfId="8421" xr:uid="{FC744E64-BBEB-49DF-9EBF-FA26616773A6}"/>
    <cellStyle name="Comma 32 2 2 2 2" xfId="15000" xr:uid="{56FFF3A3-57D6-45F6-A517-9380D12C2B9D}"/>
    <cellStyle name="Comma 32 2 2 2 2 2" xfId="36406" xr:uid="{E33E5D8A-74B5-4835-883C-72FA3A7F56C7}"/>
    <cellStyle name="Comma 32 2 2 2 3" xfId="29919" xr:uid="{EC7EA7C3-6E37-45A4-93A3-04B70D6A1773}"/>
    <cellStyle name="Comma 32 2 2 3" xfId="11840" xr:uid="{A5CF6D79-B16F-4D1E-A371-ED7694A9B9EA}"/>
    <cellStyle name="Comma 32 2 2 3 2" xfId="33254" xr:uid="{DBC34623-84C8-424B-B8F8-150E036A2FC6}"/>
    <cellStyle name="Comma 32 2 2 4" xfId="25909" xr:uid="{1CE24EBF-B259-49B4-B6A6-D154124C0E82}"/>
    <cellStyle name="Comma 32 2 3" xfId="6839" xr:uid="{BCEB6503-C3EA-4352-92E5-C40F8F98C2E7}"/>
    <cellStyle name="Comma 32 2 3 2" xfId="13418" xr:uid="{0358E889-14C6-4BBE-9DAD-20D3CC67B70B}"/>
    <cellStyle name="Comma 32 2 3 2 2" xfId="34826" xr:uid="{AC4DF85A-767D-4AB6-8203-BD9BA14C03F6}"/>
    <cellStyle name="Comma 32 2 3 3" xfId="28456" xr:uid="{1BA2CD12-71C3-4607-AAC9-5D26E3C47606}"/>
    <cellStyle name="Comma 32 2 4" xfId="10246" xr:uid="{A901090F-48CE-419B-B679-27EE7E69AD4A}"/>
    <cellStyle name="Comma 32 2 4 2" xfId="31664" xr:uid="{4EF5E971-97FD-4589-A3DC-CC342E9EAA83}"/>
    <cellStyle name="Comma 32 2 5" xfId="17634" xr:uid="{B11C9ADA-F7F0-4412-BB7D-CEBB17DF95A7}"/>
    <cellStyle name="Comma 32 2 5 2" xfId="39038" xr:uid="{3C8ED9AF-1C51-4833-A916-C194C4260CD7}"/>
    <cellStyle name="Comma 32 2 6" xfId="20255" xr:uid="{37F4D654-E3A5-4181-B0B8-4396D8C239AF}"/>
    <cellStyle name="Comma 32 2 6 2" xfId="41557" xr:uid="{64058785-6580-43C8-B624-FC3E9BFC6E72}"/>
    <cellStyle name="Comma 32 2 7" xfId="21902" xr:uid="{25330F54-A259-4884-9DE3-5B215104ABDA}"/>
    <cellStyle name="Comma 32 2 8" xfId="23691" xr:uid="{4B7B3A77-5619-4370-ABBB-66FE184AAE3C}"/>
    <cellStyle name="Comma 32 3" xfId="803" xr:uid="{53C46741-5BAC-4AC9-99AF-F9385CD4C032}"/>
    <cellStyle name="Comma 32 3 2" xfId="3935" xr:uid="{647CA033-8A8F-45F9-8F13-FE9D6F7B2684}"/>
    <cellStyle name="Comma 32 3 2 2" xfId="8422" xr:uid="{4177CD92-446C-415B-83A1-0C9A4951F042}"/>
    <cellStyle name="Comma 32 3 2 2 2" xfId="15001" xr:uid="{95165F8E-1B03-4B26-B867-9BDB1041506B}"/>
    <cellStyle name="Comma 32 3 2 2 2 2" xfId="36407" xr:uid="{AF3FCDD5-0CA3-4425-87BD-5AAF6F3A7C02}"/>
    <cellStyle name="Comma 32 3 2 2 3" xfId="29920" xr:uid="{0DE07F30-EA67-4385-9C37-3BF0CE7C3397}"/>
    <cellStyle name="Comma 32 3 2 3" xfId="11841" xr:uid="{985C4533-FA6D-4AFB-9FC7-CC1DC029FA86}"/>
    <cellStyle name="Comma 32 3 2 3 2" xfId="33255" xr:uid="{81AC56DC-84A6-4A7D-8081-6BF907BD2C34}"/>
    <cellStyle name="Comma 32 3 2 4" xfId="18851" xr:uid="{4B13FFC6-87D9-406C-834A-B031093EE052}"/>
    <cellStyle name="Comma 32 3 2 4 2" xfId="40230" xr:uid="{054F1181-2093-452C-8B77-BCA941739037}"/>
    <cellStyle name="Comma 32 3 2 5" xfId="25910" xr:uid="{BCBA5E01-C62D-4E5F-8A96-81CE05DDD720}"/>
    <cellStyle name="Comma 32 3 3" xfId="6840" xr:uid="{50ED5406-ECE3-4A76-9950-79EDEF7BB314}"/>
    <cellStyle name="Comma 32 3 3 2" xfId="13419" xr:uid="{5539C8F6-2ACA-4936-BBAA-0CCD93542F57}"/>
    <cellStyle name="Comma 32 3 3 2 2" xfId="34827" xr:uid="{02473C39-1B05-4C76-9CEF-43D93E0236E7}"/>
    <cellStyle name="Comma 32 3 3 3" xfId="28457" xr:uid="{33BF440F-707B-4F68-9F41-5F83A880A484}"/>
    <cellStyle name="Comma 32 3 4" xfId="10247" xr:uid="{7BF3DEE3-74DD-488D-8DC2-6762BCBBCC11}"/>
    <cellStyle name="Comma 32 3 4 2" xfId="31665" xr:uid="{6E17CC58-62FB-499F-B55F-75AD7CE7376E}"/>
    <cellStyle name="Comma 32 3 5" xfId="17635" xr:uid="{8476E49B-0451-4BB9-8CB2-24B0420A2531}"/>
    <cellStyle name="Comma 32 3 5 2" xfId="39039" xr:uid="{0A8B45D6-0EF9-487B-A350-496BB3B116DA}"/>
    <cellStyle name="Comma 32 3 6" xfId="20256" xr:uid="{6ADD6F0C-4EB2-4826-8FC6-B6E9AFB0B83C}"/>
    <cellStyle name="Comma 32 3 6 2" xfId="41558" xr:uid="{1B605D99-F5CB-469E-A669-3F1F3197F319}"/>
    <cellStyle name="Comma 32 3 7" xfId="21903" xr:uid="{B0483735-7EBC-465E-8C38-8EBF5DB113B0}"/>
    <cellStyle name="Comma 32 3 8" xfId="23692" xr:uid="{336BBA61-4136-4F6A-B636-B88598A70E8A}"/>
    <cellStyle name="Comma 32 4" xfId="5755" xr:uid="{33D0E726-D9C1-47A5-9631-8918F7F9DB6D}"/>
    <cellStyle name="Comma 32 4 2" xfId="9159" xr:uid="{55B68410-B292-4AD8-967C-16142E348941}"/>
    <cellStyle name="Comma 32 4 2 2" xfId="15738" xr:uid="{93465F78-9FD8-4711-9AFB-E6317B5EBEC3}"/>
    <cellStyle name="Comma 32 4 2 2 2" xfId="37144" xr:uid="{B609D018-645C-48E8-9952-BAFAAF290923}"/>
    <cellStyle name="Comma 32 4 2 3" xfId="30631" xr:uid="{3669B893-6FA5-40DB-A0E7-3C5BBEB56DEF}"/>
    <cellStyle name="Comma 32 4 3" xfId="12609" xr:uid="{09B17F76-E202-439E-A414-80F3EFF2FF5A}"/>
    <cellStyle name="Comma 32 4 3 2" xfId="34023" xr:uid="{9F4A18D4-6DFA-4845-944F-DFEADA46A455}"/>
    <cellStyle name="Comma 32 4 4" xfId="20254" xr:uid="{CD4933A2-7A11-4889-B0E9-9CBB6D1C8C17}"/>
    <cellStyle name="Comma 32 4 4 2" xfId="41556" xr:uid="{6D2DE8F0-C458-443F-AADB-D34D3E93219E}"/>
    <cellStyle name="Comma 32 4 5" xfId="21901" xr:uid="{89739C9C-3CEE-4069-824F-34424882A976}"/>
    <cellStyle name="Comma 32 4 6" xfId="27671" xr:uid="{17155BE1-C19C-4B22-9D55-9B329346BBA7}"/>
    <cellStyle name="Comma 32 5" xfId="10245" xr:uid="{80CD57BC-FBB3-47E1-AEF2-05C8A82E66ED}"/>
    <cellStyle name="Comma 32 5 2" xfId="31663" xr:uid="{89A90622-0A03-4A19-A3EB-9FA90F4F0201}"/>
    <cellStyle name="Comma 32 6" xfId="19168" xr:uid="{0FD4525C-2B63-4612-9867-F4BC8B279A66}"/>
    <cellStyle name="Comma 32 6 2" xfId="40532" xr:uid="{4BC892B8-EC9D-4071-A3F8-55455D71FA0D}"/>
    <cellStyle name="Comma 32 7" xfId="19451" xr:uid="{42756B50-7B1E-4CF1-AE8C-F37D75757B9B}"/>
    <cellStyle name="Comma 32 7 2" xfId="40771" xr:uid="{8A184416-3276-4AF5-9DA8-DFB2E0D1971D}"/>
    <cellStyle name="Comma 32 8" xfId="19636" xr:uid="{78C31084-5B69-4ADF-9EED-95E1624D6849}"/>
    <cellStyle name="Comma 32 8 2" xfId="40950" xr:uid="{DE652B11-7A6D-499F-A7BA-0604A9303538}"/>
    <cellStyle name="Comma 32 9" xfId="21065" xr:uid="{281D6B98-941B-42DD-8582-2D29B4BBBBA2}"/>
    <cellStyle name="Comma 33" xfId="804" xr:uid="{9AAD4724-CD33-46EF-B80A-90D457EF5CC2}"/>
    <cellStyle name="Comma 33 10" xfId="10248" xr:uid="{FE306C80-523E-4D5F-8727-303CBD402B14}"/>
    <cellStyle name="Comma 33 10 2" xfId="31666" xr:uid="{94C05825-4688-499F-A147-C6AD17E448FC}"/>
    <cellStyle name="Comma 33 11" xfId="19169" xr:uid="{A4E16BA5-8F2A-4ADE-AE27-1D99679BEC20}"/>
    <cellStyle name="Comma 33 11 2" xfId="40533" xr:uid="{F0FCA214-31F9-4A72-81FE-68A00B228829}"/>
    <cellStyle name="Comma 33 12" xfId="19452" xr:uid="{5E784226-7D22-4466-83CF-DC848C8E88DD}"/>
    <cellStyle name="Comma 33 12 2" xfId="40772" xr:uid="{1C866C9E-9D6B-44B7-8B9C-A2B2C7D27016}"/>
    <cellStyle name="Comma 33 13" xfId="19637" xr:uid="{ED69302A-E9BE-492B-B2AF-1CEBEFA99D66}"/>
    <cellStyle name="Comma 33 13 2" xfId="40951" xr:uid="{D5039DB4-CA6B-4846-906D-030BD0F4BBAE}"/>
    <cellStyle name="Comma 33 14" xfId="21066" xr:uid="{F3B42E12-4C12-4F67-8449-1AC8142661E5}"/>
    <cellStyle name="Comma 33 15" xfId="21240" xr:uid="{30725EB5-C6B6-45FE-8ABC-C3490114D829}"/>
    <cellStyle name="Comma 33 16" xfId="23693" xr:uid="{EC71537E-3534-46BD-B572-9E6B06492D1F}"/>
    <cellStyle name="Comma 33 17" xfId="46848" xr:uid="{7F3CD7F7-A32A-4DBB-9288-140797C9C914}"/>
    <cellStyle name="Comma 33 18" xfId="47109" xr:uid="{D1DA4F73-1912-4137-8550-F0128E181F09}"/>
    <cellStyle name="Comma 33 19" xfId="47375" xr:uid="{CE8B39EB-BD7D-438B-92A1-0301B706BC14}"/>
    <cellStyle name="Comma 33 2" xfId="805" xr:uid="{118EDBD4-42C4-480C-8207-0FF4B267632A}"/>
    <cellStyle name="Comma 33 2 10" xfId="20258" xr:uid="{CE6AEA50-D986-4545-B552-8687D3BA6BB9}"/>
    <cellStyle name="Comma 33 2 10 2" xfId="41560" xr:uid="{26A362B4-1BB0-42B9-89FC-0481D1995AEE}"/>
    <cellStyle name="Comma 33 2 11" xfId="21905" xr:uid="{D08674FF-4778-49D3-986B-4746699D00FD}"/>
    <cellStyle name="Comma 33 2 12" xfId="23694" xr:uid="{747F83CC-AFF9-496F-BC7B-D70D90ED1B89}"/>
    <cellStyle name="Comma 33 2 2" xfId="806" xr:uid="{6337FB12-8930-43E5-A00C-374D2975349A}"/>
    <cellStyle name="Comma 33 2 2 10" xfId="21906" xr:uid="{695AA268-A290-4C6D-8AB2-DBCCA811FAAD}"/>
    <cellStyle name="Comma 33 2 2 11" xfId="23695" xr:uid="{E4D3B5DF-087B-4848-BDDA-44A03CCF406B}"/>
    <cellStyle name="Comma 33 2 2 2" xfId="807" xr:uid="{328FB90D-0CED-4A38-B73A-16237E75B69E}"/>
    <cellStyle name="Comma 33 2 2 2 10" xfId="23696" xr:uid="{2C345F10-5E9D-4841-B976-E8C0825704CE}"/>
    <cellStyle name="Comma 33 2 2 2 2" xfId="808" xr:uid="{E90D0B3E-71C6-4DA6-B968-B9F5A2D351A0}"/>
    <cellStyle name="Comma 33 2 2 2 2 2" xfId="809" xr:uid="{96A307E7-AA6B-4E7A-92A3-A1964F810B63}"/>
    <cellStyle name="Comma 33 2 2 2 2 2 2" xfId="3941" xr:uid="{44DB7936-6D8B-43F5-862D-0390DF9FE539}"/>
    <cellStyle name="Comma 33 2 2 2 2 2 2 2" xfId="8428" xr:uid="{2324EFFA-CA48-412D-8FBC-427EB50D384A}"/>
    <cellStyle name="Comma 33 2 2 2 2 2 2 2 2" xfId="15007" xr:uid="{D78032E5-2B4F-4AB1-8C6A-F8724581318C}"/>
    <cellStyle name="Comma 33 2 2 2 2 2 2 2 2 2" xfId="36413" xr:uid="{FE4CFD91-D3B0-4810-B925-EFB4F3DA2E86}"/>
    <cellStyle name="Comma 33 2 2 2 2 2 2 2 3" xfId="29926" xr:uid="{38001B13-2740-4233-924F-7F13B80C0BFF}"/>
    <cellStyle name="Comma 33 2 2 2 2 2 2 3" xfId="11847" xr:uid="{0F67BCC6-BABC-4EA0-ADEA-F618F8369CCE}"/>
    <cellStyle name="Comma 33 2 2 2 2 2 2 3 2" xfId="33261" xr:uid="{665E28C7-BCD8-4675-8046-C13EDB5DB6D3}"/>
    <cellStyle name="Comma 33 2 2 2 2 2 2 4" xfId="18856" xr:uid="{36264C5B-FC71-4DA6-8D4A-573B8E317A30}"/>
    <cellStyle name="Comma 33 2 2 2 2 2 2 4 2" xfId="40235" xr:uid="{2A076857-8B6F-4C41-847F-F1D3134F4C45}"/>
    <cellStyle name="Comma 33 2 2 2 2 2 2 5" xfId="25916" xr:uid="{E7FDEEBD-549E-4F32-949F-FFD1EFB76826}"/>
    <cellStyle name="Comma 33 2 2 2 2 2 3" xfId="6846" xr:uid="{79D97D45-F4BC-46F2-AF6C-33A29008D359}"/>
    <cellStyle name="Comma 33 2 2 2 2 2 3 2" xfId="13425" xr:uid="{57D0FD02-B60F-4243-92D2-643E7CD29EFF}"/>
    <cellStyle name="Comma 33 2 2 2 2 2 3 2 2" xfId="34833" xr:uid="{B2FD1372-17C2-4901-AF99-9C0D2FFE5412}"/>
    <cellStyle name="Comma 33 2 2 2 2 2 3 3" xfId="28462" xr:uid="{EF95DBD0-DCF7-4107-A329-311B0D45A642}"/>
    <cellStyle name="Comma 33 2 2 2 2 2 4" xfId="10253" xr:uid="{169E4743-95F8-41EB-B240-3C46EA026FD5}"/>
    <cellStyle name="Comma 33 2 2 2 2 2 4 2" xfId="31671" xr:uid="{360ABFC7-719F-489C-9A96-C90DDD8A404B}"/>
    <cellStyle name="Comma 33 2 2 2 2 2 5" xfId="17640" xr:uid="{53739646-C38C-4350-A0F7-67B40BE93817}"/>
    <cellStyle name="Comma 33 2 2 2 2 2 5 2" xfId="39044" xr:uid="{E1FA95E4-1B47-475B-AC12-3CF3BB20E706}"/>
    <cellStyle name="Comma 33 2 2 2 2 2 6" xfId="20262" xr:uid="{851DC148-D9A1-437F-BFE5-597EDC602E86}"/>
    <cellStyle name="Comma 33 2 2 2 2 2 6 2" xfId="41564" xr:uid="{09D3E35F-5EBC-47A1-945D-016BDCF7BBDE}"/>
    <cellStyle name="Comma 33 2 2 2 2 2 7" xfId="21909" xr:uid="{31553B67-DFDE-4E64-BCB4-A10EFBA7620F}"/>
    <cellStyle name="Comma 33 2 2 2 2 2 8" xfId="23698" xr:uid="{79E8923B-E829-4A8E-AF7E-B70AFDAD9FEA}"/>
    <cellStyle name="Comma 33 2 2 2 2 3" xfId="3940" xr:uid="{D955EB9C-D83E-4FBC-B919-991F2A2FA54B}"/>
    <cellStyle name="Comma 33 2 2 2 2 3 2" xfId="8427" xr:uid="{DC4F0F05-7E77-4C46-9B2B-C09B4C40C9ED}"/>
    <cellStyle name="Comma 33 2 2 2 2 3 2 2" xfId="15006" xr:uid="{3552FED7-5376-4FCD-8F37-738CB45CCF9D}"/>
    <cellStyle name="Comma 33 2 2 2 2 3 2 2 2" xfId="36412" xr:uid="{741E5A10-6D7B-47F2-B378-EA2F2FC4DEFA}"/>
    <cellStyle name="Comma 33 2 2 2 2 3 2 3" xfId="29925" xr:uid="{060FC302-C633-401D-A514-94CEB8E745CF}"/>
    <cellStyle name="Comma 33 2 2 2 2 3 3" xfId="11846" xr:uid="{E1376661-C30A-4C20-A5C3-454D96E64478}"/>
    <cellStyle name="Comma 33 2 2 2 2 3 3 2" xfId="33260" xr:uid="{423F4C44-E0DF-4809-BD65-18D9675CF7E3}"/>
    <cellStyle name="Comma 33 2 2 2 2 3 4" xfId="18855" xr:uid="{ABE0539E-F5F5-48F9-9007-3BDAB442B149}"/>
    <cellStyle name="Comma 33 2 2 2 2 3 4 2" xfId="40234" xr:uid="{453E702B-741A-4AAA-81E5-D1BC44BCF99E}"/>
    <cellStyle name="Comma 33 2 2 2 2 3 5" xfId="25915" xr:uid="{ACC58BBC-3B19-4331-B58C-59FCF8CAC16F}"/>
    <cellStyle name="Comma 33 2 2 2 2 4" xfId="6845" xr:uid="{CE88509E-355A-44AC-BB21-5E3EB598EA76}"/>
    <cellStyle name="Comma 33 2 2 2 2 4 2" xfId="13424" xr:uid="{34677442-1704-4244-A8F7-78604FF3CFEF}"/>
    <cellStyle name="Comma 33 2 2 2 2 4 2 2" xfId="34832" xr:uid="{55EE8B46-53CF-41D9-8916-E00DAE793F57}"/>
    <cellStyle name="Comma 33 2 2 2 2 4 3" xfId="28461" xr:uid="{FE77B9B8-2075-42E2-9AD1-A7F45DE9F0F0}"/>
    <cellStyle name="Comma 33 2 2 2 2 5" xfId="10252" xr:uid="{6A69D9C2-A220-4508-AD9D-8DB225C444F6}"/>
    <cellStyle name="Comma 33 2 2 2 2 5 2" xfId="31670" xr:uid="{48F5C4CA-1F57-4600-B28E-F294DC61D0BA}"/>
    <cellStyle name="Comma 33 2 2 2 2 6" xfId="17639" xr:uid="{20963A1D-FED4-4027-A5D2-587A19AFEC99}"/>
    <cellStyle name="Comma 33 2 2 2 2 6 2" xfId="39043" xr:uid="{8BE3D9A4-4665-45C5-97FA-E8E16777B46C}"/>
    <cellStyle name="Comma 33 2 2 2 2 7" xfId="20261" xr:uid="{8B61C628-A205-478A-A995-0E28D4E54BF8}"/>
    <cellStyle name="Comma 33 2 2 2 2 7 2" xfId="41563" xr:uid="{6903016F-C59F-4549-95C1-CF686D6578CF}"/>
    <cellStyle name="Comma 33 2 2 2 2 8" xfId="21908" xr:uid="{3C43B7CA-612C-47F3-891F-74603F50340D}"/>
    <cellStyle name="Comma 33 2 2 2 2 9" xfId="23697" xr:uid="{BAD2BCA3-D465-4DF0-A4FC-FCEDB7E54805}"/>
    <cellStyle name="Comma 33 2 2 2 3" xfId="810" xr:uid="{B55CCE9D-41C9-4F9B-8216-62DF42BA823A}"/>
    <cellStyle name="Comma 33 2 2 2 3 2" xfId="3942" xr:uid="{DBD35DD8-1BB4-4F94-B440-BF1DBC0F0C6F}"/>
    <cellStyle name="Comma 33 2 2 2 3 2 2" xfId="8429" xr:uid="{16A86A9C-C506-4226-B442-49F8967CD400}"/>
    <cellStyle name="Comma 33 2 2 2 3 2 2 2" xfId="15008" xr:uid="{BDEAE808-02DC-478F-8B02-19094710FDCB}"/>
    <cellStyle name="Comma 33 2 2 2 3 2 2 2 2" xfId="36414" xr:uid="{53DF1CF7-64AC-4F65-A291-09C90B644712}"/>
    <cellStyle name="Comma 33 2 2 2 3 2 2 3" xfId="29927" xr:uid="{F421B102-F94B-4F3B-A598-8D14EE506523}"/>
    <cellStyle name="Comma 33 2 2 2 3 2 3" xfId="11848" xr:uid="{532105AC-9B47-4C70-BB0A-C2B263886001}"/>
    <cellStyle name="Comma 33 2 2 2 3 2 3 2" xfId="33262" xr:uid="{6D99973E-3670-4DB0-8F45-846ED0ACD8B4}"/>
    <cellStyle name="Comma 33 2 2 2 3 2 4" xfId="18857" xr:uid="{C830E815-423F-47B8-9DFC-58B596A272F0}"/>
    <cellStyle name="Comma 33 2 2 2 3 2 4 2" xfId="40236" xr:uid="{4036EDB1-4D01-4234-8DAB-EAECF33F019A}"/>
    <cellStyle name="Comma 33 2 2 2 3 2 5" xfId="25917" xr:uid="{D9A636D5-7B4B-4934-9702-55FB16AA4BAD}"/>
    <cellStyle name="Comma 33 2 2 2 3 3" xfId="6847" xr:uid="{E6E125D7-7757-4CCA-A095-492F115E128D}"/>
    <cellStyle name="Comma 33 2 2 2 3 3 2" xfId="13426" xr:uid="{9FD82250-C607-4712-BC75-C9DD3D036640}"/>
    <cellStyle name="Comma 33 2 2 2 3 3 2 2" xfId="34834" xr:uid="{B31D0624-DB70-4EE3-876F-4BDB9ABE88BA}"/>
    <cellStyle name="Comma 33 2 2 2 3 3 3" xfId="28463" xr:uid="{AF2ADED7-8051-49AC-BA55-BDAC5D23C659}"/>
    <cellStyle name="Comma 33 2 2 2 3 4" xfId="10254" xr:uid="{C17C5DCF-C72A-44D1-8724-E7F632F7D496}"/>
    <cellStyle name="Comma 33 2 2 2 3 4 2" xfId="31672" xr:uid="{7F22E169-9EF8-46EE-B4E7-558085792D83}"/>
    <cellStyle name="Comma 33 2 2 2 3 5" xfId="17641" xr:uid="{4380E09A-73CE-46A9-9E79-D80C20330B8C}"/>
    <cellStyle name="Comma 33 2 2 2 3 5 2" xfId="39045" xr:uid="{E5F0ECCC-A1D7-4E19-B1EB-59BA584F7FE8}"/>
    <cellStyle name="Comma 33 2 2 2 3 6" xfId="20263" xr:uid="{466C187B-AC92-4DA1-90E1-1D5865201FAB}"/>
    <cellStyle name="Comma 33 2 2 2 3 6 2" xfId="41565" xr:uid="{E84CD65F-600B-4ACF-9007-13E015B39D0A}"/>
    <cellStyle name="Comma 33 2 2 2 3 7" xfId="21910" xr:uid="{E386BEDA-F23B-4237-A4C4-EAEF9E522B77}"/>
    <cellStyle name="Comma 33 2 2 2 3 8" xfId="23699" xr:uid="{A55DAAEA-D830-434E-8574-584E2F24A2C0}"/>
    <cellStyle name="Comma 33 2 2 2 4" xfId="3939" xr:uid="{19BC78D6-0E24-44F3-AD94-9B411324B0FF}"/>
    <cellStyle name="Comma 33 2 2 2 4 2" xfId="8426" xr:uid="{6FBA41CB-CFF7-4572-AA7D-3B3324E7AC5A}"/>
    <cellStyle name="Comma 33 2 2 2 4 2 2" xfId="15005" xr:uid="{A4E845D8-3009-48AE-ACFF-3B0467AE112E}"/>
    <cellStyle name="Comma 33 2 2 2 4 2 2 2" xfId="36411" xr:uid="{8DF31610-F98A-4227-856C-D0270BD97949}"/>
    <cellStyle name="Comma 33 2 2 2 4 2 3" xfId="29924" xr:uid="{988DA3D8-D4D5-4CB7-8948-567AC57E06D6}"/>
    <cellStyle name="Comma 33 2 2 2 4 3" xfId="11845" xr:uid="{A1AEBE7D-9D0D-427D-9607-7127A0CC958A}"/>
    <cellStyle name="Comma 33 2 2 2 4 3 2" xfId="33259" xr:uid="{42571B22-71ED-425E-9794-EB54508EC888}"/>
    <cellStyle name="Comma 33 2 2 2 4 4" xfId="18854" xr:uid="{16720101-E45A-488F-B591-4A3B2F0276BF}"/>
    <cellStyle name="Comma 33 2 2 2 4 4 2" xfId="40233" xr:uid="{6FD86D8D-9396-4189-895D-94E960A146B6}"/>
    <cellStyle name="Comma 33 2 2 2 4 5" xfId="25914" xr:uid="{D9893A81-B7C1-4236-8398-2557D7C43D06}"/>
    <cellStyle name="Comma 33 2 2 2 5" xfId="6844" xr:uid="{A5A63553-D763-4BE0-A869-D47E136F0A29}"/>
    <cellStyle name="Comma 33 2 2 2 5 2" xfId="13423" xr:uid="{B07F47DB-3A60-4601-BF99-C247E4B79D0C}"/>
    <cellStyle name="Comma 33 2 2 2 5 2 2" xfId="34831" xr:uid="{77D5C236-DA5F-4175-9561-87AF874E702F}"/>
    <cellStyle name="Comma 33 2 2 2 5 3" xfId="28460" xr:uid="{241510C4-E90E-4694-A75F-5DE6768B3634}"/>
    <cellStyle name="Comma 33 2 2 2 6" xfId="10251" xr:uid="{46760594-73AC-40D5-BEBF-9D56E623B5DA}"/>
    <cellStyle name="Comma 33 2 2 2 6 2" xfId="31669" xr:uid="{A1E4A5D4-34F6-4541-908B-B960FF7C4C35}"/>
    <cellStyle name="Comma 33 2 2 2 7" xfId="17638" xr:uid="{EB46C611-1192-498D-93A9-53D4CAD4D08B}"/>
    <cellStyle name="Comma 33 2 2 2 7 2" xfId="39042" xr:uid="{6770F41D-70E6-4367-BC91-FBB310B076F9}"/>
    <cellStyle name="Comma 33 2 2 2 8" xfId="20260" xr:uid="{31CF2B50-3B53-4992-AF78-48ED5288DB7C}"/>
    <cellStyle name="Comma 33 2 2 2 8 2" xfId="41562" xr:uid="{F4842900-E9E5-4179-90B8-B2F4656D47FE}"/>
    <cellStyle name="Comma 33 2 2 2 9" xfId="21907" xr:uid="{2662BE52-DD84-4263-BCBE-37430E81A84E}"/>
    <cellStyle name="Comma 33 2 2 3" xfId="811" xr:uid="{E5BB95F0-2965-404E-B391-DECD8CB3859D}"/>
    <cellStyle name="Comma 33 2 2 3 2" xfId="812" xr:uid="{B565A969-2E62-438D-97F3-56A1FEF7477C}"/>
    <cellStyle name="Comma 33 2 2 3 2 2" xfId="3944" xr:uid="{7EFB93C2-358F-4962-8D27-891A56724B2A}"/>
    <cellStyle name="Comma 33 2 2 3 2 2 2" xfId="8431" xr:uid="{320288DB-5F16-4BC6-9121-8C630AAB6CA4}"/>
    <cellStyle name="Comma 33 2 2 3 2 2 2 2" xfId="15010" xr:uid="{E423705C-BE4E-4F43-A036-762F292FC11C}"/>
    <cellStyle name="Comma 33 2 2 3 2 2 2 2 2" xfId="36416" xr:uid="{DB5722F4-3A59-41D2-9DD2-93A1F201F283}"/>
    <cellStyle name="Comma 33 2 2 3 2 2 2 3" xfId="29929" xr:uid="{D06C7BD5-B363-429A-B048-534E17806691}"/>
    <cellStyle name="Comma 33 2 2 3 2 2 3" xfId="11850" xr:uid="{768D83AE-1F9F-46F1-9D1E-06E9B40147D6}"/>
    <cellStyle name="Comma 33 2 2 3 2 2 3 2" xfId="33264" xr:uid="{098780FD-594F-4F89-8F07-1B300DB75372}"/>
    <cellStyle name="Comma 33 2 2 3 2 2 4" xfId="18859" xr:uid="{FD03E586-EF82-46B2-A096-38AE54AC725F}"/>
    <cellStyle name="Comma 33 2 2 3 2 2 4 2" xfId="40238" xr:uid="{0BFCB7E4-6DE0-4551-9DCB-9008635D269A}"/>
    <cellStyle name="Comma 33 2 2 3 2 2 5" xfId="25919" xr:uid="{52135B0D-7F9E-4A4C-8438-A9C876E29296}"/>
    <cellStyle name="Comma 33 2 2 3 2 3" xfId="6849" xr:uid="{5BC6007D-5FE0-43F7-8D78-CEBBB61BDC94}"/>
    <cellStyle name="Comma 33 2 2 3 2 3 2" xfId="13428" xr:uid="{E4AB2A09-9FA1-4FED-8EFE-2778AFF44199}"/>
    <cellStyle name="Comma 33 2 2 3 2 3 2 2" xfId="34836" xr:uid="{360256E0-8FCD-4290-B885-81A05B4D5DDF}"/>
    <cellStyle name="Comma 33 2 2 3 2 3 3" xfId="28465" xr:uid="{5ACCBE41-6A5E-4045-BB59-6DB2052B5F3B}"/>
    <cellStyle name="Comma 33 2 2 3 2 4" xfId="10256" xr:uid="{ADD247D9-D0F0-4E80-890A-E3691D0131EB}"/>
    <cellStyle name="Comma 33 2 2 3 2 4 2" xfId="31674" xr:uid="{68F37F16-D21E-4EC4-9D62-907FBCCD682E}"/>
    <cellStyle name="Comma 33 2 2 3 2 5" xfId="17643" xr:uid="{CE28ED7C-605D-441A-AF3E-6E5CF5E5B0E4}"/>
    <cellStyle name="Comma 33 2 2 3 2 5 2" xfId="39047" xr:uid="{A87DA3A9-CCD7-443B-9378-D251D0EF5B05}"/>
    <cellStyle name="Comma 33 2 2 3 2 6" xfId="20265" xr:uid="{8C04B9AC-5BCE-4D0B-97C3-8CA202FBDB99}"/>
    <cellStyle name="Comma 33 2 2 3 2 6 2" xfId="41567" xr:uid="{FD1F859D-BE82-4A6F-B473-5F0394CC8322}"/>
    <cellStyle name="Comma 33 2 2 3 2 7" xfId="21912" xr:uid="{88D73A53-D5F6-40D6-AC98-C1D4708CC678}"/>
    <cellStyle name="Comma 33 2 2 3 2 8" xfId="23701" xr:uid="{85EF5DB1-FD9F-43F6-A2D8-347103766D60}"/>
    <cellStyle name="Comma 33 2 2 3 3" xfId="3943" xr:uid="{7F57FCD9-28FF-4199-A5BA-1C0A440163F5}"/>
    <cellStyle name="Comma 33 2 2 3 3 2" xfId="8430" xr:uid="{237F7D3F-4F16-478E-9630-53A38F7EF305}"/>
    <cellStyle name="Comma 33 2 2 3 3 2 2" xfId="15009" xr:uid="{CB435D3E-527A-48D1-8D74-B9543BE5045F}"/>
    <cellStyle name="Comma 33 2 2 3 3 2 2 2" xfId="36415" xr:uid="{F0EFDC98-E0E7-478A-AE6B-CB717E521967}"/>
    <cellStyle name="Comma 33 2 2 3 3 2 3" xfId="29928" xr:uid="{A1D25B1D-2591-4714-8981-3C60EB21E775}"/>
    <cellStyle name="Comma 33 2 2 3 3 3" xfId="11849" xr:uid="{8C5D62F8-7B65-4B15-8A59-4EE833F795AE}"/>
    <cellStyle name="Comma 33 2 2 3 3 3 2" xfId="33263" xr:uid="{5EFAFEAF-FDFF-45E9-9449-425394E9681C}"/>
    <cellStyle name="Comma 33 2 2 3 3 4" xfId="18858" xr:uid="{A0AF6F9A-CD2D-45A2-9DE0-E06A119B1DDA}"/>
    <cellStyle name="Comma 33 2 2 3 3 4 2" xfId="40237" xr:uid="{F6DE7096-7AFD-4122-81CC-621B38E047A3}"/>
    <cellStyle name="Comma 33 2 2 3 3 5" xfId="25918" xr:uid="{B6F32A1C-F33F-441E-9E4D-1EB8F3A2C9BE}"/>
    <cellStyle name="Comma 33 2 2 3 4" xfId="6848" xr:uid="{A1D72D47-FA76-4871-BCCF-EF6F140C28AC}"/>
    <cellStyle name="Comma 33 2 2 3 4 2" xfId="13427" xr:uid="{B1A30DD0-0E98-4ECC-AB8D-C2EE9DC1D408}"/>
    <cellStyle name="Comma 33 2 2 3 4 2 2" xfId="34835" xr:uid="{E7E3DF52-0795-4394-A57F-6CD2D0EA8C2C}"/>
    <cellStyle name="Comma 33 2 2 3 4 3" xfId="28464" xr:uid="{B411B7D8-7C78-4135-847B-A1B4FAB06F89}"/>
    <cellStyle name="Comma 33 2 2 3 5" xfId="10255" xr:uid="{E1876B56-6683-4C78-B754-3970C4E8166F}"/>
    <cellStyle name="Comma 33 2 2 3 5 2" xfId="31673" xr:uid="{F4DA76C5-DDC3-4515-B4F6-39DFF667581C}"/>
    <cellStyle name="Comma 33 2 2 3 6" xfId="17642" xr:uid="{54077042-0928-4223-BAC5-1BE9EF045B84}"/>
    <cellStyle name="Comma 33 2 2 3 6 2" xfId="39046" xr:uid="{69FC03E9-1680-4C10-8034-904DB7DCB11D}"/>
    <cellStyle name="Comma 33 2 2 3 7" xfId="20264" xr:uid="{7E3C1B61-DCCB-45D2-8CA4-1B39FE81B54F}"/>
    <cellStyle name="Comma 33 2 2 3 7 2" xfId="41566" xr:uid="{A04814AE-B5AA-45CB-B3D0-9A0B87EFF7F5}"/>
    <cellStyle name="Comma 33 2 2 3 8" xfId="21911" xr:uid="{C26D1894-76BA-4F4A-B9BA-A7E4E1C26540}"/>
    <cellStyle name="Comma 33 2 2 3 9" xfId="23700" xr:uid="{42505C52-404B-44C3-8B4D-BA2C84840C68}"/>
    <cellStyle name="Comma 33 2 2 4" xfId="813" xr:uid="{C5A519FB-C085-4B6C-AB65-EA556EFF24E1}"/>
    <cellStyle name="Comma 33 2 2 4 2" xfId="3945" xr:uid="{5CDFC38D-6623-442A-8E47-8FE42B021C12}"/>
    <cellStyle name="Comma 33 2 2 4 2 2" xfId="8432" xr:uid="{E387A2D3-B5F4-47DA-A494-361DF4653A5D}"/>
    <cellStyle name="Comma 33 2 2 4 2 2 2" xfId="15011" xr:uid="{CC13B92B-D99C-4D51-9B64-2632D56C0237}"/>
    <cellStyle name="Comma 33 2 2 4 2 2 2 2" xfId="36417" xr:uid="{B9EFB341-E5CA-4F60-B973-208EC612F61E}"/>
    <cellStyle name="Comma 33 2 2 4 2 2 3" xfId="29930" xr:uid="{91C21F64-6805-457A-BF22-C5AD6CAB34E2}"/>
    <cellStyle name="Comma 33 2 2 4 2 3" xfId="11851" xr:uid="{A130B178-1690-49E1-8646-A7CEB8BF8DC3}"/>
    <cellStyle name="Comma 33 2 2 4 2 3 2" xfId="33265" xr:uid="{B63D865C-786A-4740-82A6-D774C466D228}"/>
    <cellStyle name="Comma 33 2 2 4 2 4" xfId="18860" xr:uid="{0E762F16-3E6A-4F8A-94D2-DC5F8CE55DD8}"/>
    <cellStyle name="Comma 33 2 2 4 2 4 2" xfId="40239" xr:uid="{9CD4C5F3-E5BA-4059-918B-328CEC3F5FB5}"/>
    <cellStyle name="Comma 33 2 2 4 2 5" xfId="25920" xr:uid="{6A15A29F-BB52-4A7F-A13F-75F40CBC1F33}"/>
    <cellStyle name="Comma 33 2 2 4 3" xfId="6850" xr:uid="{DEF1B763-64D3-40A2-940A-4467274DC089}"/>
    <cellStyle name="Comma 33 2 2 4 3 2" xfId="13429" xr:uid="{368ED54E-4FB6-447F-8F33-6FBE1F3FADCE}"/>
    <cellStyle name="Comma 33 2 2 4 3 2 2" xfId="34837" xr:uid="{8EB0FDBD-3E8C-468A-82A7-75EA355C2605}"/>
    <cellStyle name="Comma 33 2 2 4 3 3" xfId="28466" xr:uid="{FC504C51-2547-4BBB-98E3-5E8B8E72C46D}"/>
    <cellStyle name="Comma 33 2 2 4 4" xfId="10257" xr:uid="{55F9C36C-3DE3-4739-AD91-59674D6A19F8}"/>
    <cellStyle name="Comma 33 2 2 4 4 2" xfId="31675" xr:uid="{ECD748A6-6B60-4DEE-ACDF-8AD55A1EFCF3}"/>
    <cellStyle name="Comma 33 2 2 4 5" xfId="17644" xr:uid="{9C3FF8A5-5070-4683-9529-ABB82ED47919}"/>
    <cellStyle name="Comma 33 2 2 4 5 2" xfId="39048" xr:uid="{E5C9A4ED-4081-4037-9692-002410D78AC8}"/>
    <cellStyle name="Comma 33 2 2 4 6" xfId="20266" xr:uid="{C3BE4694-A85A-437F-B348-FCC774952220}"/>
    <cellStyle name="Comma 33 2 2 4 6 2" xfId="41568" xr:uid="{D01876DE-1E27-4C19-91E1-8C42BF9FCFFF}"/>
    <cellStyle name="Comma 33 2 2 4 7" xfId="21913" xr:uid="{770AC5D6-D156-4A97-ADBC-0A7DC0E95762}"/>
    <cellStyle name="Comma 33 2 2 4 8" xfId="23702" xr:uid="{1A293D78-9A70-43D9-9EF7-1BA25944C721}"/>
    <cellStyle name="Comma 33 2 2 5" xfId="3938" xr:uid="{AC829735-8BCF-453B-ADD7-FB64BAE1CE98}"/>
    <cellStyle name="Comma 33 2 2 5 2" xfId="8425" xr:uid="{09EBEB33-DF1A-4E51-BE51-3C9D131569E5}"/>
    <cellStyle name="Comma 33 2 2 5 2 2" xfId="15004" xr:uid="{EA23C9E9-6728-4B91-A096-B38EDDD21D77}"/>
    <cellStyle name="Comma 33 2 2 5 2 2 2" xfId="36410" xr:uid="{1DB660A3-8A8B-4DEE-82F1-DD5976922EE4}"/>
    <cellStyle name="Comma 33 2 2 5 2 3" xfId="29923" xr:uid="{F76278AD-F02D-4BD7-BA13-123D39944A08}"/>
    <cellStyle name="Comma 33 2 2 5 3" xfId="11844" xr:uid="{4FEA9C6A-18CB-4B18-8F14-F99BCBC5B502}"/>
    <cellStyle name="Comma 33 2 2 5 3 2" xfId="33258" xr:uid="{ED7BA53F-DC2B-4654-A923-A6F1657535A1}"/>
    <cellStyle name="Comma 33 2 2 5 4" xfId="18853" xr:uid="{75C85FC7-DB18-476C-998D-B5E4DF979E10}"/>
    <cellStyle name="Comma 33 2 2 5 4 2" xfId="40232" xr:uid="{666249EF-C31B-4807-BD53-85523726A1BB}"/>
    <cellStyle name="Comma 33 2 2 5 5" xfId="25913" xr:uid="{D88818A8-FB51-4332-806D-02413AB6E48A}"/>
    <cellStyle name="Comma 33 2 2 6" xfId="6843" xr:uid="{1438C604-E671-469C-B894-1AF8B3528C59}"/>
    <cellStyle name="Comma 33 2 2 6 2" xfId="13422" xr:uid="{6E8BF199-54FC-4526-A5D3-5546DF787C7F}"/>
    <cellStyle name="Comma 33 2 2 6 2 2" xfId="34830" xr:uid="{49D0F15B-DD07-4C7B-8AFC-CD9B1EC6EEF9}"/>
    <cellStyle name="Comma 33 2 2 6 3" xfId="28459" xr:uid="{74A4B417-549D-4284-A66C-4ED46AE327D8}"/>
    <cellStyle name="Comma 33 2 2 7" xfId="10250" xr:uid="{C14EA43D-246D-45DF-85DC-87D15B736B83}"/>
    <cellStyle name="Comma 33 2 2 7 2" xfId="31668" xr:uid="{7B860063-CF78-4862-A895-9D92FBE29579}"/>
    <cellStyle name="Comma 33 2 2 8" xfId="17637" xr:uid="{80581EB8-0ED5-48AE-AF05-79599FCC4D47}"/>
    <cellStyle name="Comma 33 2 2 8 2" xfId="39041" xr:uid="{C7B846DC-8DEE-4BF7-93E1-B1030B225C8B}"/>
    <cellStyle name="Comma 33 2 2 9" xfId="20259" xr:uid="{53B3E8F4-BA54-41FA-B1B9-AAC25DC89AA6}"/>
    <cellStyle name="Comma 33 2 2 9 2" xfId="41561" xr:uid="{D861FE19-E3C2-428B-8606-7D147FD52224}"/>
    <cellStyle name="Comma 33 2 3" xfId="814" xr:uid="{F49B1DD6-357A-4F9B-AF49-74DFDF92CB5A}"/>
    <cellStyle name="Comma 33 2 3 10" xfId="23703" xr:uid="{435A987C-A935-45B9-A609-1D6CC6617325}"/>
    <cellStyle name="Comma 33 2 3 2" xfId="815" xr:uid="{632EDFDA-EFEE-4390-82C3-5D539F94C1E4}"/>
    <cellStyle name="Comma 33 2 3 2 2" xfId="816" xr:uid="{DD5AAB67-E350-4199-BF78-BB40247AFCB4}"/>
    <cellStyle name="Comma 33 2 3 2 2 2" xfId="3948" xr:uid="{FDC45293-4065-4608-930C-FCD8976649CC}"/>
    <cellStyle name="Comma 33 2 3 2 2 2 2" xfId="8435" xr:uid="{1EBE3899-44CB-4E38-9CE4-988EACC8EE97}"/>
    <cellStyle name="Comma 33 2 3 2 2 2 2 2" xfId="15014" xr:uid="{9ACCD00B-23F3-48C7-9CD2-78C9FD3A9CBA}"/>
    <cellStyle name="Comma 33 2 3 2 2 2 2 2 2" xfId="36420" xr:uid="{2E87D4E0-D9D6-4778-BB5D-C732D1C7CA39}"/>
    <cellStyle name="Comma 33 2 3 2 2 2 2 3" xfId="29933" xr:uid="{5C5500CE-8E24-4FB1-AFB2-5AC907ECFDAD}"/>
    <cellStyle name="Comma 33 2 3 2 2 2 3" xfId="11854" xr:uid="{184C3F17-A53A-4E88-80AE-F1670671428A}"/>
    <cellStyle name="Comma 33 2 3 2 2 2 3 2" xfId="33268" xr:uid="{E13C854D-C467-4259-9F41-0B813C433F6D}"/>
    <cellStyle name="Comma 33 2 3 2 2 2 4" xfId="18863" xr:uid="{7C1CA51E-BFEF-4CD2-8702-D5E4D2DEDDCB}"/>
    <cellStyle name="Comma 33 2 3 2 2 2 4 2" xfId="40242" xr:uid="{3731E574-98F3-40C4-B122-336CC9DBBB88}"/>
    <cellStyle name="Comma 33 2 3 2 2 2 5" xfId="25923" xr:uid="{86E877DE-4AC3-42DE-B820-065F22A88A25}"/>
    <cellStyle name="Comma 33 2 3 2 2 3" xfId="6853" xr:uid="{6385D7E0-3E3D-4E5E-8511-72FD31DB94F2}"/>
    <cellStyle name="Comma 33 2 3 2 2 3 2" xfId="13432" xr:uid="{775F6CF5-82B0-4834-BED9-B443598E5A64}"/>
    <cellStyle name="Comma 33 2 3 2 2 3 2 2" xfId="34840" xr:uid="{D957A7D0-D1AE-4993-9E9E-161FBDB20BB6}"/>
    <cellStyle name="Comma 33 2 3 2 2 3 3" xfId="28469" xr:uid="{75CE533E-5181-4804-8C38-F7C50EB51B6E}"/>
    <cellStyle name="Comma 33 2 3 2 2 4" xfId="10260" xr:uid="{551BA404-D29D-475F-BB0F-B4EC79FEA946}"/>
    <cellStyle name="Comma 33 2 3 2 2 4 2" xfId="31678" xr:uid="{2DF4946F-CF0A-4C18-B00C-FB5B32E14CDE}"/>
    <cellStyle name="Comma 33 2 3 2 2 5" xfId="17647" xr:uid="{21D51171-F6F9-479A-8FAD-CE9C7DCF21D8}"/>
    <cellStyle name="Comma 33 2 3 2 2 5 2" xfId="39051" xr:uid="{BB534B8E-4E03-484D-915A-488B01B61152}"/>
    <cellStyle name="Comma 33 2 3 2 2 6" xfId="20269" xr:uid="{76C5C07E-2C52-4E6E-A866-B597530E7D90}"/>
    <cellStyle name="Comma 33 2 3 2 2 6 2" xfId="41571" xr:uid="{BD5BB300-BD2A-4C02-B36E-96CF0CB31188}"/>
    <cellStyle name="Comma 33 2 3 2 2 7" xfId="21916" xr:uid="{477B0ECB-C0E1-404D-BF2E-31EDACF5D1E4}"/>
    <cellStyle name="Comma 33 2 3 2 2 8" xfId="23705" xr:uid="{A16D3805-221B-4888-A761-F05A168944C7}"/>
    <cellStyle name="Comma 33 2 3 2 3" xfId="3947" xr:uid="{A4932BA1-1DD6-4D0C-9FE6-64AB73DD733F}"/>
    <cellStyle name="Comma 33 2 3 2 3 2" xfId="8434" xr:uid="{53DDBA04-2446-4C4A-92B0-E93EB3A3ACD9}"/>
    <cellStyle name="Comma 33 2 3 2 3 2 2" xfId="15013" xr:uid="{2215B539-0751-4F0F-BD73-1FDB59ED4C23}"/>
    <cellStyle name="Comma 33 2 3 2 3 2 2 2" xfId="36419" xr:uid="{4DABF6A0-8196-43D3-80EE-49A88AD58B5A}"/>
    <cellStyle name="Comma 33 2 3 2 3 2 3" xfId="29932" xr:uid="{75E78150-B651-4905-B2E4-1C863D2CE36A}"/>
    <cellStyle name="Comma 33 2 3 2 3 3" xfId="11853" xr:uid="{8CE5C25D-4C2B-4F71-BFD5-90CA543AD139}"/>
    <cellStyle name="Comma 33 2 3 2 3 3 2" xfId="33267" xr:uid="{5116DD31-7198-4442-BB1C-1D9ED0221FE8}"/>
    <cellStyle name="Comma 33 2 3 2 3 4" xfId="18862" xr:uid="{56451971-B41D-481B-B12A-6A16F9391C1C}"/>
    <cellStyle name="Comma 33 2 3 2 3 4 2" xfId="40241" xr:uid="{A856DE85-9A2E-49E5-AA56-C7428F57CA2A}"/>
    <cellStyle name="Comma 33 2 3 2 3 5" xfId="25922" xr:uid="{FD43004A-75AD-4934-B030-09AE42281AEE}"/>
    <cellStyle name="Comma 33 2 3 2 4" xfId="6852" xr:uid="{6216C29B-29A7-4D3D-AE87-775420793867}"/>
    <cellStyle name="Comma 33 2 3 2 4 2" xfId="13431" xr:uid="{B4C86911-E86D-4C78-8712-6DF89C56BCD5}"/>
    <cellStyle name="Comma 33 2 3 2 4 2 2" xfId="34839" xr:uid="{D7DAF6F0-511C-4E29-AF1A-AF4A5B9A5AC6}"/>
    <cellStyle name="Comma 33 2 3 2 4 3" xfId="28468" xr:uid="{A8544C4D-594B-4E88-BC3C-D23AD5CD414E}"/>
    <cellStyle name="Comma 33 2 3 2 5" xfId="10259" xr:uid="{29E286CA-9051-4720-B8B2-C3E22B2302B8}"/>
    <cellStyle name="Comma 33 2 3 2 5 2" xfId="31677" xr:uid="{2E0A0419-74EC-4DD9-AC13-A498D7B2FC6A}"/>
    <cellStyle name="Comma 33 2 3 2 6" xfId="17646" xr:uid="{46643320-4212-431C-923A-21F2B8DF57E6}"/>
    <cellStyle name="Comma 33 2 3 2 6 2" xfId="39050" xr:uid="{A42BDAE5-92CF-4C9F-B728-02B51C8901CA}"/>
    <cellStyle name="Comma 33 2 3 2 7" xfId="20268" xr:uid="{6D190A43-04AF-4685-B495-D47174D3A20C}"/>
    <cellStyle name="Comma 33 2 3 2 7 2" xfId="41570" xr:uid="{FAE7E37A-7E64-46A8-BB1A-BBBEEA13EA75}"/>
    <cellStyle name="Comma 33 2 3 2 8" xfId="21915" xr:uid="{4F941A60-8ED8-4C6A-A181-F90DF09245B2}"/>
    <cellStyle name="Comma 33 2 3 2 9" xfId="23704" xr:uid="{85BECB04-1A5E-4BCB-A1EC-4470565831C0}"/>
    <cellStyle name="Comma 33 2 3 3" xfId="817" xr:uid="{99B52E47-6793-4589-BD08-641C2FC480A1}"/>
    <cellStyle name="Comma 33 2 3 3 2" xfId="3949" xr:uid="{6C4E6112-AB92-4A40-BDED-18F21EB83D5D}"/>
    <cellStyle name="Comma 33 2 3 3 2 2" xfId="8436" xr:uid="{BAAB62BD-7F03-4133-A046-63551979BBD5}"/>
    <cellStyle name="Comma 33 2 3 3 2 2 2" xfId="15015" xr:uid="{98059D39-FB73-48BC-B1F7-95FF7EEEA7DE}"/>
    <cellStyle name="Comma 33 2 3 3 2 2 2 2" xfId="36421" xr:uid="{E1AF43C1-6801-410C-8D43-F856E71B7090}"/>
    <cellStyle name="Comma 33 2 3 3 2 2 3" xfId="29934" xr:uid="{A1E55D76-0EC7-4C58-8085-EDFB5A0AFD52}"/>
    <cellStyle name="Comma 33 2 3 3 2 3" xfId="11855" xr:uid="{771BA931-AC35-4ADD-84ED-B192F56115D8}"/>
    <cellStyle name="Comma 33 2 3 3 2 3 2" xfId="33269" xr:uid="{CC6AE1A4-D538-4FF7-A24E-9C9A792243BA}"/>
    <cellStyle name="Comma 33 2 3 3 2 4" xfId="18864" xr:uid="{929A9FC1-F8FA-4AFF-BE33-83C78FA726CD}"/>
    <cellStyle name="Comma 33 2 3 3 2 4 2" xfId="40243" xr:uid="{AEE9AB23-A888-4A52-B63D-679862B80880}"/>
    <cellStyle name="Comma 33 2 3 3 2 5" xfId="25924" xr:uid="{28D1AC02-1259-4E6F-8AEE-51237D3FD09D}"/>
    <cellStyle name="Comma 33 2 3 3 3" xfId="6854" xr:uid="{A5604726-1A3E-4DEA-86A7-07BD976B4C61}"/>
    <cellStyle name="Comma 33 2 3 3 3 2" xfId="13433" xr:uid="{51BABFA9-C3B3-409A-BD90-D5FCAF64E659}"/>
    <cellStyle name="Comma 33 2 3 3 3 2 2" xfId="34841" xr:uid="{4EA7CD11-9ECD-4E7F-82E9-8ABD11B00393}"/>
    <cellStyle name="Comma 33 2 3 3 3 3" xfId="28470" xr:uid="{88CE6186-8D04-4131-9283-3CFDB09328D2}"/>
    <cellStyle name="Comma 33 2 3 3 4" xfId="10261" xr:uid="{7F8C9EE6-03F9-46C3-9667-AC77CC948B10}"/>
    <cellStyle name="Comma 33 2 3 3 4 2" xfId="31679" xr:uid="{E5E45846-1CAF-4CBF-ABFD-BD980CFB87E1}"/>
    <cellStyle name="Comma 33 2 3 3 5" xfId="17648" xr:uid="{C393EA98-F5FD-47A6-9C82-D6AC344D969D}"/>
    <cellStyle name="Comma 33 2 3 3 5 2" xfId="39052" xr:uid="{2D9D3A0B-E383-42FF-8748-55A453010226}"/>
    <cellStyle name="Comma 33 2 3 3 6" xfId="20270" xr:uid="{8CA48E67-7142-4C31-A142-7D8E1B839427}"/>
    <cellStyle name="Comma 33 2 3 3 6 2" xfId="41572" xr:uid="{A0B42999-86CA-4E6F-BC55-51CE04C6CB98}"/>
    <cellStyle name="Comma 33 2 3 3 7" xfId="21917" xr:uid="{6E73825C-67CB-4084-BF1E-FA919A1DBB31}"/>
    <cellStyle name="Comma 33 2 3 3 8" xfId="23706" xr:uid="{F73803F5-68D1-4067-AD34-54B4347FACC0}"/>
    <cellStyle name="Comma 33 2 3 4" xfId="3946" xr:uid="{D2F7A8E1-0113-4269-9FEE-2DD5495A3E1E}"/>
    <cellStyle name="Comma 33 2 3 4 2" xfId="8433" xr:uid="{38466219-A500-4C8A-9D4A-0307CF425F57}"/>
    <cellStyle name="Comma 33 2 3 4 2 2" xfId="15012" xr:uid="{19470CCE-8123-45D6-A74C-B969C11F3B86}"/>
    <cellStyle name="Comma 33 2 3 4 2 2 2" xfId="36418" xr:uid="{FF2D80B6-2B83-41F7-AC32-10777C962E78}"/>
    <cellStyle name="Comma 33 2 3 4 2 3" xfId="29931" xr:uid="{198ACB1E-8DD1-46F3-8CE7-24A8E4FC1477}"/>
    <cellStyle name="Comma 33 2 3 4 3" xfId="11852" xr:uid="{42398C43-0053-420E-80BB-ACB1022B58DC}"/>
    <cellStyle name="Comma 33 2 3 4 3 2" xfId="33266" xr:uid="{1B0384AF-5ACE-484C-8CFB-BDE95010F056}"/>
    <cellStyle name="Comma 33 2 3 4 4" xfId="18861" xr:uid="{F6407029-65DD-4D6E-8794-B5425250540D}"/>
    <cellStyle name="Comma 33 2 3 4 4 2" xfId="40240" xr:uid="{2008D52A-F3C7-4AE8-8382-FFBB70B60D1F}"/>
    <cellStyle name="Comma 33 2 3 4 5" xfId="25921" xr:uid="{5247B42C-C968-462C-B76F-A97B1E36076B}"/>
    <cellStyle name="Comma 33 2 3 5" xfId="6851" xr:uid="{AA794D73-6C0B-488E-9E07-0C584631BEC3}"/>
    <cellStyle name="Comma 33 2 3 5 2" xfId="13430" xr:uid="{667137A2-36F0-4552-B6E8-96ED6F12C560}"/>
    <cellStyle name="Comma 33 2 3 5 2 2" xfId="34838" xr:uid="{3B852C21-52ED-4638-91BA-2FC3BD3EA9E3}"/>
    <cellStyle name="Comma 33 2 3 5 3" xfId="28467" xr:uid="{F1C21B49-2B7A-44D2-97AB-4684FD7BB0D8}"/>
    <cellStyle name="Comma 33 2 3 6" xfId="10258" xr:uid="{0B6753C2-A728-4A14-8795-52605CF91B39}"/>
    <cellStyle name="Comma 33 2 3 6 2" xfId="31676" xr:uid="{04B97175-D952-42A4-96CD-A0A82F502801}"/>
    <cellStyle name="Comma 33 2 3 7" xfId="17645" xr:uid="{36292258-129A-4351-9A52-671E33AD3C18}"/>
    <cellStyle name="Comma 33 2 3 7 2" xfId="39049" xr:uid="{94819FAC-2874-4EBB-ABAA-A28E8ADF0680}"/>
    <cellStyle name="Comma 33 2 3 8" xfId="20267" xr:uid="{31E5EEA9-BDBF-4315-88A0-C3C4AF6640F7}"/>
    <cellStyle name="Comma 33 2 3 8 2" xfId="41569" xr:uid="{21C62AB3-1E29-4366-925E-A83C6E5F045E}"/>
    <cellStyle name="Comma 33 2 3 9" xfId="21914" xr:uid="{C5963ABA-8E75-4515-9202-D86DFB6F8599}"/>
    <cellStyle name="Comma 33 2 4" xfId="818" xr:uid="{97116A75-21E7-4C11-A022-EA8DB7FFB805}"/>
    <cellStyle name="Comma 33 2 4 2" xfId="819" xr:uid="{7BB316CA-07CC-4D61-A244-E31F3F4C3BF7}"/>
    <cellStyle name="Comma 33 2 4 2 2" xfId="3951" xr:uid="{1DE8B710-7F2B-4062-9CFB-8979499149F1}"/>
    <cellStyle name="Comma 33 2 4 2 2 2" xfId="8438" xr:uid="{000BF641-E253-4530-B042-B141CC1E4354}"/>
    <cellStyle name="Comma 33 2 4 2 2 2 2" xfId="15017" xr:uid="{2412F1C3-F15E-4663-B15C-02FEC05EADD7}"/>
    <cellStyle name="Comma 33 2 4 2 2 2 2 2" xfId="36423" xr:uid="{5706C3C9-7B53-4517-9E87-C2F414F746EA}"/>
    <cellStyle name="Comma 33 2 4 2 2 2 3" xfId="29936" xr:uid="{9A01347B-5A2A-44E1-8E3B-C04E156DCDF3}"/>
    <cellStyle name="Comma 33 2 4 2 2 3" xfId="11857" xr:uid="{5ABE434E-5B80-4422-85C9-21758DEBA9E1}"/>
    <cellStyle name="Comma 33 2 4 2 2 3 2" xfId="33271" xr:uid="{BA215DC9-2EE3-4C4B-9FAA-38A5B3BEB0D1}"/>
    <cellStyle name="Comma 33 2 4 2 2 4" xfId="18866" xr:uid="{7069C6FB-9B76-46E7-823B-7F56085F1D90}"/>
    <cellStyle name="Comma 33 2 4 2 2 4 2" xfId="40245" xr:uid="{356063D8-2FC1-4067-B18E-4AD6E45BE1AE}"/>
    <cellStyle name="Comma 33 2 4 2 2 5" xfId="25926" xr:uid="{F882F817-7FF9-4E3B-A11E-70870FFD266A}"/>
    <cellStyle name="Comma 33 2 4 2 3" xfId="6856" xr:uid="{D40F4941-6C1F-4C87-859E-C2A7EB12D7F7}"/>
    <cellStyle name="Comma 33 2 4 2 3 2" xfId="13435" xr:uid="{455C92C7-148A-4271-A6FD-AD265EFF9B0C}"/>
    <cellStyle name="Comma 33 2 4 2 3 2 2" xfId="34843" xr:uid="{531A228C-B48D-47B7-B5E5-79F0B0C1D318}"/>
    <cellStyle name="Comma 33 2 4 2 3 3" xfId="28472" xr:uid="{7C974E9B-441E-4DD9-858E-693B78E11682}"/>
    <cellStyle name="Comma 33 2 4 2 4" xfId="10263" xr:uid="{49411B56-7369-4E3D-9A76-C57433F4E818}"/>
    <cellStyle name="Comma 33 2 4 2 4 2" xfId="31681" xr:uid="{614156AB-0606-4805-9C4F-79E261327687}"/>
    <cellStyle name="Comma 33 2 4 2 5" xfId="17650" xr:uid="{5F1CE835-F534-4C59-AD5E-E26640B50D78}"/>
    <cellStyle name="Comma 33 2 4 2 5 2" xfId="39054" xr:uid="{73A75F33-6C67-4F9C-A6A8-15706116E6E0}"/>
    <cellStyle name="Comma 33 2 4 2 6" xfId="20272" xr:uid="{7F61E5F8-FD60-4AC3-BA9C-F8B15A308AAE}"/>
    <cellStyle name="Comma 33 2 4 2 6 2" xfId="41574" xr:uid="{3C2CA959-878F-44B5-825E-46F36D44C77A}"/>
    <cellStyle name="Comma 33 2 4 2 7" xfId="21919" xr:uid="{E1E7EA6C-8D1E-4D68-9C63-3B0C15F5487D}"/>
    <cellStyle name="Comma 33 2 4 2 8" xfId="23708" xr:uid="{32D93AFA-8038-474D-A4CC-602C84A5D85A}"/>
    <cellStyle name="Comma 33 2 4 3" xfId="3950" xr:uid="{E80E365F-EFB7-42B2-A09A-3BA95A45A322}"/>
    <cellStyle name="Comma 33 2 4 3 2" xfId="8437" xr:uid="{C579EFEE-E165-4093-9BEB-0314F4CE310C}"/>
    <cellStyle name="Comma 33 2 4 3 2 2" xfId="15016" xr:uid="{D4BE9144-EB17-487C-A912-A04BA2BC3B74}"/>
    <cellStyle name="Comma 33 2 4 3 2 2 2" xfId="36422" xr:uid="{85B1B2EA-75AA-481F-B915-7AD4E5E943A9}"/>
    <cellStyle name="Comma 33 2 4 3 2 3" xfId="29935" xr:uid="{E7CBC239-A23B-4022-961B-2F8E6F4FA5BB}"/>
    <cellStyle name="Comma 33 2 4 3 3" xfId="11856" xr:uid="{657F967A-6BEF-4CF1-AF92-2CEC49E700A0}"/>
    <cellStyle name="Comma 33 2 4 3 3 2" xfId="33270" xr:uid="{D0710381-1B2D-42F2-ACB6-322E92B6E0E7}"/>
    <cellStyle name="Comma 33 2 4 3 4" xfId="18865" xr:uid="{CC8BF981-C6B1-4CD8-8874-A25EFF953C40}"/>
    <cellStyle name="Comma 33 2 4 3 4 2" xfId="40244" xr:uid="{E6D8B3FF-F9E1-4ED9-9BAB-B38E23491996}"/>
    <cellStyle name="Comma 33 2 4 3 5" xfId="25925" xr:uid="{1D58FE32-F504-4A04-9782-D7D04D5BC27B}"/>
    <cellStyle name="Comma 33 2 4 4" xfId="6855" xr:uid="{93402B19-EE0B-486D-9CE4-9DA961778B6B}"/>
    <cellStyle name="Comma 33 2 4 4 2" xfId="13434" xr:uid="{9B3FD35E-A918-411B-8BCA-1B483B597E98}"/>
    <cellStyle name="Comma 33 2 4 4 2 2" xfId="34842" xr:uid="{79A412FA-F9E0-43BC-8E6B-D05311EAF9C6}"/>
    <cellStyle name="Comma 33 2 4 4 3" xfId="28471" xr:uid="{EE51C943-E560-4153-8F0A-5AEB3BAA8BBD}"/>
    <cellStyle name="Comma 33 2 4 5" xfId="10262" xr:uid="{AA39EBE7-A5EA-45F6-9E77-7BB091B9BFA1}"/>
    <cellStyle name="Comma 33 2 4 5 2" xfId="31680" xr:uid="{97E326EB-0572-4EC2-96A2-91951C955904}"/>
    <cellStyle name="Comma 33 2 4 6" xfId="17649" xr:uid="{69584A46-5A1C-4931-8A28-FB1F3B94A2AD}"/>
    <cellStyle name="Comma 33 2 4 6 2" xfId="39053" xr:uid="{EF0C930B-53A1-416D-AB9F-52A9DE157FD8}"/>
    <cellStyle name="Comma 33 2 4 7" xfId="20271" xr:uid="{B7C3CCE3-53B3-4515-8D98-CBD045166B48}"/>
    <cellStyle name="Comma 33 2 4 7 2" xfId="41573" xr:uid="{06FEBC5B-18FF-4CBD-B75B-6F08CB7515AB}"/>
    <cellStyle name="Comma 33 2 4 8" xfId="21918" xr:uid="{1B570FB6-06A5-45AC-ACAA-6530C2922854}"/>
    <cellStyle name="Comma 33 2 4 9" xfId="23707" xr:uid="{4D54F286-1B58-4175-80BB-120484F6318B}"/>
    <cellStyle name="Comma 33 2 5" xfId="820" xr:uid="{B770CD26-3555-43B0-9F45-6406B92786F2}"/>
    <cellStyle name="Comma 33 2 5 2" xfId="3952" xr:uid="{90FF1D4A-3237-47D8-95F2-D9A7B0404D78}"/>
    <cellStyle name="Comma 33 2 5 2 2" xfId="8439" xr:uid="{1006C66C-1C0B-4330-8F62-11870C46C524}"/>
    <cellStyle name="Comma 33 2 5 2 2 2" xfId="15018" xr:uid="{2752CA6E-15EE-43EF-B26B-80475432C7AA}"/>
    <cellStyle name="Comma 33 2 5 2 2 2 2" xfId="36424" xr:uid="{B2CB6BC8-6F8C-474C-BC65-9C1D3E60A114}"/>
    <cellStyle name="Comma 33 2 5 2 2 3" xfId="29937" xr:uid="{EE81A883-6FDB-4A7F-B35A-CACBAF450754}"/>
    <cellStyle name="Comma 33 2 5 2 3" xfId="11858" xr:uid="{A0A2810B-6D4A-4046-857C-41143CCFD31F}"/>
    <cellStyle name="Comma 33 2 5 2 3 2" xfId="33272" xr:uid="{AB60B831-99A6-4241-A1A0-A89210C36B08}"/>
    <cellStyle name="Comma 33 2 5 2 4" xfId="18867" xr:uid="{822C0116-8779-406C-B881-0480B1D15CDF}"/>
    <cellStyle name="Comma 33 2 5 2 4 2" xfId="40246" xr:uid="{E574A7E4-EC7A-47ED-9F22-39EF659BF4A6}"/>
    <cellStyle name="Comma 33 2 5 2 5" xfId="25927" xr:uid="{955EE5CA-AE6F-466C-B3EF-E4252F02D31E}"/>
    <cellStyle name="Comma 33 2 5 3" xfId="6857" xr:uid="{4DA8DFD6-AD80-4C0C-8077-35794094E0DE}"/>
    <cellStyle name="Comma 33 2 5 3 2" xfId="13436" xr:uid="{802E23BC-F591-430D-8FC0-2FA0A161EF94}"/>
    <cellStyle name="Comma 33 2 5 3 2 2" xfId="34844" xr:uid="{C4A36F8C-974C-4475-A2AF-27FA449DD497}"/>
    <cellStyle name="Comma 33 2 5 3 3" xfId="28473" xr:uid="{A1748F5F-F45C-4501-BAC5-48871D72C60A}"/>
    <cellStyle name="Comma 33 2 5 4" xfId="10264" xr:uid="{BED6764C-F513-456B-BA64-6C3E89EDFFE1}"/>
    <cellStyle name="Comma 33 2 5 4 2" xfId="31682" xr:uid="{C11C1A24-3C62-444F-BE47-432A9FA2438E}"/>
    <cellStyle name="Comma 33 2 5 5" xfId="17651" xr:uid="{C20DAEB0-52EF-4536-B16B-2257FBE6FBB8}"/>
    <cellStyle name="Comma 33 2 5 5 2" xfId="39055" xr:uid="{727956D1-F5B8-4BC1-B305-578DB840EBCC}"/>
    <cellStyle name="Comma 33 2 5 6" xfId="20273" xr:uid="{22E1E6CD-837E-49CD-BB3D-DFF5C8B7CF89}"/>
    <cellStyle name="Comma 33 2 5 6 2" xfId="41575" xr:uid="{BC48F096-7D18-46E8-A6A3-ED3958225D6B}"/>
    <cellStyle name="Comma 33 2 5 7" xfId="21920" xr:uid="{0C560332-3821-44F2-A5F4-6FD6F72B4C31}"/>
    <cellStyle name="Comma 33 2 5 8" xfId="23709" xr:uid="{F9B0F863-43BF-4583-8BBE-0111699638D7}"/>
    <cellStyle name="Comma 33 2 6" xfId="3937" xr:uid="{C0F76D1C-1798-43CF-BF99-A098D02827CD}"/>
    <cellStyle name="Comma 33 2 6 2" xfId="8424" xr:uid="{F6A952B4-5107-4632-8F8F-1E667EDFA83A}"/>
    <cellStyle name="Comma 33 2 6 2 2" xfId="15003" xr:uid="{4B41F32D-4A01-4AA0-B1F2-EDA59C2A365F}"/>
    <cellStyle name="Comma 33 2 6 2 2 2" xfId="36409" xr:uid="{1C45E63D-C817-45B5-803B-BDA268C25538}"/>
    <cellStyle name="Comma 33 2 6 2 3" xfId="29922" xr:uid="{D2275C43-6922-4C4B-B017-D32520359C43}"/>
    <cellStyle name="Comma 33 2 6 3" xfId="11843" xr:uid="{7AD41315-C02B-48B6-9818-C74ABFA9E1AE}"/>
    <cellStyle name="Comma 33 2 6 3 2" xfId="33257" xr:uid="{D6BD02B8-DEC1-4F1C-B84C-4A097A928CFF}"/>
    <cellStyle name="Comma 33 2 6 4" xfId="18852" xr:uid="{FA829567-7234-421B-AD48-EA06D003BCFA}"/>
    <cellStyle name="Comma 33 2 6 4 2" xfId="40231" xr:uid="{58CC1C2E-E9BA-4734-A514-366114E52350}"/>
    <cellStyle name="Comma 33 2 6 5" xfId="25912" xr:uid="{CDCF70BA-1893-40EC-B988-FD0C379E9968}"/>
    <cellStyle name="Comma 33 2 7" xfId="6842" xr:uid="{CD3014E0-A566-4C4B-9A46-A0C308080A10}"/>
    <cellStyle name="Comma 33 2 7 2" xfId="13421" xr:uid="{B3C22FEF-297E-4B6E-8D51-79D308F88035}"/>
    <cellStyle name="Comma 33 2 7 2 2" xfId="34829" xr:uid="{77F5CF70-DD81-4367-97FB-046169FEC5B4}"/>
    <cellStyle name="Comma 33 2 7 3" xfId="28458" xr:uid="{F72CB6C9-43FE-411C-8F5B-8D4A75D4F838}"/>
    <cellStyle name="Comma 33 2 8" xfId="10249" xr:uid="{EA288ADE-2A35-489E-A96C-2BCE3179CC20}"/>
    <cellStyle name="Comma 33 2 8 2" xfId="31667" xr:uid="{2D4E3FB3-C1B9-4D4D-8D98-F9FCB9C4DAD5}"/>
    <cellStyle name="Comma 33 2 9" xfId="17636" xr:uid="{AF9B122F-1716-4DE2-A1AD-B471CD99E7A5}"/>
    <cellStyle name="Comma 33 2 9 2" xfId="39040" xr:uid="{E46CEEEB-F574-409B-A087-3F854C7136F7}"/>
    <cellStyle name="Comma 33 3" xfId="821" xr:uid="{CCF4135B-B74A-400E-823A-61AAD006B17F}"/>
    <cellStyle name="Comma 33 3 10" xfId="21921" xr:uid="{B734961E-4CE8-4118-AD68-D5F830BE5EEF}"/>
    <cellStyle name="Comma 33 3 11" xfId="23710" xr:uid="{E7317DCC-1E73-4ADA-8DF6-BCAB0E768508}"/>
    <cellStyle name="Comma 33 3 2" xfId="822" xr:uid="{C5962825-3386-43A5-AD26-08A95A24ADE4}"/>
    <cellStyle name="Comma 33 3 2 10" xfId="23711" xr:uid="{627F7427-02A0-4466-A022-412D6373556A}"/>
    <cellStyle name="Comma 33 3 2 2" xfId="823" xr:uid="{2B24F3CF-C268-47EB-82E9-F07B8E93766D}"/>
    <cellStyle name="Comma 33 3 2 2 2" xfId="824" xr:uid="{A7DB74FA-7522-4472-9EC4-7F4206CA52C1}"/>
    <cellStyle name="Comma 33 3 2 2 2 2" xfId="3956" xr:uid="{860B0275-AD57-4B74-B56E-E7CE75046115}"/>
    <cellStyle name="Comma 33 3 2 2 2 2 2" xfId="8443" xr:uid="{15B25433-9FD8-4600-B605-0DC0CA7E7D15}"/>
    <cellStyle name="Comma 33 3 2 2 2 2 2 2" xfId="15022" xr:uid="{4D30E723-4390-45A2-8831-F6F71C08E794}"/>
    <cellStyle name="Comma 33 3 2 2 2 2 2 2 2" xfId="36428" xr:uid="{88DF5393-8C68-41F1-8987-5EC0A4FD28DE}"/>
    <cellStyle name="Comma 33 3 2 2 2 2 2 3" xfId="29941" xr:uid="{2FF27C75-C003-492F-9CC2-B8B3DB7BA7CD}"/>
    <cellStyle name="Comma 33 3 2 2 2 2 3" xfId="11862" xr:uid="{03CF1D67-8372-4D72-80A1-231DB8583A6E}"/>
    <cellStyle name="Comma 33 3 2 2 2 2 3 2" xfId="33276" xr:uid="{30AE1511-1889-42CD-A2A5-F82AB1B3ACCC}"/>
    <cellStyle name="Comma 33 3 2 2 2 2 4" xfId="18871" xr:uid="{C7A852CA-6F85-41DB-9FA5-9E0DEA257F33}"/>
    <cellStyle name="Comma 33 3 2 2 2 2 4 2" xfId="40250" xr:uid="{8D493050-E0E5-4F63-BE20-EB21189CAA07}"/>
    <cellStyle name="Comma 33 3 2 2 2 2 5" xfId="25931" xr:uid="{FCB1D6CB-011E-4152-88AE-1B73FEB7CE1F}"/>
    <cellStyle name="Comma 33 3 2 2 2 3" xfId="6861" xr:uid="{210786CB-25C7-49BF-9D42-F1F19FBCCE5A}"/>
    <cellStyle name="Comma 33 3 2 2 2 3 2" xfId="13440" xr:uid="{ECF6C786-C631-4A55-81DF-637CBFEC6982}"/>
    <cellStyle name="Comma 33 3 2 2 2 3 2 2" xfId="34848" xr:uid="{48422C18-1136-40E1-974B-492F4B5300E1}"/>
    <cellStyle name="Comma 33 3 2 2 2 3 3" xfId="28477" xr:uid="{F6C311B5-741A-45E4-8B9F-A2CD7D4E75C1}"/>
    <cellStyle name="Comma 33 3 2 2 2 4" xfId="10268" xr:uid="{A64CCF98-BC05-4624-A048-0CBD86016411}"/>
    <cellStyle name="Comma 33 3 2 2 2 4 2" xfId="31686" xr:uid="{ECB26818-4361-4888-BC28-D7B422467ACC}"/>
    <cellStyle name="Comma 33 3 2 2 2 5" xfId="17655" xr:uid="{E29C7F5A-A50A-4632-861C-CD5D2FBDA5B5}"/>
    <cellStyle name="Comma 33 3 2 2 2 5 2" xfId="39059" xr:uid="{54E73390-4B46-40EF-8715-F741D0F56F5C}"/>
    <cellStyle name="Comma 33 3 2 2 2 6" xfId="20277" xr:uid="{7B00DE26-5530-41EA-90CA-7E5CBE5C4CB9}"/>
    <cellStyle name="Comma 33 3 2 2 2 6 2" xfId="41579" xr:uid="{029AFEC5-69E9-4295-A967-58BC3C92F353}"/>
    <cellStyle name="Comma 33 3 2 2 2 7" xfId="21924" xr:uid="{420C286C-1A8D-48C7-9D59-F5CA65AE54E9}"/>
    <cellStyle name="Comma 33 3 2 2 2 8" xfId="23713" xr:uid="{92D06FE1-5667-4B4F-BE9C-F0AE7C30CCFB}"/>
    <cellStyle name="Comma 33 3 2 2 3" xfId="3955" xr:uid="{35D4F2EF-9BAD-4C9D-9738-5004B0FE2782}"/>
    <cellStyle name="Comma 33 3 2 2 3 2" xfId="8442" xr:uid="{109F5CCA-B41B-4244-844C-A4EFA8F096AC}"/>
    <cellStyle name="Comma 33 3 2 2 3 2 2" xfId="15021" xr:uid="{10DCB615-20B2-4772-873C-FF9373F321A0}"/>
    <cellStyle name="Comma 33 3 2 2 3 2 2 2" xfId="36427" xr:uid="{305273F4-1370-4FE7-ACB9-9AB03165D009}"/>
    <cellStyle name="Comma 33 3 2 2 3 2 3" xfId="29940" xr:uid="{87F18EF5-43D3-4F91-A221-098F279A2546}"/>
    <cellStyle name="Comma 33 3 2 2 3 3" xfId="11861" xr:uid="{77A83326-0312-471A-975E-6A98565A18D1}"/>
    <cellStyle name="Comma 33 3 2 2 3 3 2" xfId="33275" xr:uid="{3A8E443E-53FA-4E50-88F5-6A49491CE380}"/>
    <cellStyle name="Comma 33 3 2 2 3 4" xfId="18870" xr:uid="{3DE5C14B-E524-464D-B398-DBA5406CD721}"/>
    <cellStyle name="Comma 33 3 2 2 3 4 2" xfId="40249" xr:uid="{0C065AA5-C830-4B87-85A0-57CCACAF1708}"/>
    <cellStyle name="Comma 33 3 2 2 3 5" xfId="25930" xr:uid="{201EBFBF-D12C-472B-A5B0-B7F2C0757C71}"/>
    <cellStyle name="Comma 33 3 2 2 4" xfId="6860" xr:uid="{7FF522CB-D14C-46E1-BAFC-4C20CB46998F}"/>
    <cellStyle name="Comma 33 3 2 2 4 2" xfId="13439" xr:uid="{BE2FB2F9-081F-4EA2-A7FD-776B11DD418E}"/>
    <cellStyle name="Comma 33 3 2 2 4 2 2" xfId="34847" xr:uid="{537BA1C2-1943-4E9B-AF46-C6E2298A7700}"/>
    <cellStyle name="Comma 33 3 2 2 4 3" xfId="28476" xr:uid="{2E4D9DA4-1471-419B-83A1-E26B3A11E185}"/>
    <cellStyle name="Comma 33 3 2 2 5" xfId="10267" xr:uid="{9E0FA498-4EBB-4536-BE9F-F2A5E11D03C5}"/>
    <cellStyle name="Comma 33 3 2 2 5 2" xfId="31685" xr:uid="{F1839D65-8D94-4556-B762-F075581968F4}"/>
    <cellStyle name="Comma 33 3 2 2 6" xfId="17654" xr:uid="{83040BDA-719F-49BF-BF95-608E9920C2CA}"/>
    <cellStyle name="Comma 33 3 2 2 6 2" xfId="39058" xr:uid="{D15E2E2B-4F37-45B5-9DF4-D0649004CEC2}"/>
    <cellStyle name="Comma 33 3 2 2 7" xfId="20276" xr:uid="{7F33168C-C1B6-4061-93E4-909E2FD8449A}"/>
    <cellStyle name="Comma 33 3 2 2 7 2" xfId="41578" xr:uid="{36FCD5A6-402E-4D43-A58B-FB1DD245A3E7}"/>
    <cellStyle name="Comma 33 3 2 2 8" xfId="21923" xr:uid="{9023AD44-0D22-4F50-B6FC-19E2B7632EBC}"/>
    <cellStyle name="Comma 33 3 2 2 9" xfId="23712" xr:uid="{6A919305-020E-4225-A482-616B43BAB998}"/>
    <cellStyle name="Comma 33 3 2 3" xfId="825" xr:uid="{9DFBEBC3-D5B1-48E4-8F34-04F666E4A7D4}"/>
    <cellStyle name="Comma 33 3 2 3 2" xfId="3957" xr:uid="{4FE9DC6D-63B9-4158-A77F-3AABFB27940E}"/>
    <cellStyle name="Comma 33 3 2 3 2 2" xfId="8444" xr:uid="{A67A5EBF-7635-4899-8CD3-D507574EFF78}"/>
    <cellStyle name="Comma 33 3 2 3 2 2 2" xfId="15023" xr:uid="{901D0825-69D8-427F-B6B1-8C4D690ECDFC}"/>
    <cellStyle name="Comma 33 3 2 3 2 2 2 2" xfId="36429" xr:uid="{8AFC13C8-14F6-4B98-A231-B27ED6A1805A}"/>
    <cellStyle name="Comma 33 3 2 3 2 2 3" xfId="29942" xr:uid="{D3F17DD5-5FAA-48F1-B8C1-74FDE0E30B50}"/>
    <cellStyle name="Comma 33 3 2 3 2 3" xfId="11863" xr:uid="{47CE5D76-5684-4719-A323-E2D1FB8F7C99}"/>
    <cellStyle name="Comma 33 3 2 3 2 3 2" xfId="33277" xr:uid="{70FAEDBC-47E8-4E34-A8BA-9A293ABE5A40}"/>
    <cellStyle name="Comma 33 3 2 3 2 4" xfId="18872" xr:uid="{27BA17D5-5D9A-41B1-9611-E372480FC398}"/>
    <cellStyle name="Comma 33 3 2 3 2 4 2" xfId="40251" xr:uid="{2BC1766E-4CA4-4946-91B9-6B4EC03FDDB4}"/>
    <cellStyle name="Comma 33 3 2 3 2 5" xfId="25932" xr:uid="{5DEF95DA-C014-411C-A4ED-A8A365DDA035}"/>
    <cellStyle name="Comma 33 3 2 3 3" xfId="6862" xr:uid="{6D8B758A-2A06-4873-97FE-8B18A296FE43}"/>
    <cellStyle name="Comma 33 3 2 3 3 2" xfId="13441" xr:uid="{BFBB1180-5FA6-42B9-98C6-928C9916F5F3}"/>
    <cellStyle name="Comma 33 3 2 3 3 2 2" xfId="34849" xr:uid="{2D0FE60F-FEBB-43D6-B7E9-E678A9FB16E0}"/>
    <cellStyle name="Comma 33 3 2 3 3 3" xfId="28478" xr:uid="{10A9636C-9213-40CE-AFC7-81B8F38CEC12}"/>
    <cellStyle name="Comma 33 3 2 3 4" xfId="10269" xr:uid="{F90236AA-3177-4D8A-93D2-1FE740A8C09C}"/>
    <cellStyle name="Comma 33 3 2 3 4 2" xfId="31687" xr:uid="{3FD06EE1-819F-4D8D-9A9A-B3FF74209D4E}"/>
    <cellStyle name="Comma 33 3 2 3 5" xfId="17656" xr:uid="{64BF938B-A970-415E-B626-BD08DDD1FD11}"/>
    <cellStyle name="Comma 33 3 2 3 5 2" xfId="39060" xr:uid="{CF17E3B7-0795-4654-AC9B-5C63BF2C97BE}"/>
    <cellStyle name="Comma 33 3 2 3 6" xfId="20278" xr:uid="{1E0A7564-91A9-4095-8006-B888CA6AAD01}"/>
    <cellStyle name="Comma 33 3 2 3 6 2" xfId="41580" xr:uid="{FCDA340D-3D42-45E5-AD71-B05FF67A3633}"/>
    <cellStyle name="Comma 33 3 2 3 7" xfId="21925" xr:uid="{FC342E40-F743-4AFA-BF93-1E9375870095}"/>
    <cellStyle name="Comma 33 3 2 3 8" xfId="23714" xr:uid="{2393B5C3-3995-4463-B1F2-B8C7C0EF927A}"/>
    <cellStyle name="Comma 33 3 2 4" xfId="3954" xr:uid="{0FA48233-70D7-4633-8281-243D1442A2FA}"/>
    <cellStyle name="Comma 33 3 2 4 2" xfId="8441" xr:uid="{B807FA9F-BD99-4EBC-8BB2-ACE8D0A2BDF0}"/>
    <cellStyle name="Comma 33 3 2 4 2 2" xfId="15020" xr:uid="{489FE9B4-8A59-4EBB-9147-79786CD9B5E3}"/>
    <cellStyle name="Comma 33 3 2 4 2 2 2" xfId="36426" xr:uid="{9DB4C708-E5A8-4FB9-B378-062E52430872}"/>
    <cellStyle name="Comma 33 3 2 4 2 3" xfId="29939" xr:uid="{BC8ABF70-0F8F-448E-AB33-F52273893174}"/>
    <cellStyle name="Comma 33 3 2 4 3" xfId="11860" xr:uid="{2365C15F-EA88-42AC-80F4-98D53B154E75}"/>
    <cellStyle name="Comma 33 3 2 4 3 2" xfId="33274" xr:uid="{DD104749-F574-4417-9EF1-9293D76EA5B7}"/>
    <cellStyle name="Comma 33 3 2 4 4" xfId="18869" xr:uid="{0D241C05-2AA4-4AA9-BB1C-F4FD87E6E867}"/>
    <cellStyle name="Comma 33 3 2 4 4 2" xfId="40248" xr:uid="{F105A9E6-A10A-4AF9-BE40-61E832E69D0B}"/>
    <cellStyle name="Comma 33 3 2 4 5" xfId="25929" xr:uid="{7E759A09-245A-457D-AAB9-0D872E54DE63}"/>
    <cellStyle name="Comma 33 3 2 5" xfId="6859" xr:uid="{A3FE1E1A-517B-4AF4-8A79-706A517AD778}"/>
    <cellStyle name="Comma 33 3 2 5 2" xfId="13438" xr:uid="{AC4899AF-459D-40FA-B1A4-623DB0980CA0}"/>
    <cellStyle name="Comma 33 3 2 5 2 2" xfId="34846" xr:uid="{A51D0487-234C-4CD4-B964-D435B7711C9A}"/>
    <cellStyle name="Comma 33 3 2 5 3" xfId="28475" xr:uid="{96F52DAA-F28A-4BB9-B3CF-4A9DDECB2225}"/>
    <cellStyle name="Comma 33 3 2 6" xfId="10266" xr:uid="{375296F0-109A-41EC-B099-D16CE1361F9B}"/>
    <cellStyle name="Comma 33 3 2 6 2" xfId="31684" xr:uid="{FAB05D9D-9C43-4032-8957-02D7AFDEE4AB}"/>
    <cellStyle name="Comma 33 3 2 7" xfId="17653" xr:uid="{6BB89D79-7CFB-4CFA-9BA5-9E9A0804F665}"/>
    <cellStyle name="Comma 33 3 2 7 2" xfId="39057" xr:uid="{B93E8597-B23D-4F4F-89A1-0EC4C9A41D4F}"/>
    <cellStyle name="Comma 33 3 2 8" xfId="20275" xr:uid="{0542B5AE-6BCB-451E-88CD-8248194EA06C}"/>
    <cellStyle name="Comma 33 3 2 8 2" xfId="41577" xr:uid="{82A47BAD-5309-48AE-AE0D-9F6B8E441A4F}"/>
    <cellStyle name="Comma 33 3 2 9" xfId="21922" xr:uid="{BB81AE11-A79F-4A2F-9EA3-12EA0C534FF9}"/>
    <cellStyle name="Comma 33 3 3" xfId="826" xr:uid="{80AC7729-D40E-40A9-894C-64E0637FABEA}"/>
    <cellStyle name="Comma 33 3 3 2" xfId="827" xr:uid="{9312EBD8-6398-4245-A329-96CA1A8CE3EA}"/>
    <cellStyle name="Comma 33 3 3 2 2" xfId="3959" xr:uid="{DA9F11A0-7913-4476-BABD-77D9FAC15651}"/>
    <cellStyle name="Comma 33 3 3 2 2 2" xfId="8446" xr:uid="{791D7AA0-6416-457C-9E24-4A1832EF5C8A}"/>
    <cellStyle name="Comma 33 3 3 2 2 2 2" xfId="15025" xr:uid="{59B9DF96-C3EB-4641-A4FB-B8B369551F74}"/>
    <cellStyle name="Comma 33 3 3 2 2 2 2 2" xfId="36431" xr:uid="{3AC9F7BD-6D30-47F4-ACC1-1DC851938811}"/>
    <cellStyle name="Comma 33 3 3 2 2 2 3" xfId="29944" xr:uid="{63F11E09-69CB-46E8-B454-7C295990A8E5}"/>
    <cellStyle name="Comma 33 3 3 2 2 3" xfId="11865" xr:uid="{79129DF6-BE8F-4C83-A3DF-E63D57D45D04}"/>
    <cellStyle name="Comma 33 3 3 2 2 3 2" xfId="33279" xr:uid="{C97D2997-8F9D-4C57-A174-80D88AB50A32}"/>
    <cellStyle name="Comma 33 3 3 2 2 4" xfId="18874" xr:uid="{FD022115-13F0-4896-95EE-83190A8CAAB4}"/>
    <cellStyle name="Comma 33 3 3 2 2 4 2" xfId="40253" xr:uid="{42D8CE0E-6587-49D5-9B9D-F9376D9CFD5E}"/>
    <cellStyle name="Comma 33 3 3 2 2 5" xfId="25934" xr:uid="{BEBAC1AC-F101-4E2E-9738-C4A1605CBEA1}"/>
    <cellStyle name="Comma 33 3 3 2 3" xfId="6864" xr:uid="{2D453E6E-C923-4B72-A140-00F2327DE7B5}"/>
    <cellStyle name="Comma 33 3 3 2 3 2" xfId="13443" xr:uid="{03C94D04-AC03-4654-A765-140BFB14DD54}"/>
    <cellStyle name="Comma 33 3 3 2 3 2 2" xfId="34851" xr:uid="{DE7E6B1D-E96D-4D34-852D-7FC341170163}"/>
    <cellStyle name="Comma 33 3 3 2 3 3" xfId="28480" xr:uid="{EC651457-4E87-463D-830B-EFB8D3A9CAA0}"/>
    <cellStyle name="Comma 33 3 3 2 4" xfId="10271" xr:uid="{99C91B79-3919-41FB-AF73-B2B1DBEFCB81}"/>
    <cellStyle name="Comma 33 3 3 2 4 2" xfId="31689" xr:uid="{920F6AEA-1A0A-42DB-B1A9-5DC7CCD7C058}"/>
    <cellStyle name="Comma 33 3 3 2 5" xfId="17658" xr:uid="{B896CB26-2F8E-4305-8680-D21878811442}"/>
    <cellStyle name="Comma 33 3 3 2 5 2" xfId="39062" xr:uid="{8DDE4E0B-E955-4019-802B-77396C8BC78C}"/>
    <cellStyle name="Comma 33 3 3 2 6" xfId="20280" xr:uid="{C21C84AB-B271-4A43-99A0-A74BA177501B}"/>
    <cellStyle name="Comma 33 3 3 2 6 2" xfId="41582" xr:uid="{3F314908-44E7-4DA9-A48D-7934528B1838}"/>
    <cellStyle name="Comma 33 3 3 2 7" xfId="21927" xr:uid="{D0AD494A-A141-4DA5-AD99-D24620A3A6BA}"/>
    <cellStyle name="Comma 33 3 3 2 8" xfId="23716" xr:uid="{9BBD29D2-2C57-45E7-945F-2843C9A42096}"/>
    <cellStyle name="Comma 33 3 3 3" xfId="3958" xr:uid="{F6204D5F-EBE3-46C9-8A6F-FC2B7930F647}"/>
    <cellStyle name="Comma 33 3 3 3 2" xfId="8445" xr:uid="{EA785D75-CC18-4D2A-8212-0E2B86DFA8EF}"/>
    <cellStyle name="Comma 33 3 3 3 2 2" xfId="15024" xr:uid="{F5B9E5F1-0CFA-43A4-A10A-836EF819466A}"/>
    <cellStyle name="Comma 33 3 3 3 2 2 2" xfId="36430" xr:uid="{4AF29587-5B59-4110-9398-C6A88ED71A66}"/>
    <cellStyle name="Comma 33 3 3 3 2 3" xfId="29943" xr:uid="{8771EC9D-0EFB-49BF-972E-24E58065E8B1}"/>
    <cellStyle name="Comma 33 3 3 3 3" xfId="11864" xr:uid="{4A9CF278-E301-4719-B741-D77BBCB1B630}"/>
    <cellStyle name="Comma 33 3 3 3 3 2" xfId="33278" xr:uid="{C778CE9D-3940-4168-B49F-66E4003B4BD1}"/>
    <cellStyle name="Comma 33 3 3 3 4" xfId="18873" xr:uid="{BF724DF0-C532-4712-84E9-AE4A5D7BAD81}"/>
    <cellStyle name="Comma 33 3 3 3 4 2" xfId="40252" xr:uid="{22762A7D-F29A-46E5-BFEA-2E9FD302709D}"/>
    <cellStyle name="Comma 33 3 3 3 5" xfId="25933" xr:uid="{DDAD19D2-075D-4B9D-B4B1-A9F4CDF8506B}"/>
    <cellStyle name="Comma 33 3 3 4" xfId="6863" xr:uid="{7B9AF00A-9C44-49B5-B4BC-F25CAFD9465D}"/>
    <cellStyle name="Comma 33 3 3 4 2" xfId="13442" xr:uid="{72718086-FB86-457D-9300-47E25230AB20}"/>
    <cellStyle name="Comma 33 3 3 4 2 2" xfId="34850" xr:uid="{3A26D0B3-5B58-4834-8BA1-53B4B8978473}"/>
    <cellStyle name="Comma 33 3 3 4 3" xfId="28479" xr:uid="{C5EEC929-C971-43B0-B5FD-8AA3604C9F75}"/>
    <cellStyle name="Comma 33 3 3 5" xfId="10270" xr:uid="{B41B8A66-75BA-4A82-9EE0-5BAB12BD27D1}"/>
    <cellStyle name="Comma 33 3 3 5 2" xfId="31688" xr:uid="{DE92B99C-0708-4B62-9B35-0B8279616433}"/>
    <cellStyle name="Comma 33 3 3 6" xfId="17657" xr:uid="{1D5D0CAA-99B5-43A4-A8EB-8D9B4C4F487C}"/>
    <cellStyle name="Comma 33 3 3 6 2" xfId="39061" xr:uid="{7E9FFED1-D86A-4A93-98D8-3DF4C2D8BEEF}"/>
    <cellStyle name="Comma 33 3 3 7" xfId="20279" xr:uid="{E436C8B8-6A14-493E-9F2C-0499EA7EB58C}"/>
    <cellStyle name="Comma 33 3 3 7 2" xfId="41581" xr:uid="{A42B82A2-B9E6-41A3-AF11-AF643670AC28}"/>
    <cellStyle name="Comma 33 3 3 8" xfId="21926" xr:uid="{39F1EC7C-D4CC-4C8E-A4A5-71B7CFA6AB2C}"/>
    <cellStyle name="Comma 33 3 3 9" xfId="23715" xr:uid="{51391D91-18B7-48E1-92D3-DE730F6CD7FB}"/>
    <cellStyle name="Comma 33 3 4" xfId="828" xr:uid="{589B8828-72E0-495A-B658-65F1190F3461}"/>
    <cellStyle name="Comma 33 3 4 2" xfId="3960" xr:uid="{91E63189-E1B1-4413-AD03-3A061EC3DDB7}"/>
    <cellStyle name="Comma 33 3 4 2 2" xfId="8447" xr:uid="{C552DBBF-7CFC-47BE-A6B7-D1B2DF89EF40}"/>
    <cellStyle name="Comma 33 3 4 2 2 2" xfId="15026" xr:uid="{39888260-DDDA-4B35-BE7D-3E5B2B46982B}"/>
    <cellStyle name="Comma 33 3 4 2 2 2 2" xfId="36432" xr:uid="{957770CB-44DB-4AA7-8117-181099D27603}"/>
    <cellStyle name="Comma 33 3 4 2 2 3" xfId="29945" xr:uid="{A21B4629-A61A-43D6-A5DA-1FD48185FC6E}"/>
    <cellStyle name="Comma 33 3 4 2 3" xfId="11866" xr:uid="{6790A8B2-0DC3-406A-8074-CEEBC6E323D0}"/>
    <cellStyle name="Comma 33 3 4 2 3 2" xfId="33280" xr:uid="{BA0EA24D-30B2-4E0F-B255-A8951C4DF9B3}"/>
    <cellStyle name="Comma 33 3 4 2 4" xfId="18875" xr:uid="{AE4E2940-B880-4417-AEB5-1E5630B1492D}"/>
    <cellStyle name="Comma 33 3 4 2 4 2" xfId="40254" xr:uid="{7EED6AEB-85A1-4EF5-9A45-477CD439B52E}"/>
    <cellStyle name="Comma 33 3 4 2 5" xfId="25935" xr:uid="{0D9A1985-5F68-44FA-8A44-1E4519D2B31C}"/>
    <cellStyle name="Comma 33 3 4 3" xfId="6865" xr:uid="{1EFDF012-E7BA-403B-B599-25B4A9C8F355}"/>
    <cellStyle name="Comma 33 3 4 3 2" xfId="13444" xr:uid="{E4489FE2-4461-4605-88D4-50BDB1FED12D}"/>
    <cellStyle name="Comma 33 3 4 3 2 2" xfId="34852" xr:uid="{B5594D3C-0548-4C78-9E93-18A3EB9E5DE7}"/>
    <cellStyle name="Comma 33 3 4 3 3" xfId="28481" xr:uid="{BB2F1698-CE62-4FA2-B4F8-CACA3FA65B0B}"/>
    <cellStyle name="Comma 33 3 4 4" xfId="10272" xr:uid="{BE3E5758-872F-488F-A2D7-2AAAE25AB389}"/>
    <cellStyle name="Comma 33 3 4 4 2" xfId="31690" xr:uid="{1FCA9590-8026-48E3-AEE7-B0DA64A88B51}"/>
    <cellStyle name="Comma 33 3 4 5" xfId="17659" xr:uid="{C8F62AE6-2841-4CAF-88E2-C83AA1B373B0}"/>
    <cellStyle name="Comma 33 3 4 5 2" xfId="39063" xr:uid="{753724C4-C7D6-49EF-99DA-4712426DE549}"/>
    <cellStyle name="Comma 33 3 4 6" xfId="20281" xr:uid="{845881C1-A1B3-4AFD-829E-F0684E855B00}"/>
    <cellStyle name="Comma 33 3 4 6 2" xfId="41583" xr:uid="{10EACB70-B299-4F39-B114-302EC6E0C0D0}"/>
    <cellStyle name="Comma 33 3 4 7" xfId="21928" xr:uid="{34394771-9FE9-481F-BC9C-C1EA645F269C}"/>
    <cellStyle name="Comma 33 3 4 8" xfId="23717" xr:uid="{D89D7483-99B0-4A3E-AC42-FB4618F94A0A}"/>
    <cellStyle name="Comma 33 3 5" xfId="3953" xr:uid="{27109F79-30E7-4C06-B023-DFB6E7375D50}"/>
    <cellStyle name="Comma 33 3 5 2" xfId="8440" xr:uid="{F582189E-81F3-4AC0-B47B-8763B99D4875}"/>
    <cellStyle name="Comma 33 3 5 2 2" xfId="15019" xr:uid="{3036D7F9-ABFA-4724-91EA-B4A99D4E6A73}"/>
    <cellStyle name="Comma 33 3 5 2 2 2" xfId="36425" xr:uid="{F471571B-C805-4FBA-BA14-BC6A7DD52611}"/>
    <cellStyle name="Comma 33 3 5 2 3" xfId="29938" xr:uid="{F9C7C675-56AC-43DC-ADD0-D14C1567BFF2}"/>
    <cellStyle name="Comma 33 3 5 3" xfId="11859" xr:uid="{4C64DB56-CE0E-4A61-8DE2-6A71320D7854}"/>
    <cellStyle name="Comma 33 3 5 3 2" xfId="33273" xr:uid="{AF3AEB79-F17B-44F1-883E-BD8FAA749E01}"/>
    <cellStyle name="Comma 33 3 5 4" xfId="18868" xr:uid="{24935447-6998-4579-8077-EF611E45C8BD}"/>
    <cellStyle name="Comma 33 3 5 4 2" xfId="40247" xr:uid="{CEC9AC61-9620-40BA-81CC-FF4716DA596F}"/>
    <cellStyle name="Comma 33 3 5 5" xfId="25928" xr:uid="{D41D43DC-8A41-4901-BF47-F5C2BD7CEBB2}"/>
    <cellStyle name="Comma 33 3 6" xfId="6858" xr:uid="{8016D066-7ED4-4E6E-ADC7-85CD340B8F53}"/>
    <cellStyle name="Comma 33 3 6 2" xfId="13437" xr:uid="{A0986431-3301-4778-98CC-97CDDBBF935C}"/>
    <cellStyle name="Comma 33 3 6 2 2" xfId="34845" xr:uid="{A1020273-40FA-4197-8DE0-387AA25AA97E}"/>
    <cellStyle name="Comma 33 3 6 3" xfId="28474" xr:uid="{A2A650A5-AC61-4E88-BAA9-4A5B2CFC7264}"/>
    <cellStyle name="Comma 33 3 7" xfId="10265" xr:uid="{C77F2B65-26E1-429A-9A6C-392D01FF8CAB}"/>
    <cellStyle name="Comma 33 3 7 2" xfId="31683" xr:uid="{FEECA6A9-9D6E-435E-BD69-566A4E0BE6B2}"/>
    <cellStyle name="Comma 33 3 8" xfId="17652" xr:uid="{B619D047-1E8C-4803-A78C-7A3E168822E5}"/>
    <cellStyle name="Comma 33 3 8 2" xfId="39056" xr:uid="{7410928C-199E-4EDB-837F-5BFDC4D235A7}"/>
    <cellStyle name="Comma 33 3 9" xfId="20274" xr:uid="{6493D930-8078-4C9D-AD25-46A89FE9E9C0}"/>
    <cellStyle name="Comma 33 3 9 2" xfId="41576" xr:uid="{C03FDC67-BA12-4B9E-99B4-0FB5E2E61419}"/>
    <cellStyle name="Comma 33 4" xfId="829" xr:uid="{B7642952-63AC-418B-9AC3-5559B4C201AC}"/>
    <cellStyle name="Comma 33 4 10" xfId="23718" xr:uid="{99275528-9FF5-46FA-8A20-907E152D82BC}"/>
    <cellStyle name="Comma 33 4 2" xfId="830" xr:uid="{8A4D7ABA-69E8-48EB-97EE-134D9FBC8459}"/>
    <cellStyle name="Comma 33 4 2 2" xfId="831" xr:uid="{FE1F51C3-C5AE-4452-94A3-899E05243730}"/>
    <cellStyle name="Comma 33 4 2 2 2" xfId="3963" xr:uid="{730CC6FE-4345-43C2-885A-8249D0ED75FC}"/>
    <cellStyle name="Comma 33 4 2 2 2 2" xfId="8450" xr:uid="{CE3D3862-4866-40C3-8DFA-6ED7D487B942}"/>
    <cellStyle name="Comma 33 4 2 2 2 2 2" xfId="15029" xr:uid="{F424F13D-D48D-42B4-BB74-3B174CB57C0B}"/>
    <cellStyle name="Comma 33 4 2 2 2 2 2 2" xfId="36435" xr:uid="{36987F9A-F094-48FD-889E-1502FE466A0B}"/>
    <cellStyle name="Comma 33 4 2 2 2 2 3" xfId="29948" xr:uid="{8AAE2A0F-FFC8-45EC-88F7-A664EE5A46AB}"/>
    <cellStyle name="Comma 33 4 2 2 2 3" xfId="11869" xr:uid="{2AF18A88-17BA-41A0-A616-420C3216EFE3}"/>
    <cellStyle name="Comma 33 4 2 2 2 3 2" xfId="33283" xr:uid="{9F8CA6A0-98D9-45AA-A18E-4825A0DA0E18}"/>
    <cellStyle name="Comma 33 4 2 2 2 4" xfId="18878" xr:uid="{2A957497-3A9A-413F-9718-AB203B9DD181}"/>
    <cellStyle name="Comma 33 4 2 2 2 4 2" xfId="40257" xr:uid="{E2C303CD-93D2-4DBF-8270-A9FA463521A9}"/>
    <cellStyle name="Comma 33 4 2 2 2 5" xfId="25938" xr:uid="{44D59C3A-F1EE-4CBF-B85E-9DFACC4037D0}"/>
    <cellStyle name="Comma 33 4 2 2 3" xfId="6868" xr:uid="{5CFA7A5D-8330-46FE-8F42-EA46A4C56F5D}"/>
    <cellStyle name="Comma 33 4 2 2 3 2" xfId="13447" xr:uid="{5E57A533-7B74-4F7C-B076-AAEB38358440}"/>
    <cellStyle name="Comma 33 4 2 2 3 2 2" xfId="34855" xr:uid="{B37E7B47-7F27-46A0-90E6-B1075F57D7DC}"/>
    <cellStyle name="Comma 33 4 2 2 3 3" xfId="28484" xr:uid="{2DD5C287-FDBF-45B9-A66B-FE51A3D01F50}"/>
    <cellStyle name="Comma 33 4 2 2 4" xfId="10275" xr:uid="{D8A6CC9E-78EC-4D4C-8161-3DAAEE243D4B}"/>
    <cellStyle name="Comma 33 4 2 2 4 2" xfId="31693" xr:uid="{82CD4A97-56FA-4072-B151-27B08B9C41E9}"/>
    <cellStyle name="Comma 33 4 2 2 5" xfId="17662" xr:uid="{FFD86541-0B96-4B77-AC7F-82C96D0E86DC}"/>
    <cellStyle name="Comma 33 4 2 2 5 2" xfId="39066" xr:uid="{25182A9C-A3F4-463A-A407-1F03970E6A19}"/>
    <cellStyle name="Comma 33 4 2 2 6" xfId="20284" xr:uid="{D1547425-6508-417D-BD53-8739D6C7FE79}"/>
    <cellStyle name="Comma 33 4 2 2 6 2" xfId="41586" xr:uid="{518979AF-BD93-4490-9C73-78BC07BEC0FC}"/>
    <cellStyle name="Comma 33 4 2 2 7" xfId="21931" xr:uid="{E4AB1536-F4A8-4338-BC72-6A4E729AEC5E}"/>
    <cellStyle name="Comma 33 4 2 2 8" xfId="23720" xr:uid="{5346319D-74D3-4411-AF68-7F973FBFFFA4}"/>
    <cellStyle name="Comma 33 4 2 3" xfId="3962" xr:uid="{3E64C1AA-2C19-460D-9F16-F694DA6A2CE4}"/>
    <cellStyle name="Comma 33 4 2 3 2" xfId="8449" xr:uid="{2F564640-5657-42B4-8091-199E6FA256F5}"/>
    <cellStyle name="Comma 33 4 2 3 2 2" xfId="15028" xr:uid="{947656D2-1239-4DBF-BD99-EB66799CB237}"/>
    <cellStyle name="Comma 33 4 2 3 2 2 2" xfId="36434" xr:uid="{86F01030-AAA4-4B8A-B7A8-EFFFE5655DBE}"/>
    <cellStyle name="Comma 33 4 2 3 2 3" xfId="29947" xr:uid="{F54F0E2F-ABDB-4CD4-99EB-82E8B119EB92}"/>
    <cellStyle name="Comma 33 4 2 3 3" xfId="11868" xr:uid="{6E5508E1-3FAC-4E1B-94FD-D5FFFB18D9DE}"/>
    <cellStyle name="Comma 33 4 2 3 3 2" xfId="33282" xr:uid="{BC254A44-1BF6-4462-B2DE-8DF2B3917331}"/>
    <cellStyle name="Comma 33 4 2 3 4" xfId="18877" xr:uid="{E49BD53A-6BA4-4607-ACF6-184D7AFC1F78}"/>
    <cellStyle name="Comma 33 4 2 3 4 2" xfId="40256" xr:uid="{74B3BC99-CC2A-43F7-B524-80691C4FD21C}"/>
    <cellStyle name="Comma 33 4 2 3 5" xfId="25937" xr:uid="{C24C92F7-1E61-4CF3-A1DB-006906D39FE1}"/>
    <cellStyle name="Comma 33 4 2 4" xfId="6867" xr:uid="{B64CB687-F5A5-4821-8B56-6A54411C967B}"/>
    <cellStyle name="Comma 33 4 2 4 2" xfId="13446" xr:uid="{E665A2D8-1ABC-4F17-9151-860173EA2149}"/>
    <cellStyle name="Comma 33 4 2 4 2 2" xfId="34854" xr:uid="{42430983-1BBE-43B8-B1A0-52AA5EE3CD44}"/>
    <cellStyle name="Comma 33 4 2 4 3" xfId="28483" xr:uid="{4374BAA5-32A7-4074-A1BA-4032C64984DC}"/>
    <cellStyle name="Comma 33 4 2 5" xfId="10274" xr:uid="{8C0A83BD-ABBA-4800-8E3D-373FCDC87975}"/>
    <cellStyle name="Comma 33 4 2 5 2" xfId="31692" xr:uid="{2D3BFE8B-A617-47D3-8CFE-4FB57A663398}"/>
    <cellStyle name="Comma 33 4 2 6" xfId="17661" xr:uid="{EE42055D-35A5-4575-8FC7-38D8B1BE4796}"/>
    <cellStyle name="Comma 33 4 2 6 2" xfId="39065" xr:uid="{02D8D909-58B5-4AB2-BC0E-46F95606C079}"/>
    <cellStyle name="Comma 33 4 2 7" xfId="20283" xr:uid="{9514D664-A885-4E33-B919-A83C7FECF949}"/>
    <cellStyle name="Comma 33 4 2 7 2" xfId="41585" xr:uid="{89EC5A4C-C5F9-4274-A1E4-DF1C765CF81E}"/>
    <cellStyle name="Comma 33 4 2 8" xfId="21930" xr:uid="{38525A7F-1B01-4C7E-8DBC-827447A41990}"/>
    <cellStyle name="Comma 33 4 2 9" xfId="23719" xr:uid="{2E596046-1CAD-4571-B677-40FB00343FD5}"/>
    <cellStyle name="Comma 33 4 3" xfId="832" xr:uid="{06B41C49-1BAF-4E20-B160-6B531192E1CA}"/>
    <cellStyle name="Comma 33 4 3 2" xfId="3964" xr:uid="{891308DD-9F7D-4809-82CD-7F39040DD348}"/>
    <cellStyle name="Comma 33 4 3 2 2" xfId="8451" xr:uid="{FA6BB710-3C71-4B6A-A33C-DBA19A613471}"/>
    <cellStyle name="Comma 33 4 3 2 2 2" xfId="15030" xr:uid="{AED04CB8-43F6-4642-A63F-974EFC27908A}"/>
    <cellStyle name="Comma 33 4 3 2 2 2 2" xfId="36436" xr:uid="{6BFAF701-EBA9-43BF-88E0-4C52F7FD349E}"/>
    <cellStyle name="Comma 33 4 3 2 2 3" xfId="29949" xr:uid="{84E3BD2F-47C6-446E-9643-D0271203CB4E}"/>
    <cellStyle name="Comma 33 4 3 2 3" xfId="11870" xr:uid="{255E9F0F-5D86-480D-B2FA-49F38EF8017E}"/>
    <cellStyle name="Comma 33 4 3 2 3 2" xfId="33284" xr:uid="{54DD2682-3B0D-4DFB-BF5F-4B5EBD7250F8}"/>
    <cellStyle name="Comma 33 4 3 2 4" xfId="18879" xr:uid="{88752F63-A835-49CE-BC9C-989D67398139}"/>
    <cellStyle name="Comma 33 4 3 2 4 2" xfId="40258" xr:uid="{2434D753-8FE9-4DC8-86F3-7866999FA397}"/>
    <cellStyle name="Comma 33 4 3 2 5" xfId="25939" xr:uid="{8AFF561F-D40C-48AB-9EE1-D5927FFEFB8A}"/>
    <cellStyle name="Comma 33 4 3 3" xfId="6869" xr:uid="{8AEDCCE2-79BB-4EAF-83F4-2B1C9744EE91}"/>
    <cellStyle name="Comma 33 4 3 3 2" xfId="13448" xr:uid="{82758B4C-6026-4024-B680-34A60FA32427}"/>
    <cellStyle name="Comma 33 4 3 3 2 2" xfId="34856" xr:uid="{53173A0F-6507-43C2-A2E6-03150A1D6B77}"/>
    <cellStyle name="Comma 33 4 3 3 3" xfId="28485" xr:uid="{268BAAD7-F773-4773-B68E-82CADC7E4DD1}"/>
    <cellStyle name="Comma 33 4 3 4" xfId="10276" xr:uid="{2257C183-A1A7-4716-9137-258CCA027936}"/>
    <cellStyle name="Comma 33 4 3 4 2" xfId="31694" xr:uid="{36BADB60-EF48-441B-89E9-1ED4FD891507}"/>
    <cellStyle name="Comma 33 4 3 5" xfId="17663" xr:uid="{A65FF073-9ED2-4FD3-B9DC-7DCF6F41C77E}"/>
    <cellStyle name="Comma 33 4 3 5 2" xfId="39067" xr:uid="{943621CF-9D07-4520-B64E-B8F3E73A7489}"/>
    <cellStyle name="Comma 33 4 3 6" xfId="20285" xr:uid="{ECBDED08-8E42-4D0E-B290-A5E9DEECAD5A}"/>
    <cellStyle name="Comma 33 4 3 6 2" xfId="41587" xr:uid="{B4F95279-2F7E-4DC9-9FB2-818D733FFACD}"/>
    <cellStyle name="Comma 33 4 3 7" xfId="21932" xr:uid="{9451A5AE-83B0-4E9D-BFAF-6761ECD2F8A0}"/>
    <cellStyle name="Comma 33 4 3 8" xfId="23721" xr:uid="{9AA5FF76-972B-4930-8F47-CCE4E7851B0D}"/>
    <cellStyle name="Comma 33 4 4" xfId="3961" xr:uid="{4D124AA1-4EFC-4D9B-B91C-A03F60ECFDC9}"/>
    <cellStyle name="Comma 33 4 4 2" xfId="8448" xr:uid="{D64DC0C5-A4DD-4ED2-AFA0-65E6C34C69CE}"/>
    <cellStyle name="Comma 33 4 4 2 2" xfId="15027" xr:uid="{73C75B2F-A770-4BB5-A6B8-56AA5D1DBABE}"/>
    <cellStyle name="Comma 33 4 4 2 2 2" xfId="36433" xr:uid="{2BE5AA46-C7F3-4A00-828B-A9EAB39459F2}"/>
    <cellStyle name="Comma 33 4 4 2 3" xfId="29946" xr:uid="{41F2BEBC-DC14-4D78-B939-92383FFB1072}"/>
    <cellStyle name="Comma 33 4 4 3" xfId="11867" xr:uid="{FF0D6023-EFE4-433B-AFB9-D4E1F8458570}"/>
    <cellStyle name="Comma 33 4 4 3 2" xfId="33281" xr:uid="{E8A21B10-6DF9-4AAA-935F-34BEAA7B4EEC}"/>
    <cellStyle name="Comma 33 4 4 4" xfId="18876" xr:uid="{687F2241-C4E2-4629-9885-A008405A4774}"/>
    <cellStyle name="Comma 33 4 4 4 2" xfId="40255" xr:uid="{7AEEF342-CB0B-407D-AB8A-F56F23807D9E}"/>
    <cellStyle name="Comma 33 4 4 5" xfId="25936" xr:uid="{A49402A9-A5EE-420A-B8E8-21A4BB8B54BE}"/>
    <cellStyle name="Comma 33 4 5" xfId="6866" xr:uid="{BA37EAB5-76B4-47CA-97C3-10E428377CC6}"/>
    <cellStyle name="Comma 33 4 5 2" xfId="13445" xr:uid="{45A17680-09BD-4661-AFBF-36EF32AFB199}"/>
    <cellStyle name="Comma 33 4 5 2 2" xfId="34853" xr:uid="{12F1A59D-B0C9-4541-88E2-BAB9B4583502}"/>
    <cellStyle name="Comma 33 4 5 3" xfId="28482" xr:uid="{2FB01536-CA64-41AD-A308-B3AC128126C0}"/>
    <cellStyle name="Comma 33 4 6" xfId="10273" xr:uid="{E011E66C-41A9-4407-94E1-547AAF1DA98E}"/>
    <cellStyle name="Comma 33 4 6 2" xfId="31691" xr:uid="{4354AF11-4241-4892-9D83-6FA6738581C7}"/>
    <cellStyle name="Comma 33 4 7" xfId="17660" xr:uid="{A282853E-13CF-45C5-8F4F-D0F8EA821743}"/>
    <cellStyle name="Comma 33 4 7 2" xfId="39064" xr:uid="{998AE325-D0EA-4208-9ED3-5D1B672EF8E2}"/>
    <cellStyle name="Comma 33 4 8" xfId="20282" xr:uid="{702AC667-C587-4D63-A54B-DBF96002291C}"/>
    <cellStyle name="Comma 33 4 8 2" xfId="41584" xr:uid="{B7C48434-ACF1-404A-8B5C-FF2B72F0572C}"/>
    <cellStyle name="Comma 33 4 9" xfId="21929" xr:uid="{63385072-A45E-495A-A4A1-918ED965B179}"/>
    <cellStyle name="Comma 33 5" xfId="833" xr:uid="{76861607-8D2F-4C87-8D48-628219B39C28}"/>
    <cellStyle name="Comma 33 5 2" xfId="834" xr:uid="{D6B82E88-CEE8-4839-97FF-B66F646B67DD}"/>
    <cellStyle name="Comma 33 5 2 2" xfId="3966" xr:uid="{EA39244F-257C-4BF3-A04E-D7AC69EF1590}"/>
    <cellStyle name="Comma 33 5 2 2 2" xfId="8453" xr:uid="{190BF557-C146-4127-915D-E4F5858FF3FA}"/>
    <cellStyle name="Comma 33 5 2 2 2 2" xfId="15032" xr:uid="{6A828E2A-3380-4ED4-BCA2-163E351D95AE}"/>
    <cellStyle name="Comma 33 5 2 2 2 2 2" xfId="36438" xr:uid="{54C35EE1-260D-4FFC-9423-52C1211D9D2B}"/>
    <cellStyle name="Comma 33 5 2 2 2 3" xfId="29951" xr:uid="{F7B74D17-1EE0-4DCC-B642-79395E9C5FE1}"/>
    <cellStyle name="Comma 33 5 2 2 3" xfId="11872" xr:uid="{0C14D16A-A2FF-4039-92A4-746D63EDA78B}"/>
    <cellStyle name="Comma 33 5 2 2 3 2" xfId="33286" xr:uid="{B6F30764-D6E7-440A-A120-E342E46B89AF}"/>
    <cellStyle name="Comma 33 5 2 2 4" xfId="18881" xr:uid="{3937C8AB-B585-4402-A77D-7C1D8DABA042}"/>
    <cellStyle name="Comma 33 5 2 2 4 2" xfId="40260" xr:uid="{6BC0F7E9-6351-4642-99D0-A821CD1F4539}"/>
    <cellStyle name="Comma 33 5 2 2 5" xfId="25941" xr:uid="{E9BBF977-2A74-426F-9D2F-8FAC0163C337}"/>
    <cellStyle name="Comma 33 5 2 3" xfId="6871" xr:uid="{23FF35C6-F64E-48DA-AF2D-40C0F77C3588}"/>
    <cellStyle name="Comma 33 5 2 3 2" xfId="13450" xr:uid="{C226E29E-73FA-48B7-A5DB-73D9EE54D1D8}"/>
    <cellStyle name="Comma 33 5 2 3 2 2" xfId="34858" xr:uid="{AFC67BF7-78CE-484F-9C9A-3C5FB4C11891}"/>
    <cellStyle name="Comma 33 5 2 3 3" xfId="28487" xr:uid="{16AB4A7D-5FC2-4C30-A2E7-1D12D09FDD70}"/>
    <cellStyle name="Comma 33 5 2 4" xfId="10278" xr:uid="{2E4B7AFD-B854-456B-B8F8-0FBDC0AC1452}"/>
    <cellStyle name="Comma 33 5 2 4 2" xfId="31696" xr:uid="{F0226B06-379A-45FA-8DA5-4A89E43AFB51}"/>
    <cellStyle name="Comma 33 5 2 5" xfId="17665" xr:uid="{61844801-EBCD-45AA-A42B-9721D73C27E2}"/>
    <cellStyle name="Comma 33 5 2 5 2" xfId="39069" xr:uid="{E0AFF13F-A4EA-4531-A11C-2538A2C84899}"/>
    <cellStyle name="Comma 33 5 2 6" xfId="20287" xr:uid="{05FDF16F-63FF-478E-8B06-8415AE561402}"/>
    <cellStyle name="Comma 33 5 2 6 2" xfId="41589" xr:uid="{A42963AA-5FBE-405D-8ED5-148B5FC033A5}"/>
    <cellStyle name="Comma 33 5 2 7" xfId="21934" xr:uid="{7FDC5336-117E-4827-BCB7-C57B6856B357}"/>
    <cellStyle name="Comma 33 5 2 8" xfId="23723" xr:uid="{188FAE53-9E74-4F37-A7D6-BBC2701E1EFB}"/>
    <cellStyle name="Comma 33 5 3" xfId="3965" xr:uid="{BF74F7AA-E131-4DEB-9A50-287F0714AC03}"/>
    <cellStyle name="Comma 33 5 3 2" xfId="8452" xr:uid="{DF7A5C96-F181-42B0-B9BF-FC8D628B0F9D}"/>
    <cellStyle name="Comma 33 5 3 2 2" xfId="15031" xr:uid="{B9C42E4C-536E-4C00-8C7B-51BB371FC331}"/>
    <cellStyle name="Comma 33 5 3 2 2 2" xfId="36437" xr:uid="{6A00AB68-1D4E-45BD-AA7E-D5307400AC61}"/>
    <cellStyle name="Comma 33 5 3 2 3" xfId="29950" xr:uid="{6FD13D8B-B745-4821-A847-84FFA5768FD4}"/>
    <cellStyle name="Comma 33 5 3 3" xfId="11871" xr:uid="{6D313DE3-A79A-4C85-916C-9944CA579E57}"/>
    <cellStyle name="Comma 33 5 3 3 2" xfId="33285" xr:uid="{E3E645C9-BC06-441B-9D05-7249F37FEF80}"/>
    <cellStyle name="Comma 33 5 3 4" xfId="18880" xr:uid="{F999DB03-98D4-464F-B262-05CB06918038}"/>
    <cellStyle name="Comma 33 5 3 4 2" xfId="40259" xr:uid="{2E499584-B8EB-4023-9BED-E1377BB95E2D}"/>
    <cellStyle name="Comma 33 5 3 5" xfId="25940" xr:uid="{9E087460-3DD9-472F-A343-DF93344FEDB9}"/>
    <cellStyle name="Comma 33 5 4" xfId="6870" xr:uid="{CE62FA50-82F9-4123-95AA-3037ADAE1828}"/>
    <cellStyle name="Comma 33 5 4 2" xfId="13449" xr:uid="{F3526B5A-B811-481C-850B-6CED6B1F1A8B}"/>
    <cellStyle name="Comma 33 5 4 2 2" xfId="34857" xr:uid="{849D01E6-B9A1-499C-9048-0C257D311CEE}"/>
    <cellStyle name="Comma 33 5 4 3" xfId="28486" xr:uid="{D306CE1E-6459-467D-9C60-C354EF6749CD}"/>
    <cellStyle name="Comma 33 5 5" xfId="10277" xr:uid="{5211A155-A1F4-42F5-90BD-F5DB4B192A75}"/>
    <cellStyle name="Comma 33 5 5 2" xfId="31695" xr:uid="{99B7A1AA-0FA1-4BF5-BDCC-DDB2ABE07C23}"/>
    <cellStyle name="Comma 33 5 6" xfId="17664" xr:uid="{565D857D-C773-4446-A21B-E4A250A8E74A}"/>
    <cellStyle name="Comma 33 5 6 2" xfId="39068" xr:uid="{A834B805-9C9C-44B5-97AF-D7FDF2674860}"/>
    <cellStyle name="Comma 33 5 7" xfId="20286" xr:uid="{A6A3E4CB-CE1E-4C0E-AB9D-72A1F6BEAE9E}"/>
    <cellStyle name="Comma 33 5 7 2" xfId="41588" xr:uid="{3A26E7B9-B623-4A8D-B1F9-36E85265CCD3}"/>
    <cellStyle name="Comma 33 5 8" xfId="21933" xr:uid="{4C1EF17D-60F5-4116-A80C-AAF09783065E}"/>
    <cellStyle name="Comma 33 5 9" xfId="23722" xr:uid="{C6374404-4E01-4BC4-AFB2-E8CEB5B0344D}"/>
    <cellStyle name="Comma 33 6" xfId="835" xr:uid="{72AD58B3-7493-4310-98DB-90E37A41C3B0}"/>
    <cellStyle name="Comma 33 6 2" xfId="836" xr:uid="{382934C8-EFFA-4EB8-B99B-B40832F8D1EF}"/>
    <cellStyle name="Comma 33 6 2 2" xfId="3968" xr:uid="{1A521123-8481-429D-83A1-B230BBF01362}"/>
    <cellStyle name="Comma 33 6 2 2 2" xfId="8455" xr:uid="{726CE67C-20F1-404E-A583-83C3EEE8ABF8}"/>
    <cellStyle name="Comma 33 6 2 2 2 2" xfId="15034" xr:uid="{70AD5C25-818F-4988-A637-B88ACE0131C1}"/>
    <cellStyle name="Comma 33 6 2 2 2 2 2" xfId="36440" xr:uid="{1C89353F-AB63-4F63-88B7-44C59E30B75F}"/>
    <cellStyle name="Comma 33 6 2 2 2 3" xfId="29953" xr:uid="{7EBAE5EE-D1AF-42A4-BBCB-4F1930021848}"/>
    <cellStyle name="Comma 33 6 2 2 3" xfId="11874" xr:uid="{8FD983B2-53A1-4373-BCE3-677806BA7C6B}"/>
    <cellStyle name="Comma 33 6 2 2 3 2" xfId="33288" xr:uid="{ECE1E7F0-3EA7-4CED-AE2A-B8F44DF23A9C}"/>
    <cellStyle name="Comma 33 6 2 2 4" xfId="18883" xr:uid="{6998FE52-59B2-4CAC-B58C-3239724A0A07}"/>
    <cellStyle name="Comma 33 6 2 2 4 2" xfId="40262" xr:uid="{D8B6973E-A196-4E05-AD40-1444FEFCE083}"/>
    <cellStyle name="Comma 33 6 2 2 5" xfId="25943" xr:uid="{65B44C80-454C-4BD9-9790-B1BD32665A91}"/>
    <cellStyle name="Comma 33 6 2 3" xfId="6873" xr:uid="{469039FD-8863-4221-BBC4-E6107B32FAE1}"/>
    <cellStyle name="Comma 33 6 2 3 2" xfId="13452" xr:uid="{100155CC-365D-4D74-B60E-8970C2316D85}"/>
    <cellStyle name="Comma 33 6 2 3 2 2" xfId="34860" xr:uid="{5C0C5B7E-C3AA-4223-8369-C1007E2E2485}"/>
    <cellStyle name="Comma 33 6 2 3 3" xfId="28489" xr:uid="{7B5530E6-86B9-4C54-BEF8-79D05DA6A006}"/>
    <cellStyle name="Comma 33 6 2 4" xfId="10280" xr:uid="{C25A0B77-D17D-42C7-A5AE-340CD7A80719}"/>
    <cellStyle name="Comma 33 6 2 4 2" xfId="31698" xr:uid="{B94FC893-B68E-4DF2-ABD2-07C001E7318A}"/>
    <cellStyle name="Comma 33 6 2 5" xfId="17667" xr:uid="{95AF3D13-F35B-4424-BB93-365AA402A2CB}"/>
    <cellStyle name="Comma 33 6 2 5 2" xfId="39071" xr:uid="{A5A917B8-C413-4FA2-ABCD-7F84F6E02346}"/>
    <cellStyle name="Comma 33 6 2 6" xfId="20289" xr:uid="{2020A9C7-23C7-4823-A0A2-AF6D64E1BE3B}"/>
    <cellStyle name="Comma 33 6 2 6 2" xfId="41591" xr:uid="{EF160A8D-E33B-43DC-AC42-7EDF56E9E329}"/>
    <cellStyle name="Comma 33 6 2 7" xfId="21936" xr:uid="{B5334572-3401-4BCD-B156-49CA13A23507}"/>
    <cellStyle name="Comma 33 6 2 8" xfId="23725" xr:uid="{C4F560C7-C89D-4719-9E6F-48EDE7A8D62F}"/>
    <cellStyle name="Comma 33 6 3" xfId="3967" xr:uid="{CE9C84D1-8D52-41FA-B495-62C2AFE9C4C9}"/>
    <cellStyle name="Comma 33 6 3 2" xfId="8454" xr:uid="{51C0DDED-9B13-49C5-889E-81C572AF5BB8}"/>
    <cellStyle name="Comma 33 6 3 2 2" xfId="15033" xr:uid="{6EB2B687-A75E-4B1B-8A58-D9F1942838D3}"/>
    <cellStyle name="Comma 33 6 3 2 2 2" xfId="36439" xr:uid="{3AABFD41-E337-4896-A567-9329E0044648}"/>
    <cellStyle name="Comma 33 6 3 2 3" xfId="29952" xr:uid="{D84EA305-13A7-4915-97CE-A469C9D31622}"/>
    <cellStyle name="Comma 33 6 3 3" xfId="11873" xr:uid="{A99BBE1E-9BB6-4370-94CA-A7CA77AEB97B}"/>
    <cellStyle name="Comma 33 6 3 3 2" xfId="33287" xr:uid="{21EE5FF9-DAD6-4425-8B60-7D4BCB81D4A0}"/>
    <cellStyle name="Comma 33 6 3 4" xfId="18882" xr:uid="{5468F959-0020-44CC-860F-B7580D228BD7}"/>
    <cellStyle name="Comma 33 6 3 4 2" xfId="40261" xr:uid="{8C2CC4D6-0B90-44E4-8433-2913EDEAFD00}"/>
    <cellStyle name="Comma 33 6 3 5" xfId="25942" xr:uid="{39D74C47-2F13-4412-8328-4DF3341F5124}"/>
    <cellStyle name="Comma 33 6 4" xfId="6872" xr:uid="{F7B40031-BC6F-4BFA-817B-D925C8E5C781}"/>
    <cellStyle name="Comma 33 6 4 2" xfId="13451" xr:uid="{383B0A88-29D6-49EC-9E47-AE2F16EE114E}"/>
    <cellStyle name="Comma 33 6 4 2 2" xfId="34859" xr:uid="{8C51B34B-E17B-4DB1-9B12-0D7B2DC674C4}"/>
    <cellStyle name="Comma 33 6 4 3" xfId="28488" xr:uid="{197804E5-011D-417B-B751-956F35E77A07}"/>
    <cellStyle name="Comma 33 6 5" xfId="10279" xr:uid="{62F146DA-8834-4252-82C8-FCA708BA3AC3}"/>
    <cellStyle name="Comma 33 6 5 2" xfId="31697" xr:uid="{D282F3CA-12FB-4E53-B6C8-95DD764F2452}"/>
    <cellStyle name="Comma 33 6 6" xfId="17666" xr:uid="{8BFE764A-6075-497A-BA37-5B83E3F54BA7}"/>
    <cellStyle name="Comma 33 6 6 2" xfId="39070" xr:uid="{AD5A95EF-16F3-4ACA-AA30-6525BFB511C0}"/>
    <cellStyle name="Comma 33 6 7" xfId="20288" xr:uid="{4AF166EA-CC89-4973-B0CA-E221876ECF4F}"/>
    <cellStyle name="Comma 33 6 7 2" xfId="41590" xr:uid="{A6A803F2-B7C2-453B-BC9B-5BDAF27F5F1C}"/>
    <cellStyle name="Comma 33 6 8" xfId="21935" xr:uid="{FDF202C1-E791-497F-B772-5BD0C652BCAE}"/>
    <cellStyle name="Comma 33 6 9" xfId="23724" xr:uid="{B6AB3521-F01E-4A6C-8016-1BB617602697}"/>
    <cellStyle name="Comma 33 7" xfId="837" xr:uid="{BDCB8670-87DB-4A8E-8B84-3CBA1408CCA8}"/>
    <cellStyle name="Comma 33 7 2" xfId="3969" xr:uid="{FFCC507D-4AF3-4D28-AEC2-E010E4CF5491}"/>
    <cellStyle name="Comma 33 7 2 2" xfId="8456" xr:uid="{DF2CF97B-3A36-4794-91C8-F4617DABA375}"/>
    <cellStyle name="Comma 33 7 2 2 2" xfId="15035" xr:uid="{2FF6F140-79DA-4A81-B16B-1D0C716E0DB2}"/>
    <cellStyle name="Comma 33 7 2 2 2 2" xfId="36441" xr:uid="{AEBCBB1D-F880-461D-B4D5-B0B96EF5083A}"/>
    <cellStyle name="Comma 33 7 2 2 3" xfId="29954" xr:uid="{2754D6CA-8779-4C79-93F7-104F03850FDD}"/>
    <cellStyle name="Comma 33 7 2 3" xfId="11875" xr:uid="{49F12CA0-B68C-4D6F-866E-345CCEFE8ED9}"/>
    <cellStyle name="Comma 33 7 2 3 2" xfId="33289" xr:uid="{E2D3B6FA-136A-4C6A-BEC7-E48DA9F53515}"/>
    <cellStyle name="Comma 33 7 2 4" xfId="25944" xr:uid="{D542D4DF-1403-4DF5-878C-AE77C5F68EEA}"/>
    <cellStyle name="Comma 33 7 3" xfId="10281" xr:uid="{70C00997-4E7B-4B11-9A0F-B90D90A9489D}"/>
    <cellStyle name="Comma 33 7 3 2" xfId="31699" xr:uid="{4A7449BB-A37B-4C73-B78B-67878D4C75DA}"/>
    <cellStyle name="Comma 33 7 4" xfId="20290" xr:uid="{8CFB5468-5F48-44A1-A752-5A453BC438DC}"/>
    <cellStyle name="Comma 33 7 4 2" xfId="41592" xr:uid="{CCB3F59B-D21B-4E67-A316-1C2CD4D3D242}"/>
    <cellStyle name="Comma 33 7 5" xfId="21937" xr:uid="{CDD55043-B06B-46B2-B664-3082168B6FCF}"/>
    <cellStyle name="Comma 33 7 6" xfId="23726" xr:uid="{B6CC4B3D-3C0F-499C-A53B-1B067D7BED41}"/>
    <cellStyle name="Comma 33 8" xfId="3936" xr:uid="{5B18628F-8DA8-4B35-931C-348CA9FF3434}"/>
    <cellStyle name="Comma 33 8 2" xfId="8423" xr:uid="{EAF0071D-59D0-42AC-9502-1B60427245E9}"/>
    <cellStyle name="Comma 33 8 2 2" xfId="15002" xr:uid="{709AD118-BD9A-4624-A1EC-5937C10E4678}"/>
    <cellStyle name="Comma 33 8 2 2 2" xfId="36408" xr:uid="{A6DC7A2B-E0E9-4932-B7EC-3C4C77D526B3}"/>
    <cellStyle name="Comma 33 8 2 3" xfId="29921" xr:uid="{0991E699-46E9-41A7-B740-407865D11B5E}"/>
    <cellStyle name="Comma 33 8 3" xfId="11842" xr:uid="{E1BF9ABF-4259-4623-80B2-2D0A508DA1D6}"/>
    <cellStyle name="Comma 33 8 3 2" xfId="33256" xr:uid="{42F52715-2980-42B3-B939-8BB7FF9AF7E7}"/>
    <cellStyle name="Comma 33 8 4" xfId="20257" xr:uid="{E32F7901-47AC-44AA-822D-332193121B86}"/>
    <cellStyle name="Comma 33 8 4 2" xfId="41559" xr:uid="{17F9ABA8-71C5-4192-9092-10325EFAC2CC}"/>
    <cellStyle name="Comma 33 8 5" xfId="21904" xr:uid="{D00BE420-68DE-492C-B65D-FB67B39F5D44}"/>
    <cellStyle name="Comma 33 8 6" xfId="25911" xr:uid="{264F56F1-9F0F-4CB2-9579-8FCF50355710}"/>
    <cellStyle name="Comma 33 9" xfId="5756" xr:uid="{655319AB-A156-4744-A7FC-717FA35EFD84}"/>
    <cellStyle name="Comma 33 9 2" xfId="9160" xr:uid="{BD598A3E-5623-40E7-B712-6F0FFF6BB75B}"/>
    <cellStyle name="Comma 33 9 2 2" xfId="15739" xr:uid="{2D3625FF-AFC4-4E8E-B748-89F8248909B9}"/>
    <cellStyle name="Comma 33 9 2 2 2" xfId="37145" xr:uid="{5D3EF322-8667-4DEC-9EC3-B5E7A9D2FE99}"/>
    <cellStyle name="Comma 33 9 2 3" xfId="30632" xr:uid="{EC07D7B2-B36B-4F48-9EAD-273149F08061}"/>
    <cellStyle name="Comma 33 9 3" xfId="12610" xr:uid="{7CB789F2-A754-43A6-848D-8AF99186BD99}"/>
    <cellStyle name="Comma 33 9 3 2" xfId="34024" xr:uid="{91460442-CA57-41D5-9FC2-0A52E2E82B29}"/>
    <cellStyle name="Comma 33 9 4" xfId="27672" xr:uid="{D7BB5E2B-5A03-438D-B8AE-52FE77BBE24D}"/>
    <cellStyle name="Comma 34" xfId="838" xr:uid="{D0B598CA-2F92-4445-BB46-17186E5D8F1A}"/>
    <cellStyle name="Comma 34 10" xfId="5757" xr:uid="{AB1D2309-220D-47F6-B581-005A347EDDF5}"/>
    <cellStyle name="Comma 34 10 2" xfId="9161" xr:uid="{FBF41E28-AECA-41FF-AD4D-F5FBB1431E67}"/>
    <cellStyle name="Comma 34 10 2 2" xfId="15740" xr:uid="{470CF839-7BD0-42BA-8130-A968CC414B67}"/>
    <cellStyle name="Comma 34 10 2 2 2" xfId="37146" xr:uid="{C7E6A841-A491-4624-8269-FCDD340AE45B}"/>
    <cellStyle name="Comma 34 10 2 3" xfId="30633" xr:uid="{903C1B39-4556-4D15-96A2-8C7E4DE31312}"/>
    <cellStyle name="Comma 34 10 3" xfId="12611" xr:uid="{20DC6201-BCAA-4540-BF2C-9BF5289852CD}"/>
    <cellStyle name="Comma 34 10 3 2" xfId="34025" xr:uid="{1AE1F538-ABCE-48D5-B1B2-FD725D703051}"/>
    <cellStyle name="Comma 34 10 4" xfId="27673" xr:uid="{230FF6E0-8D5E-4E88-92CC-7420432D6ED0}"/>
    <cellStyle name="Comma 34 11" xfId="10282" xr:uid="{F317EA97-183D-4E5E-AA0F-9EACE9A47C99}"/>
    <cellStyle name="Comma 34 11 2" xfId="31700" xr:uid="{B69A6579-DE9E-4A9D-9758-ACC9D0F26782}"/>
    <cellStyle name="Comma 34 12" xfId="19170" xr:uid="{6BCACA33-5008-42CE-97C0-0868C586D453}"/>
    <cellStyle name="Comma 34 12 2" xfId="40534" xr:uid="{294B56B8-3481-4152-8BA2-EF447C1F66C9}"/>
    <cellStyle name="Comma 34 13" xfId="19453" xr:uid="{36CD06FF-2A07-4B29-9A89-6DEA4228B0D0}"/>
    <cellStyle name="Comma 34 13 2" xfId="40773" xr:uid="{92677F63-527C-4970-8708-F8186811FB5D}"/>
    <cellStyle name="Comma 34 14" xfId="19638" xr:uid="{2EA6B0C5-F681-48A7-987B-8C66FE54A3C2}"/>
    <cellStyle name="Comma 34 14 2" xfId="40952" xr:uid="{A28D80AD-E478-405F-9774-93B215225260}"/>
    <cellStyle name="Comma 34 15" xfId="21067" xr:uid="{7D269301-9CD9-4760-AA26-E9DE936D17F3}"/>
    <cellStyle name="Comma 34 16" xfId="21241" xr:uid="{850492A0-AAA3-491D-BD6E-2543AEBE213B}"/>
    <cellStyle name="Comma 34 17" xfId="23727" xr:uid="{D505B367-9B9D-40E7-81CA-8144DD51E4E7}"/>
    <cellStyle name="Comma 34 18" xfId="46849" xr:uid="{F70F2A49-D8D0-401C-B69B-6BA3A744FCDC}"/>
    <cellStyle name="Comma 34 19" xfId="47110" xr:uid="{9F30F7DD-6011-44CF-AFF4-FFA3903FB09B}"/>
    <cellStyle name="Comma 34 2" xfId="839" xr:uid="{36E2D6F1-2B47-4DC8-B43A-A92C6ED48EA4}"/>
    <cellStyle name="Comma 34 2 10" xfId="20292" xr:uid="{CEC05C2A-899A-483E-94E2-8EFFA0508BE4}"/>
    <cellStyle name="Comma 34 2 10 2" xfId="41594" xr:uid="{2180289D-0B4F-4D23-9DE5-1DF6889C0BD4}"/>
    <cellStyle name="Comma 34 2 11" xfId="21939" xr:uid="{3BC3AEE7-9C74-4013-A989-6181AF606AD6}"/>
    <cellStyle name="Comma 34 2 12" xfId="23728" xr:uid="{FC31BDBF-D2F5-4CA4-B863-B22DED392470}"/>
    <cellStyle name="Comma 34 2 2" xfId="840" xr:uid="{462790C9-322A-4865-97BC-B8F0640D993E}"/>
    <cellStyle name="Comma 34 2 2 10" xfId="21940" xr:uid="{5B103866-DE41-4242-B9F2-5E7B89BBE459}"/>
    <cellStyle name="Comma 34 2 2 11" xfId="23729" xr:uid="{08025680-6503-4821-B7EA-15556AA7C3B9}"/>
    <cellStyle name="Comma 34 2 2 2" xfId="841" xr:uid="{F4DDBAAE-C045-4A47-8775-52E4C21705C0}"/>
    <cellStyle name="Comma 34 2 2 2 10" xfId="23730" xr:uid="{F36861CA-B513-4314-9C0E-A12C4F7ABDF7}"/>
    <cellStyle name="Comma 34 2 2 2 2" xfId="842" xr:uid="{3117D736-94CC-415F-B6BB-060906E0C3DE}"/>
    <cellStyle name="Comma 34 2 2 2 2 2" xfId="843" xr:uid="{912EA9C4-167E-4AB9-9071-4800A52D7F05}"/>
    <cellStyle name="Comma 34 2 2 2 2 2 2" xfId="3975" xr:uid="{DCCAB34B-A4C7-4113-BB60-1347ECD2C72F}"/>
    <cellStyle name="Comma 34 2 2 2 2 2 2 2" xfId="8462" xr:uid="{B04A73BB-8AC2-4B1F-AD28-7CD19B108116}"/>
    <cellStyle name="Comma 34 2 2 2 2 2 2 2 2" xfId="15041" xr:uid="{6C62DA63-A798-47F0-BC32-9FCDD2FAE523}"/>
    <cellStyle name="Comma 34 2 2 2 2 2 2 2 2 2" xfId="36447" xr:uid="{A547FF40-9804-444B-86D3-9C5C58FA780D}"/>
    <cellStyle name="Comma 34 2 2 2 2 2 2 2 3" xfId="29960" xr:uid="{86636137-B7D8-434A-B6E2-AD2C3DEE2E10}"/>
    <cellStyle name="Comma 34 2 2 2 2 2 2 3" xfId="11881" xr:uid="{74B83477-4870-4D94-971A-DBC7464FEC7D}"/>
    <cellStyle name="Comma 34 2 2 2 2 2 2 3 2" xfId="33295" xr:uid="{57B6F64C-D580-4A9A-9E2A-0308B9E23361}"/>
    <cellStyle name="Comma 34 2 2 2 2 2 2 4" xfId="18888" xr:uid="{F23D1A12-B30C-4369-95EA-571C969F1424}"/>
    <cellStyle name="Comma 34 2 2 2 2 2 2 4 2" xfId="40267" xr:uid="{4EDBA3FE-E48C-4F35-8E80-FF21330CCF18}"/>
    <cellStyle name="Comma 34 2 2 2 2 2 2 5" xfId="25950" xr:uid="{A0CFD3C6-7A07-4B7B-93F4-1BCEBBE57FB3}"/>
    <cellStyle name="Comma 34 2 2 2 2 2 3" xfId="6880" xr:uid="{0C264A6A-8468-4150-BD07-0134C22999B2}"/>
    <cellStyle name="Comma 34 2 2 2 2 2 3 2" xfId="13459" xr:uid="{9589AFD7-CCB4-47B8-9382-006A19437E6E}"/>
    <cellStyle name="Comma 34 2 2 2 2 2 3 2 2" xfId="34867" xr:uid="{6EC1D81F-3A54-4D8C-BA2D-8A1C5936919F}"/>
    <cellStyle name="Comma 34 2 2 2 2 2 3 3" xfId="28494" xr:uid="{6F3480A5-C278-4A9D-AC1C-538B70898202}"/>
    <cellStyle name="Comma 34 2 2 2 2 2 4" xfId="10287" xr:uid="{AFE3535A-2096-496B-8676-6EC6226D879E}"/>
    <cellStyle name="Comma 34 2 2 2 2 2 4 2" xfId="31705" xr:uid="{DC2D400E-77FB-4E92-9A30-FB4DC527585E}"/>
    <cellStyle name="Comma 34 2 2 2 2 2 5" xfId="17672" xr:uid="{8E8F07EB-F3A6-441B-9DF4-61D086199F11}"/>
    <cellStyle name="Comma 34 2 2 2 2 2 5 2" xfId="39076" xr:uid="{BBBEA589-70BF-4E27-9DE4-F35494A53C8E}"/>
    <cellStyle name="Comma 34 2 2 2 2 2 6" xfId="20296" xr:uid="{7B9DA5F0-8CEF-40A1-8753-7A0485C9932E}"/>
    <cellStyle name="Comma 34 2 2 2 2 2 6 2" xfId="41598" xr:uid="{DB5E4431-6637-412E-96F0-6D0F9413F1C9}"/>
    <cellStyle name="Comma 34 2 2 2 2 2 7" xfId="21943" xr:uid="{B9FE632D-1398-4920-AAD5-78130F38551F}"/>
    <cellStyle name="Comma 34 2 2 2 2 2 8" xfId="23732" xr:uid="{BCD79CC9-41E6-4CAD-B69F-2F90C6D5748B}"/>
    <cellStyle name="Comma 34 2 2 2 2 3" xfId="3974" xr:uid="{9ECE6911-3CDB-4609-8284-92F57362EB02}"/>
    <cellStyle name="Comma 34 2 2 2 2 3 2" xfId="8461" xr:uid="{C6330ADB-0E37-4A03-B184-231537120678}"/>
    <cellStyle name="Comma 34 2 2 2 2 3 2 2" xfId="15040" xr:uid="{C2CD731E-8D41-45E9-8A59-2A697A6D9F6C}"/>
    <cellStyle name="Comma 34 2 2 2 2 3 2 2 2" xfId="36446" xr:uid="{CD1D0D3A-D7D3-4609-8BA0-EC90F128176A}"/>
    <cellStyle name="Comma 34 2 2 2 2 3 2 3" xfId="29959" xr:uid="{B604A206-3FBB-449B-91C5-3DE3D656724D}"/>
    <cellStyle name="Comma 34 2 2 2 2 3 3" xfId="11880" xr:uid="{F8F8CA01-7D80-473B-96AE-EC066B670B11}"/>
    <cellStyle name="Comma 34 2 2 2 2 3 3 2" xfId="33294" xr:uid="{394643F1-0FE6-4C9D-B6FA-4C6C1CF7C014}"/>
    <cellStyle name="Comma 34 2 2 2 2 3 4" xfId="18887" xr:uid="{DDDCD3E9-A90C-4AF9-A447-F88AAE2144C6}"/>
    <cellStyle name="Comma 34 2 2 2 2 3 4 2" xfId="40266" xr:uid="{B20DA320-881B-4B6D-9857-7FB8F8CFDEF3}"/>
    <cellStyle name="Comma 34 2 2 2 2 3 5" xfId="25949" xr:uid="{2E43ECC9-0F53-4EA0-8C02-19F601E8FAD8}"/>
    <cellStyle name="Comma 34 2 2 2 2 4" xfId="6879" xr:uid="{39CB5CA7-E29E-465F-9790-2B9CD19D03C0}"/>
    <cellStyle name="Comma 34 2 2 2 2 4 2" xfId="13458" xr:uid="{D137475C-1446-495D-BD32-C70243197CFD}"/>
    <cellStyle name="Comma 34 2 2 2 2 4 2 2" xfId="34866" xr:uid="{6E8C56A5-CC71-4625-8F47-080B1004FAD4}"/>
    <cellStyle name="Comma 34 2 2 2 2 4 3" xfId="28493" xr:uid="{9C8A36FB-6198-46B9-9D05-93D335369FC1}"/>
    <cellStyle name="Comma 34 2 2 2 2 5" xfId="10286" xr:uid="{63D23095-7B41-4D04-8D84-33B89793088C}"/>
    <cellStyle name="Comma 34 2 2 2 2 5 2" xfId="31704" xr:uid="{C6545D86-768A-4D57-AA72-DC37935ACD4D}"/>
    <cellStyle name="Comma 34 2 2 2 2 6" xfId="17671" xr:uid="{94CA3B9A-6BA1-4313-9778-FD08A2DB23AF}"/>
    <cellStyle name="Comma 34 2 2 2 2 6 2" xfId="39075" xr:uid="{6F7B2100-40FE-4E95-A4DB-B07528A42CAC}"/>
    <cellStyle name="Comma 34 2 2 2 2 7" xfId="20295" xr:uid="{54B4A81E-FAE3-45A6-A742-1F9990037F45}"/>
    <cellStyle name="Comma 34 2 2 2 2 7 2" xfId="41597" xr:uid="{0CAED032-F102-421B-8A9D-890AE63CE535}"/>
    <cellStyle name="Comma 34 2 2 2 2 8" xfId="21942" xr:uid="{B5319308-1F51-4BBC-A79A-803A9EE0AF4A}"/>
    <cellStyle name="Comma 34 2 2 2 2 9" xfId="23731" xr:uid="{9CA9EBAD-BA7E-4387-BE49-D6E83C40FA02}"/>
    <cellStyle name="Comma 34 2 2 2 3" xfId="844" xr:uid="{F6B3609C-ECEB-453E-AFE5-D1587914535A}"/>
    <cellStyle name="Comma 34 2 2 2 3 2" xfId="3976" xr:uid="{7722F32C-AC63-4050-857A-A724DF08541F}"/>
    <cellStyle name="Comma 34 2 2 2 3 2 2" xfId="8463" xr:uid="{5189BAED-0EB5-4354-939F-D260B9D9079C}"/>
    <cellStyle name="Comma 34 2 2 2 3 2 2 2" xfId="15042" xr:uid="{DA56DE78-4DE5-4C95-8ABC-A66273A34AA7}"/>
    <cellStyle name="Comma 34 2 2 2 3 2 2 2 2" xfId="36448" xr:uid="{7C22B739-9E5B-4F3A-B06D-85D3AEDF1A35}"/>
    <cellStyle name="Comma 34 2 2 2 3 2 2 3" xfId="29961" xr:uid="{ACD74D91-CF7B-46D1-B670-A629EB3532B6}"/>
    <cellStyle name="Comma 34 2 2 2 3 2 3" xfId="11882" xr:uid="{CCB8DA20-A709-4D3E-9DBD-A5A30B4095FF}"/>
    <cellStyle name="Comma 34 2 2 2 3 2 3 2" xfId="33296" xr:uid="{3D61DA95-CD6D-4D90-86CB-74B51BACFF20}"/>
    <cellStyle name="Comma 34 2 2 2 3 2 4" xfId="18889" xr:uid="{C7279540-F343-455F-8034-BF12F0801976}"/>
    <cellStyle name="Comma 34 2 2 2 3 2 4 2" xfId="40268" xr:uid="{C1767209-8D77-48C4-AD6C-AE8EADDF2979}"/>
    <cellStyle name="Comma 34 2 2 2 3 2 5" xfId="25951" xr:uid="{4577F1E6-D0D9-48E7-8716-4B85FCD8A797}"/>
    <cellStyle name="Comma 34 2 2 2 3 3" xfId="6881" xr:uid="{0AB491C7-CABA-43EB-BC8A-21A1710A3F2D}"/>
    <cellStyle name="Comma 34 2 2 2 3 3 2" xfId="13460" xr:uid="{91CB01F2-BE26-416B-B131-A924FA8A2A96}"/>
    <cellStyle name="Comma 34 2 2 2 3 3 2 2" xfId="34868" xr:uid="{A5CEE232-214E-4B53-8547-136245B60AB6}"/>
    <cellStyle name="Comma 34 2 2 2 3 3 3" xfId="28495" xr:uid="{A700ABA2-E4C0-4ABF-8647-E5F927BCD7FD}"/>
    <cellStyle name="Comma 34 2 2 2 3 4" xfId="10288" xr:uid="{3F5DC429-112C-4233-9961-EB03DC89D095}"/>
    <cellStyle name="Comma 34 2 2 2 3 4 2" xfId="31706" xr:uid="{9729A045-9170-4007-8D8C-6B4865C563C6}"/>
    <cellStyle name="Comma 34 2 2 2 3 5" xfId="17673" xr:uid="{6FA5C0F4-8D04-47C4-AB78-0C16A7D17AFA}"/>
    <cellStyle name="Comma 34 2 2 2 3 5 2" xfId="39077" xr:uid="{0CE120CB-6B4E-4DC7-B55E-B3904055E2B0}"/>
    <cellStyle name="Comma 34 2 2 2 3 6" xfId="20297" xr:uid="{E2B38084-B62B-498D-8A7D-C32A6FE2A3D3}"/>
    <cellStyle name="Comma 34 2 2 2 3 6 2" xfId="41599" xr:uid="{3726DCD5-AFEA-4220-BB0E-1406590B623D}"/>
    <cellStyle name="Comma 34 2 2 2 3 7" xfId="21944" xr:uid="{AC442F3A-2305-4DC9-8D78-A7139985EA20}"/>
    <cellStyle name="Comma 34 2 2 2 3 8" xfId="23733" xr:uid="{ABEEBD98-D4CA-451B-8F7C-D791B972C115}"/>
    <cellStyle name="Comma 34 2 2 2 4" xfId="3973" xr:uid="{136E5503-C665-4C3F-95B9-9BF70A5FC0F0}"/>
    <cellStyle name="Comma 34 2 2 2 4 2" xfId="8460" xr:uid="{85B8E34E-8394-4A94-B094-B34F86FCC160}"/>
    <cellStyle name="Comma 34 2 2 2 4 2 2" xfId="15039" xr:uid="{2C819B6C-18E4-455A-9BBA-35BBFD27157C}"/>
    <cellStyle name="Comma 34 2 2 2 4 2 2 2" xfId="36445" xr:uid="{98629CD1-6732-4101-A8C3-95B65E9D46AA}"/>
    <cellStyle name="Comma 34 2 2 2 4 2 3" xfId="29958" xr:uid="{017BCD69-0B7C-444C-A80E-977B6AFEF856}"/>
    <cellStyle name="Comma 34 2 2 2 4 3" xfId="11879" xr:uid="{987F9C38-F60B-4683-BC42-469383239133}"/>
    <cellStyle name="Comma 34 2 2 2 4 3 2" xfId="33293" xr:uid="{681145F5-39DA-413E-897F-A6D1C62150AF}"/>
    <cellStyle name="Comma 34 2 2 2 4 4" xfId="18886" xr:uid="{56A780F8-FB75-4F34-ADB3-CCACE908B49D}"/>
    <cellStyle name="Comma 34 2 2 2 4 4 2" xfId="40265" xr:uid="{F0C14BEC-376A-43C8-BD86-8F788EDC79CB}"/>
    <cellStyle name="Comma 34 2 2 2 4 5" xfId="25948" xr:uid="{1FAA0858-CE6B-4440-8A5E-C762A3F20059}"/>
    <cellStyle name="Comma 34 2 2 2 5" xfId="6878" xr:uid="{A19A8078-F3E2-4BAB-963C-212965ABD22E}"/>
    <cellStyle name="Comma 34 2 2 2 5 2" xfId="13457" xr:uid="{3E22C416-908A-42B1-A903-3F4C29511500}"/>
    <cellStyle name="Comma 34 2 2 2 5 2 2" xfId="34865" xr:uid="{1F7DB252-472E-4B0D-85D8-37C64AB06684}"/>
    <cellStyle name="Comma 34 2 2 2 5 3" xfId="28492" xr:uid="{294D710D-2DCC-44D4-BA54-2D70DD240FF3}"/>
    <cellStyle name="Comma 34 2 2 2 6" xfId="10285" xr:uid="{1D64C022-B7C8-4158-BD69-0B1A88E42318}"/>
    <cellStyle name="Comma 34 2 2 2 6 2" xfId="31703" xr:uid="{F244D21C-8C1C-4455-90AB-A1FEFAC3A86D}"/>
    <cellStyle name="Comma 34 2 2 2 7" xfId="17670" xr:uid="{4F2A7D3E-390C-437E-A8B9-66F1C1739DEE}"/>
    <cellStyle name="Comma 34 2 2 2 7 2" xfId="39074" xr:uid="{CE22CB80-1401-4778-9079-373F8BDC85B6}"/>
    <cellStyle name="Comma 34 2 2 2 8" xfId="20294" xr:uid="{9C8237F2-4AC2-4BDD-BD0A-76E53F3F01F0}"/>
    <cellStyle name="Comma 34 2 2 2 8 2" xfId="41596" xr:uid="{99B555B9-FD37-4094-8FAB-EE41597FB1E4}"/>
    <cellStyle name="Comma 34 2 2 2 9" xfId="21941" xr:uid="{8A3EA576-2FB0-492F-9AD1-E4D1B792F220}"/>
    <cellStyle name="Comma 34 2 2 3" xfId="845" xr:uid="{FBC46E45-A8AC-4D6A-B11C-4853CA593EC4}"/>
    <cellStyle name="Comma 34 2 2 3 2" xfId="846" xr:uid="{E28B67AF-DFDE-4F8F-AEEA-7E7433691195}"/>
    <cellStyle name="Comma 34 2 2 3 2 2" xfId="3978" xr:uid="{77E5D8F3-292E-43ED-8E7F-9A48425F7E1A}"/>
    <cellStyle name="Comma 34 2 2 3 2 2 2" xfId="8465" xr:uid="{3A92B64D-4709-4961-9619-55A064B09603}"/>
    <cellStyle name="Comma 34 2 2 3 2 2 2 2" xfId="15044" xr:uid="{3F66AB6E-E837-46E1-9C4E-A9DC4E8DAACA}"/>
    <cellStyle name="Comma 34 2 2 3 2 2 2 2 2" xfId="36450" xr:uid="{6F88E210-FE79-4428-A810-E9D75E20ED56}"/>
    <cellStyle name="Comma 34 2 2 3 2 2 2 3" xfId="29963" xr:uid="{0699E9DB-0918-40B9-B07F-D70133DE0861}"/>
    <cellStyle name="Comma 34 2 2 3 2 2 3" xfId="11884" xr:uid="{76C52F9D-8C12-4E7B-88EA-7714CF94E194}"/>
    <cellStyle name="Comma 34 2 2 3 2 2 3 2" xfId="33298" xr:uid="{710BD28B-FAF5-4C5D-A15D-4BA6E3869EED}"/>
    <cellStyle name="Comma 34 2 2 3 2 2 4" xfId="18891" xr:uid="{9BCD9732-ECC4-4339-A0F2-CE41529C27F2}"/>
    <cellStyle name="Comma 34 2 2 3 2 2 4 2" xfId="40270" xr:uid="{B3B86ADF-6F43-4F3C-9FA6-52FAB8106B83}"/>
    <cellStyle name="Comma 34 2 2 3 2 2 5" xfId="25953" xr:uid="{28A1F93C-1225-43A3-AD2E-4B5004E47532}"/>
    <cellStyle name="Comma 34 2 2 3 2 3" xfId="6883" xr:uid="{17150EEC-7F2C-4A16-8646-88E30172052A}"/>
    <cellStyle name="Comma 34 2 2 3 2 3 2" xfId="13462" xr:uid="{1AAF84ED-B227-4148-BDFE-4F9E2AD543B5}"/>
    <cellStyle name="Comma 34 2 2 3 2 3 2 2" xfId="34870" xr:uid="{F267ED68-2AE4-4FD1-ABA6-8FC5310CB067}"/>
    <cellStyle name="Comma 34 2 2 3 2 3 3" xfId="28497" xr:uid="{A95D1683-A7F3-4880-914D-2B3D456CFF77}"/>
    <cellStyle name="Comma 34 2 2 3 2 4" xfId="10290" xr:uid="{0DCB069B-6A51-4DC8-9C75-12A8795048E1}"/>
    <cellStyle name="Comma 34 2 2 3 2 4 2" xfId="31708" xr:uid="{A33932E3-20D8-4ABA-B8C1-1894F8785C22}"/>
    <cellStyle name="Comma 34 2 2 3 2 5" xfId="17675" xr:uid="{5A01419E-A8C5-4334-B8C3-0B49C9FE9322}"/>
    <cellStyle name="Comma 34 2 2 3 2 5 2" xfId="39079" xr:uid="{89FC7E4F-15E8-4174-B40C-2B8E52CDC278}"/>
    <cellStyle name="Comma 34 2 2 3 2 6" xfId="20299" xr:uid="{19C2BFB7-EDDC-497C-855E-E2291268684F}"/>
    <cellStyle name="Comma 34 2 2 3 2 6 2" xfId="41601" xr:uid="{3A8BED05-2508-4450-9E17-51A4A03AB501}"/>
    <cellStyle name="Comma 34 2 2 3 2 7" xfId="21946" xr:uid="{C0B5B013-86EA-49E0-BA52-E066460F3911}"/>
    <cellStyle name="Comma 34 2 2 3 2 8" xfId="23735" xr:uid="{15582752-B710-472C-AB10-9D0E07E363F9}"/>
    <cellStyle name="Comma 34 2 2 3 3" xfId="3977" xr:uid="{97FEC1E6-FA2E-4109-A8B2-7881FC239124}"/>
    <cellStyle name="Comma 34 2 2 3 3 2" xfId="8464" xr:uid="{73CE98D6-8840-4103-8BBA-E8CD0BE9A6DC}"/>
    <cellStyle name="Comma 34 2 2 3 3 2 2" xfId="15043" xr:uid="{0ABACFB3-025C-4DB3-9BA1-987BB7603E15}"/>
    <cellStyle name="Comma 34 2 2 3 3 2 2 2" xfId="36449" xr:uid="{A098AD3C-E10E-41ED-AFE4-F96427EB33D0}"/>
    <cellStyle name="Comma 34 2 2 3 3 2 3" xfId="29962" xr:uid="{B93541EC-78F3-4947-8487-3F16E5519153}"/>
    <cellStyle name="Comma 34 2 2 3 3 3" xfId="11883" xr:uid="{19D16CBC-820A-457E-A9BB-25246D0CB2F9}"/>
    <cellStyle name="Comma 34 2 2 3 3 3 2" xfId="33297" xr:uid="{F9B8F09D-DE0F-447E-AB44-799EE5643720}"/>
    <cellStyle name="Comma 34 2 2 3 3 4" xfId="18890" xr:uid="{013E08A2-2524-4B99-9D57-2886EB1779C6}"/>
    <cellStyle name="Comma 34 2 2 3 3 4 2" xfId="40269" xr:uid="{125411C5-43A9-48D9-98EB-B8577DAAC886}"/>
    <cellStyle name="Comma 34 2 2 3 3 5" xfId="25952" xr:uid="{838CA735-4580-491B-94A4-4002FC7ECD5B}"/>
    <cellStyle name="Comma 34 2 2 3 4" xfId="6882" xr:uid="{5DF62875-4214-4CA3-A96C-6EBA01177667}"/>
    <cellStyle name="Comma 34 2 2 3 4 2" xfId="13461" xr:uid="{39C4E403-0473-435A-AFC2-E6EB4D05FE86}"/>
    <cellStyle name="Comma 34 2 2 3 4 2 2" xfId="34869" xr:uid="{8FB2BA54-83AF-4B0F-B5F7-25BE39DF4BF3}"/>
    <cellStyle name="Comma 34 2 2 3 4 3" xfId="28496" xr:uid="{6A4444B5-05F0-4F32-B89E-47C042055B96}"/>
    <cellStyle name="Comma 34 2 2 3 5" xfId="10289" xr:uid="{6D200D9A-BA77-481B-AD5B-C4F456DAA5F8}"/>
    <cellStyle name="Comma 34 2 2 3 5 2" xfId="31707" xr:uid="{6A4D4C9C-443A-4B18-9121-E951FEFA8208}"/>
    <cellStyle name="Comma 34 2 2 3 6" xfId="17674" xr:uid="{7BB1E212-99B0-4916-853E-0A7AC17256B3}"/>
    <cellStyle name="Comma 34 2 2 3 6 2" xfId="39078" xr:uid="{C7289539-8613-433A-9952-6A50F6F16AF3}"/>
    <cellStyle name="Comma 34 2 2 3 7" xfId="20298" xr:uid="{C37C1749-B6CE-486D-B03C-DF668BB2B202}"/>
    <cellStyle name="Comma 34 2 2 3 7 2" xfId="41600" xr:uid="{C5E8F12D-5383-4970-8390-AE9A19EA6A98}"/>
    <cellStyle name="Comma 34 2 2 3 8" xfId="21945" xr:uid="{6970E767-89DF-4E5E-8E21-8A5D12719DCA}"/>
    <cellStyle name="Comma 34 2 2 3 9" xfId="23734" xr:uid="{59A1B981-7058-4E6E-8771-35B84B274047}"/>
    <cellStyle name="Comma 34 2 2 4" xfId="847" xr:uid="{E2F101B0-4A6E-4399-B257-3FA2FC4149DC}"/>
    <cellStyle name="Comma 34 2 2 4 2" xfId="3979" xr:uid="{5A64CE16-A758-4B03-BF4B-BA54A8147F9C}"/>
    <cellStyle name="Comma 34 2 2 4 2 2" xfId="8466" xr:uid="{91907A58-A82D-4F18-B7A3-161BD0DE474D}"/>
    <cellStyle name="Comma 34 2 2 4 2 2 2" xfId="15045" xr:uid="{C474B4CC-1BF9-4E73-B231-8F10DDF5F0C3}"/>
    <cellStyle name="Comma 34 2 2 4 2 2 2 2" xfId="36451" xr:uid="{52685A58-B7A7-4695-A425-40EDC5A6633A}"/>
    <cellStyle name="Comma 34 2 2 4 2 2 3" xfId="29964" xr:uid="{613B07C6-BBBB-472F-98D0-6FA7C2AC9D98}"/>
    <cellStyle name="Comma 34 2 2 4 2 3" xfId="11885" xr:uid="{56772D48-772F-485F-99B0-858AC8795AEA}"/>
    <cellStyle name="Comma 34 2 2 4 2 3 2" xfId="33299" xr:uid="{3806467B-F6BC-4423-A7BC-C432BB39182E}"/>
    <cellStyle name="Comma 34 2 2 4 2 4" xfId="18892" xr:uid="{FD4D4D6D-3583-47E4-A39C-732B5EAC818F}"/>
    <cellStyle name="Comma 34 2 2 4 2 4 2" xfId="40271" xr:uid="{8B2946D0-DC59-47A3-8B6B-072CE939A1E1}"/>
    <cellStyle name="Comma 34 2 2 4 2 5" xfId="25954" xr:uid="{C341D3BB-B1E1-45AD-8CD1-C7814E5E3E4B}"/>
    <cellStyle name="Comma 34 2 2 4 3" xfId="6884" xr:uid="{B592CD04-496D-47B7-B48B-578044E1A7A5}"/>
    <cellStyle name="Comma 34 2 2 4 3 2" xfId="13463" xr:uid="{83FF1455-8F57-413E-A591-57FDE9FA5F72}"/>
    <cellStyle name="Comma 34 2 2 4 3 2 2" xfId="34871" xr:uid="{F576DB61-5E23-41C0-86BF-E8818B5A46ED}"/>
    <cellStyle name="Comma 34 2 2 4 3 3" xfId="28498" xr:uid="{48D34E53-D505-49AE-A126-368D22F9D216}"/>
    <cellStyle name="Comma 34 2 2 4 4" xfId="10291" xr:uid="{B3175CB1-CBD3-4DFE-8614-F745241DF74C}"/>
    <cellStyle name="Comma 34 2 2 4 4 2" xfId="31709" xr:uid="{05F2E0CA-0969-4F20-8DFF-AC22755BE017}"/>
    <cellStyle name="Comma 34 2 2 4 5" xfId="17676" xr:uid="{571ADCE6-13A8-4BF7-AE10-E2ACC918362A}"/>
    <cellStyle name="Comma 34 2 2 4 5 2" xfId="39080" xr:uid="{0E18469C-BB24-4F49-9F18-88FD743E0C97}"/>
    <cellStyle name="Comma 34 2 2 4 6" xfId="20300" xr:uid="{164C05A7-5DFB-46A7-BD49-B8DEB530007D}"/>
    <cellStyle name="Comma 34 2 2 4 6 2" xfId="41602" xr:uid="{F09F00CB-346E-4A0D-8503-6F594934B2F6}"/>
    <cellStyle name="Comma 34 2 2 4 7" xfId="21947" xr:uid="{FF208D17-BF6C-4C36-9F09-589A1F8E4FAE}"/>
    <cellStyle name="Comma 34 2 2 4 8" xfId="23736" xr:uid="{96AE69C6-D016-4B5A-961B-1513DB75FA28}"/>
    <cellStyle name="Comma 34 2 2 5" xfId="3972" xr:uid="{287112D6-DC5D-49A9-9756-C2254FCEB06D}"/>
    <cellStyle name="Comma 34 2 2 5 2" xfId="8459" xr:uid="{78884370-22B5-4174-A9B5-6169A84C4720}"/>
    <cellStyle name="Comma 34 2 2 5 2 2" xfId="15038" xr:uid="{5F67BCEE-6742-4FC6-921F-697755E8A007}"/>
    <cellStyle name="Comma 34 2 2 5 2 2 2" xfId="36444" xr:uid="{3F8D12B6-E40C-4097-839E-F51FB086E302}"/>
    <cellStyle name="Comma 34 2 2 5 2 3" xfId="29957" xr:uid="{BBB32E11-A8BF-400D-9EB4-42A3802E9F25}"/>
    <cellStyle name="Comma 34 2 2 5 3" xfId="11878" xr:uid="{38FD63EF-613F-42BE-8CB9-BF6372A76AB6}"/>
    <cellStyle name="Comma 34 2 2 5 3 2" xfId="33292" xr:uid="{49627504-2433-4376-9529-99FF6E8A40F8}"/>
    <cellStyle name="Comma 34 2 2 5 4" xfId="18885" xr:uid="{F03E847B-CF03-4B81-82DA-EB8B42EA9257}"/>
    <cellStyle name="Comma 34 2 2 5 4 2" xfId="40264" xr:uid="{B03CD4B6-F490-46F5-B239-02E35DA82624}"/>
    <cellStyle name="Comma 34 2 2 5 5" xfId="25947" xr:uid="{A6790A53-68A4-48F1-9166-12E882F06A4E}"/>
    <cellStyle name="Comma 34 2 2 6" xfId="6877" xr:uid="{E748B63F-1933-4057-A7FF-C04A4FF64065}"/>
    <cellStyle name="Comma 34 2 2 6 2" xfId="13456" xr:uid="{A805D385-1127-4697-8534-25DF310CA01B}"/>
    <cellStyle name="Comma 34 2 2 6 2 2" xfId="34864" xr:uid="{774E4336-715B-4774-B5FA-24ED67993702}"/>
    <cellStyle name="Comma 34 2 2 6 3" xfId="28491" xr:uid="{AA8F1914-DAE7-4C0F-A5EE-D2CA5BC2426D}"/>
    <cellStyle name="Comma 34 2 2 7" xfId="10284" xr:uid="{F0317463-FE28-40AE-9962-2BDDF8F64075}"/>
    <cellStyle name="Comma 34 2 2 7 2" xfId="31702" xr:uid="{0DCC6648-19C3-4E92-A15D-EFD7333E2213}"/>
    <cellStyle name="Comma 34 2 2 8" xfId="17669" xr:uid="{FCDBDCA3-39B2-413A-916A-1724B05DCE0A}"/>
    <cellStyle name="Comma 34 2 2 8 2" xfId="39073" xr:uid="{96DFA7EB-95EC-4ABA-9906-16924D1D1FA6}"/>
    <cellStyle name="Comma 34 2 2 9" xfId="20293" xr:uid="{4F5E49EA-CEDF-468B-8A76-31FAA0B27EFD}"/>
    <cellStyle name="Comma 34 2 2 9 2" xfId="41595" xr:uid="{12430071-6B81-46B1-91E5-67CC4F12F095}"/>
    <cellStyle name="Comma 34 2 3" xfId="848" xr:uid="{09978D93-7C86-4150-961F-12252156122E}"/>
    <cellStyle name="Comma 34 2 3 10" xfId="23737" xr:uid="{6D28A1F7-E650-471C-83C4-2ABEB1F0FC03}"/>
    <cellStyle name="Comma 34 2 3 2" xfId="849" xr:uid="{43C8F550-7836-465B-BED7-E28C28D58AD9}"/>
    <cellStyle name="Comma 34 2 3 2 2" xfId="850" xr:uid="{994450AE-6626-42F0-A059-CBA4B465C667}"/>
    <cellStyle name="Comma 34 2 3 2 2 2" xfId="3982" xr:uid="{84BA645B-72B3-4E52-A752-9D831053ABFA}"/>
    <cellStyle name="Comma 34 2 3 2 2 2 2" xfId="8469" xr:uid="{298B8040-BD9A-407D-911D-3FAEE2D6C680}"/>
    <cellStyle name="Comma 34 2 3 2 2 2 2 2" xfId="15048" xr:uid="{EA3A17C7-E589-4CEB-8F45-9FD579EF3C43}"/>
    <cellStyle name="Comma 34 2 3 2 2 2 2 2 2" xfId="36454" xr:uid="{83C0A34A-E3D4-4B34-917A-01C727BEAA4F}"/>
    <cellStyle name="Comma 34 2 3 2 2 2 2 3" xfId="29967" xr:uid="{6BA655CA-686B-44FB-BBB3-7DAEF5E1A860}"/>
    <cellStyle name="Comma 34 2 3 2 2 2 3" xfId="11888" xr:uid="{A7097B2E-ED07-4240-BCE9-8DDBA575B903}"/>
    <cellStyle name="Comma 34 2 3 2 2 2 3 2" xfId="33302" xr:uid="{5535E4B6-1FDE-43E6-8B49-3A537F96B242}"/>
    <cellStyle name="Comma 34 2 3 2 2 2 4" xfId="18895" xr:uid="{A7ABD9CB-3D35-4B78-B0E0-9D57466538C7}"/>
    <cellStyle name="Comma 34 2 3 2 2 2 4 2" xfId="40274" xr:uid="{217D3B71-657F-4FC5-B5F8-515C011F08B6}"/>
    <cellStyle name="Comma 34 2 3 2 2 2 5" xfId="25957" xr:uid="{969FB87C-730E-47AB-961D-703F26A6C5EE}"/>
    <cellStyle name="Comma 34 2 3 2 2 3" xfId="6887" xr:uid="{69F3FBB8-5996-459D-9887-BDB61C17D6AB}"/>
    <cellStyle name="Comma 34 2 3 2 2 3 2" xfId="13466" xr:uid="{61695797-7BC3-4F3E-B70B-F031092EA4AD}"/>
    <cellStyle name="Comma 34 2 3 2 2 3 2 2" xfId="34874" xr:uid="{FC66D1EA-5EE6-4CBA-BC78-94408FF90040}"/>
    <cellStyle name="Comma 34 2 3 2 2 3 3" xfId="28501" xr:uid="{7969C5D9-C7A6-44A1-AF66-FB789AC76BE9}"/>
    <cellStyle name="Comma 34 2 3 2 2 4" xfId="10294" xr:uid="{AB6A36B8-C6CD-4F72-9951-3B274BE0158D}"/>
    <cellStyle name="Comma 34 2 3 2 2 4 2" xfId="31712" xr:uid="{F9F26AE8-2259-460D-87BA-E35C17C1092D}"/>
    <cellStyle name="Comma 34 2 3 2 2 5" xfId="17679" xr:uid="{24E35EAD-2D35-448A-BFF2-581DEC188331}"/>
    <cellStyle name="Comma 34 2 3 2 2 5 2" xfId="39083" xr:uid="{0E81A8E1-6676-477E-AE7B-0D2C019B39F4}"/>
    <cellStyle name="Comma 34 2 3 2 2 6" xfId="20303" xr:uid="{289856EC-D538-45D1-849F-26988E10EABB}"/>
    <cellStyle name="Comma 34 2 3 2 2 6 2" xfId="41605" xr:uid="{AC6BF179-D7D2-4675-965F-003EC65777EA}"/>
    <cellStyle name="Comma 34 2 3 2 2 7" xfId="21950" xr:uid="{FFF4AA7F-B456-4FCA-90D1-85AAC989193D}"/>
    <cellStyle name="Comma 34 2 3 2 2 8" xfId="23739" xr:uid="{C545213F-8107-4C33-9506-419FE4865AE7}"/>
    <cellStyle name="Comma 34 2 3 2 3" xfId="3981" xr:uid="{D77775E0-F8B5-4DC6-AEBD-9776ACD1B488}"/>
    <cellStyle name="Comma 34 2 3 2 3 2" xfId="8468" xr:uid="{04F33AC6-D840-42C5-B94C-4654CE6AD8AE}"/>
    <cellStyle name="Comma 34 2 3 2 3 2 2" xfId="15047" xr:uid="{3BC074D8-5075-432F-9C00-C74657E6B9C3}"/>
    <cellStyle name="Comma 34 2 3 2 3 2 2 2" xfId="36453" xr:uid="{1EAC3805-D7A9-41A0-A9E1-09633FF4F9C0}"/>
    <cellStyle name="Comma 34 2 3 2 3 2 3" xfId="29966" xr:uid="{0A453EC7-162C-4E13-928E-7210417FB63F}"/>
    <cellStyle name="Comma 34 2 3 2 3 3" xfId="11887" xr:uid="{6C34BC4E-05C2-4CD4-9451-4AA267956965}"/>
    <cellStyle name="Comma 34 2 3 2 3 3 2" xfId="33301" xr:uid="{C529535B-3785-41EC-B09C-6F3CD6032D4A}"/>
    <cellStyle name="Comma 34 2 3 2 3 4" xfId="18894" xr:uid="{2EB63EFD-0DDD-4E7C-85C2-7B6D4571A63F}"/>
    <cellStyle name="Comma 34 2 3 2 3 4 2" xfId="40273" xr:uid="{8DF57EFC-80D4-4648-881C-2F7E0785B441}"/>
    <cellStyle name="Comma 34 2 3 2 3 5" xfId="25956" xr:uid="{78EABEA3-67D4-4991-B5C4-764F1A44318F}"/>
    <cellStyle name="Comma 34 2 3 2 4" xfId="6886" xr:uid="{A2010F2A-6D20-4434-9DCB-5B103BDC70BD}"/>
    <cellStyle name="Comma 34 2 3 2 4 2" xfId="13465" xr:uid="{ADF7B9E8-102A-4265-983B-1ACCE68A2D14}"/>
    <cellStyle name="Comma 34 2 3 2 4 2 2" xfId="34873" xr:uid="{39CCBAD4-79BC-4DF5-8159-C56D27CDE0E9}"/>
    <cellStyle name="Comma 34 2 3 2 4 3" xfId="28500" xr:uid="{20DD75D8-D7DF-4662-8251-238023666F5B}"/>
    <cellStyle name="Comma 34 2 3 2 5" xfId="10293" xr:uid="{3D723021-590B-4ADA-9AE5-7863B3B8E77B}"/>
    <cellStyle name="Comma 34 2 3 2 5 2" xfId="31711" xr:uid="{919EBF14-69A3-4D86-9617-A57A53AB2870}"/>
    <cellStyle name="Comma 34 2 3 2 6" xfId="17678" xr:uid="{764EBBC4-EB49-439E-8B20-2731B36EC6BF}"/>
    <cellStyle name="Comma 34 2 3 2 6 2" xfId="39082" xr:uid="{372DECF4-0F44-4000-94C3-346E84459A4D}"/>
    <cellStyle name="Comma 34 2 3 2 7" xfId="20302" xr:uid="{6DD0D98C-A2E9-49F5-BAEE-D5711DF6E4F8}"/>
    <cellStyle name="Comma 34 2 3 2 7 2" xfId="41604" xr:uid="{0F4713BD-C6CE-45C3-BC11-1F207805C2CA}"/>
    <cellStyle name="Comma 34 2 3 2 8" xfId="21949" xr:uid="{B3735E93-8AAC-48B5-80AA-15F52055D317}"/>
    <cellStyle name="Comma 34 2 3 2 9" xfId="23738" xr:uid="{1C964B4F-DA70-4BE6-B7EF-E876089BF111}"/>
    <cellStyle name="Comma 34 2 3 3" xfId="851" xr:uid="{A44D8173-7ECE-479E-A490-D9D68E6B9E25}"/>
    <cellStyle name="Comma 34 2 3 3 2" xfId="3983" xr:uid="{7B244AF2-3547-4608-96F4-A18B00892FDD}"/>
    <cellStyle name="Comma 34 2 3 3 2 2" xfId="8470" xr:uid="{749C1992-CBEF-4DDA-91D6-9FDC188BF356}"/>
    <cellStyle name="Comma 34 2 3 3 2 2 2" xfId="15049" xr:uid="{6541173C-486E-4F5F-BECE-5EDC0EF58BC5}"/>
    <cellStyle name="Comma 34 2 3 3 2 2 2 2" xfId="36455" xr:uid="{F460F22E-695D-4DE0-817D-42DFC844CF4D}"/>
    <cellStyle name="Comma 34 2 3 3 2 2 3" xfId="29968" xr:uid="{A793AD54-442B-43B8-8A8A-5A477E8D78FF}"/>
    <cellStyle name="Comma 34 2 3 3 2 3" xfId="11889" xr:uid="{FA7703B8-371F-497B-8B5C-C2EFCB2ECE77}"/>
    <cellStyle name="Comma 34 2 3 3 2 3 2" xfId="33303" xr:uid="{C8FBC4A6-0E03-49EE-BCF1-77CFACB08049}"/>
    <cellStyle name="Comma 34 2 3 3 2 4" xfId="18896" xr:uid="{6F495BD4-45DB-4EC2-A0A1-F92110C7C158}"/>
    <cellStyle name="Comma 34 2 3 3 2 4 2" xfId="40275" xr:uid="{5C913690-B8FA-414E-97FE-9F33BBE051F2}"/>
    <cellStyle name="Comma 34 2 3 3 2 5" xfId="25958" xr:uid="{7D421A45-29B5-46C9-9E44-A48D3DF33485}"/>
    <cellStyle name="Comma 34 2 3 3 3" xfId="6888" xr:uid="{B2912897-3117-4087-A43D-830B020601C0}"/>
    <cellStyle name="Comma 34 2 3 3 3 2" xfId="13467" xr:uid="{71603BEB-D630-4139-86FC-B60653B9BA73}"/>
    <cellStyle name="Comma 34 2 3 3 3 2 2" xfId="34875" xr:uid="{D324BEA7-E784-4406-82CE-0276378D3AD6}"/>
    <cellStyle name="Comma 34 2 3 3 3 3" xfId="28502" xr:uid="{4552582B-DD6E-4572-99AD-9DC634C96A3E}"/>
    <cellStyle name="Comma 34 2 3 3 4" xfId="10295" xr:uid="{E20E4CAD-0883-493D-8D5F-2C443BE5F3BA}"/>
    <cellStyle name="Comma 34 2 3 3 4 2" xfId="31713" xr:uid="{877A6C8B-7C4C-4397-AD57-D32AB0EE7B9A}"/>
    <cellStyle name="Comma 34 2 3 3 5" xfId="17680" xr:uid="{458DE330-8F19-4219-A3F2-9A184375FF65}"/>
    <cellStyle name="Comma 34 2 3 3 5 2" xfId="39084" xr:uid="{3EF11B62-CB88-46A9-8D72-CC0ECDCDF04E}"/>
    <cellStyle name="Comma 34 2 3 3 6" xfId="20304" xr:uid="{42CC2602-B98B-4B36-8B5B-5B0F9B124AA5}"/>
    <cellStyle name="Comma 34 2 3 3 6 2" xfId="41606" xr:uid="{264A18B9-EECC-4A58-AF75-2A732E465C32}"/>
    <cellStyle name="Comma 34 2 3 3 7" xfId="21951" xr:uid="{99D06972-5E82-4F30-BC38-85BC94816A01}"/>
    <cellStyle name="Comma 34 2 3 3 8" xfId="23740" xr:uid="{91101F1A-3994-49F0-93F5-A6A1B67C305F}"/>
    <cellStyle name="Comma 34 2 3 4" xfId="3980" xr:uid="{0AB13626-3AA1-4BE7-AA38-782872C83A67}"/>
    <cellStyle name="Comma 34 2 3 4 2" xfId="8467" xr:uid="{FC576D2F-BE4A-4522-9441-FE096BE70903}"/>
    <cellStyle name="Comma 34 2 3 4 2 2" xfId="15046" xr:uid="{19A248DE-6187-40C4-B3FC-D958C8B0FBC3}"/>
    <cellStyle name="Comma 34 2 3 4 2 2 2" xfId="36452" xr:uid="{B89C8583-E768-42ED-BB90-1A1A5085A9DD}"/>
    <cellStyle name="Comma 34 2 3 4 2 3" xfId="29965" xr:uid="{2924DA31-D9C5-418B-9351-F44F7C76238C}"/>
    <cellStyle name="Comma 34 2 3 4 3" xfId="11886" xr:uid="{CBF14CA8-6C85-4304-A0FA-37E548EDFA0F}"/>
    <cellStyle name="Comma 34 2 3 4 3 2" xfId="33300" xr:uid="{B0D729B3-EC69-437E-949D-26FF4C028574}"/>
    <cellStyle name="Comma 34 2 3 4 4" xfId="18893" xr:uid="{D80B6A92-F42C-42B4-8033-27D809D95D8B}"/>
    <cellStyle name="Comma 34 2 3 4 4 2" xfId="40272" xr:uid="{469A750C-ACB1-4D66-A4EC-A75CC8ADB30C}"/>
    <cellStyle name="Comma 34 2 3 4 5" xfId="25955" xr:uid="{C3A93B6D-8EE3-4533-9A42-88EE676F9866}"/>
    <cellStyle name="Comma 34 2 3 5" xfId="6885" xr:uid="{984CE244-5D32-498D-8F74-21952366273B}"/>
    <cellStyle name="Comma 34 2 3 5 2" xfId="13464" xr:uid="{93FE44C5-6652-4734-BC1C-2A580BD9D987}"/>
    <cellStyle name="Comma 34 2 3 5 2 2" xfId="34872" xr:uid="{DA27704C-044A-4E5E-8C42-CFFE6FC72FBA}"/>
    <cellStyle name="Comma 34 2 3 5 3" xfId="28499" xr:uid="{930938E8-72C2-4E15-B205-F18EC42CDC26}"/>
    <cellStyle name="Comma 34 2 3 6" xfId="10292" xr:uid="{6BE9F396-F671-4134-B92E-EFDA5FD5B3B3}"/>
    <cellStyle name="Comma 34 2 3 6 2" xfId="31710" xr:uid="{CFE3FB3F-D486-4EFE-B6F5-C875A08210CB}"/>
    <cellStyle name="Comma 34 2 3 7" xfId="17677" xr:uid="{98D71DD7-C6EF-4AFE-B001-5C158B1B01CE}"/>
    <cellStyle name="Comma 34 2 3 7 2" xfId="39081" xr:uid="{5C4EC197-4B95-499F-BAF1-D018D447A24A}"/>
    <cellStyle name="Comma 34 2 3 8" xfId="20301" xr:uid="{B5BF9AF2-7424-43A2-BA22-7BD4B2D992B2}"/>
    <cellStyle name="Comma 34 2 3 8 2" xfId="41603" xr:uid="{7D3188EE-4FD4-4E7D-8EDB-C3E8F0C4FA04}"/>
    <cellStyle name="Comma 34 2 3 9" xfId="21948" xr:uid="{226269BB-EE7C-4663-9D38-CAF6F30D807E}"/>
    <cellStyle name="Comma 34 2 4" xfId="852" xr:uid="{5C72ACD9-9C12-4CFD-8159-7C71ACB3CED6}"/>
    <cellStyle name="Comma 34 2 4 2" xfId="853" xr:uid="{777F2D46-FC48-453D-89B0-7BB212893AE9}"/>
    <cellStyle name="Comma 34 2 4 2 2" xfId="3985" xr:uid="{83992F21-28B3-4846-A95E-06A8FF66AFBA}"/>
    <cellStyle name="Comma 34 2 4 2 2 2" xfId="8472" xr:uid="{01C9C01C-4261-41DB-AFAD-ECC1037278A0}"/>
    <cellStyle name="Comma 34 2 4 2 2 2 2" xfId="15051" xr:uid="{67A50E10-30D3-480B-9C02-E18BD180E0E2}"/>
    <cellStyle name="Comma 34 2 4 2 2 2 2 2" xfId="36457" xr:uid="{B823AA92-E485-409D-B564-30F15BFD6220}"/>
    <cellStyle name="Comma 34 2 4 2 2 2 3" xfId="29970" xr:uid="{1E7EFBCE-7AB1-49BA-8224-0957BF618D12}"/>
    <cellStyle name="Comma 34 2 4 2 2 3" xfId="11891" xr:uid="{5B9CE5E9-D51E-4E7F-B8B5-45025E889A7C}"/>
    <cellStyle name="Comma 34 2 4 2 2 3 2" xfId="33305" xr:uid="{1243E654-3D03-4BC2-A6B0-DA6C08671E12}"/>
    <cellStyle name="Comma 34 2 4 2 2 4" xfId="18898" xr:uid="{040702B4-845A-4F41-9A73-2477F015D108}"/>
    <cellStyle name="Comma 34 2 4 2 2 4 2" xfId="40277" xr:uid="{14C8E80B-0E8F-4630-95FF-94D5BD675144}"/>
    <cellStyle name="Comma 34 2 4 2 2 5" xfId="25960" xr:uid="{6CAE5F4B-D481-487C-B7D3-020249A1627C}"/>
    <cellStyle name="Comma 34 2 4 2 3" xfId="6890" xr:uid="{1AB3681F-9B5E-4C32-BB35-0A76888B672F}"/>
    <cellStyle name="Comma 34 2 4 2 3 2" xfId="13469" xr:uid="{A0DF4762-508C-4BDB-917C-9F93CAD00113}"/>
    <cellStyle name="Comma 34 2 4 2 3 2 2" xfId="34877" xr:uid="{8C564429-0F74-485E-BB54-1BF3F120CD59}"/>
    <cellStyle name="Comma 34 2 4 2 3 3" xfId="28504" xr:uid="{6385BEF8-5B75-46C9-8A9C-5F2B34F3CCA5}"/>
    <cellStyle name="Comma 34 2 4 2 4" xfId="10297" xr:uid="{5563CF24-B404-4B9C-8C10-A71FD3458A1B}"/>
    <cellStyle name="Comma 34 2 4 2 4 2" xfId="31715" xr:uid="{778C5BE3-0DC3-45A4-9C3D-D0017B9F3A49}"/>
    <cellStyle name="Comma 34 2 4 2 5" xfId="17682" xr:uid="{755836EF-B8E1-41C5-8006-2C748288B4B6}"/>
    <cellStyle name="Comma 34 2 4 2 5 2" xfId="39086" xr:uid="{6FB190E5-9A36-4213-A37A-09320B816DBA}"/>
    <cellStyle name="Comma 34 2 4 2 6" xfId="20306" xr:uid="{77AC4319-C08E-4878-A1B4-BACE7AFB265B}"/>
    <cellStyle name="Comma 34 2 4 2 6 2" xfId="41608" xr:uid="{7C1BB44D-0090-428E-A873-B42FD3BC32A1}"/>
    <cellStyle name="Comma 34 2 4 2 7" xfId="21953" xr:uid="{5ABB624F-4086-42C2-AEE8-515A685C9E5E}"/>
    <cellStyle name="Comma 34 2 4 2 8" xfId="23742" xr:uid="{E8F7E511-720A-4449-B51D-D058C12D152C}"/>
    <cellStyle name="Comma 34 2 4 3" xfId="3984" xr:uid="{9DBA404D-22E9-48D1-9929-219503B76E46}"/>
    <cellStyle name="Comma 34 2 4 3 2" xfId="8471" xr:uid="{946FB9ED-DC66-40C9-8E3B-645A5A69F0EC}"/>
    <cellStyle name="Comma 34 2 4 3 2 2" xfId="15050" xr:uid="{96811B55-B341-481F-942B-11573B290A52}"/>
    <cellStyle name="Comma 34 2 4 3 2 2 2" xfId="36456" xr:uid="{21D468F7-6F73-4843-969D-808C1C9D97D1}"/>
    <cellStyle name="Comma 34 2 4 3 2 3" xfId="29969" xr:uid="{0643C355-63EC-44A7-9A2F-FF10848932B2}"/>
    <cellStyle name="Comma 34 2 4 3 3" xfId="11890" xr:uid="{2C70EFD7-A8BA-4C04-B22C-C5886E2B0AB1}"/>
    <cellStyle name="Comma 34 2 4 3 3 2" xfId="33304" xr:uid="{E08F3EFE-621D-4325-9695-A419003DAD82}"/>
    <cellStyle name="Comma 34 2 4 3 4" xfId="18897" xr:uid="{7A45EBEB-9309-4FE0-B405-2967FAF06F8A}"/>
    <cellStyle name="Comma 34 2 4 3 4 2" xfId="40276" xr:uid="{38BA0572-BB4D-48B8-BBD9-C726A39263F7}"/>
    <cellStyle name="Comma 34 2 4 3 5" xfId="25959" xr:uid="{5AF72C8F-D6CB-4882-A552-518EDD12747B}"/>
    <cellStyle name="Comma 34 2 4 4" xfId="6889" xr:uid="{7D77168C-16F1-4470-A0A4-62B3EFF83D13}"/>
    <cellStyle name="Comma 34 2 4 4 2" xfId="13468" xr:uid="{66D88E60-F815-4EEB-BF4C-E534FE660A1B}"/>
    <cellStyle name="Comma 34 2 4 4 2 2" xfId="34876" xr:uid="{43DF71AD-4FFA-4093-97AE-61D6C5F3DB82}"/>
    <cellStyle name="Comma 34 2 4 4 3" xfId="28503" xr:uid="{BC879F02-2563-44DF-B3DD-555F5998CD29}"/>
    <cellStyle name="Comma 34 2 4 5" xfId="10296" xr:uid="{D95E6137-17DC-46C2-9592-D9414B7AE745}"/>
    <cellStyle name="Comma 34 2 4 5 2" xfId="31714" xr:uid="{50BACF2E-7AAB-431B-A8AC-8E48CB7C63BC}"/>
    <cellStyle name="Comma 34 2 4 6" xfId="17681" xr:uid="{313ACAA3-365F-4BF9-AE5E-641F58486AA9}"/>
    <cellStyle name="Comma 34 2 4 6 2" xfId="39085" xr:uid="{80FE28C9-6340-4CD7-A281-F80C90BD30B6}"/>
    <cellStyle name="Comma 34 2 4 7" xfId="20305" xr:uid="{422D68C4-83A3-4B90-B8DF-BD38663F6AF6}"/>
    <cellStyle name="Comma 34 2 4 7 2" xfId="41607" xr:uid="{3C02DE2C-F4C5-42C0-B0B3-04296A1BA0BA}"/>
    <cellStyle name="Comma 34 2 4 8" xfId="21952" xr:uid="{9CB379B2-69E7-42CB-A71E-B7D8D0D2F595}"/>
    <cellStyle name="Comma 34 2 4 9" xfId="23741" xr:uid="{3981E4D2-A67F-44CD-9637-295289180567}"/>
    <cellStyle name="Comma 34 2 5" xfId="854" xr:uid="{C6F392AB-4A63-4780-A193-A5474EC170EC}"/>
    <cellStyle name="Comma 34 2 5 2" xfId="3986" xr:uid="{645CBE80-8D7F-4126-8527-4494F6B87166}"/>
    <cellStyle name="Comma 34 2 5 2 2" xfId="8473" xr:uid="{1A953FCC-9E9F-4220-B3E8-976F0D6AD862}"/>
    <cellStyle name="Comma 34 2 5 2 2 2" xfId="15052" xr:uid="{0B5230EC-E95A-48E1-9767-EB8E9A337BC2}"/>
    <cellStyle name="Comma 34 2 5 2 2 2 2" xfId="36458" xr:uid="{ADC55B7D-C3D4-49B6-9D7A-8CC9CA480666}"/>
    <cellStyle name="Comma 34 2 5 2 2 3" xfId="29971" xr:uid="{CAD9A6C2-8835-4D10-933B-B359F568F921}"/>
    <cellStyle name="Comma 34 2 5 2 3" xfId="11892" xr:uid="{CB0FFBBF-6538-436A-A3BF-F5878014079F}"/>
    <cellStyle name="Comma 34 2 5 2 3 2" xfId="33306" xr:uid="{F13A8303-3E82-485A-A317-6F3E38067502}"/>
    <cellStyle name="Comma 34 2 5 2 4" xfId="18899" xr:uid="{99CFDD1C-8441-49F3-985B-89DA108FF492}"/>
    <cellStyle name="Comma 34 2 5 2 4 2" xfId="40278" xr:uid="{AA1C80C0-8DE1-485A-94A4-EE5BCAD07E0F}"/>
    <cellStyle name="Comma 34 2 5 2 5" xfId="25961" xr:uid="{3381F521-2425-4F5D-A05B-B0DCBAA3560D}"/>
    <cellStyle name="Comma 34 2 5 3" xfId="6891" xr:uid="{98DC3A3E-8A92-47AA-BA03-05137BD9DE70}"/>
    <cellStyle name="Comma 34 2 5 3 2" xfId="13470" xr:uid="{A850D8BD-1CCB-43E4-B416-3CFC69042A07}"/>
    <cellStyle name="Comma 34 2 5 3 2 2" xfId="34878" xr:uid="{5B5BE0B0-6CBA-4990-91EA-586AA4D5CF47}"/>
    <cellStyle name="Comma 34 2 5 3 3" xfId="28505" xr:uid="{E44A9FEE-F064-4D1D-9BD1-DBB84989659E}"/>
    <cellStyle name="Comma 34 2 5 4" xfId="10298" xr:uid="{2AB012D8-4DBC-4260-996C-9A913085DCD0}"/>
    <cellStyle name="Comma 34 2 5 4 2" xfId="31716" xr:uid="{E27E62A0-BDD7-44DC-A5C8-385F86B02E1C}"/>
    <cellStyle name="Comma 34 2 5 5" xfId="17683" xr:uid="{A46D35C9-2C66-4D05-B11A-20DBE0431C5C}"/>
    <cellStyle name="Comma 34 2 5 5 2" xfId="39087" xr:uid="{C99388DE-F91B-4F2B-8F73-02226E126F8B}"/>
    <cellStyle name="Comma 34 2 5 6" xfId="20307" xr:uid="{D2180B65-89C7-4159-87B0-FAE2B60A30E7}"/>
    <cellStyle name="Comma 34 2 5 6 2" xfId="41609" xr:uid="{C424B69F-6537-45CE-B3BB-B8B5B0685202}"/>
    <cellStyle name="Comma 34 2 5 7" xfId="21954" xr:uid="{58B3463B-84CB-4FD0-8413-6498A184D5C6}"/>
    <cellStyle name="Comma 34 2 5 8" xfId="23743" xr:uid="{922316DD-616E-4997-8E88-3E4D84223CD5}"/>
    <cellStyle name="Comma 34 2 6" xfId="3971" xr:uid="{FF45262C-AA5B-4C91-A8A7-669B50661778}"/>
    <cellStyle name="Comma 34 2 6 2" xfId="8458" xr:uid="{9DF43F18-A5EE-4434-A8F9-2A2D664D33F2}"/>
    <cellStyle name="Comma 34 2 6 2 2" xfId="15037" xr:uid="{1DB3C48C-C63E-49AA-BD14-AA8F6B5F8320}"/>
    <cellStyle name="Comma 34 2 6 2 2 2" xfId="36443" xr:uid="{F4C6E463-EA57-497D-904F-17F5CC9639CE}"/>
    <cellStyle name="Comma 34 2 6 2 3" xfId="29956" xr:uid="{5E03E578-634C-493F-A027-B062AF668A88}"/>
    <cellStyle name="Comma 34 2 6 3" xfId="11877" xr:uid="{6EF93C7C-332F-44E2-A2D8-472BE349BC28}"/>
    <cellStyle name="Comma 34 2 6 3 2" xfId="33291" xr:uid="{AF7D79B8-FF3D-4E58-87D3-1DD165B5E505}"/>
    <cellStyle name="Comma 34 2 6 4" xfId="18884" xr:uid="{18C3CB10-E3B2-463F-BB24-959956E51904}"/>
    <cellStyle name="Comma 34 2 6 4 2" xfId="40263" xr:uid="{FC119599-97AB-4984-99AD-8AA1DB26C7F1}"/>
    <cellStyle name="Comma 34 2 6 5" xfId="25946" xr:uid="{2C356177-008B-48AE-8D88-F331FF554E14}"/>
    <cellStyle name="Comma 34 2 7" xfId="6876" xr:uid="{CB1B86A0-DF15-4F4D-AFCC-370C03399274}"/>
    <cellStyle name="Comma 34 2 7 2" xfId="13455" xr:uid="{5B71486B-2AFE-405C-B42B-BC1DE02D2BA3}"/>
    <cellStyle name="Comma 34 2 7 2 2" xfId="34863" xr:uid="{A1F42156-184B-43CD-A813-CA519E106F4F}"/>
    <cellStyle name="Comma 34 2 7 3" xfId="28490" xr:uid="{01CFC715-D039-4719-8181-E1905A766E89}"/>
    <cellStyle name="Comma 34 2 8" xfId="10283" xr:uid="{A787F88C-0A15-440C-94EA-DA88386A8875}"/>
    <cellStyle name="Comma 34 2 8 2" xfId="31701" xr:uid="{867420F2-86F6-44DB-9B9F-7FF4223EFBDC}"/>
    <cellStyle name="Comma 34 2 9" xfId="17668" xr:uid="{D6B6F895-2176-4DD2-B633-09773B9215F5}"/>
    <cellStyle name="Comma 34 2 9 2" xfId="39072" xr:uid="{6D612E43-331B-4475-8758-8D84C705584F}"/>
    <cellStyle name="Comma 34 20" xfId="47376" xr:uid="{1AB0AA44-61FE-475C-9EF5-3A802B11E0DD}"/>
    <cellStyle name="Comma 34 3" xfId="855" xr:uid="{4A3FFC68-3AD4-4BB4-90FB-2A07005837EA}"/>
    <cellStyle name="Comma 34 3 10" xfId="21955" xr:uid="{5BA595BB-4DD5-4EC2-9674-F5F9F6C12EA1}"/>
    <cellStyle name="Comma 34 3 11" xfId="23744" xr:uid="{1180D625-33D6-4C4F-853D-A39186E9CC0A}"/>
    <cellStyle name="Comma 34 3 2" xfId="856" xr:uid="{016FE575-5ED7-45F9-A65E-58A899578941}"/>
    <cellStyle name="Comma 34 3 2 10" xfId="23745" xr:uid="{1D26B6D4-94A3-4F6A-872A-90F8D11FD390}"/>
    <cellStyle name="Comma 34 3 2 2" xfId="857" xr:uid="{689B5886-38CA-4ED9-9A9A-859DD97E57A8}"/>
    <cellStyle name="Comma 34 3 2 2 2" xfId="858" xr:uid="{E0415913-7B4F-499C-AD2F-B98DC945E646}"/>
    <cellStyle name="Comma 34 3 2 2 2 2" xfId="3990" xr:uid="{9E069D4F-CAFB-4962-AAE3-872192C18F30}"/>
    <cellStyle name="Comma 34 3 2 2 2 2 2" xfId="8477" xr:uid="{E2ACC23C-F2F5-475A-BD15-4634D60F606C}"/>
    <cellStyle name="Comma 34 3 2 2 2 2 2 2" xfId="15056" xr:uid="{941A2AA6-1F7D-4343-8902-76E5E7A4D77E}"/>
    <cellStyle name="Comma 34 3 2 2 2 2 2 2 2" xfId="36462" xr:uid="{396AE9FA-D4D0-4D2B-B7BB-120404937DC7}"/>
    <cellStyle name="Comma 34 3 2 2 2 2 2 3" xfId="29975" xr:uid="{12FDA0DE-9A2C-4723-B499-C1D5FBFBBF7A}"/>
    <cellStyle name="Comma 34 3 2 2 2 2 3" xfId="11896" xr:uid="{9586B006-DDBB-4C15-A610-8BEE6C1AE824}"/>
    <cellStyle name="Comma 34 3 2 2 2 2 3 2" xfId="33310" xr:uid="{13FE3CF3-3D64-4094-898B-D3EE28FB0FFD}"/>
    <cellStyle name="Comma 34 3 2 2 2 2 4" xfId="18903" xr:uid="{26985043-101E-40BF-82D7-0C513354C332}"/>
    <cellStyle name="Comma 34 3 2 2 2 2 4 2" xfId="40282" xr:uid="{DFEA9F1A-A48D-4800-A015-15FBABECDAB3}"/>
    <cellStyle name="Comma 34 3 2 2 2 2 5" xfId="25965" xr:uid="{9E18E9B4-D662-4C8E-8CDB-FDFF26BB6442}"/>
    <cellStyle name="Comma 34 3 2 2 2 3" xfId="6895" xr:uid="{E01A2F98-3A56-48A8-A887-408C57F79239}"/>
    <cellStyle name="Comma 34 3 2 2 2 3 2" xfId="13474" xr:uid="{3097FF31-4922-4BBC-8DF2-E475C858374C}"/>
    <cellStyle name="Comma 34 3 2 2 2 3 2 2" xfId="34882" xr:uid="{49D1228E-8DBC-41EB-91E8-D6A6F2CCC4C9}"/>
    <cellStyle name="Comma 34 3 2 2 2 3 3" xfId="28509" xr:uid="{DDF31F1C-167C-4EE4-B153-32753E214F43}"/>
    <cellStyle name="Comma 34 3 2 2 2 4" xfId="10302" xr:uid="{8821D9B5-1681-414B-B86B-203C2B246C51}"/>
    <cellStyle name="Comma 34 3 2 2 2 4 2" xfId="31720" xr:uid="{4A3DC6B0-F5AC-4638-AF42-6F37647FE457}"/>
    <cellStyle name="Comma 34 3 2 2 2 5" xfId="17687" xr:uid="{603CCB6F-0982-41D4-9AEC-EDEE7D487D97}"/>
    <cellStyle name="Comma 34 3 2 2 2 5 2" xfId="39091" xr:uid="{63486DBB-D03A-4274-8180-3A130C0AE04E}"/>
    <cellStyle name="Comma 34 3 2 2 2 6" xfId="20311" xr:uid="{DA721326-CB7C-4EB6-B074-D2EBBB4F9E63}"/>
    <cellStyle name="Comma 34 3 2 2 2 6 2" xfId="41613" xr:uid="{FB549F76-B79B-4A65-B9D5-84640C6D2C6A}"/>
    <cellStyle name="Comma 34 3 2 2 2 7" xfId="21958" xr:uid="{55A0C5D9-C72E-4329-99C4-462F3F181BA0}"/>
    <cellStyle name="Comma 34 3 2 2 2 8" xfId="23747" xr:uid="{929B5E9C-93A8-4C00-A871-49CA21607D06}"/>
    <cellStyle name="Comma 34 3 2 2 3" xfId="3989" xr:uid="{14758243-0E64-40AE-9E83-3DAD6D067323}"/>
    <cellStyle name="Comma 34 3 2 2 3 2" xfId="8476" xr:uid="{A9C7290E-F063-4247-A9EA-16269BB68E67}"/>
    <cellStyle name="Comma 34 3 2 2 3 2 2" xfId="15055" xr:uid="{93608A6C-B68C-4B95-B732-AA7EA70DD94B}"/>
    <cellStyle name="Comma 34 3 2 2 3 2 2 2" xfId="36461" xr:uid="{4F9B656A-FBFC-4B28-B1CA-18B7DE83A45B}"/>
    <cellStyle name="Comma 34 3 2 2 3 2 3" xfId="29974" xr:uid="{9FCF9623-29AD-4AFA-8641-8C80B06E71B5}"/>
    <cellStyle name="Comma 34 3 2 2 3 3" xfId="11895" xr:uid="{CD13B6D3-2E9B-4D83-914F-F182FCD966AE}"/>
    <cellStyle name="Comma 34 3 2 2 3 3 2" xfId="33309" xr:uid="{F291F67C-2AA8-46EF-9292-44FC06CD9354}"/>
    <cellStyle name="Comma 34 3 2 2 3 4" xfId="18902" xr:uid="{0910F354-6392-424E-9E1E-384300BA8A6A}"/>
    <cellStyle name="Comma 34 3 2 2 3 4 2" xfId="40281" xr:uid="{9C677EAD-7619-41FB-8703-93C711918E15}"/>
    <cellStyle name="Comma 34 3 2 2 3 5" xfId="25964" xr:uid="{5F4D95D1-20E5-4DBF-BC11-9F67BBFF34E5}"/>
    <cellStyle name="Comma 34 3 2 2 4" xfId="6894" xr:uid="{AFC5ACAF-FCC5-4CD8-BAF0-9CF2987C59D4}"/>
    <cellStyle name="Comma 34 3 2 2 4 2" xfId="13473" xr:uid="{43FDF348-15C9-49A7-924F-F12CAB0903C7}"/>
    <cellStyle name="Comma 34 3 2 2 4 2 2" xfId="34881" xr:uid="{9CC4590F-4158-4FFB-A724-6BF693C0FC1C}"/>
    <cellStyle name="Comma 34 3 2 2 4 3" xfId="28508" xr:uid="{AD0791A7-99E5-4E88-8E2A-01279C79B56C}"/>
    <cellStyle name="Comma 34 3 2 2 5" xfId="10301" xr:uid="{CB109808-BDA0-4894-8565-7F166EFB2B40}"/>
    <cellStyle name="Comma 34 3 2 2 5 2" xfId="31719" xr:uid="{B9C7CD3E-4999-4763-8300-623B9D918C9C}"/>
    <cellStyle name="Comma 34 3 2 2 6" xfId="17686" xr:uid="{862C05DB-E0C8-4AAE-AE9E-FEF8CD9DAC50}"/>
    <cellStyle name="Comma 34 3 2 2 6 2" xfId="39090" xr:uid="{CFC5A0E0-A561-4D6D-9B80-23E0DC601500}"/>
    <cellStyle name="Comma 34 3 2 2 7" xfId="20310" xr:uid="{E85A6781-EE83-4365-9372-0A7B82A12661}"/>
    <cellStyle name="Comma 34 3 2 2 7 2" xfId="41612" xr:uid="{FFACAD89-B9E2-4BBE-A8AA-413D4AAB41AF}"/>
    <cellStyle name="Comma 34 3 2 2 8" xfId="21957" xr:uid="{B5B7914B-DA0A-4675-9E6C-2BCB4A6DE4B5}"/>
    <cellStyle name="Comma 34 3 2 2 9" xfId="23746" xr:uid="{66D9B273-3729-4850-BB3D-67BBD8252854}"/>
    <cellStyle name="Comma 34 3 2 3" xfId="859" xr:uid="{9920438A-74E9-4926-8A23-68D0BD1CF981}"/>
    <cellStyle name="Comma 34 3 2 3 2" xfId="3991" xr:uid="{FFED6F63-D2FF-4986-B9D6-99D11AD28F9A}"/>
    <cellStyle name="Comma 34 3 2 3 2 2" xfId="8478" xr:uid="{E26CA209-83DD-4A72-BD6D-F48C82A4E827}"/>
    <cellStyle name="Comma 34 3 2 3 2 2 2" xfId="15057" xr:uid="{2977D4E8-3A3C-43CF-859F-9D4EE3D91BEA}"/>
    <cellStyle name="Comma 34 3 2 3 2 2 2 2" xfId="36463" xr:uid="{68B13B65-BFE9-47F3-BE20-939BBC9CD00D}"/>
    <cellStyle name="Comma 34 3 2 3 2 2 3" xfId="29976" xr:uid="{A9CFA7B4-99D2-422B-B976-3FE71520A133}"/>
    <cellStyle name="Comma 34 3 2 3 2 3" xfId="11897" xr:uid="{53AD126E-05BE-42C0-863A-FB8A78B6E974}"/>
    <cellStyle name="Comma 34 3 2 3 2 3 2" xfId="33311" xr:uid="{5794DB76-3271-4079-B149-8511B87FA01F}"/>
    <cellStyle name="Comma 34 3 2 3 2 4" xfId="18904" xr:uid="{6C9504E0-3ACC-4D30-8187-75C82898CD4A}"/>
    <cellStyle name="Comma 34 3 2 3 2 4 2" xfId="40283" xr:uid="{D2FBAE63-A736-4178-B000-CDA75E3BB16A}"/>
    <cellStyle name="Comma 34 3 2 3 2 5" xfId="25966" xr:uid="{540ABCC4-FE8E-46EB-9442-7CD4ABEF9D8C}"/>
    <cellStyle name="Comma 34 3 2 3 3" xfId="6896" xr:uid="{6213A755-70BA-43D6-91BC-7861956A5CE4}"/>
    <cellStyle name="Comma 34 3 2 3 3 2" xfId="13475" xr:uid="{639A9C61-A634-4888-BB01-E335F264F616}"/>
    <cellStyle name="Comma 34 3 2 3 3 2 2" xfId="34883" xr:uid="{7ED98617-3BB6-43FF-976C-953625D508E9}"/>
    <cellStyle name="Comma 34 3 2 3 3 3" xfId="28510" xr:uid="{16D87EA3-C2A8-4C21-B64C-9FB18E80597E}"/>
    <cellStyle name="Comma 34 3 2 3 4" xfId="10303" xr:uid="{28D6F57E-F2A8-45F5-9981-898516722544}"/>
    <cellStyle name="Comma 34 3 2 3 4 2" xfId="31721" xr:uid="{5EF404FA-28DD-4EE9-A4A6-B77D6D18AD4D}"/>
    <cellStyle name="Comma 34 3 2 3 5" xfId="17688" xr:uid="{3C8A0C0D-0DFE-41AD-82F4-BC60ACDB4A3F}"/>
    <cellStyle name="Comma 34 3 2 3 5 2" xfId="39092" xr:uid="{28F98A97-6859-4CDE-99A2-C305E24E6960}"/>
    <cellStyle name="Comma 34 3 2 3 6" xfId="20312" xr:uid="{C37842FA-F5E9-4CF0-88AC-E596D207A140}"/>
    <cellStyle name="Comma 34 3 2 3 6 2" xfId="41614" xr:uid="{33049667-56D2-4811-9AD9-C0200AEA142B}"/>
    <cellStyle name="Comma 34 3 2 3 7" xfId="21959" xr:uid="{30BD795A-A5BB-4337-AFA2-C6CC51FF1771}"/>
    <cellStyle name="Comma 34 3 2 3 8" xfId="23748" xr:uid="{943B23FE-5AD5-4A6D-B669-F28E54A8248C}"/>
    <cellStyle name="Comma 34 3 2 4" xfId="3988" xr:uid="{5F783022-C802-49C3-811D-E6C192FBD2DE}"/>
    <cellStyle name="Comma 34 3 2 4 2" xfId="8475" xr:uid="{8D19C943-810C-4364-BAB6-76144823430C}"/>
    <cellStyle name="Comma 34 3 2 4 2 2" xfId="15054" xr:uid="{7AC1608C-B982-4143-9E47-6DD6D9E2A65A}"/>
    <cellStyle name="Comma 34 3 2 4 2 2 2" xfId="36460" xr:uid="{255290EF-801D-4538-8176-58DB98968F01}"/>
    <cellStyle name="Comma 34 3 2 4 2 3" xfId="29973" xr:uid="{43D35A47-A5AB-4CD1-94FB-03C65D9DDD44}"/>
    <cellStyle name="Comma 34 3 2 4 3" xfId="11894" xr:uid="{C5540FD5-0E5B-4C1C-90D8-8D787DCF43E0}"/>
    <cellStyle name="Comma 34 3 2 4 3 2" xfId="33308" xr:uid="{F6AED10D-42DE-45E0-BEB7-77A536ACE05B}"/>
    <cellStyle name="Comma 34 3 2 4 4" xfId="18901" xr:uid="{59A1AB62-361A-4D62-A446-07EAE4D4340D}"/>
    <cellStyle name="Comma 34 3 2 4 4 2" xfId="40280" xr:uid="{918D8475-DAEC-4A3A-8C64-6FEC61B2B584}"/>
    <cellStyle name="Comma 34 3 2 4 5" xfId="25963" xr:uid="{91AF10FE-1EC1-46D5-B70E-FA84483FE5A3}"/>
    <cellStyle name="Comma 34 3 2 5" xfId="6893" xr:uid="{2EB67D4F-3796-4137-9C56-DF87833C0EF1}"/>
    <cellStyle name="Comma 34 3 2 5 2" xfId="13472" xr:uid="{FB3CAC6B-0E2E-45F0-8DE8-210D398F66A4}"/>
    <cellStyle name="Comma 34 3 2 5 2 2" xfId="34880" xr:uid="{F5F84466-CB32-47DF-A416-BE96DC72EB7D}"/>
    <cellStyle name="Comma 34 3 2 5 3" xfId="28507" xr:uid="{93AECA2D-D081-49EE-86F7-C49DB2B084AD}"/>
    <cellStyle name="Comma 34 3 2 6" xfId="10300" xr:uid="{FBABE2B5-9200-433D-ADA8-07839A74E42A}"/>
    <cellStyle name="Comma 34 3 2 6 2" xfId="31718" xr:uid="{9632ED9B-263A-4B55-82DE-19AEF0AA12AA}"/>
    <cellStyle name="Comma 34 3 2 7" xfId="17685" xr:uid="{C314D687-410B-40D7-9236-F63488899422}"/>
    <cellStyle name="Comma 34 3 2 7 2" xfId="39089" xr:uid="{3F53C6A9-6B2E-4716-A9A2-7DC95CABB5F0}"/>
    <cellStyle name="Comma 34 3 2 8" xfId="20309" xr:uid="{E541C085-19AF-4B87-8F65-2F01DFA68C4B}"/>
    <cellStyle name="Comma 34 3 2 8 2" xfId="41611" xr:uid="{7D3D146A-B7FE-4502-ADD8-7C302041176A}"/>
    <cellStyle name="Comma 34 3 2 9" xfId="21956" xr:uid="{8DD1328F-B9AE-44D3-BAD7-789985972265}"/>
    <cellStyle name="Comma 34 3 3" xfId="860" xr:uid="{AE1F5B68-2C46-4DF2-B32F-1A0A90483342}"/>
    <cellStyle name="Comma 34 3 3 2" xfId="861" xr:uid="{06FF308B-A159-409C-B0C2-1250EFE7B54F}"/>
    <cellStyle name="Comma 34 3 3 2 2" xfId="3993" xr:uid="{1FB72665-E8FE-4CF4-9354-20B726A306E1}"/>
    <cellStyle name="Comma 34 3 3 2 2 2" xfId="8480" xr:uid="{941EFF2F-89B3-44CF-B052-19CB3AF208C6}"/>
    <cellStyle name="Comma 34 3 3 2 2 2 2" xfId="15059" xr:uid="{918B2B65-6751-44D0-AB5B-AFCFAD9A1B95}"/>
    <cellStyle name="Comma 34 3 3 2 2 2 2 2" xfId="36465" xr:uid="{04102A42-9D51-4012-9835-BE2B5C5E4A5E}"/>
    <cellStyle name="Comma 34 3 3 2 2 2 3" xfId="29978" xr:uid="{68B54E77-93B4-494C-9478-B65729035953}"/>
    <cellStyle name="Comma 34 3 3 2 2 3" xfId="11899" xr:uid="{9DEB51F2-1EED-465A-B459-9DAE843CFF9D}"/>
    <cellStyle name="Comma 34 3 3 2 2 3 2" xfId="33313" xr:uid="{6B11A8FB-534B-4EB5-96BC-81CF33CA2AAF}"/>
    <cellStyle name="Comma 34 3 3 2 2 4" xfId="18906" xr:uid="{0D11A9D5-9BB8-4DF3-A998-26D3E8906D06}"/>
    <cellStyle name="Comma 34 3 3 2 2 4 2" xfId="40285" xr:uid="{22D8A141-0C17-47E9-9249-2051CBFEF735}"/>
    <cellStyle name="Comma 34 3 3 2 2 5" xfId="25968" xr:uid="{7CDD86E9-3562-43AD-B91B-924B667C3537}"/>
    <cellStyle name="Comma 34 3 3 2 3" xfId="6898" xr:uid="{9EEA884C-B0B9-4D37-A339-0F44A9193B91}"/>
    <cellStyle name="Comma 34 3 3 2 3 2" xfId="13477" xr:uid="{20DA3A73-40CE-4A25-B1EA-4813F2BD27D7}"/>
    <cellStyle name="Comma 34 3 3 2 3 2 2" xfId="34885" xr:uid="{D2629A50-B343-4F85-A75D-886E140E8C47}"/>
    <cellStyle name="Comma 34 3 3 2 3 3" xfId="28512" xr:uid="{CD5157BF-C15F-41B5-B1A7-5D198BF43A4C}"/>
    <cellStyle name="Comma 34 3 3 2 4" xfId="10305" xr:uid="{362BE045-137A-46CA-86EC-E0440EDB7870}"/>
    <cellStyle name="Comma 34 3 3 2 4 2" xfId="31723" xr:uid="{7B00C1F8-300D-4070-8FEE-34E535A74367}"/>
    <cellStyle name="Comma 34 3 3 2 5" xfId="17690" xr:uid="{23E8377A-9001-4135-AF8D-D260446DAE03}"/>
    <cellStyle name="Comma 34 3 3 2 5 2" xfId="39094" xr:uid="{01A3DA9A-4300-4123-8900-F840E0BCFA0A}"/>
    <cellStyle name="Comma 34 3 3 2 6" xfId="20314" xr:uid="{16E85A6A-6B20-40A8-AEEC-7FF0E1767BAB}"/>
    <cellStyle name="Comma 34 3 3 2 6 2" xfId="41616" xr:uid="{A1237988-3B99-4C52-A998-61F1E8494EFE}"/>
    <cellStyle name="Comma 34 3 3 2 7" xfId="21961" xr:uid="{CEA79D46-E00B-4F30-83DB-AAADBC1EF55B}"/>
    <cellStyle name="Comma 34 3 3 2 8" xfId="23750" xr:uid="{4C339B32-010D-469B-98F9-BAC429C4A652}"/>
    <cellStyle name="Comma 34 3 3 3" xfId="3992" xr:uid="{EB2B2230-49E2-4962-AEB4-18CE8EB4DBA4}"/>
    <cellStyle name="Comma 34 3 3 3 2" xfId="8479" xr:uid="{9AA0A0E5-AA76-4116-851F-4B4CD56EDD92}"/>
    <cellStyle name="Comma 34 3 3 3 2 2" xfId="15058" xr:uid="{2A95A958-12BC-4D68-BDCE-664C9FBC026E}"/>
    <cellStyle name="Comma 34 3 3 3 2 2 2" xfId="36464" xr:uid="{5977100C-72EA-41D5-9DA0-907F7DAE03B7}"/>
    <cellStyle name="Comma 34 3 3 3 2 3" xfId="29977" xr:uid="{A9EF79AE-8B09-4BC1-9223-0461E1F3652A}"/>
    <cellStyle name="Comma 34 3 3 3 3" xfId="11898" xr:uid="{846DDB31-4243-4F55-A373-F10284ADB333}"/>
    <cellStyle name="Comma 34 3 3 3 3 2" xfId="33312" xr:uid="{671B2696-27A5-4278-A089-499C2D085E1F}"/>
    <cellStyle name="Comma 34 3 3 3 4" xfId="18905" xr:uid="{11B1B886-994B-49D2-B344-49E351B49013}"/>
    <cellStyle name="Comma 34 3 3 3 4 2" xfId="40284" xr:uid="{3C09F3A0-2BEE-462F-9292-F8AB7B2914DB}"/>
    <cellStyle name="Comma 34 3 3 3 5" xfId="25967" xr:uid="{A5DEA45E-F4F7-4A2E-8B6A-44CC3E584AFB}"/>
    <cellStyle name="Comma 34 3 3 4" xfId="6897" xr:uid="{4D76527A-DE0B-453B-8403-E8936CCFCAE8}"/>
    <cellStyle name="Comma 34 3 3 4 2" xfId="13476" xr:uid="{110D580D-7CD2-48DE-B8E2-0F56153C48D5}"/>
    <cellStyle name="Comma 34 3 3 4 2 2" xfId="34884" xr:uid="{8BF4641B-42D0-4E2E-B5BC-91C9891C4489}"/>
    <cellStyle name="Comma 34 3 3 4 3" xfId="28511" xr:uid="{2D03037F-E798-4EEB-9913-7AD20AAC7829}"/>
    <cellStyle name="Comma 34 3 3 5" xfId="10304" xr:uid="{1D73AC32-EC89-4590-B831-FE0685A4F9BF}"/>
    <cellStyle name="Comma 34 3 3 5 2" xfId="31722" xr:uid="{A34CED89-49CC-47CF-8240-76BBA66F5193}"/>
    <cellStyle name="Comma 34 3 3 6" xfId="17689" xr:uid="{9AA135DF-43F0-4A17-A92B-C3DDC0A6E350}"/>
    <cellStyle name="Comma 34 3 3 6 2" xfId="39093" xr:uid="{24DE34C1-75E8-4C57-932E-8A08DE3E5287}"/>
    <cellStyle name="Comma 34 3 3 7" xfId="20313" xr:uid="{02761F3D-11C7-48F3-A6AC-0E2F9F10C582}"/>
    <cellStyle name="Comma 34 3 3 7 2" xfId="41615" xr:uid="{6059A8AA-3389-4C58-9FFB-8E2DD0EF6792}"/>
    <cellStyle name="Comma 34 3 3 8" xfId="21960" xr:uid="{F745F640-F8E9-4F89-B765-5B490960CC4A}"/>
    <cellStyle name="Comma 34 3 3 9" xfId="23749" xr:uid="{CF7B5A5A-3BF0-4BD8-9B72-4642607B5D2E}"/>
    <cellStyle name="Comma 34 3 4" xfId="862" xr:uid="{E70F983A-93BA-45C0-8EF7-589BBC07ABF0}"/>
    <cellStyle name="Comma 34 3 4 2" xfId="3994" xr:uid="{78CAEDF3-FAD4-46E0-B2C6-AB95F3B0D75C}"/>
    <cellStyle name="Comma 34 3 4 2 2" xfId="8481" xr:uid="{982DA694-6863-44EA-9B45-49C26E2B1380}"/>
    <cellStyle name="Comma 34 3 4 2 2 2" xfId="15060" xr:uid="{88D7B9A1-5BE1-4BFD-8BAF-E366D480BC0B}"/>
    <cellStyle name="Comma 34 3 4 2 2 2 2" xfId="36466" xr:uid="{5223FA36-7788-46CD-A3B1-62E48813EE54}"/>
    <cellStyle name="Comma 34 3 4 2 2 3" xfId="29979" xr:uid="{F32CA64C-2EE7-4C14-A2C3-ED72CA5DC908}"/>
    <cellStyle name="Comma 34 3 4 2 3" xfId="11900" xr:uid="{1E8B5692-9856-40B6-BA73-20C6B40D746C}"/>
    <cellStyle name="Comma 34 3 4 2 3 2" xfId="33314" xr:uid="{387C8E74-C53D-4FDE-AFD8-C07ECA06575C}"/>
    <cellStyle name="Comma 34 3 4 2 4" xfId="18907" xr:uid="{12BC91A7-2C1F-495C-A4A6-02D41C80AA39}"/>
    <cellStyle name="Comma 34 3 4 2 4 2" xfId="40286" xr:uid="{0451D2FC-BD65-46F0-A94D-8940468CD5D2}"/>
    <cellStyle name="Comma 34 3 4 2 5" xfId="25969" xr:uid="{37C020E8-1777-434C-85D1-FC60220E59A8}"/>
    <cellStyle name="Comma 34 3 4 3" xfId="6899" xr:uid="{B6A48284-C5D7-4C8F-B2B3-1E0FDEA523F6}"/>
    <cellStyle name="Comma 34 3 4 3 2" xfId="13478" xr:uid="{4503111B-2BFE-4424-BD9D-CC3EF3BFBDE4}"/>
    <cellStyle name="Comma 34 3 4 3 2 2" xfId="34886" xr:uid="{B6B16D99-232E-4561-BF54-B1C717369317}"/>
    <cellStyle name="Comma 34 3 4 3 3" xfId="28513" xr:uid="{E4E07AE3-4AF7-4F0F-8018-6159F5B722CB}"/>
    <cellStyle name="Comma 34 3 4 4" xfId="10306" xr:uid="{6CB5AF5C-310B-4D83-81BB-31997B818CCD}"/>
    <cellStyle name="Comma 34 3 4 4 2" xfId="31724" xr:uid="{89D82C7E-8892-4488-876A-F9ECFF4E074E}"/>
    <cellStyle name="Comma 34 3 4 5" xfId="17691" xr:uid="{AEDDD21C-10E4-4F0D-8E81-542B00742934}"/>
    <cellStyle name="Comma 34 3 4 5 2" xfId="39095" xr:uid="{69F506E0-DD59-4C33-8F55-B7BD772D16E7}"/>
    <cellStyle name="Comma 34 3 4 6" xfId="20315" xr:uid="{44256844-5056-4FC3-AD10-CE18BCA9EFEF}"/>
    <cellStyle name="Comma 34 3 4 6 2" xfId="41617" xr:uid="{2EC71A1A-0AAF-479A-BF3C-B19B466EF5BD}"/>
    <cellStyle name="Comma 34 3 4 7" xfId="21962" xr:uid="{5D1E7C8B-B7C3-4737-ACBC-6ACBD5EA492F}"/>
    <cellStyle name="Comma 34 3 4 8" xfId="23751" xr:uid="{289D223F-F844-468B-8148-478EC900AC41}"/>
    <cellStyle name="Comma 34 3 5" xfId="3987" xr:uid="{B013A9CE-6B38-4A60-A742-B41956AB8DC3}"/>
    <cellStyle name="Comma 34 3 5 2" xfId="8474" xr:uid="{90A1E84D-E6C8-4E75-87C8-81621D1039A7}"/>
    <cellStyle name="Comma 34 3 5 2 2" xfId="15053" xr:uid="{A367ED99-9428-488D-9DC3-8D36D45F2930}"/>
    <cellStyle name="Comma 34 3 5 2 2 2" xfId="36459" xr:uid="{1382D80D-5707-49FE-BFC9-23A3DD12F5C7}"/>
    <cellStyle name="Comma 34 3 5 2 3" xfId="29972" xr:uid="{895E330E-B5E2-4A6A-9114-1A331F8D76A2}"/>
    <cellStyle name="Comma 34 3 5 3" xfId="11893" xr:uid="{DB2CFCC6-24D0-4F1E-A3BA-A1593B264E50}"/>
    <cellStyle name="Comma 34 3 5 3 2" xfId="33307" xr:uid="{69112CCC-409D-48FE-8E1E-D5A9922B5083}"/>
    <cellStyle name="Comma 34 3 5 4" xfId="18900" xr:uid="{C1DEC9EF-5C12-4B31-88C8-FF6B8F9C7458}"/>
    <cellStyle name="Comma 34 3 5 4 2" xfId="40279" xr:uid="{7F0AF31F-825D-41BB-9005-97A9B37EC9D4}"/>
    <cellStyle name="Comma 34 3 5 5" xfId="25962" xr:uid="{13262D1A-5CA4-46C4-ACF7-79C444452714}"/>
    <cellStyle name="Comma 34 3 6" xfId="6892" xr:uid="{BA471A2D-59E3-4BE9-8AA7-0DB50EC5481E}"/>
    <cellStyle name="Comma 34 3 6 2" xfId="13471" xr:uid="{1A01EEFD-5230-44E8-9BB3-228216E85FEC}"/>
    <cellStyle name="Comma 34 3 6 2 2" xfId="34879" xr:uid="{FED7E0C0-86E9-4852-9AFD-04A18164E90D}"/>
    <cellStyle name="Comma 34 3 6 3" xfId="28506" xr:uid="{BB29A26D-6BB2-4787-8256-139E12E2CB6E}"/>
    <cellStyle name="Comma 34 3 7" xfId="10299" xr:uid="{4F627F4D-8472-44CB-9D68-C9EC51157018}"/>
    <cellStyle name="Comma 34 3 7 2" xfId="31717" xr:uid="{F4A713BB-40C6-4319-8494-580FC1750477}"/>
    <cellStyle name="Comma 34 3 8" xfId="17684" xr:uid="{939DD21D-2657-4F69-A0E0-4930AF384F75}"/>
    <cellStyle name="Comma 34 3 8 2" xfId="39088" xr:uid="{4EEC6022-4849-4AA6-A1BB-DAD1AD614A01}"/>
    <cellStyle name="Comma 34 3 9" xfId="20308" xr:uid="{B1C05250-F5E5-428C-A41B-4D16C868AC82}"/>
    <cellStyle name="Comma 34 3 9 2" xfId="41610" xr:uid="{0CAF1A46-E447-425F-BA62-2C1C2A64B862}"/>
    <cellStyle name="Comma 34 4" xfId="863" xr:uid="{EBEECE85-CC93-4973-AD76-27701553CDE5}"/>
    <cellStyle name="Comma 34 4 10" xfId="23752" xr:uid="{0B99BB76-4AA3-4418-9E72-E68866BA3766}"/>
    <cellStyle name="Comma 34 4 2" xfId="864" xr:uid="{FBCDE471-BF0A-4A3C-ABCF-CBCE14212646}"/>
    <cellStyle name="Comma 34 4 2 2" xfId="865" xr:uid="{ECE1B069-8B8D-4FBE-B7AA-28DC6957E1FF}"/>
    <cellStyle name="Comma 34 4 2 2 2" xfId="3997" xr:uid="{A44C8746-DC1F-4CAA-AB80-E283DC999C33}"/>
    <cellStyle name="Comma 34 4 2 2 2 2" xfId="8484" xr:uid="{1C0AA9B1-7C3D-4643-AF7C-C95D26EB0507}"/>
    <cellStyle name="Comma 34 4 2 2 2 2 2" xfId="15063" xr:uid="{974ECFB9-21CE-4CC5-A454-95D31D83C131}"/>
    <cellStyle name="Comma 34 4 2 2 2 2 2 2" xfId="36469" xr:uid="{8A2A660C-CBB9-4E52-9D7E-8A3387D3E4A4}"/>
    <cellStyle name="Comma 34 4 2 2 2 2 3" xfId="29982" xr:uid="{2078D718-B58B-4069-9CB3-C7BC5D42775C}"/>
    <cellStyle name="Comma 34 4 2 2 2 3" xfId="11903" xr:uid="{2D8D8664-DD6C-4C83-AAEE-0C8A4E2CF2D3}"/>
    <cellStyle name="Comma 34 4 2 2 2 3 2" xfId="33317" xr:uid="{FD64589A-D3B2-4AEE-9D00-A186A6061491}"/>
    <cellStyle name="Comma 34 4 2 2 2 4" xfId="18910" xr:uid="{07E1E0ED-D811-4A28-BE8C-9DD432CB4101}"/>
    <cellStyle name="Comma 34 4 2 2 2 4 2" xfId="40289" xr:uid="{0CDE1231-FD06-447C-B1E2-E31F0D93EDBA}"/>
    <cellStyle name="Comma 34 4 2 2 2 5" xfId="25972" xr:uid="{281687F5-D321-4E5E-A6CE-C7E21504E41B}"/>
    <cellStyle name="Comma 34 4 2 2 3" xfId="6902" xr:uid="{83872180-6B4F-4210-9BBC-584F6A16F297}"/>
    <cellStyle name="Comma 34 4 2 2 3 2" xfId="13481" xr:uid="{C611BDDA-9FBB-43BE-82B1-F8C84641AEFB}"/>
    <cellStyle name="Comma 34 4 2 2 3 2 2" xfId="34889" xr:uid="{19FC4DC4-628E-440B-A961-3D8B9B191FAD}"/>
    <cellStyle name="Comma 34 4 2 2 3 3" xfId="28516" xr:uid="{82E6DA96-BA4E-4DED-8C22-C30DB2E57717}"/>
    <cellStyle name="Comma 34 4 2 2 4" xfId="10309" xr:uid="{6FB02A94-78F7-46E2-B2DD-56FFE9B0D1B6}"/>
    <cellStyle name="Comma 34 4 2 2 4 2" xfId="31727" xr:uid="{4458868F-6862-4013-8E9F-FE954B3EEC3C}"/>
    <cellStyle name="Comma 34 4 2 2 5" xfId="17694" xr:uid="{525C448F-F509-4547-9E10-0B07D7C0C078}"/>
    <cellStyle name="Comma 34 4 2 2 5 2" xfId="39098" xr:uid="{32FCE0D1-9D0D-4307-A0A3-B146B151AB79}"/>
    <cellStyle name="Comma 34 4 2 2 6" xfId="20318" xr:uid="{C6621C72-B199-4167-8C97-AFBC76814AE1}"/>
    <cellStyle name="Comma 34 4 2 2 6 2" xfId="41620" xr:uid="{4938C292-68D9-49C9-8252-85DB25AA0A98}"/>
    <cellStyle name="Comma 34 4 2 2 7" xfId="21965" xr:uid="{8647E934-2838-4381-86A0-F9547504EAE4}"/>
    <cellStyle name="Comma 34 4 2 2 8" xfId="23754" xr:uid="{F113B214-1080-48F0-8E15-F6C529D1A985}"/>
    <cellStyle name="Comma 34 4 2 3" xfId="3996" xr:uid="{63B5A547-D402-4AF3-BF5B-2816BA26970C}"/>
    <cellStyle name="Comma 34 4 2 3 2" xfId="8483" xr:uid="{A107851A-0FFC-4281-9567-E1832BCF64D4}"/>
    <cellStyle name="Comma 34 4 2 3 2 2" xfId="15062" xr:uid="{B310DB1F-A3EC-454A-9D80-9A38564372CF}"/>
    <cellStyle name="Comma 34 4 2 3 2 2 2" xfId="36468" xr:uid="{1B172E34-2370-49A7-A1BB-A047F38B4A21}"/>
    <cellStyle name="Comma 34 4 2 3 2 3" xfId="29981" xr:uid="{9B9022E4-5399-4334-83A8-6CEA78FFBCB7}"/>
    <cellStyle name="Comma 34 4 2 3 3" xfId="11902" xr:uid="{FA36E6CD-BCA1-4D1E-B171-FA0D0F07D628}"/>
    <cellStyle name="Comma 34 4 2 3 3 2" xfId="33316" xr:uid="{7235A26F-E90A-436F-BAC1-E1779C7393A1}"/>
    <cellStyle name="Comma 34 4 2 3 4" xfId="18909" xr:uid="{208AD8F8-30A8-4F56-AFDC-17943448A569}"/>
    <cellStyle name="Comma 34 4 2 3 4 2" xfId="40288" xr:uid="{E87BDFD5-F52A-4CEF-A7F8-022392A63125}"/>
    <cellStyle name="Comma 34 4 2 3 5" xfId="25971" xr:uid="{D3B31113-0150-44DF-A265-84DA0BA03D3E}"/>
    <cellStyle name="Comma 34 4 2 4" xfId="6901" xr:uid="{C7E99FC1-3278-41AB-A538-3A1DDA11BD11}"/>
    <cellStyle name="Comma 34 4 2 4 2" xfId="13480" xr:uid="{C8600AE3-B5DC-4042-B79D-F179BC071137}"/>
    <cellStyle name="Comma 34 4 2 4 2 2" xfId="34888" xr:uid="{D05AF15C-CB28-47B7-A6E9-C0560F255403}"/>
    <cellStyle name="Comma 34 4 2 4 3" xfId="28515" xr:uid="{C868E983-D33A-46C1-A7E6-84778C9E366E}"/>
    <cellStyle name="Comma 34 4 2 5" xfId="10308" xr:uid="{044C35B6-8D18-47BC-9600-F30C14248645}"/>
    <cellStyle name="Comma 34 4 2 5 2" xfId="31726" xr:uid="{332C06C7-8A76-4226-BB93-4234CF1A6632}"/>
    <cellStyle name="Comma 34 4 2 6" xfId="17693" xr:uid="{DBD3D2EB-5B10-428C-8DC4-D1D38D6424FC}"/>
    <cellStyle name="Comma 34 4 2 6 2" xfId="39097" xr:uid="{981EB6F9-8556-4C90-AF22-55C415E06E9F}"/>
    <cellStyle name="Comma 34 4 2 7" xfId="20317" xr:uid="{DA3C321E-EA15-4503-9EA1-7E95D5A924A4}"/>
    <cellStyle name="Comma 34 4 2 7 2" xfId="41619" xr:uid="{51ADEEE5-D6C7-4076-BE6F-BF11523176B7}"/>
    <cellStyle name="Comma 34 4 2 8" xfId="21964" xr:uid="{E76510F2-0D2C-49A2-8C12-FD654A6BC3A1}"/>
    <cellStyle name="Comma 34 4 2 9" xfId="23753" xr:uid="{8629314D-87DC-4AB6-914B-B5A6AB636C07}"/>
    <cellStyle name="Comma 34 4 3" xfId="866" xr:uid="{5398FA68-21A1-4F11-9401-863B10A55C8C}"/>
    <cellStyle name="Comma 34 4 3 2" xfId="3998" xr:uid="{A8218BA8-E52A-4ED9-8CB5-F6D3CB5C46C5}"/>
    <cellStyle name="Comma 34 4 3 2 2" xfId="8485" xr:uid="{851F628A-4656-47BC-B143-228E7F30593A}"/>
    <cellStyle name="Comma 34 4 3 2 2 2" xfId="15064" xr:uid="{978925E0-AC3A-4974-9206-3FC177F8EDE2}"/>
    <cellStyle name="Comma 34 4 3 2 2 2 2" xfId="36470" xr:uid="{D6DCEAEC-60AB-4E80-8C3C-035879FF2474}"/>
    <cellStyle name="Comma 34 4 3 2 2 3" xfId="29983" xr:uid="{C470763B-6863-4A9D-80D9-2647B06F90CD}"/>
    <cellStyle name="Comma 34 4 3 2 3" xfId="11904" xr:uid="{774FC58A-7228-45F9-AC4A-DFCCBDEDBEDB}"/>
    <cellStyle name="Comma 34 4 3 2 3 2" xfId="33318" xr:uid="{204B4588-3901-4AEA-B9B1-B493B49BD41A}"/>
    <cellStyle name="Comma 34 4 3 2 4" xfId="18911" xr:uid="{ED3D9014-E872-4610-8364-97FE8AD1E8CE}"/>
    <cellStyle name="Comma 34 4 3 2 4 2" xfId="40290" xr:uid="{545BA447-4098-4AC0-9FA1-F87ACE42AD08}"/>
    <cellStyle name="Comma 34 4 3 2 5" xfId="25973" xr:uid="{373F40F9-A4EC-40CD-83B3-D5142C2534F6}"/>
    <cellStyle name="Comma 34 4 3 3" xfId="6903" xr:uid="{3B0605F0-49C5-42B3-AC0A-2B15D424E876}"/>
    <cellStyle name="Comma 34 4 3 3 2" xfId="13482" xr:uid="{051FBE86-2C3E-4DCB-942B-12E1B247443B}"/>
    <cellStyle name="Comma 34 4 3 3 2 2" xfId="34890" xr:uid="{EF81CC65-A054-489D-98D7-428A87E15376}"/>
    <cellStyle name="Comma 34 4 3 3 3" xfId="28517" xr:uid="{BACB8BC0-F88A-4BC7-BFF4-1FEFC0512DB8}"/>
    <cellStyle name="Comma 34 4 3 4" xfId="10310" xr:uid="{B79FE094-F9E3-46E5-A976-0795DCE02592}"/>
    <cellStyle name="Comma 34 4 3 4 2" xfId="31728" xr:uid="{65B6A036-2060-45B7-A099-7DDE3DEC0C6A}"/>
    <cellStyle name="Comma 34 4 3 5" xfId="17695" xr:uid="{0B95DB7F-0E7E-42AD-A7CC-EF0F667E077A}"/>
    <cellStyle name="Comma 34 4 3 5 2" xfId="39099" xr:uid="{A7672953-DA7F-4C28-A751-8AFF69B01C94}"/>
    <cellStyle name="Comma 34 4 3 6" xfId="20319" xr:uid="{D9EA65CB-C3A2-44FA-9B13-7397DD90DFD3}"/>
    <cellStyle name="Comma 34 4 3 6 2" xfId="41621" xr:uid="{73F95E6F-DC24-42EE-9B83-AB2CE4DC26B2}"/>
    <cellStyle name="Comma 34 4 3 7" xfId="21966" xr:uid="{7812F8E9-8187-4729-A986-E01CE88AF43D}"/>
    <cellStyle name="Comma 34 4 3 8" xfId="23755" xr:uid="{7BB06149-BAC7-46FF-98DA-EF0C0403C2F6}"/>
    <cellStyle name="Comma 34 4 4" xfId="3995" xr:uid="{E390DAE1-56C0-41EE-AAA2-0455D23BD3C2}"/>
    <cellStyle name="Comma 34 4 4 2" xfId="8482" xr:uid="{07276C76-2459-4237-8FC4-DC4133FD74CD}"/>
    <cellStyle name="Comma 34 4 4 2 2" xfId="15061" xr:uid="{963BAA3E-B560-40D9-A250-8AF75319011B}"/>
    <cellStyle name="Comma 34 4 4 2 2 2" xfId="36467" xr:uid="{5B966F3F-41C0-4153-B7FE-3E6A24BD3BFF}"/>
    <cellStyle name="Comma 34 4 4 2 3" xfId="29980" xr:uid="{B0465276-6E2E-465F-95C9-EC847CA21D64}"/>
    <cellStyle name="Comma 34 4 4 3" xfId="11901" xr:uid="{C01D5F0B-E0C5-4BB9-9028-3527827E63D6}"/>
    <cellStyle name="Comma 34 4 4 3 2" xfId="33315" xr:uid="{467136DD-48F4-42F5-B0E1-236BE2F6C81E}"/>
    <cellStyle name="Comma 34 4 4 4" xfId="18908" xr:uid="{FFCEE69C-71AC-4183-90A3-209092070C64}"/>
    <cellStyle name="Comma 34 4 4 4 2" xfId="40287" xr:uid="{B5CD128E-E155-4A81-A1DC-5A871EB44020}"/>
    <cellStyle name="Comma 34 4 4 5" xfId="25970" xr:uid="{9FBCE8AE-A635-40D5-9080-C3222DE24C70}"/>
    <cellStyle name="Comma 34 4 5" xfId="6900" xr:uid="{6013B2B6-92FA-493B-B177-B6EC50F0AABA}"/>
    <cellStyle name="Comma 34 4 5 2" xfId="13479" xr:uid="{2FA6061C-369C-4F6F-9316-81DAE64B2A05}"/>
    <cellStyle name="Comma 34 4 5 2 2" xfId="34887" xr:uid="{7CE0CF78-2737-48A5-A47F-C79B264C38A8}"/>
    <cellStyle name="Comma 34 4 5 3" xfId="28514" xr:uid="{2AB48154-AD8A-40D8-BCF3-F6578BE882A8}"/>
    <cellStyle name="Comma 34 4 6" xfId="10307" xr:uid="{78BA22B6-012D-491D-962A-F37504AE5BEF}"/>
    <cellStyle name="Comma 34 4 6 2" xfId="31725" xr:uid="{4FF85D8F-874C-4E5A-86B4-F3A9BCF22FBD}"/>
    <cellStyle name="Comma 34 4 7" xfId="17692" xr:uid="{9D8EEA7E-4F91-4C87-BA4B-D089E05ECD40}"/>
    <cellStyle name="Comma 34 4 7 2" xfId="39096" xr:uid="{7D07488A-3708-4B4C-BD79-4B48EE479309}"/>
    <cellStyle name="Comma 34 4 8" xfId="20316" xr:uid="{88EEEAF5-AECC-4EFB-B044-FAA5EEE04CDE}"/>
    <cellStyle name="Comma 34 4 8 2" xfId="41618" xr:uid="{B5CBB5A8-AAD4-45C2-A11B-92C0199D68D3}"/>
    <cellStyle name="Comma 34 4 9" xfId="21963" xr:uid="{EF6EED69-48F7-4888-B53A-8EFAC2137432}"/>
    <cellStyle name="Comma 34 5" xfId="867" xr:uid="{32A92432-2617-4F42-ABDE-0C4859F18A51}"/>
    <cellStyle name="Comma 34 5 2" xfId="868" xr:uid="{CEA35A78-E7E1-4444-8731-583A735205E5}"/>
    <cellStyle name="Comma 34 5 2 2" xfId="4000" xr:uid="{7E699EE6-D809-4518-B853-48F267F21EE9}"/>
    <cellStyle name="Comma 34 5 2 2 2" xfId="8487" xr:uid="{2D2B78FE-AF6D-41CC-A579-30E471589D5B}"/>
    <cellStyle name="Comma 34 5 2 2 2 2" xfId="15066" xr:uid="{C4B35761-5BE9-40B8-AB3A-242E3E5E66FC}"/>
    <cellStyle name="Comma 34 5 2 2 2 2 2" xfId="36472" xr:uid="{3E1ECD5A-0576-4DFA-AA6D-083EF10D5019}"/>
    <cellStyle name="Comma 34 5 2 2 2 3" xfId="29985" xr:uid="{ACBA775E-944F-4273-8BE7-A4CFD825BF6B}"/>
    <cellStyle name="Comma 34 5 2 2 3" xfId="11906" xr:uid="{C5347D0E-F1C4-4C8D-B3B7-DEDD8A0E5171}"/>
    <cellStyle name="Comma 34 5 2 2 3 2" xfId="33320" xr:uid="{299F44BE-E342-4695-8937-EED582759B99}"/>
    <cellStyle name="Comma 34 5 2 2 4" xfId="18913" xr:uid="{AC726451-F330-4FB9-890A-876D42CD5EFB}"/>
    <cellStyle name="Comma 34 5 2 2 4 2" xfId="40292" xr:uid="{3EF077D4-53D0-4DB1-8B21-5BF0E6894CEF}"/>
    <cellStyle name="Comma 34 5 2 2 5" xfId="25975" xr:uid="{CD6C724F-3A13-429C-AC19-D8DA89517FBF}"/>
    <cellStyle name="Comma 34 5 2 3" xfId="6905" xr:uid="{79A08EA6-03AA-4959-B494-964CB13CD649}"/>
    <cellStyle name="Comma 34 5 2 3 2" xfId="13484" xr:uid="{0441B2B8-F00B-45E9-9F14-B3F7782831AE}"/>
    <cellStyle name="Comma 34 5 2 3 2 2" xfId="34892" xr:uid="{1F5B3488-7C08-4556-AAD0-9A674FB91441}"/>
    <cellStyle name="Comma 34 5 2 3 3" xfId="28519" xr:uid="{9F77A276-E5A0-4F4D-BE3D-FBC3397BBFFA}"/>
    <cellStyle name="Comma 34 5 2 4" xfId="10312" xr:uid="{C7ABC392-D771-4B8E-82F6-9821EE731BDB}"/>
    <cellStyle name="Comma 34 5 2 4 2" xfId="31730" xr:uid="{A3BA815D-B16E-4D2B-9E96-66BE2328A910}"/>
    <cellStyle name="Comma 34 5 2 5" xfId="17697" xr:uid="{7C8E08E2-121B-48EC-B446-6CD9DFB46489}"/>
    <cellStyle name="Comma 34 5 2 5 2" xfId="39101" xr:uid="{8A1AD2EF-05F4-460F-983A-B7C55B02C014}"/>
    <cellStyle name="Comma 34 5 2 6" xfId="20321" xr:uid="{BDD63214-3916-44B0-8784-D1B6664D1A3A}"/>
    <cellStyle name="Comma 34 5 2 6 2" xfId="41623" xr:uid="{87EE8E42-0E7A-4725-A05C-65E07966A36A}"/>
    <cellStyle name="Comma 34 5 2 7" xfId="21968" xr:uid="{822F0885-20B4-49E0-B110-AEE0429767B7}"/>
    <cellStyle name="Comma 34 5 2 8" xfId="23757" xr:uid="{AEFE4118-44AE-48D3-B864-4C41FFCA60AC}"/>
    <cellStyle name="Comma 34 5 3" xfId="3999" xr:uid="{22DD35B6-BC77-4BF1-A6AD-CA33466F801A}"/>
    <cellStyle name="Comma 34 5 3 2" xfId="8486" xr:uid="{4919D4F7-1D26-4150-ABD6-277042309ECB}"/>
    <cellStyle name="Comma 34 5 3 2 2" xfId="15065" xr:uid="{7C14161E-4FDC-416D-A5BC-51F22D58E53A}"/>
    <cellStyle name="Comma 34 5 3 2 2 2" xfId="36471" xr:uid="{ACFC1538-FE8A-43A9-98D4-B45CDF394DDB}"/>
    <cellStyle name="Comma 34 5 3 2 3" xfId="29984" xr:uid="{C8A127A1-6824-4ADE-89DD-C7235AF8533A}"/>
    <cellStyle name="Comma 34 5 3 3" xfId="11905" xr:uid="{B7E0DF79-1415-4062-A47F-E7A05EC91D8E}"/>
    <cellStyle name="Comma 34 5 3 3 2" xfId="33319" xr:uid="{4E7F828D-3AB0-4781-9B4E-B57D229A1F46}"/>
    <cellStyle name="Comma 34 5 3 4" xfId="18912" xr:uid="{9225B97A-4590-49BA-A4EF-7D0CFD275580}"/>
    <cellStyle name="Comma 34 5 3 4 2" xfId="40291" xr:uid="{79FC2161-870A-4A26-97D6-D1DA59913BE2}"/>
    <cellStyle name="Comma 34 5 3 5" xfId="25974" xr:uid="{C92ACD4B-00D7-44FB-B93D-E36AC0CE19CF}"/>
    <cellStyle name="Comma 34 5 4" xfId="6904" xr:uid="{3AE64381-9BB9-42E1-9ED6-51F2FE1DAC88}"/>
    <cellStyle name="Comma 34 5 4 2" xfId="13483" xr:uid="{1763BF52-561F-4B3C-BD9A-D11427BA3E45}"/>
    <cellStyle name="Comma 34 5 4 2 2" xfId="34891" xr:uid="{A19013CD-541B-4EBB-A90A-6F6D17DF1D16}"/>
    <cellStyle name="Comma 34 5 4 3" xfId="28518" xr:uid="{CCBD54FF-D53B-4BA8-858D-DFC2D25002EB}"/>
    <cellStyle name="Comma 34 5 5" xfId="10311" xr:uid="{8D2B841F-2D4E-44B6-BD99-DE6A1A3AD692}"/>
    <cellStyle name="Comma 34 5 5 2" xfId="31729" xr:uid="{7969773F-2822-4B8B-9F76-B037D27851A8}"/>
    <cellStyle name="Comma 34 5 6" xfId="17696" xr:uid="{624D00B0-AAE2-426A-810B-0E13CA3E14D0}"/>
    <cellStyle name="Comma 34 5 6 2" xfId="39100" xr:uid="{AB14391A-9CA8-46EB-8B5A-91A7306CEB4B}"/>
    <cellStyle name="Comma 34 5 7" xfId="20320" xr:uid="{ED56E4EF-E124-4BA6-B3A0-A665627F8043}"/>
    <cellStyle name="Comma 34 5 7 2" xfId="41622" xr:uid="{73FDDE30-3CE1-47B1-9327-4B894A31BA6E}"/>
    <cellStyle name="Comma 34 5 8" xfId="21967" xr:uid="{2C070A81-A295-48C8-B2C3-752E82E5193B}"/>
    <cellStyle name="Comma 34 5 9" xfId="23756" xr:uid="{4A1CC9BB-F137-4C23-8FB9-2D8BD69FDCDE}"/>
    <cellStyle name="Comma 34 6" xfId="869" xr:uid="{75E38CBA-FEBE-41A6-879A-0F8B3BE832A8}"/>
    <cellStyle name="Comma 34 6 2" xfId="870" xr:uid="{3F91B790-F600-40CD-8D81-629EA5C9891A}"/>
    <cellStyle name="Comma 34 6 2 2" xfId="4002" xr:uid="{DC301F0E-6720-49CF-9E88-C4D3F25140B3}"/>
    <cellStyle name="Comma 34 6 2 2 2" xfId="8489" xr:uid="{904D5D87-25C5-4847-B565-B7917212E530}"/>
    <cellStyle name="Comma 34 6 2 2 2 2" xfId="15068" xr:uid="{033C3D96-3DB4-41BB-9750-775E9D29CA10}"/>
    <cellStyle name="Comma 34 6 2 2 2 2 2" xfId="36474" xr:uid="{D64C1A70-2CFB-410E-8894-3AA1AA103924}"/>
    <cellStyle name="Comma 34 6 2 2 2 3" xfId="29987" xr:uid="{1E84E583-9877-46B1-BC42-2EE4040E7213}"/>
    <cellStyle name="Comma 34 6 2 2 3" xfId="11908" xr:uid="{B81D1314-1C19-4D7B-BF49-4E781C413AE9}"/>
    <cellStyle name="Comma 34 6 2 2 3 2" xfId="33322" xr:uid="{D7B8BCBC-7012-4E29-B6E6-9F144FAD256D}"/>
    <cellStyle name="Comma 34 6 2 2 4" xfId="18915" xr:uid="{86153B03-DD01-40B7-809D-8EC8C791339C}"/>
    <cellStyle name="Comma 34 6 2 2 4 2" xfId="40294" xr:uid="{7D288FBF-EE3A-4482-9476-9879083593CC}"/>
    <cellStyle name="Comma 34 6 2 2 5" xfId="25977" xr:uid="{2703E1AD-C1FF-45C3-9D46-0058A376D38D}"/>
    <cellStyle name="Comma 34 6 2 3" xfId="6907" xr:uid="{D42C83A2-35A3-4E73-A68D-BA9A15160BC7}"/>
    <cellStyle name="Comma 34 6 2 3 2" xfId="13486" xr:uid="{B73A9080-B999-435D-8479-77E6D46E6E0B}"/>
    <cellStyle name="Comma 34 6 2 3 2 2" xfId="34894" xr:uid="{3129DCD6-A3E6-431E-911B-397566F19DCC}"/>
    <cellStyle name="Comma 34 6 2 3 3" xfId="28521" xr:uid="{2FD7F231-E936-46EE-B9D9-A8A93ACF1F1D}"/>
    <cellStyle name="Comma 34 6 2 4" xfId="10314" xr:uid="{DEDEBC44-C750-4405-955D-33499D8D4210}"/>
    <cellStyle name="Comma 34 6 2 4 2" xfId="31732" xr:uid="{EF3CBA5E-945F-494B-BD75-5A4DC160CE7D}"/>
    <cellStyle name="Comma 34 6 2 5" xfId="17699" xr:uid="{36E56C8E-4C13-4F2D-9A2F-6EACC1D6761E}"/>
    <cellStyle name="Comma 34 6 2 5 2" xfId="39103" xr:uid="{93588E11-E3DE-4BCB-A1B6-0259014BDCA6}"/>
    <cellStyle name="Comma 34 6 2 6" xfId="20323" xr:uid="{510F910C-59E0-4E95-B60B-DE3B3CB0EA40}"/>
    <cellStyle name="Comma 34 6 2 6 2" xfId="41625" xr:uid="{63E5617E-38AD-4BC3-ACC4-86123353106D}"/>
    <cellStyle name="Comma 34 6 2 7" xfId="21970" xr:uid="{3253526A-B937-4E86-82D8-63C583AF3341}"/>
    <cellStyle name="Comma 34 6 2 8" xfId="23759" xr:uid="{704F747A-0D53-40F4-9F97-715D75F3F8E4}"/>
    <cellStyle name="Comma 34 6 3" xfId="4001" xr:uid="{C50BE240-3345-47E5-B967-4C9F2EFCCEB2}"/>
    <cellStyle name="Comma 34 6 3 2" xfId="8488" xr:uid="{40F22295-2B09-4E37-9A1A-59BA5D2B4BEB}"/>
    <cellStyle name="Comma 34 6 3 2 2" xfId="15067" xr:uid="{E41EE907-DD03-46DF-9B2F-C42B7A0FC10C}"/>
    <cellStyle name="Comma 34 6 3 2 2 2" xfId="36473" xr:uid="{A06C55A8-5D0E-42D9-A4A1-8A1FC540B5C9}"/>
    <cellStyle name="Comma 34 6 3 2 3" xfId="29986" xr:uid="{1B0990F6-AC2E-4C05-9A7A-2C8CF5EE9D81}"/>
    <cellStyle name="Comma 34 6 3 3" xfId="11907" xr:uid="{C4808609-DA43-4F73-8A60-DDFE11B938E4}"/>
    <cellStyle name="Comma 34 6 3 3 2" xfId="33321" xr:uid="{94E1186A-99E8-486E-BCCB-92716386BE72}"/>
    <cellStyle name="Comma 34 6 3 4" xfId="18914" xr:uid="{5892750E-8DB8-448C-8567-5C3EF4200C0D}"/>
    <cellStyle name="Comma 34 6 3 4 2" xfId="40293" xr:uid="{52BF04A1-BE22-4A41-BA61-7557EF8F4BC4}"/>
    <cellStyle name="Comma 34 6 3 5" xfId="25976" xr:uid="{DCFAA345-F575-4996-BAD1-8E575004CE7C}"/>
    <cellStyle name="Comma 34 6 4" xfId="6906" xr:uid="{3C0DCD8E-BD64-4672-B8D2-82C98E0E2924}"/>
    <cellStyle name="Comma 34 6 4 2" xfId="13485" xr:uid="{815BFAA8-B38F-460D-A327-8EB32ACC2095}"/>
    <cellStyle name="Comma 34 6 4 2 2" xfId="34893" xr:uid="{5C053365-9E9D-4F05-B719-E9CFCFBDD4A1}"/>
    <cellStyle name="Comma 34 6 4 3" xfId="28520" xr:uid="{EFC03ED6-FCBA-4A06-B6D9-6D494BB899F1}"/>
    <cellStyle name="Comma 34 6 5" xfId="10313" xr:uid="{6326F378-AD68-4966-8099-65A07894DFA9}"/>
    <cellStyle name="Comma 34 6 5 2" xfId="31731" xr:uid="{49ACD2DA-DB12-4903-AB61-2547FB5FA279}"/>
    <cellStyle name="Comma 34 6 6" xfId="17698" xr:uid="{604BB5A4-5932-45A2-AE08-BF49D868E7F4}"/>
    <cellStyle name="Comma 34 6 6 2" xfId="39102" xr:uid="{C1EA70D7-ACF6-4267-91B0-1F1EF6CFF5D5}"/>
    <cellStyle name="Comma 34 6 7" xfId="20322" xr:uid="{663E2C50-3D74-448F-8824-2BE563477174}"/>
    <cellStyle name="Comma 34 6 7 2" xfId="41624" xr:uid="{634BB597-BB30-42D5-8B49-65A148A10C84}"/>
    <cellStyle name="Comma 34 6 8" xfId="21969" xr:uid="{4CDC04B9-0F1F-4B2D-9956-F73FB183710D}"/>
    <cellStyle name="Comma 34 6 9" xfId="23758" xr:uid="{67553CCA-090A-4A19-A694-BB346E9ECD80}"/>
    <cellStyle name="Comma 34 7" xfId="871" xr:uid="{CFBCD14E-B30C-4A53-B9C1-8B45BEF5E05F}"/>
    <cellStyle name="Comma 34 7 2" xfId="4003" xr:uid="{A4A41DFD-CB13-4B18-8CA8-585FA68AD0CD}"/>
    <cellStyle name="Comma 34 7 2 2" xfId="8490" xr:uid="{4A949E15-0766-4410-9203-80BA3313AC24}"/>
    <cellStyle name="Comma 34 7 2 2 2" xfId="15069" xr:uid="{419D683D-443E-4F87-A49A-EA32C87E7C6A}"/>
    <cellStyle name="Comma 34 7 2 2 2 2" xfId="36475" xr:uid="{03F311E0-C00B-478E-B5F0-C921D178DE78}"/>
    <cellStyle name="Comma 34 7 2 2 3" xfId="29988" xr:uid="{5E0F0F66-4E4C-4C53-9C86-4865EDB3995C}"/>
    <cellStyle name="Comma 34 7 2 3" xfId="11909" xr:uid="{CA2FB35A-C8C0-40B3-9ECE-72081E03DF6C}"/>
    <cellStyle name="Comma 34 7 2 3 2" xfId="33323" xr:uid="{37C8989E-A13E-4556-8957-5F6E3C66A0CB}"/>
    <cellStyle name="Comma 34 7 2 4" xfId="25978" xr:uid="{4323A06B-CCD3-4896-91BE-369B0E5DB7AF}"/>
    <cellStyle name="Comma 34 7 3" xfId="6908" xr:uid="{BE1A3960-1022-421D-8CAB-33997FD30CDE}"/>
    <cellStyle name="Comma 34 7 3 2" xfId="13487" xr:uid="{96748D64-629A-463A-99A7-83C4CE759886}"/>
    <cellStyle name="Comma 34 7 3 2 2" xfId="34895" xr:uid="{0558018B-292A-4D0A-B1F4-2384EEC359D9}"/>
    <cellStyle name="Comma 34 7 3 3" xfId="28522" xr:uid="{F73B7CA1-7D24-48BF-A97C-60C8EECBA85A}"/>
    <cellStyle name="Comma 34 7 4" xfId="10315" xr:uid="{B806BA97-C0D8-426F-9A89-D0DA26DB3185}"/>
    <cellStyle name="Comma 34 7 4 2" xfId="31733" xr:uid="{49A42CC5-698B-40BF-BACC-97A26E127351}"/>
    <cellStyle name="Comma 34 7 5" xfId="17700" xr:uid="{C93F2651-8405-4040-AF31-2208C4A8690C}"/>
    <cellStyle name="Comma 34 7 5 2" xfId="39104" xr:uid="{F93B50D9-B25C-42C6-87CC-CFC781CBA8A5}"/>
    <cellStyle name="Comma 34 7 6" xfId="20324" xr:uid="{02F0197D-DED2-415A-BCA1-C4070386622D}"/>
    <cellStyle name="Comma 34 7 6 2" xfId="41626" xr:uid="{9E754E0A-AA1D-4433-AD0A-A4470298B5D2}"/>
    <cellStyle name="Comma 34 7 7" xfId="21971" xr:uid="{11474637-00C0-459C-B3D4-7C5EB9D1A910}"/>
    <cellStyle name="Comma 34 7 8" xfId="23760" xr:uid="{86808BF4-BAEC-4263-87AB-1268BA647A5B}"/>
    <cellStyle name="Comma 34 8" xfId="872" xr:uid="{837C5620-6F95-4BEE-81AE-CC8DFBED519C}"/>
    <cellStyle name="Comma 34 8 2" xfId="4004" xr:uid="{3080EA9D-6D5E-4EC8-83CC-E54DF23AA825}"/>
    <cellStyle name="Comma 34 8 2 2" xfId="8491" xr:uid="{4F3A4260-AB49-477C-AE48-A92533AEFEEC}"/>
    <cellStyle name="Comma 34 8 2 2 2" xfId="15070" xr:uid="{D6FC2376-53A3-4986-825C-20691D00BA68}"/>
    <cellStyle name="Comma 34 8 2 2 2 2" xfId="36476" xr:uid="{9A5854CE-D14F-49D9-8A13-5894F48D3EF0}"/>
    <cellStyle name="Comma 34 8 2 2 3" xfId="29989" xr:uid="{8065E833-559D-41AB-B92A-2A0F39E2891C}"/>
    <cellStyle name="Comma 34 8 2 3" xfId="11910" xr:uid="{D4A33E40-887B-4B06-9162-47819D7B1971}"/>
    <cellStyle name="Comma 34 8 2 3 2" xfId="33324" xr:uid="{F0F6EE86-AFF6-443D-9D26-E0F1FBA70CA7}"/>
    <cellStyle name="Comma 34 8 2 4" xfId="25979" xr:uid="{2F914BEB-E414-4F0F-A0C3-1E3B2AB6D20D}"/>
    <cellStyle name="Comma 34 8 3" xfId="10316" xr:uid="{D2D44225-037F-4604-B75B-CDD66C88A1F1}"/>
    <cellStyle name="Comma 34 8 3 2" xfId="31734" xr:uid="{A68DB8E1-1AA1-445C-A8BE-4CD3DC95E8A1}"/>
    <cellStyle name="Comma 34 8 4" xfId="20325" xr:uid="{DD07850C-18B7-4523-8042-4CD0F9A3331A}"/>
    <cellStyle name="Comma 34 8 4 2" xfId="41627" xr:uid="{DE794F63-F321-485D-AC97-807BF1432F51}"/>
    <cellStyle name="Comma 34 8 5" xfId="21972" xr:uid="{4A581C31-B79B-43DB-A203-18C0A6AB56ED}"/>
    <cellStyle name="Comma 34 8 6" xfId="23761" xr:uid="{8A56F9A8-D66F-43D4-A2C9-846FD1F46620}"/>
    <cellStyle name="Comma 34 9" xfId="3970" xr:uid="{F5263ABD-5796-4C0E-9405-EB5BB2B97705}"/>
    <cellStyle name="Comma 34 9 2" xfId="8457" xr:uid="{39C27CF2-8158-4D21-8FB8-47B937E7484B}"/>
    <cellStyle name="Comma 34 9 2 2" xfId="15036" xr:uid="{DD974549-0F85-4CB3-912F-47FA6FEFF039}"/>
    <cellStyle name="Comma 34 9 2 2 2" xfId="36442" xr:uid="{0D2C3AAE-6BCC-48A7-9D9F-58EDA650F601}"/>
    <cellStyle name="Comma 34 9 2 3" xfId="29955" xr:uid="{00005AD6-12C4-43D7-8B5F-933544366C00}"/>
    <cellStyle name="Comma 34 9 3" xfId="11876" xr:uid="{BE1A326E-CD8C-43EB-8834-2A291F69B9BF}"/>
    <cellStyle name="Comma 34 9 3 2" xfId="33290" xr:uid="{07E6ADC6-9028-4EED-BC55-6E044BD57DD2}"/>
    <cellStyle name="Comma 34 9 4" xfId="20291" xr:uid="{D2329B47-09F6-40DE-8F61-0D8621DF5A02}"/>
    <cellStyle name="Comma 34 9 4 2" xfId="41593" xr:uid="{737B4470-A9FA-4504-8F94-EC4826BC2DC1}"/>
    <cellStyle name="Comma 34 9 5" xfId="21938" xr:uid="{9502A380-1C06-4871-AE1D-43295727B2C3}"/>
    <cellStyle name="Comma 34 9 6" xfId="25945" xr:uid="{425C1986-6803-4A8F-A917-83E7995D5BE9}"/>
    <cellStyle name="Comma 35" xfId="873" xr:uid="{25BFEE9D-B1A5-4A12-8416-E2E1399793CB}"/>
    <cellStyle name="Comma 35 10" xfId="5758" xr:uid="{8701AF06-E877-4C11-AE61-C34055ADA293}"/>
    <cellStyle name="Comma 35 10 2" xfId="9162" xr:uid="{B516CC34-7CF4-43BA-BA45-E6FCF953F33B}"/>
    <cellStyle name="Comma 35 10 2 2" xfId="15741" xr:uid="{3431A319-5FF1-4B23-AECF-CE99CAA4A27D}"/>
    <cellStyle name="Comma 35 10 2 2 2" xfId="37147" xr:uid="{BA731F93-9995-433F-BA77-76A3024A206C}"/>
    <cellStyle name="Comma 35 10 2 3" xfId="30634" xr:uid="{40A50813-D52A-4DC5-9464-B56B39C16FC0}"/>
    <cellStyle name="Comma 35 10 3" xfId="12612" xr:uid="{49C5245B-39DE-4C41-A6BA-3CBB619E242F}"/>
    <cellStyle name="Comma 35 10 3 2" xfId="34026" xr:uid="{06DE1060-E0DE-4412-9408-C66BF884D010}"/>
    <cellStyle name="Comma 35 10 4" xfId="27674" xr:uid="{D6ED2AE9-E2B5-42CD-8E85-5155DFC1F8E9}"/>
    <cellStyle name="Comma 35 11" xfId="10317" xr:uid="{5D0380EC-98BD-48F7-9451-CA034C8EFD77}"/>
    <cellStyle name="Comma 35 11 2" xfId="31735" xr:uid="{A01FAF77-BD92-49BB-958A-87FA3F66FB6D}"/>
    <cellStyle name="Comma 35 12" xfId="19171" xr:uid="{140B86AB-86FB-461D-93F6-108510B8C8EA}"/>
    <cellStyle name="Comma 35 12 2" xfId="40535" xr:uid="{FCBCF081-43FC-44CB-9F2F-7885A3A9FE91}"/>
    <cellStyle name="Comma 35 13" xfId="19454" xr:uid="{56C62949-7DE9-4940-87F1-04A75B824F27}"/>
    <cellStyle name="Comma 35 13 2" xfId="40774" xr:uid="{E8301BF8-FE37-47B0-A996-B06A45BA8237}"/>
    <cellStyle name="Comma 35 14" xfId="19639" xr:uid="{5F16E695-1350-4D09-A2A0-B09A3A85A7AF}"/>
    <cellStyle name="Comma 35 14 2" xfId="40953" xr:uid="{46509D6D-EBB9-4503-AF11-BE56C0384FCD}"/>
    <cellStyle name="Comma 35 15" xfId="21068" xr:uid="{81630AD3-8F98-4DB9-ACA4-F59E9F59FD80}"/>
    <cellStyle name="Comma 35 16" xfId="21242" xr:uid="{9757D3DF-5469-48E7-9955-845E911DDC38}"/>
    <cellStyle name="Comma 35 17" xfId="23762" xr:uid="{1A49BC61-42A1-4DC6-A34B-2C1D433F45EE}"/>
    <cellStyle name="Comma 35 18" xfId="46850" xr:uid="{C8E99E4E-3AD4-4126-B61F-D9149620B551}"/>
    <cellStyle name="Comma 35 19" xfId="47111" xr:uid="{463B89CC-2F36-43A9-9856-D70A75C54E21}"/>
    <cellStyle name="Comma 35 2" xfId="874" xr:uid="{804F84C6-6EEF-4AAC-BE48-7F2DBB13C11C}"/>
    <cellStyle name="Comma 35 2 10" xfId="20327" xr:uid="{C3828061-0077-41C8-8939-2417D160AB6B}"/>
    <cellStyle name="Comma 35 2 10 2" xfId="41629" xr:uid="{1DBFB301-908D-49BD-B548-F1C91FFF0528}"/>
    <cellStyle name="Comma 35 2 11" xfId="21974" xr:uid="{89279945-3FF6-450E-B44C-71F6D86CAB37}"/>
    <cellStyle name="Comma 35 2 12" xfId="23763" xr:uid="{38CE5666-4D43-4A40-9937-48C5332F8A31}"/>
    <cellStyle name="Comma 35 2 2" xfId="875" xr:uid="{88356C76-9E8D-4070-9116-991330D51CBA}"/>
    <cellStyle name="Comma 35 2 2 10" xfId="21975" xr:uid="{DBE7FB8E-7923-45A4-BA32-F7C4340F49BC}"/>
    <cellStyle name="Comma 35 2 2 11" xfId="23764" xr:uid="{2F0072CA-05F0-454B-AC89-ECCD1C536760}"/>
    <cellStyle name="Comma 35 2 2 2" xfId="876" xr:uid="{D21D7A19-97D9-4063-BE09-EFF210E10922}"/>
    <cellStyle name="Comma 35 2 2 2 10" xfId="23765" xr:uid="{E55490AE-3F0E-4FA8-9944-935E12FDF123}"/>
    <cellStyle name="Comma 35 2 2 2 2" xfId="877" xr:uid="{ED8244CD-FBF5-4071-9805-87DD0571E309}"/>
    <cellStyle name="Comma 35 2 2 2 2 2" xfId="878" xr:uid="{074AAE77-D4F8-48FB-9DA5-40F16A96AD38}"/>
    <cellStyle name="Comma 35 2 2 2 2 2 2" xfId="4010" xr:uid="{AF6C1676-7818-4112-A017-CFDC62038404}"/>
    <cellStyle name="Comma 35 2 2 2 2 2 2 2" xfId="8497" xr:uid="{B2327C34-FACA-4A7A-B459-C79AC084C710}"/>
    <cellStyle name="Comma 35 2 2 2 2 2 2 2 2" xfId="15076" xr:uid="{ABDF524D-98DC-441B-A661-493D994D68B3}"/>
    <cellStyle name="Comma 35 2 2 2 2 2 2 2 2 2" xfId="36482" xr:uid="{C4B48015-8887-4DAB-9644-0B231D04AE27}"/>
    <cellStyle name="Comma 35 2 2 2 2 2 2 2 3" xfId="29995" xr:uid="{73C74CAB-3EC3-4564-8E9F-465114FE2F83}"/>
    <cellStyle name="Comma 35 2 2 2 2 2 2 3" xfId="11916" xr:uid="{88CA4105-BBE2-405C-8B6D-DC4273BB5E59}"/>
    <cellStyle name="Comma 35 2 2 2 2 2 2 3 2" xfId="33330" xr:uid="{7DED8C53-1FB1-415F-A27C-0412D2E1F455}"/>
    <cellStyle name="Comma 35 2 2 2 2 2 2 4" xfId="18920" xr:uid="{29B05838-2EE0-4906-8E5E-1E2985F43C8B}"/>
    <cellStyle name="Comma 35 2 2 2 2 2 2 4 2" xfId="40299" xr:uid="{EDA6CAA2-56F0-4519-BD4B-22778BF8175F}"/>
    <cellStyle name="Comma 35 2 2 2 2 2 2 5" xfId="25985" xr:uid="{82DF409A-9CEC-46D0-9E7B-0A6F138F10BA}"/>
    <cellStyle name="Comma 35 2 2 2 2 2 3" xfId="6915" xr:uid="{0FCA2668-20CD-4ACD-9B92-521150EEDDC4}"/>
    <cellStyle name="Comma 35 2 2 2 2 2 3 2" xfId="13494" xr:uid="{4E96DC98-6B1F-406D-9988-9523F0DD1020}"/>
    <cellStyle name="Comma 35 2 2 2 2 2 3 2 2" xfId="34902" xr:uid="{8A9DF145-95F3-4F19-B51C-CD078805D930}"/>
    <cellStyle name="Comma 35 2 2 2 2 2 3 3" xfId="28527" xr:uid="{5ADC4AA8-B37D-404D-B83B-E15FC2E9C75E}"/>
    <cellStyle name="Comma 35 2 2 2 2 2 4" xfId="10322" xr:uid="{96083048-60E5-4557-B848-428B4FC69DED}"/>
    <cellStyle name="Comma 35 2 2 2 2 2 4 2" xfId="31740" xr:uid="{047C42C0-68F7-4200-AD8D-CD7C529E5510}"/>
    <cellStyle name="Comma 35 2 2 2 2 2 5" xfId="17705" xr:uid="{6A9E932F-0CEE-4186-A9CA-FCD7EC551E6A}"/>
    <cellStyle name="Comma 35 2 2 2 2 2 5 2" xfId="39109" xr:uid="{6B792172-06E1-46F0-BBC6-946FE4E3A272}"/>
    <cellStyle name="Comma 35 2 2 2 2 2 6" xfId="20331" xr:uid="{CC062DF0-6AC0-491B-BB38-5BBC4989A9A8}"/>
    <cellStyle name="Comma 35 2 2 2 2 2 6 2" xfId="41633" xr:uid="{F4F6A773-8484-414D-ADDD-E1A873E9B483}"/>
    <cellStyle name="Comma 35 2 2 2 2 2 7" xfId="21978" xr:uid="{67165C26-7FE0-43AC-A216-0EE626CFC159}"/>
    <cellStyle name="Comma 35 2 2 2 2 2 8" xfId="23767" xr:uid="{A519B273-D348-4BEB-AAFF-55DABA579D42}"/>
    <cellStyle name="Comma 35 2 2 2 2 3" xfId="4009" xr:uid="{C12433A8-7A79-49B5-AFD8-D64275226D56}"/>
    <cellStyle name="Comma 35 2 2 2 2 3 2" xfId="8496" xr:uid="{033B8C94-E1EE-4979-8FB2-942031793667}"/>
    <cellStyle name="Comma 35 2 2 2 2 3 2 2" xfId="15075" xr:uid="{4162E07D-8DED-4921-A119-436C30D66810}"/>
    <cellStyle name="Comma 35 2 2 2 2 3 2 2 2" xfId="36481" xr:uid="{7999FFB0-E7D6-4BC5-B7F9-CA84DE5EF365}"/>
    <cellStyle name="Comma 35 2 2 2 2 3 2 3" xfId="29994" xr:uid="{810F6F2A-BAB7-4DF8-A9A7-5F6A02A4E060}"/>
    <cellStyle name="Comma 35 2 2 2 2 3 3" xfId="11915" xr:uid="{1141A7F7-6B52-419E-80A6-3C5BA075E2DD}"/>
    <cellStyle name="Comma 35 2 2 2 2 3 3 2" xfId="33329" xr:uid="{A7E73445-466D-4F98-929B-6A1EE5E88ECA}"/>
    <cellStyle name="Comma 35 2 2 2 2 3 4" xfId="18919" xr:uid="{B3245C88-639A-4B4F-BD72-63FC7F8D52D6}"/>
    <cellStyle name="Comma 35 2 2 2 2 3 4 2" xfId="40298" xr:uid="{528602CE-789F-4F1D-8188-346D368566F3}"/>
    <cellStyle name="Comma 35 2 2 2 2 3 5" xfId="25984" xr:uid="{F864F1B1-5970-4403-B55A-5CD936FC5D61}"/>
    <cellStyle name="Comma 35 2 2 2 2 4" xfId="6914" xr:uid="{A2A953F9-6E9D-499B-B8F5-D315A7230CEA}"/>
    <cellStyle name="Comma 35 2 2 2 2 4 2" xfId="13493" xr:uid="{0F5B6182-3A27-45D0-AF1C-1E087A73D7C6}"/>
    <cellStyle name="Comma 35 2 2 2 2 4 2 2" xfId="34901" xr:uid="{29B3BFE1-79FA-4FA0-ADB8-AC368D0BF45E}"/>
    <cellStyle name="Comma 35 2 2 2 2 4 3" xfId="28526" xr:uid="{6D42DBC9-EDCF-4D6F-8BFB-11496F6ED0AA}"/>
    <cellStyle name="Comma 35 2 2 2 2 5" xfId="10321" xr:uid="{98779D08-317D-40B0-B381-399ED47D0933}"/>
    <cellStyle name="Comma 35 2 2 2 2 5 2" xfId="31739" xr:uid="{BF68A8C4-F091-4D4C-848D-8DA8964FB257}"/>
    <cellStyle name="Comma 35 2 2 2 2 6" xfId="17704" xr:uid="{8E25A25C-6AA9-4A72-A491-2AD505FD426E}"/>
    <cellStyle name="Comma 35 2 2 2 2 6 2" xfId="39108" xr:uid="{B4E30FAA-D4EE-4591-83FD-7F684DDAD873}"/>
    <cellStyle name="Comma 35 2 2 2 2 7" xfId="20330" xr:uid="{18C18214-BE33-45B7-A969-241AD04B9CC1}"/>
    <cellStyle name="Comma 35 2 2 2 2 7 2" xfId="41632" xr:uid="{B63175CF-5E3F-46D5-810B-0AA83DAB839A}"/>
    <cellStyle name="Comma 35 2 2 2 2 8" xfId="21977" xr:uid="{5BAB8C4C-F4D5-46B8-A4DF-D3B03762B9D7}"/>
    <cellStyle name="Comma 35 2 2 2 2 9" xfId="23766" xr:uid="{709E4595-A29D-4D67-BB31-7A3FF80F0696}"/>
    <cellStyle name="Comma 35 2 2 2 3" xfId="879" xr:uid="{6E32F39E-7848-466F-B34F-9ACC25B84DC0}"/>
    <cellStyle name="Comma 35 2 2 2 3 2" xfId="4011" xr:uid="{552FDCB5-A612-4565-9A67-085E764722A1}"/>
    <cellStyle name="Comma 35 2 2 2 3 2 2" xfId="8498" xr:uid="{A22D4E47-C182-457C-AF09-E60B7F571532}"/>
    <cellStyle name="Comma 35 2 2 2 3 2 2 2" xfId="15077" xr:uid="{7896FAC8-0072-421A-A949-16D8537FCA9F}"/>
    <cellStyle name="Comma 35 2 2 2 3 2 2 2 2" xfId="36483" xr:uid="{7DE7D106-B456-45D2-AD09-C6B209DEF2D8}"/>
    <cellStyle name="Comma 35 2 2 2 3 2 2 3" xfId="29996" xr:uid="{F4661157-1F4B-4907-A0E7-3FD625197D04}"/>
    <cellStyle name="Comma 35 2 2 2 3 2 3" xfId="11917" xr:uid="{39A93422-0477-470E-B73E-5B5B05866B23}"/>
    <cellStyle name="Comma 35 2 2 2 3 2 3 2" xfId="33331" xr:uid="{BBBBAC87-A050-479F-B75A-76725D398793}"/>
    <cellStyle name="Comma 35 2 2 2 3 2 4" xfId="18921" xr:uid="{EF185EAE-3840-4612-B527-8E0EBA8D7396}"/>
    <cellStyle name="Comma 35 2 2 2 3 2 4 2" xfId="40300" xr:uid="{A7D6EB55-AE3C-41EC-8181-7EC225E9F7B9}"/>
    <cellStyle name="Comma 35 2 2 2 3 2 5" xfId="25986" xr:uid="{48D4AAE6-3484-4CF0-AA77-A732517CE2CA}"/>
    <cellStyle name="Comma 35 2 2 2 3 3" xfId="6916" xr:uid="{D27DB5FA-1A3B-416D-AF3C-C6CCB3C334A9}"/>
    <cellStyle name="Comma 35 2 2 2 3 3 2" xfId="13495" xr:uid="{519F4992-EEAD-45F0-8D64-0D5EA1D1227E}"/>
    <cellStyle name="Comma 35 2 2 2 3 3 2 2" xfId="34903" xr:uid="{A185C543-20F0-4E2F-B6C2-58945E9B6D70}"/>
    <cellStyle name="Comma 35 2 2 2 3 3 3" xfId="28528" xr:uid="{9193064E-5771-46BD-B2DE-6A4FF392F3EF}"/>
    <cellStyle name="Comma 35 2 2 2 3 4" xfId="10323" xr:uid="{BF948FFF-255C-4E48-AEF7-ED875799EB92}"/>
    <cellStyle name="Comma 35 2 2 2 3 4 2" xfId="31741" xr:uid="{FC16C878-0183-4D52-B9B1-4762FFEE5709}"/>
    <cellStyle name="Comma 35 2 2 2 3 5" xfId="17706" xr:uid="{C6FC4F3D-DDCB-4902-8DED-05A428718E7E}"/>
    <cellStyle name="Comma 35 2 2 2 3 5 2" xfId="39110" xr:uid="{6E157551-D867-42D9-8007-F6931BFB09EF}"/>
    <cellStyle name="Comma 35 2 2 2 3 6" xfId="20332" xr:uid="{B10FBEF3-8166-4636-91FD-7C75448665D8}"/>
    <cellStyle name="Comma 35 2 2 2 3 6 2" xfId="41634" xr:uid="{9EA792D4-8813-4B6C-80E0-8757C8FE10D5}"/>
    <cellStyle name="Comma 35 2 2 2 3 7" xfId="21979" xr:uid="{9FFAF3CE-5AA4-4631-BE25-BC8A5BC0FAA5}"/>
    <cellStyle name="Comma 35 2 2 2 3 8" xfId="23768" xr:uid="{BBDDC6B2-6C7D-496D-96DF-DFE61B62C082}"/>
    <cellStyle name="Comma 35 2 2 2 4" xfId="4008" xr:uid="{869B15C3-362F-4574-A5AD-F44067559BD1}"/>
    <cellStyle name="Comma 35 2 2 2 4 2" xfId="8495" xr:uid="{6E8CAEF4-6748-4E6A-A3E2-7501B473AF69}"/>
    <cellStyle name="Comma 35 2 2 2 4 2 2" xfId="15074" xr:uid="{850912A2-F683-41F8-928F-F655B82648B8}"/>
    <cellStyle name="Comma 35 2 2 2 4 2 2 2" xfId="36480" xr:uid="{DF17C436-EB9D-4329-B08D-626F9A927AB3}"/>
    <cellStyle name="Comma 35 2 2 2 4 2 3" xfId="29993" xr:uid="{F6801AF5-AB90-41C4-9FFC-F87661B70E0F}"/>
    <cellStyle name="Comma 35 2 2 2 4 3" xfId="11914" xr:uid="{5537B942-361E-4979-AD8A-10C652653B63}"/>
    <cellStyle name="Comma 35 2 2 2 4 3 2" xfId="33328" xr:uid="{83580055-D2F2-4487-8515-D24CFBF4B9EE}"/>
    <cellStyle name="Comma 35 2 2 2 4 4" xfId="18918" xr:uid="{46537D58-F71E-4C99-A734-5E03A3790F5B}"/>
    <cellStyle name="Comma 35 2 2 2 4 4 2" xfId="40297" xr:uid="{A94C0552-E659-4E04-BBB2-6F95F4DB6E6E}"/>
    <cellStyle name="Comma 35 2 2 2 4 5" xfId="25983" xr:uid="{91D7BAA9-1397-41A5-A6D5-90BA40767799}"/>
    <cellStyle name="Comma 35 2 2 2 5" xfId="6913" xr:uid="{184357F6-955B-466C-A9B9-9CF527DB0918}"/>
    <cellStyle name="Comma 35 2 2 2 5 2" xfId="13492" xr:uid="{A87B5694-FD49-4BFC-A9A5-9E4F73F601B9}"/>
    <cellStyle name="Comma 35 2 2 2 5 2 2" xfId="34900" xr:uid="{E1B1F349-AF3F-462F-8ABF-5B4C3609AE10}"/>
    <cellStyle name="Comma 35 2 2 2 5 3" xfId="28525" xr:uid="{64290537-1ED7-40F1-9BE0-A4B4FDAEB1A9}"/>
    <cellStyle name="Comma 35 2 2 2 6" xfId="10320" xr:uid="{20F69FE6-7A0F-41E7-8E92-B3DC66D267AF}"/>
    <cellStyle name="Comma 35 2 2 2 6 2" xfId="31738" xr:uid="{2AFDD327-17E5-4A15-9C4D-2592D85AE2E0}"/>
    <cellStyle name="Comma 35 2 2 2 7" xfId="17703" xr:uid="{65D667D7-CD4F-4681-8585-847BD8FA8834}"/>
    <cellStyle name="Comma 35 2 2 2 7 2" xfId="39107" xr:uid="{1B6335F7-EF13-43BD-8575-9EBB42BBD48E}"/>
    <cellStyle name="Comma 35 2 2 2 8" xfId="20329" xr:uid="{B3538BF3-F2E9-48B6-B47E-23B3F0609061}"/>
    <cellStyle name="Comma 35 2 2 2 8 2" xfId="41631" xr:uid="{C4AB2DBE-15B7-4723-B759-F250971CAB39}"/>
    <cellStyle name="Comma 35 2 2 2 9" xfId="21976" xr:uid="{EDAD8EE2-FB82-4CC8-AA30-03BCFE30A090}"/>
    <cellStyle name="Comma 35 2 2 3" xfId="880" xr:uid="{CB86515D-2777-49F5-9CFB-D6D2935CC706}"/>
    <cellStyle name="Comma 35 2 2 3 2" xfId="881" xr:uid="{E0FC37B8-9EB3-4B87-905D-8CCC6D6C6979}"/>
    <cellStyle name="Comma 35 2 2 3 2 2" xfId="4013" xr:uid="{2227BDFA-22D5-41DB-8595-24B698DE0C35}"/>
    <cellStyle name="Comma 35 2 2 3 2 2 2" xfId="8500" xr:uid="{57B047C3-7E8A-418B-816A-A06A8B92425B}"/>
    <cellStyle name="Comma 35 2 2 3 2 2 2 2" xfId="15079" xr:uid="{345ECC93-1E1F-4812-AC00-6A603479A5FB}"/>
    <cellStyle name="Comma 35 2 2 3 2 2 2 2 2" xfId="36485" xr:uid="{9A43BEB0-DD7F-4AF4-9275-D0403BAD324C}"/>
    <cellStyle name="Comma 35 2 2 3 2 2 2 3" xfId="29998" xr:uid="{7412A316-96C9-4ACE-927E-F1E1FE8DD353}"/>
    <cellStyle name="Comma 35 2 2 3 2 2 3" xfId="11919" xr:uid="{E9BC728A-A23A-4150-B0D2-144B08319BD2}"/>
    <cellStyle name="Comma 35 2 2 3 2 2 3 2" xfId="33333" xr:uid="{DB84BE99-F9A3-447C-9B08-7A009FF1137A}"/>
    <cellStyle name="Comma 35 2 2 3 2 2 4" xfId="18923" xr:uid="{A55607AD-7686-4B2C-87BB-7431EE194F91}"/>
    <cellStyle name="Comma 35 2 2 3 2 2 4 2" xfId="40302" xr:uid="{1048054F-611C-497A-A781-C4DAD2864832}"/>
    <cellStyle name="Comma 35 2 2 3 2 2 5" xfId="25988" xr:uid="{A87E8BF2-98B4-4A2B-9A91-A1C4BB27119E}"/>
    <cellStyle name="Comma 35 2 2 3 2 3" xfId="6918" xr:uid="{59488FC1-888D-4E6C-8268-AC45407AAC9B}"/>
    <cellStyle name="Comma 35 2 2 3 2 3 2" xfId="13497" xr:uid="{F7052567-EA7B-47E8-85BB-D87CF3456865}"/>
    <cellStyle name="Comma 35 2 2 3 2 3 2 2" xfId="34905" xr:uid="{EFBF0275-AB5B-4F70-8931-46FB8DBB02C0}"/>
    <cellStyle name="Comma 35 2 2 3 2 3 3" xfId="28530" xr:uid="{3CB3F92A-A5F5-4B7C-AD4B-793321EBA9E7}"/>
    <cellStyle name="Comma 35 2 2 3 2 4" xfId="10325" xr:uid="{DB260F9D-CE11-44BD-8BE9-2D3539613B2A}"/>
    <cellStyle name="Comma 35 2 2 3 2 4 2" xfId="31743" xr:uid="{2339E396-14D7-417A-BA7A-9C0C358A43E8}"/>
    <cellStyle name="Comma 35 2 2 3 2 5" xfId="17708" xr:uid="{EC28AE8F-04ED-4B7D-BFA0-C43C8458B651}"/>
    <cellStyle name="Comma 35 2 2 3 2 5 2" xfId="39112" xr:uid="{1DE6250C-FCA7-4074-8DEA-B45F39B934A7}"/>
    <cellStyle name="Comma 35 2 2 3 2 6" xfId="20334" xr:uid="{51741AE9-AEF6-489D-A8E8-D5B9B852F760}"/>
    <cellStyle name="Comma 35 2 2 3 2 6 2" xfId="41636" xr:uid="{CF6E02F6-EA37-4B3C-B195-449440D994E2}"/>
    <cellStyle name="Comma 35 2 2 3 2 7" xfId="21981" xr:uid="{8EA1D3D4-60EA-47F4-B06A-309F971403C1}"/>
    <cellStyle name="Comma 35 2 2 3 2 8" xfId="23770" xr:uid="{61BB86CA-3859-4D70-8F92-A2D179220F26}"/>
    <cellStyle name="Comma 35 2 2 3 3" xfId="4012" xr:uid="{9539BA25-953C-4A53-B603-8174D36F0332}"/>
    <cellStyle name="Comma 35 2 2 3 3 2" xfId="8499" xr:uid="{141404F4-A5F7-4362-A5C5-59977F72C17E}"/>
    <cellStyle name="Comma 35 2 2 3 3 2 2" xfId="15078" xr:uid="{656368E1-C003-4B38-970B-F12D3ADA049C}"/>
    <cellStyle name="Comma 35 2 2 3 3 2 2 2" xfId="36484" xr:uid="{B2E34BBC-59B5-4BAC-B108-CE04F0C62F92}"/>
    <cellStyle name="Comma 35 2 2 3 3 2 3" xfId="29997" xr:uid="{7F578B37-99F7-471B-9432-F358DF26BE5F}"/>
    <cellStyle name="Comma 35 2 2 3 3 3" xfId="11918" xr:uid="{EEF7CB68-5734-466B-90F1-904C04820684}"/>
    <cellStyle name="Comma 35 2 2 3 3 3 2" xfId="33332" xr:uid="{8D42CBB8-16AE-48CD-BFE4-7DE1EDE16BAB}"/>
    <cellStyle name="Comma 35 2 2 3 3 4" xfId="18922" xr:uid="{92A860EB-0EC4-4CBD-9AF6-C84C1D1F1B90}"/>
    <cellStyle name="Comma 35 2 2 3 3 4 2" xfId="40301" xr:uid="{779F80B2-FE2A-4388-BB9A-1A94EE2FCEA6}"/>
    <cellStyle name="Comma 35 2 2 3 3 5" xfId="25987" xr:uid="{6C98F935-8A4A-4DE6-B5F7-E8C1C5D24615}"/>
    <cellStyle name="Comma 35 2 2 3 4" xfId="6917" xr:uid="{2570E243-2F6F-4E65-B845-D458949A1521}"/>
    <cellStyle name="Comma 35 2 2 3 4 2" xfId="13496" xr:uid="{F602B333-8C53-40FE-BBCD-3EC843512106}"/>
    <cellStyle name="Comma 35 2 2 3 4 2 2" xfId="34904" xr:uid="{69551339-546D-4D87-8CDC-6B6D25D8005A}"/>
    <cellStyle name="Comma 35 2 2 3 4 3" xfId="28529" xr:uid="{7BBB09E7-889C-4434-96D3-28D7DF7B5C98}"/>
    <cellStyle name="Comma 35 2 2 3 5" xfId="10324" xr:uid="{61A647EF-7BCF-4662-B8C0-D11D565E3E56}"/>
    <cellStyle name="Comma 35 2 2 3 5 2" xfId="31742" xr:uid="{A0D25EB7-372E-4EC5-9105-6BAE7F8AE576}"/>
    <cellStyle name="Comma 35 2 2 3 6" xfId="17707" xr:uid="{542BC7F8-AD4D-4472-B2DF-53FA88A8B18C}"/>
    <cellStyle name="Comma 35 2 2 3 6 2" xfId="39111" xr:uid="{65DA143A-AFE5-4DF2-8A0B-B03E4B6352FE}"/>
    <cellStyle name="Comma 35 2 2 3 7" xfId="20333" xr:uid="{FBB155CD-9DB3-4FB1-8C0B-0DDA98BD8855}"/>
    <cellStyle name="Comma 35 2 2 3 7 2" xfId="41635" xr:uid="{01A7F6FA-804B-4F40-BA55-BE72A3C94817}"/>
    <cellStyle name="Comma 35 2 2 3 8" xfId="21980" xr:uid="{ED50FD23-96C1-448B-B8FC-D5E170C00470}"/>
    <cellStyle name="Comma 35 2 2 3 9" xfId="23769" xr:uid="{F6FBBBD9-2273-4447-81AF-E26DB7CD4AC5}"/>
    <cellStyle name="Comma 35 2 2 4" xfId="882" xr:uid="{B6BA24B8-D484-4FEC-B0D3-C9D7209FA264}"/>
    <cellStyle name="Comma 35 2 2 4 2" xfId="4014" xr:uid="{D8E401BE-94E6-4566-AC74-1EF7D022FB4D}"/>
    <cellStyle name="Comma 35 2 2 4 2 2" xfId="8501" xr:uid="{0D2C7BE7-A995-471C-80A1-D3A693F0BD62}"/>
    <cellStyle name="Comma 35 2 2 4 2 2 2" xfId="15080" xr:uid="{236DDA44-C150-41DE-BA6F-59438D069466}"/>
    <cellStyle name="Comma 35 2 2 4 2 2 2 2" xfId="36486" xr:uid="{94650E28-579D-4392-812E-DCF6E0C75685}"/>
    <cellStyle name="Comma 35 2 2 4 2 2 3" xfId="29999" xr:uid="{9E7C4B9E-8336-49FE-A2FD-CF02EC9118B2}"/>
    <cellStyle name="Comma 35 2 2 4 2 3" xfId="11920" xr:uid="{DA38B88F-BFB4-4C36-A9BB-93528E144BAE}"/>
    <cellStyle name="Comma 35 2 2 4 2 3 2" xfId="33334" xr:uid="{CD13D85D-97B5-4502-A812-F694EB33AC75}"/>
    <cellStyle name="Comma 35 2 2 4 2 4" xfId="18924" xr:uid="{C4BEC978-C6F2-422C-B97C-88F9EC00C77E}"/>
    <cellStyle name="Comma 35 2 2 4 2 4 2" xfId="40303" xr:uid="{F2D4A76F-43D4-4BC0-B4FA-6852AF0B17D0}"/>
    <cellStyle name="Comma 35 2 2 4 2 5" xfId="25989" xr:uid="{16F07219-C86E-4254-842D-34EB0A030E9A}"/>
    <cellStyle name="Comma 35 2 2 4 3" xfId="6919" xr:uid="{36592BFF-0E84-43BE-BF7C-F2603D516013}"/>
    <cellStyle name="Comma 35 2 2 4 3 2" xfId="13498" xr:uid="{92B243A3-43DD-4D94-B647-6EB9B2E0E09F}"/>
    <cellStyle name="Comma 35 2 2 4 3 2 2" xfId="34906" xr:uid="{39C90AB1-0C15-4193-A630-485EDB91DBB2}"/>
    <cellStyle name="Comma 35 2 2 4 3 3" xfId="28531" xr:uid="{EE7D3708-ACF4-4F71-BCDF-8B2E594D19C3}"/>
    <cellStyle name="Comma 35 2 2 4 4" xfId="10326" xr:uid="{EF9279C9-626A-4198-A9E6-9479627FF504}"/>
    <cellStyle name="Comma 35 2 2 4 4 2" xfId="31744" xr:uid="{CCCE3A1E-7E79-476F-A869-BFE01F6213F5}"/>
    <cellStyle name="Comma 35 2 2 4 5" xfId="17709" xr:uid="{5ACD6A2D-8694-4F04-AC80-7CDEA8219727}"/>
    <cellStyle name="Comma 35 2 2 4 5 2" xfId="39113" xr:uid="{7284314E-4DBC-4B15-986F-470E5D1DAFC3}"/>
    <cellStyle name="Comma 35 2 2 4 6" xfId="20335" xr:uid="{784E790E-C8E3-4277-9BB0-D8F1CF9973C2}"/>
    <cellStyle name="Comma 35 2 2 4 6 2" xfId="41637" xr:uid="{70DE1D8F-7D5F-463B-AFFB-07BE9311DA11}"/>
    <cellStyle name="Comma 35 2 2 4 7" xfId="21982" xr:uid="{151B5F48-4949-47A5-B087-50F8D63A137C}"/>
    <cellStyle name="Comma 35 2 2 4 8" xfId="23771" xr:uid="{C2881A7F-B455-4F15-8548-B4494B29EC23}"/>
    <cellStyle name="Comma 35 2 2 5" xfId="4007" xr:uid="{FDD7AB78-2C05-417D-BB96-4BFEC2A4B593}"/>
    <cellStyle name="Comma 35 2 2 5 2" xfId="8494" xr:uid="{599E15BC-8D82-401A-9B3F-E00216898620}"/>
    <cellStyle name="Comma 35 2 2 5 2 2" xfId="15073" xr:uid="{30263046-24EA-4DAD-AD3D-8D18105089DF}"/>
    <cellStyle name="Comma 35 2 2 5 2 2 2" xfId="36479" xr:uid="{7D5EC62E-A4A1-4CD2-B0AA-79B59682A65D}"/>
    <cellStyle name="Comma 35 2 2 5 2 3" xfId="29992" xr:uid="{CF57FD98-5D76-4EFF-859F-E173E0DAA8A0}"/>
    <cellStyle name="Comma 35 2 2 5 3" xfId="11913" xr:uid="{AD5CE8B7-0A2C-444F-86CA-EAF33049941E}"/>
    <cellStyle name="Comma 35 2 2 5 3 2" xfId="33327" xr:uid="{07E0792C-9DDF-41DA-8A5A-258C70ED2585}"/>
    <cellStyle name="Comma 35 2 2 5 4" xfId="18917" xr:uid="{C3B073E8-0A47-4FD8-822D-35169D920219}"/>
    <cellStyle name="Comma 35 2 2 5 4 2" xfId="40296" xr:uid="{305123D8-3B67-4D94-BDE0-4BA0A4E439EA}"/>
    <cellStyle name="Comma 35 2 2 5 5" xfId="25982" xr:uid="{907A07E1-C95C-4EA7-8324-170430164891}"/>
    <cellStyle name="Comma 35 2 2 6" xfId="6912" xr:uid="{9AE951E0-0F6A-49F0-BFD2-08AB56524470}"/>
    <cellStyle name="Comma 35 2 2 6 2" xfId="13491" xr:uid="{CF905188-A087-4805-B524-B90E83373701}"/>
    <cellStyle name="Comma 35 2 2 6 2 2" xfId="34899" xr:uid="{12905A4E-538A-481D-9787-DC946307038B}"/>
    <cellStyle name="Comma 35 2 2 6 3" xfId="28524" xr:uid="{F8EC34CF-530A-4837-BFAA-46C80F7D703C}"/>
    <cellStyle name="Comma 35 2 2 7" xfId="10319" xr:uid="{C6B2FAE5-5061-49CD-890C-81AA3661B678}"/>
    <cellStyle name="Comma 35 2 2 7 2" xfId="31737" xr:uid="{7E790524-2CEA-4982-8BB8-EEC37673F0CE}"/>
    <cellStyle name="Comma 35 2 2 8" xfId="17702" xr:uid="{43DEE6D5-E0B0-4C20-87AA-1EDED3F277E5}"/>
    <cellStyle name="Comma 35 2 2 8 2" xfId="39106" xr:uid="{E5FAA829-3126-4240-B9F2-86E69BC8DDAA}"/>
    <cellStyle name="Comma 35 2 2 9" xfId="20328" xr:uid="{E9748385-6187-4483-B067-F7FF945A547D}"/>
    <cellStyle name="Comma 35 2 2 9 2" xfId="41630" xr:uid="{4D76EBE1-2387-4AF0-B907-E54CDDCA35F2}"/>
    <cellStyle name="Comma 35 2 3" xfId="883" xr:uid="{E0DD3C41-09F0-45CD-8230-17175B4FEF95}"/>
    <cellStyle name="Comma 35 2 3 10" xfId="23772" xr:uid="{99F5B77B-995A-4F16-B824-3DA094DB98BB}"/>
    <cellStyle name="Comma 35 2 3 2" xfId="884" xr:uid="{B5AEB447-E770-4F1A-8A8A-BE0B8401AA2E}"/>
    <cellStyle name="Comma 35 2 3 2 2" xfId="885" xr:uid="{7088110D-E3C2-4DBA-A896-AAB9E16CBD78}"/>
    <cellStyle name="Comma 35 2 3 2 2 2" xfId="4017" xr:uid="{CFF7CFC5-DAC1-4FDA-BEE3-2D3F66441920}"/>
    <cellStyle name="Comma 35 2 3 2 2 2 2" xfId="8504" xr:uid="{2A924A5D-D442-443E-A129-3B02A4AFECC8}"/>
    <cellStyle name="Comma 35 2 3 2 2 2 2 2" xfId="15083" xr:uid="{02442EC9-D923-44CC-B6EB-9BEC853E98DE}"/>
    <cellStyle name="Comma 35 2 3 2 2 2 2 2 2" xfId="36489" xr:uid="{1C0991CD-88FD-4865-9D73-026DFE53CB02}"/>
    <cellStyle name="Comma 35 2 3 2 2 2 2 3" xfId="30002" xr:uid="{E104EAB1-3A1E-4A17-A6ED-0928D7E85D19}"/>
    <cellStyle name="Comma 35 2 3 2 2 2 3" xfId="11923" xr:uid="{1E16BD48-0D85-44A4-85F5-F8A4EECF5EE2}"/>
    <cellStyle name="Comma 35 2 3 2 2 2 3 2" xfId="33337" xr:uid="{1263DA7A-592F-4BD2-B0AE-83BF17E4CCE4}"/>
    <cellStyle name="Comma 35 2 3 2 2 2 4" xfId="18927" xr:uid="{F62B405A-73A1-44FD-9304-7A97263E222E}"/>
    <cellStyle name="Comma 35 2 3 2 2 2 4 2" xfId="40306" xr:uid="{97D9BF1E-C1A4-4878-B1EA-0110ED736165}"/>
    <cellStyle name="Comma 35 2 3 2 2 2 5" xfId="25992" xr:uid="{EDCCEF8B-2F53-4BC2-A257-F923F174C9E1}"/>
    <cellStyle name="Comma 35 2 3 2 2 3" xfId="6922" xr:uid="{563CB6F9-ADD8-4C5A-8E32-3C81C236D176}"/>
    <cellStyle name="Comma 35 2 3 2 2 3 2" xfId="13501" xr:uid="{BAE0C053-FEE6-4669-B104-82F592B875C6}"/>
    <cellStyle name="Comma 35 2 3 2 2 3 2 2" xfId="34909" xr:uid="{5651FDF4-E3CE-4529-B3B9-93FA5EBB778B}"/>
    <cellStyle name="Comma 35 2 3 2 2 3 3" xfId="28534" xr:uid="{E85CC8E5-31E6-46C3-B8CF-CC8CF4BA26AD}"/>
    <cellStyle name="Comma 35 2 3 2 2 4" xfId="10329" xr:uid="{E296BCFF-FFE7-4E3D-85D0-B9AEA8E7E971}"/>
    <cellStyle name="Comma 35 2 3 2 2 4 2" xfId="31747" xr:uid="{7D062F6B-0602-47C0-AFB5-D6F7CF31104F}"/>
    <cellStyle name="Comma 35 2 3 2 2 5" xfId="17712" xr:uid="{607D5EC0-DF61-472E-B44C-AAA240340ED3}"/>
    <cellStyle name="Comma 35 2 3 2 2 5 2" xfId="39116" xr:uid="{A11127EC-9D36-40AA-BBBF-1D653106B8EA}"/>
    <cellStyle name="Comma 35 2 3 2 2 6" xfId="20338" xr:uid="{AF55B6A9-B270-4823-AC27-84E4092FEA20}"/>
    <cellStyle name="Comma 35 2 3 2 2 6 2" xfId="41640" xr:uid="{945DDD5A-FCEE-4500-9398-9115AE1D4DC6}"/>
    <cellStyle name="Comma 35 2 3 2 2 7" xfId="21985" xr:uid="{6458F1C3-3E76-487C-9CAA-6D42FEDCD635}"/>
    <cellStyle name="Comma 35 2 3 2 2 8" xfId="23774" xr:uid="{4068FCA8-0434-4E73-A658-AA82DD8B37D0}"/>
    <cellStyle name="Comma 35 2 3 2 3" xfId="4016" xr:uid="{761938AF-8551-4616-B21F-F3F8198699C3}"/>
    <cellStyle name="Comma 35 2 3 2 3 2" xfId="8503" xr:uid="{EF25D751-BA02-4F9C-8C9E-08B7E6895675}"/>
    <cellStyle name="Comma 35 2 3 2 3 2 2" xfId="15082" xr:uid="{F010AD49-9C16-4657-A60A-0B76F892A733}"/>
    <cellStyle name="Comma 35 2 3 2 3 2 2 2" xfId="36488" xr:uid="{AF930580-C38B-4FD4-958F-41C9099C4DB0}"/>
    <cellStyle name="Comma 35 2 3 2 3 2 3" xfId="30001" xr:uid="{B98A20C0-C937-40AC-8EE6-B20632032B65}"/>
    <cellStyle name="Comma 35 2 3 2 3 3" xfId="11922" xr:uid="{3B1ABCF7-19B8-426E-AF51-DFF1C479BACF}"/>
    <cellStyle name="Comma 35 2 3 2 3 3 2" xfId="33336" xr:uid="{D3C4A426-B8C6-4368-B30E-8410739330AC}"/>
    <cellStyle name="Comma 35 2 3 2 3 4" xfId="18926" xr:uid="{F9E2256F-087A-4C07-8259-E3D2DE6B3BBF}"/>
    <cellStyle name="Comma 35 2 3 2 3 4 2" xfId="40305" xr:uid="{EC9C1377-59A4-46C2-974E-4CF7BE89071F}"/>
    <cellStyle name="Comma 35 2 3 2 3 5" xfId="25991" xr:uid="{831F75F1-F152-4943-A278-E178EF0C350C}"/>
    <cellStyle name="Comma 35 2 3 2 4" xfId="6921" xr:uid="{F67C6BB1-5F77-4823-B208-C284839F7F35}"/>
    <cellStyle name="Comma 35 2 3 2 4 2" xfId="13500" xr:uid="{4940BCEF-825B-47D3-8FCB-643A3C294DA0}"/>
    <cellStyle name="Comma 35 2 3 2 4 2 2" xfId="34908" xr:uid="{2531EC3C-F880-4AAE-8E26-298571134D7C}"/>
    <cellStyle name="Comma 35 2 3 2 4 3" xfId="28533" xr:uid="{FCA104F9-7A5E-4378-A37F-E6BFE642A4E7}"/>
    <cellStyle name="Comma 35 2 3 2 5" xfId="10328" xr:uid="{CD2A715D-593B-4CBB-9BFF-D58F13774765}"/>
    <cellStyle name="Comma 35 2 3 2 5 2" xfId="31746" xr:uid="{33D72331-A79F-4D57-AD57-A3C7CF3E55CE}"/>
    <cellStyle name="Comma 35 2 3 2 6" xfId="17711" xr:uid="{5558C81E-BCBB-491E-8DDD-4D12800538DA}"/>
    <cellStyle name="Comma 35 2 3 2 6 2" xfId="39115" xr:uid="{7475023A-0BEA-4329-856A-FCDBB55F3317}"/>
    <cellStyle name="Comma 35 2 3 2 7" xfId="20337" xr:uid="{14DAA3B2-1169-47B4-A831-E311E2E49F5F}"/>
    <cellStyle name="Comma 35 2 3 2 7 2" xfId="41639" xr:uid="{20C0B65F-7602-42E6-8C2D-A82C24C03ABC}"/>
    <cellStyle name="Comma 35 2 3 2 8" xfId="21984" xr:uid="{9DE72DB6-F17A-4B60-AFE4-BCCAEA2C93FB}"/>
    <cellStyle name="Comma 35 2 3 2 9" xfId="23773" xr:uid="{281A7042-9435-4AB2-8C9B-CFA694B910E7}"/>
    <cellStyle name="Comma 35 2 3 3" xfId="886" xr:uid="{87B6E323-048A-4A94-AB18-D988A55CFCD3}"/>
    <cellStyle name="Comma 35 2 3 3 2" xfId="4018" xr:uid="{5529A53F-F5CF-4D6F-B215-AC58DD41EFB1}"/>
    <cellStyle name="Comma 35 2 3 3 2 2" xfId="8505" xr:uid="{02FD451D-B877-4EAD-974E-ED5E4B19377E}"/>
    <cellStyle name="Comma 35 2 3 3 2 2 2" xfId="15084" xr:uid="{D42306F4-8FC9-495E-A209-89AA58AEA1BE}"/>
    <cellStyle name="Comma 35 2 3 3 2 2 2 2" xfId="36490" xr:uid="{58D932A6-71EF-42BA-9CA7-35E89D5A88F6}"/>
    <cellStyle name="Comma 35 2 3 3 2 2 3" xfId="30003" xr:uid="{4B1C1A29-FC9E-4DE2-8F19-CFB6AED3BDC6}"/>
    <cellStyle name="Comma 35 2 3 3 2 3" xfId="11924" xr:uid="{45F0E258-E907-4EF1-B659-0449AA489D35}"/>
    <cellStyle name="Comma 35 2 3 3 2 3 2" xfId="33338" xr:uid="{5AEE3352-A389-4058-B3D5-561067ED97A7}"/>
    <cellStyle name="Comma 35 2 3 3 2 4" xfId="18928" xr:uid="{C5D0B9ED-48D3-4FB1-B844-BB3925FA477F}"/>
    <cellStyle name="Comma 35 2 3 3 2 4 2" xfId="40307" xr:uid="{F3CCB744-1A26-4C1E-9D10-2266719BF503}"/>
    <cellStyle name="Comma 35 2 3 3 2 5" xfId="25993" xr:uid="{BD7E6AC1-18C9-43CB-B760-9C9E226B6F17}"/>
    <cellStyle name="Comma 35 2 3 3 3" xfId="6923" xr:uid="{6FDBC006-2DFC-46BE-829A-7332214E52C1}"/>
    <cellStyle name="Comma 35 2 3 3 3 2" xfId="13502" xr:uid="{EE5F2582-38A5-4A32-B3C9-FAB39DD20889}"/>
    <cellStyle name="Comma 35 2 3 3 3 2 2" xfId="34910" xr:uid="{B7714632-1030-4577-A5E8-E8AD46ACC02C}"/>
    <cellStyle name="Comma 35 2 3 3 3 3" xfId="28535" xr:uid="{56928013-163F-4AB9-AE0F-87178F0AE60F}"/>
    <cellStyle name="Comma 35 2 3 3 4" xfId="10330" xr:uid="{E00C5E68-6E8F-4C77-A017-0A60C0C38B12}"/>
    <cellStyle name="Comma 35 2 3 3 4 2" xfId="31748" xr:uid="{4D5B28F9-94BF-4BA0-8875-DA93E6FEF4C3}"/>
    <cellStyle name="Comma 35 2 3 3 5" xfId="17713" xr:uid="{CC1DE54E-EBFA-422F-8AAF-4DD953187127}"/>
    <cellStyle name="Comma 35 2 3 3 5 2" xfId="39117" xr:uid="{8C9270E2-F822-4A82-9276-CADD7CCCEDCB}"/>
    <cellStyle name="Comma 35 2 3 3 6" xfId="20339" xr:uid="{57BB1C25-F737-46F1-9730-1927FFF91472}"/>
    <cellStyle name="Comma 35 2 3 3 6 2" xfId="41641" xr:uid="{C02A4A6A-3578-4680-B30E-F2F0B9BFB55E}"/>
    <cellStyle name="Comma 35 2 3 3 7" xfId="21986" xr:uid="{738F6E84-DDB5-4B8C-AF70-A44AD536CBE1}"/>
    <cellStyle name="Comma 35 2 3 3 8" xfId="23775" xr:uid="{88082923-39B0-44E9-A0A0-9578BE5DD3E1}"/>
    <cellStyle name="Comma 35 2 3 4" xfId="4015" xr:uid="{8816B6A3-7788-4BEE-9926-625EE1FF513C}"/>
    <cellStyle name="Comma 35 2 3 4 2" xfId="8502" xr:uid="{54D44B47-6682-4BBA-98CD-C3318F973517}"/>
    <cellStyle name="Comma 35 2 3 4 2 2" xfId="15081" xr:uid="{D24F6E9A-6263-4DE0-8099-B81C34022385}"/>
    <cellStyle name="Comma 35 2 3 4 2 2 2" xfId="36487" xr:uid="{74DD706E-1FD6-46BC-8661-A00F50311C40}"/>
    <cellStyle name="Comma 35 2 3 4 2 3" xfId="30000" xr:uid="{C3992A02-880B-4078-8B97-C8573AD60416}"/>
    <cellStyle name="Comma 35 2 3 4 3" xfId="11921" xr:uid="{EFABC5F4-59D0-4DF1-AC1F-887D60E51070}"/>
    <cellStyle name="Comma 35 2 3 4 3 2" xfId="33335" xr:uid="{186ACE51-3AAB-48A2-9B59-43BB257FD488}"/>
    <cellStyle name="Comma 35 2 3 4 4" xfId="18925" xr:uid="{0D85008A-EA9F-4ADC-B7E7-CA9869C7A4E9}"/>
    <cellStyle name="Comma 35 2 3 4 4 2" xfId="40304" xr:uid="{F3AAA6CC-8129-4C56-B0C4-38DE28769CE1}"/>
    <cellStyle name="Comma 35 2 3 4 5" xfId="25990" xr:uid="{26666DE8-7ECA-4BBA-8A13-532A62CCBA5E}"/>
    <cellStyle name="Comma 35 2 3 5" xfId="6920" xr:uid="{CFD63071-69AE-4B67-B8F1-B8A5A7FE93DF}"/>
    <cellStyle name="Comma 35 2 3 5 2" xfId="13499" xr:uid="{F0B91009-9555-4007-B331-6FED9D1AF15F}"/>
    <cellStyle name="Comma 35 2 3 5 2 2" xfId="34907" xr:uid="{43CFDF57-3E5D-4F06-836C-D65580DEF754}"/>
    <cellStyle name="Comma 35 2 3 5 3" xfId="28532" xr:uid="{B900A212-73BE-40D2-876A-B8129D586361}"/>
    <cellStyle name="Comma 35 2 3 6" xfId="10327" xr:uid="{CCA9A965-343C-47DC-BFB3-6120C27E9190}"/>
    <cellStyle name="Comma 35 2 3 6 2" xfId="31745" xr:uid="{527E9232-F393-45F6-B2BC-B22C94F7D98B}"/>
    <cellStyle name="Comma 35 2 3 7" xfId="17710" xr:uid="{EBAE6403-B2F4-43C8-BCE1-9A293B2807B2}"/>
    <cellStyle name="Comma 35 2 3 7 2" xfId="39114" xr:uid="{1E8C47D0-05FC-417D-8C72-CD57E863ADCB}"/>
    <cellStyle name="Comma 35 2 3 8" xfId="20336" xr:uid="{33F4631F-1096-4708-A38C-867CDFC5EA7D}"/>
    <cellStyle name="Comma 35 2 3 8 2" xfId="41638" xr:uid="{D5F02B0F-98AC-4B41-B0A3-1B3AB95E881C}"/>
    <cellStyle name="Comma 35 2 3 9" xfId="21983" xr:uid="{9D6298C7-C45F-40BD-B956-9FE0A111B450}"/>
    <cellStyle name="Comma 35 2 4" xfId="887" xr:uid="{D71F12F0-B117-445D-AC5B-44A4A918C5C0}"/>
    <cellStyle name="Comma 35 2 4 2" xfId="888" xr:uid="{AF38273C-5504-494E-BCF3-3408A1290F4C}"/>
    <cellStyle name="Comma 35 2 4 2 2" xfId="4020" xr:uid="{F4DC0FA6-0711-4C9F-B0B4-288D34EC5E8F}"/>
    <cellStyle name="Comma 35 2 4 2 2 2" xfId="8507" xr:uid="{0D15E84F-7E8F-42F1-9A4D-47C4EB114E71}"/>
    <cellStyle name="Comma 35 2 4 2 2 2 2" xfId="15086" xr:uid="{CCA3902E-4B4C-4719-BDA6-95032AE9BB16}"/>
    <cellStyle name="Comma 35 2 4 2 2 2 2 2" xfId="36492" xr:uid="{58916C4A-C7DD-4998-B3C4-DD324F8312BA}"/>
    <cellStyle name="Comma 35 2 4 2 2 2 3" xfId="30005" xr:uid="{15755D87-90A6-42DB-B605-45A198B13517}"/>
    <cellStyle name="Comma 35 2 4 2 2 3" xfId="11926" xr:uid="{8C091BB8-A371-4EBB-921C-8EC52FD82868}"/>
    <cellStyle name="Comma 35 2 4 2 2 3 2" xfId="33340" xr:uid="{1EE548F4-0A05-4C8B-A7D8-45906B3F7B3A}"/>
    <cellStyle name="Comma 35 2 4 2 2 4" xfId="18930" xr:uid="{20311BDD-7FA9-49B4-9F78-50A8AE739974}"/>
    <cellStyle name="Comma 35 2 4 2 2 4 2" xfId="40309" xr:uid="{F46B7ADC-8F59-48B8-8960-F4D673FCE64C}"/>
    <cellStyle name="Comma 35 2 4 2 2 5" xfId="25995" xr:uid="{E7061F02-56EB-4270-B677-B268713F963B}"/>
    <cellStyle name="Comma 35 2 4 2 3" xfId="6925" xr:uid="{9CF8E0B5-6BA1-48A5-B520-F2FD33C9E200}"/>
    <cellStyle name="Comma 35 2 4 2 3 2" xfId="13504" xr:uid="{92AF2D82-4E6C-4B18-B7BF-8D9903FFAFFD}"/>
    <cellStyle name="Comma 35 2 4 2 3 2 2" xfId="34912" xr:uid="{827E7B0B-2DBF-4A39-BEDF-28EA1A4C1850}"/>
    <cellStyle name="Comma 35 2 4 2 3 3" xfId="28537" xr:uid="{3D3502CD-D2A8-4773-AD43-AD74CB678D7D}"/>
    <cellStyle name="Comma 35 2 4 2 4" xfId="10332" xr:uid="{D4E60DB2-9B4E-4399-9807-D8A0B4736B10}"/>
    <cellStyle name="Comma 35 2 4 2 4 2" xfId="31750" xr:uid="{72F1BA07-616C-4F63-BD80-28EC5BE4C9B6}"/>
    <cellStyle name="Comma 35 2 4 2 5" xfId="17715" xr:uid="{55545FCC-41ED-48FE-8FBB-B368E6D47F49}"/>
    <cellStyle name="Comma 35 2 4 2 5 2" xfId="39119" xr:uid="{25E0499B-CD88-4B1F-A13F-A449527166F0}"/>
    <cellStyle name="Comma 35 2 4 2 6" xfId="20341" xr:uid="{973B6AAB-DEEC-444D-8157-E072748BA99B}"/>
    <cellStyle name="Comma 35 2 4 2 6 2" xfId="41643" xr:uid="{E1665531-C573-4D98-AE17-5682FF270FE4}"/>
    <cellStyle name="Comma 35 2 4 2 7" xfId="21988" xr:uid="{638EF824-C8F4-40DB-8A18-E97B5861341A}"/>
    <cellStyle name="Comma 35 2 4 2 8" xfId="23777" xr:uid="{F52C9212-060D-432D-8D5E-64B618606549}"/>
    <cellStyle name="Comma 35 2 4 3" xfId="4019" xr:uid="{FE2660B1-EEEE-4F48-835D-E606D5E6B3B7}"/>
    <cellStyle name="Comma 35 2 4 3 2" xfId="8506" xr:uid="{BBEFF639-1B75-4128-96BD-C6C02E85C659}"/>
    <cellStyle name="Comma 35 2 4 3 2 2" xfId="15085" xr:uid="{829EFB07-9405-4FA4-B6D4-2FFE75FBD2AE}"/>
    <cellStyle name="Comma 35 2 4 3 2 2 2" xfId="36491" xr:uid="{C7EF7958-EC0A-4E1D-A1A3-D8AA3292ED0A}"/>
    <cellStyle name="Comma 35 2 4 3 2 3" xfId="30004" xr:uid="{04C1F525-6E6E-4048-B75F-58126C63F500}"/>
    <cellStyle name="Comma 35 2 4 3 3" xfId="11925" xr:uid="{A946900C-7EB3-4A36-B4FF-11BF33651090}"/>
    <cellStyle name="Comma 35 2 4 3 3 2" xfId="33339" xr:uid="{65C7460F-E64E-41C5-B6EE-AD7A370F244E}"/>
    <cellStyle name="Comma 35 2 4 3 4" xfId="18929" xr:uid="{6E6BE3AC-7D8D-4D81-BB6C-F6A0447AC5A5}"/>
    <cellStyle name="Comma 35 2 4 3 4 2" xfId="40308" xr:uid="{910338D8-2798-450D-8187-37A628CCAF46}"/>
    <cellStyle name="Comma 35 2 4 3 5" xfId="25994" xr:uid="{E0D3626D-2BCD-421F-ACD1-4480910171D5}"/>
    <cellStyle name="Comma 35 2 4 4" xfId="6924" xr:uid="{5D71815A-3A40-4A26-ACD9-FFAF43649653}"/>
    <cellStyle name="Comma 35 2 4 4 2" xfId="13503" xr:uid="{2BCB38CA-0BC8-43F6-BC0C-60474D947454}"/>
    <cellStyle name="Comma 35 2 4 4 2 2" xfId="34911" xr:uid="{AB7F49D8-BA9B-4E40-A0BB-C40C65C3C7BE}"/>
    <cellStyle name="Comma 35 2 4 4 3" xfId="28536" xr:uid="{01ABAA69-1BD4-4F62-BEBB-D5EC89A4BA74}"/>
    <cellStyle name="Comma 35 2 4 5" xfId="10331" xr:uid="{FA69A046-E29B-4250-BFDB-454A28BE3ECA}"/>
    <cellStyle name="Comma 35 2 4 5 2" xfId="31749" xr:uid="{1757197A-2AB3-4B62-A067-24A435A23806}"/>
    <cellStyle name="Comma 35 2 4 6" xfId="17714" xr:uid="{26D2BA29-FC91-4A5A-B6B5-0FFECF5FE3D0}"/>
    <cellStyle name="Comma 35 2 4 6 2" xfId="39118" xr:uid="{C23EC1F5-D33F-4D18-B9FF-6026EDDB747E}"/>
    <cellStyle name="Comma 35 2 4 7" xfId="20340" xr:uid="{15EB1DA0-3FAE-4228-B776-0F89E6AA95B2}"/>
    <cellStyle name="Comma 35 2 4 7 2" xfId="41642" xr:uid="{629BCE5F-3961-4775-AE82-EEDF0A81E18C}"/>
    <cellStyle name="Comma 35 2 4 8" xfId="21987" xr:uid="{64F5BA27-65DD-44D5-8610-EE627C03272E}"/>
    <cellStyle name="Comma 35 2 4 9" xfId="23776" xr:uid="{3542E627-98C3-4845-B146-2357A5A959AF}"/>
    <cellStyle name="Comma 35 2 5" xfId="889" xr:uid="{CD054670-6D87-4AC2-9336-8999025BA38B}"/>
    <cellStyle name="Comma 35 2 5 2" xfId="4021" xr:uid="{0073149E-1E80-4080-BE06-E7DD15AB7933}"/>
    <cellStyle name="Comma 35 2 5 2 2" xfId="8508" xr:uid="{A2FBC93A-31E3-41D4-9478-D892ED89A2D0}"/>
    <cellStyle name="Comma 35 2 5 2 2 2" xfId="15087" xr:uid="{E8E1CC04-36F4-4F3E-AF82-7B328094F81D}"/>
    <cellStyle name="Comma 35 2 5 2 2 2 2" xfId="36493" xr:uid="{C89A23F7-E680-49B3-A2EC-30390A6C44F6}"/>
    <cellStyle name="Comma 35 2 5 2 2 3" xfId="30006" xr:uid="{DCE6FF4B-377D-4170-A07D-C7B46806AFCE}"/>
    <cellStyle name="Comma 35 2 5 2 3" xfId="11927" xr:uid="{AC035A56-BF41-4FF0-8479-8D1AB76FAF23}"/>
    <cellStyle name="Comma 35 2 5 2 3 2" xfId="33341" xr:uid="{0D07686B-3E89-4340-9D49-34AEDF63568B}"/>
    <cellStyle name="Comma 35 2 5 2 4" xfId="18931" xr:uid="{C253BAA6-9334-4787-A940-E389316A0359}"/>
    <cellStyle name="Comma 35 2 5 2 4 2" xfId="40310" xr:uid="{DDC3351A-3B0A-4B74-9217-FC41B225F8D4}"/>
    <cellStyle name="Comma 35 2 5 2 5" xfId="25996" xr:uid="{34AFEAFA-8FB9-4D69-AADF-D055E44D4D36}"/>
    <cellStyle name="Comma 35 2 5 3" xfId="6926" xr:uid="{A7BCC77B-243C-4AAD-B224-AD099F9C57CF}"/>
    <cellStyle name="Comma 35 2 5 3 2" xfId="13505" xr:uid="{74235934-0FDA-474B-8F20-DB6380440739}"/>
    <cellStyle name="Comma 35 2 5 3 2 2" xfId="34913" xr:uid="{5C8B6C1F-BB58-4C16-8B05-32FBF39FEA70}"/>
    <cellStyle name="Comma 35 2 5 3 3" xfId="28538" xr:uid="{403034C3-20D0-4BDD-A1D1-BC507D0ED286}"/>
    <cellStyle name="Comma 35 2 5 4" xfId="10333" xr:uid="{8939F21F-1E5F-4B72-877E-36431317542D}"/>
    <cellStyle name="Comma 35 2 5 4 2" xfId="31751" xr:uid="{94F6BFE9-191E-4BB5-9597-87A4A96472D8}"/>
    <cellStyle name="Comma 35 2 5 5" xfId="17716" xr:uid="{02E3A8AC-145E-4EEB-B557-F11619971A1E}"/>
    <cellStyle name="Comma 35 2 5 5 2" xfId="39120" xr:uid="{A5E593FB-04B4-4139-8860-B8AE568BF0E1}"/>
    <cellStyle name="Comma 35 2 5 6" xfId="20342" xr:uid="{2281D83C-DEC3-40F2-8EDB-20165AD1F942}"/>
    <cellStyle name="Comma 35 2 5 6 2" xfId="41644" xr:uid="{432D8D1A-49E6-4E11-8475-44BB965C1AD4}"/>
    <cellStyle name="Comma 35 2 5 7" xfId="21989" xr:uid="{74820F8C-7BED-4621-902F-476A6DC2910D}"/>
    <cellStyle name="Comma 35 2 5 8" xfId="23778" xr:uid="{DC8CE487-DEFB-48D3-BB1F-CD1FF68F44D8}"/>
    <cellStyle name="Comma 35 2 6" xfId="4006" xr:uid="{B2F7156A-A989-4647-99EF-F662472448A1}"/>
    <cellStyle name="Comma 35 2 6 2" xfId="8493" xr:uid="{AD30C81B-2CDD-464E-85F7-9640734501A3}"/>
    <cellStyle name="Comma 35 2 6 2 2" xfId="15072" xr:uid="{9AD8D626-DA4E-427E-AF2B-D954E887ED34}"/>
    <cellStyle name="Comma 35 2 6 2 2 2" xfId="36478" xr:uid="{5C82886C-E823-4B62-9EEA-5859FF24DAA6}"/>
    <cellStyle name="Comma 35 2 6 2 3" xfId="29991" xr:uid="{E18A0F8B-94E2-41E8-A8EC-5D5136284DB6}"/>
    <cellStyle name="Comma 35 2 6 3" xfId="11912" xr:uid="{86EE2CBF-949F-4EBE-B844-6D0DFDBC8D96}"/>
    <cellStyle name="Comma 35 2 6 3 2" xfId="33326" xr:uid="{58F71C1F-7991-49CC-9B8A-D127010BF24B}"/>
    <cellStyle name="Comma 35 2 6 4" xfId="18916" xr:uid="{F06C4DC1-29C1-43C9-AF54-0E2B38FF325F}"/>
    <cellStyle name="Comma 35 2 6 4 2" xfId="40295" xr:uid="{0C9D04FF-87A5-433D-81D5-12410F53A64C}"/>
    <cellStyle name="Comma 35 2 6 5" xfId="25981" xr:uid="{6A83F3F5-F064-46C5-8C24-27EB5D486A6E}"/>
    <cellStyle name="Comma 35 2 7" xfId="6911" xr:uid="{3E0D6A75-AFF4-466F-8057-A2C7DB17129E}"/>
    <cellStyle name="Comma 35 2 7 2" xfId="13490" xr:uid="{CBF6A90D-EC5A-485A-A7E3-1BAD1040DCF3}"/>
    <cellStyle name="Comma 35 2 7 2 2" xfId="34898" xr:uid="{CD22E9C6-8A54-47A4-89E3-B17B234B81E6}"/>
    <cellStyle name="Comma 35 2 7 3" xfId="28523" xr:uid="{A1D137AF-32E9-4EC3-8665-696FEEE4703B}"/>
    <cellStyle name="Comma 35 2 8" xfId="10318" xr:uid="{B3F5BCF1-4544-4030-B9E4-39E734195BA8}"/>
    <cellStyle name="Comma 35 2 8 2" xfId="31736" xr:uid="{4A6C1436-AE9C-4699-940C-946171EE8761}"/>
    <cellStyle name="Comma 35 2 9" xfId="17701" xr:uid="{519C6611-6B86-4FC0-BDBC-A4B5FFBFC834}"/>
    <cellStyle name="Comma 35 2 9 2" xfId="39105" xr:uid="{56B80D9D-EE83-469D-BAFB-BC6CBBCBA905}"/>
    <cellStyle name="Comma 35 20" xfId="47377" xr:uid="{67AEE168-8013-44BF-A3EC-54C272A49763}"/>
    <cellStyle name="Comma 35 3" xfId="890" xr:uid="{FC077948-3E44-4687-9930-70D7EBB3046D}"/>
    <cellStyle name="Comma 35 3 10" xfId="21990" xr:uid="{D1E58600-7CE7-4427-AFAB-79ACD03F91DF}"/>
    <cellStyle name="Comma 35 3 11" xfId="23779" xr:uid="{385860CB-4E13-425D-ABB9-03F46660033C}"/>
    <cellStyle name="Comma 35 3 2" xfId="891" xr:uid="{E2DDF16D-4A1B-4F9F-B5DA-F9F3D0E42C1E}"/>
    <cellStyle name="Comma 35 3 2 10" xfId="23780" xr:uid="{6337FB72-BAC5-462A-B517-37649C594F65}"/>
    <cellStyle name="Comma 35 3 2 2" xfId="892" xr:uid="{315D848E-1682-450D-A83E-1FCCAAB9EAAE}"/>
    <cellStyle name="Comma 35 3 2 2 2" xfId="893" xr:uid="{94D09C8D-EDCF-4180-84F1-FF1F42DC8E66}"/>
    <cellStyle name="Comma 35 3 2 2 2 2" xfId="4025" xr:uid="{7615CB2B-3220-47BB-AD23-89E730282563}"/>
    <cellStyle name="Comma 35 3 2 2 2 2 2" xfId="8512" xr:uid="{194D2910-790F-4930-9694-476CC90329D1}"/>
    <cellStyle name="Comma 35 3 2 2 2 2 2 2" xfId="15091" xr:uid="{FE9E36B6-602E-4AB8-93B8-99E09D300B34}"/>
    <cellStyle name="Comma 35 3 2 2 2 2 2 2 2" xfId="36497" xr:uid="{FF5EFBBA-CAC6-4498-8B70-DA0AA6BC1E6A}"/>
    <cellStyle name="Comma 35 3 2 2 2 2 2 3" xfId="30010" xr:uid="{25A8EE05-E818-445B-AEAB-0FE03BF7EBD3}"/>
    <cellStyle name="Comma 35 3 2 2 2 2 3" xfId="11931" xr:uid="{12DAC6BF-FA96-4D2B-A70D-D7E8B846F48E}"/>
    <cellStyle name="Comma 35 3 2 2 2 2 3 2" xfId="33345" xr:uid="{11CC6543-E5A2-4C45-998E-28C26786FFFE}"/>
    <cellStyle name="Comma 35 3 2 2 2 2 4" xfId="18935" xr:uid="{FFC0F589-2A67-49FA-B073-47CAAFC5C128}"/>
    <cellStyle name="Comma 35 3 2 2 2 2 4 2" xfId="40314" xr:uid="{BD8A98DF-8707-4D1F-A721-9454630CA4AF}"/>
    <cellStyle name="Comma 35 3 2 2 2 2 5" xfId="26000" xr:uid="{3BD0C800-7F94-4CAD-A2DB-9CC06CE15FAF}"/>
    <cellStyle name="Comma 35 3 2 2 2 3" xfId="6930" xr:uid="{9D8323F8-ADE5-4835-AABB-DFD101D38269}"/>
    <cellStyle name="Comma 35 3 2 2 2 3 2" xfId="13509" xr:uid="{EAF261A8-C89B-4A3A-B8D7-73B45D42B5B3}"/>
    <cellStyle name="Comma 35 3 2 2 2 3 2 2" xfId="34917" xr:uid="{0D008A9A-5994-475E-B86D-DF2AF3F45004}"/>
    <cellStyle name="Comma 35 3 2 2 2 3 3" xfId="28542" xr:uid="{1DFA8EA6-D0AE-49DA-A7C3-BCAA369A63FE}"/>
    <cellStyle name="Comma 35 3 2 2 2 4" xfId="10337" xr:uid="{458994E2-D701-4393-9F4D-D06A3A34EAD4}"/>
    <cellStyle name="Comma 35 3 2 2 2 4 2" xfId="31755" xr:uid="{B616B57B-4428-402A-8847-E0E49452EBA6}"/>
    <cellStyle name="Comma 35 3 2 2 2 5" xfId="17720" xr:uid="{10FF3AA5-7566-4CFD-B580-BF4416C68B07}"/>
    <cellStyle name="Comma 35 3 2 2 2 5 2" xfId="39124" xr:uid="{D65B97DF-8E8C-4F94-BB4F-01261AE2E690}"/>
    <cellStyle name="Comma 35 3 2 2 2 6" xfId="20346" xr:uid="{4FB80773-2973-4814-B61B-96AB4B125138}"/>
    <cellStyle name="Comma 35 3 2 2 2 6 2" xfId="41648" xr:uid="{815BA00E-035F-42FC-8714-C6F96276B310}"/>
    <cellStyle name="Comma 35 3 2 2 2 7" xfId="21993" xr:uid="{3DAC5B0F-AED0-4B2D-9F42-3DB887864683}"/>
    <cellStyle name="Comma 35 3 2 2 2 8" xfId="23782" xr:uid="{F9897D49-D69D-492D-AE21-BA96704B96B1}"/>
    <cellStyle name="Comma 35 3 2 2 3" xfId="4024" xr:uid="{35E78F2E-168F-41EF-9BE6-0C7C263F193B}"/>
    <cellStyle name="Comma 35 3 2 2 3 2" xfId="8511" xr:uid="{A429309B-5BDD-46E7-A9FF-7ADFE4DAE572}"/>
    <cellStyle name="Comma 35 3 2 2 3 2 2" xfId="15090" xr:uid="{949B4621-1598-4924-8F1B-35E4D22295F9}"/>
    <cellStyle name="Comma 35 3 2 2 3 2 2 2" xfId="36496" xr:uid="{55B27F6D-FA0C-4F5F-A313-6DC740F497A5}"/>
    <cellStyle name="Comma 35 3 2 2 3 2 3" xfId="30009" xr:uid="{83A9DB77-77D1-4B36-9054-1C14C1C23EDC}"/>
    <cellStyle name="Comma 35 3 2 2 3 3" xfId="11930" xr:uid="{2FF44FDF-C67A-489F-925D-17A25F2A6463}"/>
    <cellStyle name="Comma 35 3 2 2 3 3 2" xfId="33344" xr:uid="{DBBACAC3-2109-4552-9C4B-369ED1C20936}"/>
    <cellStyle name="Comma 35 3 2 2 3 4" xfId="18934" xr:uid="{EC1ADF9D-905C-4EB1-A652-7845AF7540C1}"/>
    <cellStyle name="Comma 35 3 2 2 3 4 2" xfId="40313" xr:uid="{72735EC7-03F4-4CD2-819E-570CFACC4202}"/>
    <cellStyle name="Comma 35 3 2 2 3 5" xfId="25999" xr:uid="{DDD9F3FF-698F-42BF-9783-CE738B8AA79F}"/>
    <cellStyle name="Comma 35 3 2 2 4" xfId="6929" xr:uid="{3BB1A742-22F5-4AA1-9535-E2AFD0450BFF}"/>
    <cellStyle name="Comma 35 3 2 2 4 2" xfId="13508" xr:uid="{52E5542D-4A51-43ED-B99A-B4DACD19F2D5}"/>
    <cellStyle name="Comma 35 3 2 2 4 2 2" xfId="34916" xr:uid="{772DB6A3-23A4-47E5-9033-70D0A895ABAC}"/>
    <cellStyle name="Comma 35 3 2 2 4 3" xfId="28541" xr:uid="{B2BE3069-B06C-4855-9632-67FA6B9F1498}"/>
    <cellStyle name="Comma 35 3 2 2 5" xfId="10336" xr:uid="{17EC165F-FFC8-46DC-AB1B-F8E810865722}"/>
    <cellStyle name="Comma 35 3 2 2 5 2" xfId="31754" xr:uid="{9F75AF20-4762-4BC0-98DE-82181F2FBA66}"/>
    <cellStyle name="Comma 35 3 2 2 6" xfId="17719" xr:uid="{AC03796B-2937-4B59-86FE-01ED0751C0F9}"/>
    <cellStyle name="Comma 35 3 2 2 6 2" xfId="39123" xr:uid="{0C4944A4-5D5D-4949-82D2-7045C28BE5AD}"/>
    <cellStyle name="Comma 35 3 2 2 7" xfId="20345" xr:uid="{60B96B73-1EBB-452D-80B1-0610A4F45ADB}"/>
    <cellStyle name="Comma 35 3 2 2 7 2" xfId="41647" xr:uid="{B3229023-1349-4236-A2E2-6D2BB58EFFDB}"/>
    <cellStyle name="Comma 35 3 2 2 8" xfId="21992" xr:uid="{B66C3766-C9E5-488B-83A6-3DA767368E63}"/>
    <cellStyle name="Comma 35 3 2 2 9" xfId="23781" xr:uid="{375DF050-2CD5-422C-8ED3-1CD1E49DBA48}"/>
    <cellStyle name="Comma 35 3 2 3" xfId="894" xr:uid="{D92B73A0-F274-4196-9759-9F23BC3E6B61}"/>
    <cellStyle name="Comma 35 3 2 3 2" xfId="4026" xr:uid="{1279D5DC-86F0-4E89-811A-3BEA753E8538}"/>
    <cellStyle name="Comma 35 3 2 3 2 2" xfId="8513" xr:uid="{B669913A-088F-4BF7-8B8C-F223382AC007}"/>
    <cellStyle name="Comma 35 3 2 3 2 2 2" xfId="15092" xr:uid="{3E292954-B058-4CAC-BE27-AE691DF731DE}"/>
    <cellStyle name="Comma 35 3 2 3 2 2 2 2" xfId="36498" xr:uid="{9E64E3FC-A3D2-4C55-BD25-69461794B179}"/>
    <cellStyle name="Comma 35 3 2 3 2 2 3" xfId="30011" xr:uid="{4CB14CFD-720D-4FBB-8CB7-AF6BEE25F399}"/>
    <cellStyle name="Comma 35 3 2 3 2 3" xfId="11932" xr:uid="{C89D4E09-65D4-4C2E-9F32-FEBB2924BEBD}"/>
    <cellStyle name="Comma 35 3 2 3 2 3 2" xfId="33346" xr:uid="{255FA49D-9F06-4B4A-B5F6-C1FAA565D575}"/>
    <cellStyle name="Comma 35 3 2 3 2 4" xfId="18936" xr:uid="{766828F1-B33D-4E9D-96A5-E7042594B9D5}"/>
    <cellStyle name="Comma 35 3 2 3 2 4 2" xfId="40315" xr:uid="{AB07BE4A-3354-47F1-B1F7-E19B0D6391D3}"/>
    <cellStyle name="Comma 35 3 2 3 2 5" xfId="26001" xr:uid="{9437A8DE-A220-479A-991B-5F8FA1A27956}"/>
    <cellStyle name="Comma 35 3 2 3 3" xfId="6931" xr:uid="{D47AEF6E-2967-45D0-AE0A-EC9D590AD823}"/>
    <cellStyle name="Comma 35 3 2 3 3 2" xfId="13510" xr:uid="{20322862-706D-42FB-81B4-FEB09B3EFAA5}"/>
    <cellStyle name="Comma 35 3 2 3 3 2 2" xfId="34918" xr:uid="{F19B5CDD-ADC2-4D4A-BCD7-6F34BCD0A60F}"/>
    <cellStyle name="Comma 35 3 2 3 3 3" xfId="28543" xr:uid="{4F15537F-B350-4CB3-A085-9018B44C9F11}"/>
    <cellStyle name="Comma 35 3 2 3 4" xfId="10338" xr:uid="{724EA90F-697B-4F48-971D-0C987FE011BB}"/>
    <cellStyle name="Comma 35 3 2 3 4 2" xfId="31756" xr:uid="{B8349E40-FE45-471D-9FC1-8FEE1E7E2753}"/>
    <cellStyle name="Comma 35 3 2 3 5" xfId="17721" xr:uid="{CC63ACAD-FB5D-4EF2-AA06-6910ABA3C708}"/>
    <cellStyle name="Comma 35 3 2 3 5 2" xfId="39125" xr:uid="{DD443741-ECAC-4125-AE41-FFBA59EFD6FC}"/>
    <cellStyle name="Comma 35 3 2 3 6" xfId="20347" xr:uid="{18924103-8B33-4E9B-8FFD-C57404A12BEA}"/>
    <cellStyle name="Comma 35 3 2 3 6 2" xfId="41649" xr:uid="{612CD0D4-AD41-49B2-8CC1-D541E46A8EFD}"/>
    <cellStyle name="Comma 35 3 2 3 7" xfId="21994" xr:uid="{3DFB4840-5B16-42FD-8FCA-B493BAD71B88}"/>
    <cellStyle name="Comma 35 3 2 3 8" xfId="23783" xr:uid="{22A7E1CC-83A8-481A-BE8E-59088B7DCE4B}"/>
    <cellStyle name="Comma 35 3 2 4" xfId="4023" xr:uid="{0E3824A2-54C4-4189-A7ED-8BC30AC1CAE9}"/>
    <cellStyle name="Comma 35 3 2 4 2" xfId="8510" xr:uid="{F27451B1-6B94-4249-A5A5-2F74B12CCFF2}"/>
    <cellStyle name="Comma 35 3 2 4 2 2" xfId="15089" xr:uid="{30E01797-876E-4A8B-96BA-2479696B4A5E}"/>
    <cellStyle name="Comma 35 3 2 4 2 2 2" xfId="36495" xr:uid="{D273471D-5D5A-4F7B-9A71-5FDC67C53DF1}"/>
    <cellStyle name="Comma 35 3 2 4 2 3" xfId="30008" xr:uid="{6ACF8D42-B427-47CB-B65F-AA4955A22025}"/>
    <cellStyle name="Comma 35 3 2 4 3" xfId="11929" xr:uid="{5254E13C-AA44-4439-BC34-DB3642975AF0}"/>
    <cellStyle name="Comma 35 3 2 4 3 2" xfId="33343" xr:uid="{D8F134F0-7FF1-431E-B05B-7BD1986799D3}"/>
    <cellStyle name="Comma 35 3 2 4 4" xfId="18933" xr:uid="{199FDA41-600D-489D-A0B4-A1B8E63D547D}"/>
    <cellStyle name="Comma 35 3 2 4 4 2" xfId="40312" xr:uid="{73C8F010-A578-4CDE-8786-8F90892ADE95}"/>
    <cellStyle name="Comma 35 3 2 4 5" xfId="25998" xr:uid="{952474A2-86DE-4EB9-BD2A-75A69CFFE211}"/>
    <cellStyle name="Comma 35 3 2 5" xfId="6928" xr:uid="{89917900-9052-4F85-BC2E-D009C4B02779}"/>
    <cellStyle name="Comma 35 3 2 5 2" xfId="13507" xr:uid="{B019ECE3-51AE-4B26-8722-F78F7570D3EC}"/>
    <cellStyle name="Comma 35 3 2 5 2 2" xfId="34915" xr:uid="{D4FBBC84-2A15-40CD-BABC-0C23E4F86C6D}"/>
    <cellStyle name="Comma 35 3 2 5 3" xfId="28540" xr:uid="{0B80A3DC-CC0A-4756-9B78-71F921DA59C0}"/>
    <cellStyle name="Comma 35 3 2 6" xfId="10335" xr:uid="{8E20B69C-5B07-4948-A396-98D23ABE5CD1}"/>
    <cellStyle name="Comma 35 3 2 6 2" xfId="31753" xr:uid="{5F2D9940-9535-44FE-BE79-D5EDD57E6BD6}"/>
    <cellStyle name="Comma 35 3 2 7" xfId="17718" xr:uid="{A5F5D9B7-E0F7-49AC-A428-8059DA97DD32}"/>
    <cellStyle name="Comma 35 3 2 7 2" xfId="39122" xr:uid="{EF5E0F87-C80F-4C45-BD90-DF4486C40379}"/>
    <cellStyle name="Comma 35 3 2 8" xfId="20344" xr:uid="{AEDE8680-4E53-4179-B3CE-157DBFA05582}"/>
    <cellStyle name="Comma 35 3 2 8 2" xfId="41646" xr:uid="{615CB9D6-1B04-4959-8B64-F5370E973AD2}"/>
    <cellStyle name="Comma 35 3 2 9" xfId="21991" xr:uid="{4D9B57A3-F324-4A6C-9E4A-B4D216ADF5ED}"/>
    <cellStyle name="Comma 35 3 3" xfId="895" xr:uid="{8452DD51-9A3D-4CCF-9A18-9E382B9458EA}"/>
    <cellStyle name="Comma 35 3 3 2" xfId="896" xr:uid="{86C999B4-7C27-406F-9623-C4C908885DFE}"/>
    <cellStyle name="Comma 35 3 3 2 2" xfId="4028" xr:uid="{6428FCCA-7C5F-412F-AE82-55C9AD03E6D6}"/>
    <cellStyle name="Comma 35 3 3 2 2 2" xfId="8515" xr:uid="{346CF255-14C6-4A1A-8E30-65234A42C010}"/>
    <cellStyle name="Comma 35 3 3 2 2 2 2" xfId="15094" xr:uid="{D7820C6E-DD00-4FE9-84B8-6F0D44C391E3}"/>
    <cellStyle name="Comma 35 3 3 2 2 2 2 2" xfId="36500" xr:uid="{C33281DB-BE9C-4C15-B70A-FF35E3BCB8BE}"/>
    <cellStyle name="Comma 35 3 3 2 2 2 3" xfId="30013" xr:uid="{401937E5-74FE-491D-AC47-13A3B04C118E}"/>
    <cellStyle name="Comma 35 3 3 2 2 3" xfId="11934" xr:uid="{5BDB7EC0-5AE4-40D8-A4FA-179284996BA4}"/>
    <cellStyle name="Comma 35 3 3 2 2 3 2" xfId="33348" xr:uid="{2FCAF58D-9838-46ED-A521-5DACD8B43460}"/>
    <cellStyle name="Comma 35 3 3 2 2 4" xfId="18938" xr:uid="{368048ED-058B-46F7-BBCA-FEDB453A3B2C}"/>
    <cellStyle name="Comma 35 3 3 2 2 4 2" xfId="40317" xr:uid="{7854E0FA-5FCD-496F-BEE3-35FA3CD0B1A0}"/>
    <cellStyle name="Comma 35 3 3 2 2 5" xfId="26003" xr:uid="{356BFE2A-A3D3-4A56-BBC6-C70733BFDC03}"/>
    <cellStyle name="Comma 35 3 3 2 3" xfId="6933" xr:uid="{D14FE542-620A-4028-A54A-B4F9B0551B1D}"/>
    <cellStyle name="Comma 35 3 3 2 3 2" xfId="13512" xr:uid="{2F48FD75-A0CF-4D97-9191-47545441D0C8}"/>
    <cellStyle name="Comma 35 3 3 2 3 2 2" xfId="34920" xr:uid="{D22ED65D-F986-4704-88B2-27E35E50EB71}"/>
    <cellStyle name="Comma 35 3 3 2 3 3" xfId="28545" xr:uid="{74A12448-25D4-4272-A282-C441C13297DF}"/>
    <cellStyle name="Comma 35 3 3 2 4" xfId="10340" xr:uid="{F297EFCE-ABE2-496F-8717-E6B73437F89E}"/>
    <cellStyle name="Comma 35 3 3 2 4 2" xfId="31758" xr:uid="{50732837-B195-461F-93F4-57E6ACF650AE}"/>
    <cellStyle name="Comma 35 3 3 2 5" xfId="17723" xr:uid="{289F7D8B-E6C9-494B-B31D-16FC3A1E1AA4}"/>
    <cellStyle name="Comma 35 3 3 2 5 2" xfId="39127" xr:uid="{4EA9E179-0708-4EE2-AA32-DC9D8997FF40}"/>
    <cellStyle name="Comma 35 3 3 2 6" xfId="20349" xr:uid="{0B8C237D-7859-4F61-8579-EF3A8BC3C731}"/>
    <cellStyle name="Comma 35 3 3 2 6 2" xfId="41651" xr:uid="{D7383545-24EC-45E0-ADC3-126F474F3B30}"/>
    <cellStyle name="Comma 35 3 3 2 7" xfId="21996" xr:uid="{CF729C75-DE93-41CE-9418-BA05FAA99737}"/>
    <cellStyle name="Comma 35 3 3 2 8" xfId="23785" xr:uid="{5B1B6F06-2E59-4B5B-A874-8CF98D51F7C6}"/>
    <cellStyle name="Comma 35 3 3 3" xfId="4027" xr:uid="{3ABAAC8C-7EF1-4E8E-9208-25A1861F9C1A}"/>
    <cellStyle name="Comma 35 3 3 3 2" xfId="8514" xr:uid="{B0EC9928-F283-4D9E-8644-2D3E18A5F5D1}"/>
    <cellStyle name="Comma 35 3 3 3 2 2" xfId="15093" xr:uid="{8AB23603-3FA9-4E3C-87AC-571083C19C3D}"/>
    <cellStyle name="Comma 35 3 3 3 2 2 2" xfId="36499" xr:uid="{B69347AB-7983-463C-8933-9CD8EE949964}"/>
    <cellStyle name="Comma 35 3 3 3 2 3" xfId="30012" xr:uid="{31CAFA34-9485-40C3-82BE-81E9EDE7AFC8}"/>
    <cellStyle name="Comma 35 3 3 3 3" xfId="11933" xr:uid="{5FE3D238-F552-4BCB-9D30-0F04D2E7F84D}"/>
    <cellStyle name="Comma 35 3 3 3 3 2" xfId="33347" xr:uid="{FF48CF58-BE59-4BE2-8679-5D29BD9DB086}"/>
    <cellStyle name="Comma 35 3 3 3 4" xfId="18937" xr:uid="{A85E8E01-BB31-4C94-A15E-1A9230ADAC5B}"/>
    <cellStyle name="Comma 35 3 3 3 4 2" xfId="40316" xr:uid="{B09228A7-BA9A-442C-9C26-818095033339}"/>
    <cellStyle name="Comma 35 3 3 3 5" xfId="26002" xr:uid="{4A57F8BB-6E0B-4479-8EE7-16ACEBC87197}"/>
    <cellStyle name="Comma 35 3 3 4" xfId="6932" xr:uid="{E35D26A0-E2C0-4BC8-89D4-5A2CF2C5C9D5}"/>
    <cellStyle name="Comma 35 3 3 4 2" xfId="13511" xr:uid="{55FF3B66-AAF3-492D-A43E-309BA7B7D5A5}"/>
    <cellStyle name="Comma 35 3 3 4 2 2" xfId="34919" xr:uid="{8DB1B60D-D650-4003-B80C-5A9F6AA39764}"/>
    <cellStyle name="Comma 35 3 3 4 3" xfId="28544" xr:uid="{3B566F97-B0FC-41F9-BB94-4B736F8774C3}"/>
    <cellStyle name="Comma 35 3 3 5" xfId="10339" xr:uid="{D55351EB-2865-4B35-BE93-DA97C64CAD39}"/>
    <cellStyle name="Comma 35 3 3 5 2" xfId="31757" xr:uid="{2087B3DD-3200-40EA-9717-E997EB9E93D5}"/>
    <cellStyle name="Comma 35 3 3 6" xfId="17722" xr:uid="{2A029F38-82BB-452F-AF50-1469F0A5C4AA}"/>
    <cellStyle name="Comma 35 3 3 6 2" xfId="39126" xr:uid="{EF32555C-6376-46D7-A17F-C6FE29001EA9}"/>
    <cellStyle name="Comma 35 3 3 7" xfId="20348" xr:uid="{48ED45E8-3522-4193-8CFB-FCE13FD9DB5C}"/>
    <cellStyle name="Comma 35 3 3 7 2" xfId="41650" xr:uid="{A1DCC440-F9EA-4D0A-82DF-65ACDC1FC7CE}"/>
    <cellStyle name="Comma 35 3 3 8" xfId="21995" xr:uid="{10269B49-2BAE-4E7A-B109-C9D9A37DAE10}"/>
    <cellStyle name="Comma 35 3 3 9" xfId="23784" xr:uid="{36D37B87-A185-4835-815E-C7A3CB0E9E1F}"/>
    <cellStyle name="Comma 35 3 4" xfId="897" xr:uid="{EB8A97F8-5A5D-4E3E-8DA3-71C3FBF69B39}"/>
    <cellStyle name="Comma 35 3 4 2" xfId="4029" xr:uid="{2B85246E-2FC5-45FC-A4EB-23CD3199C0AD}"/>
    <cellStyle name="Comma 35 3 4 2 2" xfId="8516" xr:uid="{0D671C4F-8A7B-45E4-A828-DB684EE1B83C}"/>
    <cellStyle name="Comma 35 3 4 2 2 2" xfId="15095" xr:uid="{A843AE74-68F1-40AA-814B-5E72717BDCB7}"/>
    <cellStyle name="Comma 35 3 4 2 2 2 2" xfId="36501" xr:uid="{26CC72E7-F052-4985-B08B-A21D78D8E46B}"/>
    <cellStyle name="Comma 35 3 4 2 2 3" xfId="30014" xr:uid="{4C29F52C-0521-49EA-83A6-8DF3747A128D}"/>
    <cellStyle name="Comma 35 3 4 2 3" xfId="11935" xr:uid="{C7224142-BBAC-4C2A-851B-F51004996CB0}"/>
    <cellStyle name="Comma 35 3 4 2 3 2" xfId="33349" xr:uid="{050E3291-7DDD-41B9-A546-25AF1D7B991C}"/>
    <cellStyle name="Comma 35 3 4 2 4" xfId="18939" xr:uid="{B369F703-B1AD-4975-8179-E4847860345C}"/>
    <cellStyle name="Comma 35 3 4 2 4 2" xfId="40318" xr:uid="{AE03D6A0-8DE5-4BE2-8E19-837F2B1DA51E}"/>
    <cellStyle name="Comma 35 3 4 2 5" xfId="26004" xr:uid="{296316F6-1DD4-4870-A429-2721C810203F}"/>
    <cellStyle name="Comma 35 3 4 3" xfId="6934" xr:uid="{7881C02A-5D01-49B4-B436-9134C9815DBD}"/>
    <cellStyle name="Comma 35 3 4 3 2" xfId="13513" xr:uid="{0ECBAFAD-BE92-48EE-9185-69B940F18DA2}"/>
    <cellStyle name="Comma 35 3 4 3 2 2" xfId="34921" xr:uid="{A3A9C3A7-C8A8-4217-B22D-4DD2E4B3DDFF}"/>
    <cellStyle name="Comma 35 3 4 3 3" xfId="28546" xr:uid="{74882A1F-FF40-43AF-B326-60DA341C7497}"/>
    <cellStyle name="Comma 35 3 4 4" xfId="10341" xr:uid="{79E29F49-A076-4060-A8D9-F0F88EA1015F}"/>
    <cellStyle name="Comma 35 3 4 4 2" xfId="31759" xr:uid="{455DFA9F-33AE-4253-9A87-0AC48442C43B}"/>
    <cellStyle name="Comma 35 3 4 5" xfId="17724" xr:uid="{2EE92D3F-3EE2-472A-8B7D-2076EE213F7E}"/>
    <cellStyle name="Comma 35 3 4 5 2" xfId="39128" xr:uid="{E49712E5-DA8E-4651-BFC1-ED53EC72DB38}"/>
    <cellStyle name="Comma 35 3 4 6" xfId="20350" xr:uid="{0C3452B2-6DBF-4CB3-B754-DAB07308A29C}"/>
    <cellStyle name="Comma 35 3 4 6 2" xfId="41652" xr:uid="{C747D19C-9519-4779-9F54-42168F58F27B}"/>
    <cellStyle name="Comma 35 3 4 7" xfId="21997" xr:uid="{6E64630A-6063-40F6-A76D-FCB4809D85E3}"/>
    <cellStyle name="Comma 35 3 4 8" xfId="23786" xr:uid="{3FE5CE2A-E53F-4B16-AF89-C1F33DCFAFD4}"/>
    <cellStyle name="Comma 35 3 5" xfId="4022" xr:uid="{5BCE0C33-6EE9-4BCB-93D8-9B51EBCEE8E2}"/>
    <cellStyle name="Comma 35 3 5 2" xfId="8509" xr:uid="{58E7796F-5929-4372-B0A6-038BB4E17F8C}"/>
    <cellStyle name="Comma 35 3 5 2 2" xfId="15088" xr:uid="{D4D09566-07DB-4A92-8570-CE7E04CA48F1}"/>
    <cellStyle name="Comma 35 3 5 2 2 2" xfId="36494" xr:uid="{BAD0B500-8AA2-49BD-90C6-474485640EA8}"/>
    <cellStyle name="Comma 35 3 5 2 3" xfId="30007" xr:uid="{B3B5D737-DB91-4B42-8C28-CD23E6919AB8}"/>
    <cellStyle name="Comma 35 3 5 3" xfId="11928" xr:uid="{0765B203-47F1-405E-981E-6315ED7CDB98}"/>
    <cellStyle name="Comma 35 3 5 3 2" xfId="33342" xr:uid="{D30CC53F-6EF1-416B-B8DF-FAF6087EBE7B}"/>
    <cellStyle name="Comma 35 3 5 4" xfId="18932" xr:uid="{4BAC197F-8563-46C9-BBEC-04B72994B69D}"/>
    <cellStyle name="Comma 35 3 5 4 2" xfId="40311" xr:uid="{6D40A5EA-F865-43CF-BC23-4C2F35785513}"/>
    <cellStyle name="Comma 35 3 5 5" xfId="25997" xr:uid="{199AEA50-AFAB-4F70-98A6-F8B8080A27D1}"/>
    <cellStyle name="Comma 35 3 6" xfId="6927" xr:uid="{12A48A34-7D8E-4301-ADC7-8146B7359D92}"/>
    <cellStyle name="Comma 35 3 6 2" xfId="13506" xr:uid="{E31011CF-D3D7-4649-8C11-CF534A304B13}"/>
    <cellStyle name="Comma 35 3 6 2 2" xfId="34914" xr:uid="{5387F247-71A3-42F9-B708-BA89E675220E}"/>
    <cellStyle name="Comma 35 3 6 3" xfId="28539" xr:uid="{1E4C45BB-36AC-482E-B2A9-EFB8EC1B0890}"/>
    <cellStyle name="Comma 35 3 7" xfId="10334" xr:uid="{0C37FF59-6645-4B69-A583-076F6D0CB597}"/>
    <cellStyle name="Comma 35 3 7 2" xfId="31752" xr:uid="{B81287EB-9376-4092-A352-F835E346D723}"/>
    <cellStyle name="Comma 35 3 8" xfId="17717" xr:uid="{CE6BCA94-5BA1-41D6-AC7D-980DFAA9A57B}"/>
    <cellStyle name="Comma 35 3 8 2" xfId="39121" xr:uid="{0F6AD9B3-882B-4005-8CC8-497202E4CEC7}"/>
    <cellStyle name="Comma 35 3 9" xfId="20343" xr:uid="{F09EA5C6-1C48-4BDC-9DD0-6CD36A81E44D}"/>
    <cellStyle name="Comma 35 3 9 2" xfId="41645" xr:uid="{1304990A-E580-4EF2-968C-C1048A1C135C}"/>
    <cellStyle name="Comma 35 4" xfId="898" xr:uid="{F0F0C423-76AA-4255-A899-6B46B971B7F8}"/>
    <cellStyle name="Comma 35 4 10" xfId="23787" xr:uid="{0DAD3404-6190-478F-BE60-1CC2908FA366}"/>
    <cellStyle name="Comma 35 4 2" xfId="899" xr:uid="{2BB09570-6285-4FA1-B73C-1C638E14C9E3}"/>
    <cellStyle name="Comma 35 4 2 2" xfId="900" xr:uid="{E04256EB-67E7-4F28-80ED-7674EA8C3A58}"/>
    <cellStyle name="Comma 35 4 2 2 2" xfId="4032" xr:uid="{F53C7BD6-F719-4FA1-AD90-D2AAF5C458B5}"/>
    <cellStyle name="Comma 35 4 2 2 2 2" xfId="8519" xr:uid="{BFC158C2-7019-4C87-91A3-B67670199037}"/>
    <cellStyle name="Comma 35 4 2 2 2 2 2" xfId="15098" xr:uid="{7C7D5EDB-E329-4411-B200-648E074190AF}"/>
    <cellStyle name="Comma 35 4 2 2 2 2 2 2" xfId="36504" xr:uid="{B3086017-1A71-4010-850B-0597EE30C033}"/>
    <cellStyle name="Comma 35 4 2 2 2 2 3" xfId="30017" xr:uid="{36FEF6C4-B770-4CE5-9B85-BCDC293D32B1}"/>
    <cellStyle name="Comma 35 4 2 2 2 3" xfId="11938" xr:uid="{A08C45AA-0533-42FD-AB20-0F31A13DF7A6}"/>
    <cellStyle name="Comma 35 4 2 2 2 3 2" xfId="33352" xr:uid="{1B232507-DCFB-4CAC-85B4-E29B86856BC5}"/>
    <cellStyle name="Comma 35 4 2 2 2 4" xfId="18942" xr:uid="{14C2CD34-39F5-498E-9809-7CA2432B744C}"/>
    <cellStyle name="Comma 35 4 2 2 2 4 2" xfId="40321" xr:uid="{059E273C-B1F4-430B-A01B-9B9166A6AD1C}"/>
    <cellStyle name="Comma 35 4 2 2 2 5" xfId="26007" xr:uid="{8E15E77F-DEF6-4D80-B8CA-32C7F07C4B62}"/>
    <cellStyle name="Comma 35 4 2 2 3" xfId="6937" xr:uid="{8E64C40E-AC1C-4A58-9ED9-AF47DF1536BF}"/>
    <cellStyle name="Comma 35 4 2 2 3 2" xfId="13516" xr:uid="{52F9097C-D8FB-49FE-A806-36AFE83E7261}"/>
    <cellStyle name="Comma 35 4 2 2 3 2 2" xfId="34924" xr:uid="{6FF44C76-A938-4A8D-BB26-9F682DFF6F4A}"/>
    <cellStyle name="Comma 35 4 2 2 3 3" xfId="28549" xr:uid="{18077D61-47CB-4012-92B5-3A74ADB950F1}"/>
    <cellStyle name="Comma 35 4 2 2 4" xfId="10344" xr:uid="{7923196E-1F31-4B80-90D6-F079ED45E795}"/>
    <cellStyle name="Comma 35 4 2 2 4 2" xfId="31762" xr:uid="{16F6A92F-E342-4DB1-9CB0-92A7E8F57686}"/>
    <cellStyle name="Comma 35 4 2 2 5" xfId="17727" xr:uid="{7F16FA3F-D8F6-47F7-A68B-EDC904A56A61}"/>
    <cellStyle name="Comma 35 4 2 2 5 2" xfId="39131" xr:uid="{2859AC66-7262-4B8C-B36B-356FF090D437}"/>
    <cellStyle name="Comma 35 4 2 2 6" xfId="20353" xr:uid="{02D56076-073C-487B-958F-0F19AE12527E}"/>
    <cellStyle name="Comma 35 4 2 2 6 2" xfId="41655" xr:uid="{5B1D4D2F-92D0-4447-A48B-A59F2AE299CB}"/>
    <cellStyle name="Comma 35 4 2 2 7" xfId="22000" xr:uid="{A110537F-37CF-43C5-993B-EC13EEE239FC}"/>
    <cellStyle name="Comma 35 4 2 2 8" xfId="23789" xr:uid="{493A735B-96C0-4AA7-A9FD-C66A6B0BA5D6}"/>
    <cellStyle name="Comma 35 4 2 3" xfId="4031" xr:uid="{CC6BFDEA-CC81-4DC6-8166-FFDBE02E589E}"/>
    <cellStyle name="Comma 35 4 2 3 2" xfId="8518" xr:uid="{D21AF597-B31D-4FD8-8CC1-7994B1114CBA}"/>
    <cellStyle name="Comma 35 4 2 3 2 2" xfId="15097" xr:uid="{8CC998B3-015A-4F98-B6D7-7DB588E1FF25}"/>
    <cellStyle name="Comma 35 4 2 3 2 2 2" xfId="36503" xr:uid="{2E2557B0-6E90-4197-9C10-868728825EEE}"/>
    <cellStyle name="Comma 35 4 2 3 2 3" xfId="30016" xr:uid="{15334181-AA69-4AC9-B53E-0597D99A230C}"/>
    <cellStyle name="Comma 35 4 2 3 3" xfId="11937" xr:uid="{F7266446-8044-4501-BC45-A454078BA00D}"/>
    <cellStyle name="Comma 35 4 2 3 3 2" xfId="33351" xr:uid="{1FAB4CB5-9F98-4916-8222-FFC5B4F951A4}"/>
    <cellStyle name="Comma 35 4 2 3 4" xfId="18941" xr:uid="{E73ACC00-7CF7-44F2-BBDE-0C3B3A2860AA}"/>
    <cellStyle name="Comma 35 4 2 3 4 2" xfId="40320" xr:uid="{9C7DACDC-F57F-4334-A5AE-186CFF26D793}"/>
    <cellStyle name="Comma 35 4 2 3 5" xfId="26006" xr:uid="{F1C09D88-7D79-4A5F-9DF5-1D08E1886979}"/>
    <cellStyle name="Comma 35 4 2 4" xfId="6936" xr:uid="{55259728-E7A3-43D5-BEBB-4756B751A7D4}"/>
    <cellStyle name="Comma 35 4 2 4 2" xfId="13515" xr:uid="{73E4AB5C-D4DE-459A-A39E-C1E74FFE1EF8}"/>
    <cellStyle name="Comma 35 4 2 4 2 2" xfId="34923" xr:uid="{8F902272-6580-44BA-A06B-2176CEF17AE1}"/>
    <cellStyle name="Comma 35 4 2 4 3" xfId="28548" xr:uid="{BB319A3E-0B4D-41F0-B1D5-AD23FA0A8FD8}"/>
    <cellStyle name="Comma 35 4 2 5" xfId="10343" xr:uid="{87448212-0754-431F-868C-46AD0E73E61A}"/>
    <cellStyle name="Comma 35 4 2 5 2" xfId="31761" xr:uid="{CA032DE0-8D8F-49C7-B054-00B463AF1A97}"/>
    <cellStyle name="Comma 35 4 2 6" xfId="17726" xr:uid="{F8CC8FE6-4F8C-4968-80F3-E51F9ED28BE3}"/>
    <cellStyle name="Comma 35 4 2 6 2" xfId="39130" xr:uid="{77E41711-A6E4-4C14-8638-0AD6F9EBB026}"/>
    <cellStyle name="Comma 35 4 2 7" xfId="20352" xr:uid="{1A5A395C-59DD-4A1D-9EFE-8A20F51D3EE6}"/>
    <cellStyle name="Comma 35 4 2 7 2" xfId="41654" xr:uid="{8D955729-48CE-4780-9F2B-35F73498A40E}"/>
    <cellStyle name="Comma 35 4 2 8" xfId="21999" xr:uid="{665364A7-7503-4EE4-832C-0FFA9E17A8FD}"/>
    <cellStyle name="Comma 35 4 2 9" xfId="23788" xr:uid="{4C21BF8D-4457-445F-B95C-7239B3B651DB}"/>
    <cellStyle name="Comma 35 4 3" xfId="901" xr:uid="{0CCB18A6-3C85-4B83-BCBA-E3C674A0FEA6}"/>
    <cellStyle name="Comma 35 4 3 2" xfId="4033" xr:uid="{503F902D-ADBC-4F8D-A73B-388BA475990A}"/>
    <cellStyle name="Comma 35 4 3 2 2" xfId="8520" xr:uid="{A66DE0B6-CC34-4B7A-A894-FBDE7D90FBDA}"/>
    <cellStyle name="Comma 35 4 3 2 2 2" xfId="15099" xr:uid="{7BCBA6C3-0815-410B-9095-AE5D9B11CD5B}"/>
    <cellStyle name="Comma 35 4 3 2 2 2 2" xfId="36505" xr:uid="{6B482528-7A73-49A2-8443-FDE283047215}"/>
    <cellStyle name="Comma 35 4 3 2 2 3" xfId="30018" xr:uid="{5FC5A556-22E3-478E-936E-6C16B7F3C290}"/>
    <cellStyle name="Comma 35 4 3 2 3" xfId="11939" xr:uid="{ED581477-09E6-4F65-BA1F-66251A41F48B}"/>
    <cellStyle name="Comma 35 4 3 2 3 2" xfId="33353" xr:uid="{57F9D277-D96A-430A-80E2-5A63A676DA06}"/>
    <cellStyle name="Comma 35 4 3 2 4" xfId="18943" xr:uid="{CAF8998F-04B5-4A07-8ECA-38107CECF240}"/>
    <cellStyle name="Comma 35 4 3 2 4 2" xfId="40322" xr:uid="{6FBC532B-DE9B-4679-93BA-3F46BE41EB0C}"/>
    <cellStyle name="Comma 35 4 3 2 5" xfId="26008" xr:uid="{6CB2C356-A46F-4B0F-ADF5-60530626A596}"/>
    <cellStyle name="Comma 35 4 3 3" xfId="6938" xr:uid="{464D012E-4B0A-42B1-8F0F-DF867A7C4CBD}"/>
    <cellStyle name="Comma 35 4 3 3 2" xfId="13517" xr:uid="{1DC59AD1-696B-40E1-9845-321703068BCF}"/>
    <cellStyle name="Comma 35 4 3 3 2 2" xfId="34925" xr:uid="{1F724166-797F-4E38-A872-DCCEB2021126}"/>
    <cellStyle name="Comma 35 4 3 3 3" xfId="28550" xr:uid="{FF33216B-780C-46E8-B43D-571221559C48}"/>
    <cellStyle name="Comma 35 4 3 4" xfId="10345" xr:uid="{8BAA6578-5ADF-427D-9FD7-B2A8559ECF55}"/>
    <cellStyle name="Comma 35 4 3 4 2" xfId="31763" xr:uid="{9F1049D8-F441-4CAE-81B0-94BD3E9E6755}"/>
    <cellStyle name="Comma 35 4 3 5" xfId="17728" xr:uid="{501A9146-789F-4636-AA3A-0982FDC26239}"/>
    <cellStyle name="Comma 35 4 3 5 2" xfId="39132" xr:uid="{5E9DF7D0-FD9B-4CF9-8F4A-C89CDC8B97CB}"/>
    <cellStyle name="Comma 35 4 3 6" xfId="20354" xr:uid="{E4F45EAA-53C3-44F7-BD4F-DF7558FB6349}"/>
    <cellStyle name="Comma 35 4 3 6 2" xfId="41656" xr:uid="{43348D54-EBE1-4417-9C54-17B113EB8376}"/>
    <cellStyle name="Comma 35 4 3 7" xfId="22001" xr:uid="{4B2B8327-686E-489A-B867-0963075FBFCB}"/>
    <cellStyle name="Comma 35 4 3 8" xfId="23790" xr:uid="{E31A371E-04F0-4BE1-8DF7-F847BE6E35F9}"/>
    <cellStyle name="Comma 35 4 4" xfId="4030" xr:uid="{313A9278-B52D-4915-8979-275CAA4A0CF0}"/>
    <cellStyle name="Comma 35 4 4 2" xfId="8517" xr:uid="{DB6C2955-5E40-4CA3-B8FC-C7B3540A4044}"/>
    <cellStyle name="Comma 35 4 4 2 2" xfId="15096" xr:uid="{633AB8B7-9354-45BC-B25B-671C4282CDB7}"/>
    <cellStyle name="Comma 35 4 4 2 2 2" xfId="36502" xr:uid="{EA3F8FF5-3EFF-44E8-A448-1A6DD0E79903}"/>
    <cellStyle name="Comma 35 4 4 2 3" xfId="30015" xr:uid="{0B576C10-EF42-477E-903F-908D95D9F16A}"/>
    <cellStyle name="Comma 35 4 4 3" xfId="11936" xr:uid="{599D1439-D55F-43B1-BD70-1F54445ABB2C}"/>
    <cellStyle name="Comma 35 4 4 3 2" xfId="33350" xr:uid="{1B9099CE-472B-4109-B771-9D99CA023B76}"/>
    <cellStyle name="Comma 35 4 4 4" xfId="18940" xr:uid="{24982DE5-11AB-4CDE-9692-B52169AEFC34}"/>
    <cellStyle name="Comma 35 4 4 4 2" xfId="40319" xr:uid="{93C3AC31-2BD8-44D9-B552-F75CA8C59F17}"/>
    <cellStyle name="Comma 35 4 4 5" xfId="26005" xr:uid="{89BBAED7-94C0-403D-88FC-47223F559F18}"/>
    <cellStyle name="Comma 35 4 5" xfId="6935" xr:uid="{8D225AF5-F20C-4BBA-B780-F289F8BBD211}"/>
    <cellStyle name="Comma 35 4 5 2" xfId="13514" xr:uid="{213AA89D-52A1-47A6-AC24-1C4117AEDD89}"/>
    <cellStyle name="Comma 35 4 5 2 2" xfId="34922" xr:uid="{6940ED15-710A-4ABA-9A91-6519C592882B}"/>
    <cellStyle name="Comma 35 4 5 3" xfId="28547" xr:uid="{9B7F4FC6-54E2-493F-BE38-7B97868A143C}"/>
    <cellStyle name="Comma 35 4 6" xfId="10342" xr:uid="{6E23186F-2EC2-40D9-B71C-8B105DE7608C}"/>
    <cellStyle name="Comma 35 4 6 2" xfId="31760" xr:uid="{09A885B1-3003-4673-8932-93A58248AFD9}"/>
    <cellStyle name="Comma 35 4 7" xfId="17725" xr:uid="{6FD29143-1C36-4A40-9533-643868E2FB2F}"/>
    <cellStyle name="Comma 35 4 7 2" xfId="39129" xr:uid="{297601A6-E039-4BA7-A778-F56DA6314703}"/>
    <cellStyle name="Comma 35 4 8" xfId="20351" xr:uid="{CAD1F4B0-D1C7-4AC4-9BE4-7C93207DD68D}"/>
    <cellStyle name="Comma 35 4 8 2" xfId="41653" xr:uid="{E6953EB7-C550-4604-BD0C-5EBEAE0F9BD2}"/>
    <cellStyle name="Comma 35 4 9" xfId="21998" xr:uid="{85D15D30-6CD6-44DC-BA87-8FC01C759624}"/>
    <cellStyle name="Comma 35 5" xfId="902" xr:uid="{1030EBEA-8E22-4345-84B0-3B3822A27958}"/>
    <cellStyle name="Comma 35 5 2" xfId="903" xr:uid="{54587F1F-46E1-42CC-A67F-AE97C6A37F9E}"/>
    <cellStyle name="Comma 35 5 2 2" xfId="4035" xr:uid="{D8DC6590-AD20-455B-BA18-5D9ABDBF13FC}"/>
    <cellStyle name="Comma 35 5 2 2 2" xfId="8522" xr:uid="{4C3E3B46-3AE5-4A56-8A51-F35E86D2EA83}"/>
    <cellStyle name="Comma 35 5 2 2 2 2" xfId="15101" xr:uid="{851B1FC6-5296-4DEC-8103-5E72184B4218}"/>
    <cellStyle name="Comma 35 5 2 2 2 2 2" xfId="36507" xr:uid="{4435EB02-6229-46BC-8F43-D31D1E40DFAD}"/>
    <cellStyle name="Comma 35 5 2 2 2 3" xfId="30020" xr:uid="{B71C6250-1513-48F8-A6BE-7691FD2B509A}"/>
    <cellStyle name="Comma 35 5 2 2 3" xfId="11941" xr:uid="{F348AA04-A200-42FC-B66B-081EF54D2C1C}"/>
    <cellStyle name="Comma 35 5 2 2 3 2" xfId="33355" xr:uid="{5BEDA9F3-3E3E-4459-A93A-BCE81D96AF87}"/>
    <cellStyle name="Comma 35 5 2 2 4" xfId="18945" xr:uid="{0332080B-698F-4E76-A3BD-B2E78FF24479}"/>
    <cellStyle name="Comma 35 5 2 2 4 2" xfId="40324" xr:uid="{0F870083-BB98-4816-B9B3-F2CCD7E61EBF}"/>
    <cellStyle name="Comma 35 5 2 2 5" xfId="26010" xr:uid="{18211B5E-972F-47F4-BC22-79DA228EC57E}"/>
    <cellStyle name="Comma 35 5 2 3" xfId="6940" xr:uid="{A6F65B80-DA0D-4C9B-9F70-CD32B4B374D1}"/>
    <cellStyle name="Comma 35 5 2 3 2" xfId="13519" xr:uid="{E7EF4ACA-9494-4A7D-8882-4EB5E22D324D}"/>
    <cellStyle name="Comma 35 5 2 3 2 2" xfId="34927" xr:uid="{F6CAB472-094F-41C1-B37D-DCF281DDE9F9}"/>
    <cellStyle name="Comma 35 5 2 3 3" xfId="28552" xr:uid="{341E6FAE-2C05-4AB1-B40D-244FD556EA11}"/>
    <cellStyle name="Comma 35 5 2 4" xfId="10347" xr:uid="{04265E2B-ECC9-4812-B29C-ECB8E5CC25A7}"/>
    <cellStyle name="Comma 35 5 2 4 2" xfId="31765" xr:uid="{9FF6ABBA-02AF-45DC-936C-68A2FB83336E}"/>
    <cellStyle name="Comma 35 5 2 5" xfId="17730" xr:uid="{BEB84937-D7E3-4B5B-82A8-477547C1E94A}"/>
    <cellStyle name="Comma 35 5 2 5 2" xfId="39134" xr:uid="{F41B54BA-AE1F-460D-A873-BE8E18C58AE8}"/>
    <cellStyle name="Comma 35 5 2 6" xfId="20356" xr:uid="{5A4A3A8F-7CF0-4B7C-9BF1-3CDAE1099E3B}"/>
    <cellStyle name="Comma 35 5 2 6 2" xfId="41658" xr:uid="{95EE8524-20A6-41D1-A695-45B7284B5AB0}"/>
    <cellStyle name="Comma 35 5 2 7" xfId="22003" xr:uid="{1A7ACEB5-2A04-4886-BCF6-D8ED09B1AFD0}"/>
    <cellStyle name="Comma 35 5 2 8" xfId="23792" xr:uid="{986AF49D-1740-4AFD-AC66-FA71C70248A1}"/>
    <cellStyle name="Comma 35 5 3" xfId="4034" xr:uid="{A2FE900D-6228-47C4-86BC-234E66113C45}"/>
    <cellStyle name="Comma 35 5 3 2" xfId="8521" xr:uid="{E26B8D44-A2D0-4E57-B8EA-E55EEF53B080}"/>
    <cellStyle name="Comma 35 5 3 2 2" xfId="15100" xr:uid="{4E33AD8D-5BF0-4028-A494-E295AF7F6155}"/>
    <cellStyle name="Comma 35 5 3 2 2 2" xfId="36506" xr:uid="{83A2A872-A145-4F2F-8219-86D276C9A0D6}"/>
    <cellStyle name="Comma 35 5 3 2 3" xfId="30019" xr:uid="{61EE13D5-A440-42FF-99F9-FA67E4BB6AE0}"/>
    <cellStyle name="Comma 35 5 3 3" xfId="11940" xr:uid="{46E2C1D5-017F-4382-8156-7E597983A3BD}"/>
    <cellStyle name="Comma 35 5 3 3 2" xfId="33354" xr:uid="{041A565E-5FE8-4930-9C1B-59FA13C04C87}"/>
    <cellStyle name="Comma 35 5 3 4" xfId="18944" xr:uid="{8BC82B82-A976-49B3-9C50-7CC19066EF64}"/>
    <cellStyle name="Comma 35 5 3 4 2" xfId="40323" xr:uid="{F47E5B94-D840-40B6-B906-A5A2C4AD3DC1}"/>
    <cellStyle name="Comma 35 5 3 5" xfId="26009" xr:uid="{189F65EC-0C28-4283-ADDE-A31927A4B44A}"/>
    <cellStyle name="Comma 35 5 4" xfId="6939" xr:uid="{1D2C0FF0-18B8-4589-B80F-1EADA3FAE758}"/>
    <cellStyle name="Comma 35 5 4 2" xfId="13518" xr:uid="{C51FD1C1-A352-4CA3-8DF7-FBBD23B9C808}"/>
    <cellStyle name="Comma 35 5 4 2 2" xfId="34926" xr:uid="{E43FB1F9-5DC1-41BC-8559-F5F99BDF581F}"/>
    <cellStyle name="Comma 35 5 4 3" xfId="28551" xr:uid="{B6F96423-8783-4FB4-8D6C-B2BF7D0CDC65}"/>
    <cellStyle name="Comma 35 5 5" xfId="10346" xr:uid="{43968D4F-D4B0-42D7-A60A-64B518416B1D}"/>
    <cellStyle name="Comma 35 5 5 2" xfId="31764" xr:uid="{CA64288F-F9E0-4546-AD28-ADEC9AF4B884}"/>
    <cellStyle name="Comma 35 5 6" xfId="17729" xr:uid="{C22D8773-CF02-4D09-A982-B73A8868DAC3}"/>
    <cellStyle name="Comma 35 5 6 2" xfId="39133" xr:uid="{5337F709-63E0-4A36-8B7D-045730D195CD}"/>
    <cellStyle name="Comma 35 5 7" xfId="20355" xr:uid="{21C991CE-1162-4F4B-A361-C8F74C1FE0D6}"/>
    <cellStyle name="Comma 35 5 7 2" xfId="41657" xr:uid="{EDF3D61D-ACB5-4E8E-A1CB-1A73319CCF4C}"/>
    <cellStyle name="Comma 35 5 8" xfId="22002" xr:uid="{F995DAF1-B4F9-476D-8379-6B80A350EA66}"/>
    <cellStyle name="Comma 35 5 9" xfId="23791" xr:uid="{5C35113C-8256-4D16-8843-94B8A7D78602}"/>
    <cellStyle name="Comma 35 6" xfId="904" xr:uid="{76625EC4-00B1-4F38-9053-F2A9624568CE}"/>
    <cellStyle name="Comma 35 6 2" xfId="905" xr:uid="{2B27323C-F9E1-40B1-977B-47014DEA6E63}"/>
    <cellStyle name="Comma 35 6 2 2" xfId="4037" xr:uid="{71CBABBB-7009-4394-8DB6-9F910321C18C}"/>
    <cellStyle name="Comma 35 6 2 2 2" xfId="8524" xr:uid="{C3444FAF-A487-4A19-B5D3-EED0603F8F3B}"/>
    <cellStyle name="Comma 35 6 2 2 2 2" xfId="15103" xr:uid="{11818C7A-A006-4890-A09F-0A11B8BEFCC7}"/>
    <cellStyle name="Comma 35 6 2 2 2 2 2" xfId="36509" xr:uid="{EF965F1A-428D-4668-A2AD-EA46204AFAE1}"/>
    <cellStyle name="Comma 35 6 2 2 2 3" xfId="30022" xr:uid="{DA106096-1D89-42C1-9454-0C012DE02AD3}"/>
    <cellStyle name="Comma 35 6 2 2 3" xfId="11943" xr:uid="{877E6319-5D78-40AB-86C6-68C169B4BA18}"/>
    <cellStyle name="Comma 35 6 2 2 3 2" xfId="33357" xr:uid="{34FF0100-C075-4DFF-8B11-E744CA7CDED8}"/>
    <cellStyle name="Comma 35 6 2 2 4" xfId="18947" xr:uid="{03767C52-B46E-4802-9F74-4B7223A99328}"/>
    <cellStyle name="Comma 35 6 2 2 4 2" xfId="40326" xr:uid="{6A4BC6BE-A30C-40A5-A6DC-05BA8914B767}"/>
    <cellStyle name="Comma 35 6 2 2 5" xfId="26012" xr:uid="{AED12E1C-027F-40AF-BE6C-B9B2B9DD2597}"/>
    <cellStyle name="Comma 35 6 2 3" xfId="6942" xr:uid="{DF280442-5904-4B11-9855-2434FA4ED23D}"/>
    <cellStyle name="Comma 35 6 2 3 2" xfId="13521" xr:uid="{4F3E0308-1535-4F44-8D50-032101370BD5}"/>
    <cellStyle name="Comma 35 6 2 3 2 2" xfId="34929" xr:uid="{72F1956C-DFB6-4E42-82B1-7209C7FC2890}"/>
    <cellStyle name="Comma 35 6 2 3 3" xfId="28554" xr:uid="{0DA5D7FE-5D1B-429C-896C-2DE15076079C}"/>
    <cellStyle name="Comma 35 6 2 4" xfId="10349" xr:uid="{AFB34A0A-E936-4EDB-80D5-07C97A1F15B8}"/>
    <cellStyle name="Comma 35 6 2 4 2" xfId="31767" xr:uid="{7634DB94-2EBB-4792-B595-6C02A21F08DF}"/>
    <cellStyle name="Comma 35 6 2 5" xfId="17732" xr:uid="{A354FC9F-4331-49F6-AC91-030CCDCDE90B}"/>
    <cellStyle name="Comma 35 6 2 5 2" xfId="39136" xr:uid="{A7506012-90EB-4879-AC4C-6199919A9696}"/>
    <cellStyle name="Comma 35 6 2 6" xfId="20358" xr:uid="{4CF554D2-C77B-4475-A1E8-E922A984AD8C}"/>
    <cellStyle name="Comma 35 6 2 6 2" xfId="41660" xr:uid="{4456B482-C840-4DBE-BCCA-338147CAC654}"/>
    <cellStyle name="Comma 35 6 2 7" xfId="22005" xr:uid="{12062D92-DEFA-471F-B2E0-72EEFFCC60BE}"/>
    <cellStyle name="Comma 35 6 2 8" xfId="23794" xr:uid="{0EE075B5-36C4-4DFE-AA24-B7B97574A9E2}"/>
    <cellStyle name="Comma 35 6 3" xfId="4036" xr:uid="{E35131CE-83C5-4F77-8584-C25F296C9E5D}"/>
    <cellStyle name="Comma 35 6 3 2" xfId="8523" xr:uid="{E7E16150-88CF-4C00-8E7B-9F2B69E7029C}"/>
    <cellStyle name="Comma 35 6 3 2 2" xfId="15102" xr:uid="{2F4CA6FF-B6F5-41CE-9C35-1D399DF4C561}"/>
    <cellStyle name="Comma 35 6 3 2 2 2" xfId="36508" xr:uid="{E24B403F-B670-4C79-999E-0F72A4B83299}"/>
    <cellStyle name="Comma 35 6 3 2 3" xfId="30021" xr:uid="{8E7BD0CB-2569-46B0-8D93-91A50F578840}"/>
    <cellStyle name="Comma 35 6 3 3" xfId="11942" xr:uid="{4BCFFB4B-00F6-43E7-9C46-12E693B27F19}"/>
    <cellStyle name="Comma 35 6 3 3 2" xfId="33356" xr:uid="{9EB11015-04A2-41C6-815E-3AFE7F25DB5A}"/>
    <cellStyle name="Comma 35 6 3 4" xfId="18946" xr:uid="{C6BD3967-97C1-4EC7-9EE9-30083FD72702}"/>
    <cellStyle name="Comma 35 6 3 4 2" xfId="40325" xr:uid="{0A25F534-6394-4EC9-AD61-92CC13FEBBCD}"/>
    <cellStyle name="Comma 35 6 3 5" xfId="26011" xr:uid="{59106ED8-87CB-4297-8D2C-BD545F88C853}"/>
    <cellStyle name="Comma 35 6 4" xfId="6941" xr:uid="{7CA4795E-29AF-457D-A471-EB4DED4D2E2D}"/>
    <cellStyle name="Comma 35 6 4 2" xfId="13520" xr:uid="{D0380F25-FCC9-4EA5-B764-49B3AF1F4C98}"/>
    <cellStyle name="Comma 35 6 4 2 2" xfId="34928" xr:uid="{9E024668-B6D5-46AF-ACAA-F3FD69C1D675}"/>
    <cellStyle name="Comma 35 6 4 3" xfId="28553" xr:uid="{A03E571C-B6BF-4BE8-B0EC-BD1592CF6A98}"/>
    <cellStyle name="Comma 35 6 5" xfId="10348" xr:uid="{E105245B-C239-4AE9-ABB3-39C2138C71F9}"/>
    <cellStyle name="Comma 35 6 5 2" xfId="31766" xr:uid="{7C5BE96C-D421-4D74-8144-E9CF0F5FA7DC}"/>
    <cellStyle name="Comma 35 6 6" xfId="17731" xr:uid="{43256677-90B9-42AD-B53B-956EF444E619}"/>
    <cellStyle name="Comma 35 6 6 2" xfId="39135" xr:uid="{224042C0-124F-4E26-85FD-4670DD5435F2}"/>
    <cellStyle name="Comma 35 6 7" xfId="20357" xr:uid="{685A1A9E-BB89-4365-9D56-6C139AA332F4}"/>
    <cellStyle name="Comma 35 6 7 2" xfId="41659" xr:uid="{29293816-297B-4069-ABCB-E16BF01055D2}"/>
    <cellStyle name="Comma 35 6 8" xfId="22004" xr:uid="{C658A0AF-ADB7-48C7-9576-D4CAA4D5071E}"/>
    <cellStyle name="Comma 35 6 9" xfId="23793" xr:uid="{232CD8A2-8001-4FA9-92F8-F133A986A3D6}"/>
    <cellStyle name="Comma 35 7" xfId="906" xr:uid="{71D83C48-4C32-4CD5-9A6F-6CF8A7F02B88}"/>
    <cellStyle name="Comma 35 7 2" xfId="4038" xr:uid="{9F9C89AD-BEB9-49F6-9012-21F194962472}"/>
    <cellStyle name="Comma 35 7 2 2" xfId="8525" xr:uid="{BBB81569-1B81-485A-94FD-2154A2EB4122}"/>
    <cellStyle name="Comma 35 7 2 2 2" xfId="15104" xr:uid="{D3CA2BC9-F213-44B6-B944-3D6361A17FDD}"/>
    <cellStyle name="Comma 35 7 2 2 2 2" xfId="36510" xr:uid="{CFD272E2-CA5B-46CE-AA53-271AAC529A37}"/>
    <cellStyle name="Comma 35 7 2 2 3" xfId="30023" xr:uid="{8EB3B112-4F7A-45CD-9229-2BA1E0953202}"/>
    <cellStyle name="Comma 35 7 2 3" xfId="11944" xr:uid="{44AC972A-E9ED-4664-A964-613611B3693A}"/>
    <cellStyle name="Comma 35 7 2 3 2" xfId="33358" xr:uid="{EE808F5E-317B-4230-99FD-F6C894DC09A2}"/>
    <cellStyle name="Comma 35 7 2 4" xfId="26013" xr:uid="{BBFF0B5E-61FF-41D5-B1DB-B09201CEEBC5}"/>
    <cellStyle name="Comma 35 7 3" xfId="6943" xr:uid="{99140F48-99CA-407C-87C3-096E983AC792}"/>
    <cellStyle name="Comma 35 7 3 2" xfId="13522" xr:uid="{8EC0244C-FF3F-41D1-869A-2CDCFF3283C0}"/>
    <cellStyle name="Comma 35 7 3 2 2" xfId="34930" xr:uid="{FC62174F-0DB8-4402-AC35-075D06F54702}"/>
    <cellStyle name="Comma 35 7 3 3" xfId="28555" xr:uid="{5C5D691A-2AEE-47EE-9ABB-DD6E1E89D1CD}"/>
    <cellStyle name="Comma 35 7 4" xfId="10350" xr:uid="{C378B807-9605-46CC-A648-4FFA296037C3}"/>
    <cellStyle name="Comma 35 7 4 2" xfId="31768" xr:uid="{4478EA12-2030-4847-9AE2-76E46C0A4648}"/>
    <cellStyle name="Comma 35 7 5" xfId="17733" xr:uid="{F82E451C-790D-4970-928D-1929AA62B6BC}"/>
    <cellStyle name="Comma 35 7 5 2" xfId="39137" xr:uid="{C30E3F8C-1796-4BE1-A158-B8DDA5DB9233}"/>
    <cellStyle name="Comma 35 7 6" xfId="20359" xr:uid="{DEA110DA-96FC-48B2-B179-420A647FB173}"/>
    <cellStyle name="Comma 35 7 6 2" xfId="41661" xr:uid="{6E509929-DD83-4BB6-AADE-31634BE3EC1F}"/>
    <cellStyle name="Comma 35 7 7" xfId="22006" xr:uid="{A1A91F8D-8C61-4A52-830F-4AB886D7DE15}"/>
    <cellStyle name="Comma 35 7 8" xfId="23795" xr:uid="{0FB582DE-AE5B-4BE9-A783-CA13ABEB4D50}"/>
    <cellStyle name="Comma 35 8" xfId="907" xr:uid="{681D81A1-E304-4DEA-BF8D-E0947088EA80}"/>
    <cellStyle name="Comma 35 8 2" xfId="4039" xr:uid="{8209F77D-FB60-47B4-95B4-743774E881C6}"/>
    <cellStyle name="Comma 35 8 2 2" xfId="8526" xr:uid="{D3173988-8AB5-47F1-ACD9-8AEFF1BF7F55}"/>
    <cellStyle name="Comma 35 8 2 2 2" xfId="15105" xr:uid="{A7255A4B-78E4-4CE4-A52D-A6D2C8A06456}"/>
    <cellStyle name="Comma 35 8 2 2 2 2" xfId="36511" xr:uid="{9D54581E-F312-48B8-B2D1-F9913E2C1EA3}"/>
    <cellStyle name="Comma 35 8 2 2 3" xfId="30024" xr:uid="{ADFF645E-679E-4362-8811-F9DD3EE9A281}"/>
    <cellStyle name="Comma 35 8 2 3" xfId="11945" xr:uid="{D61F33F1-A39C-46FC-8CB8-8D0D66CAA1D5}"/>
    <cellStyle name="Comma 35 8 2 3 2" xfId="33359" xr:uid="{4C9FE9C4-3247-4F5A-B1BE-0CBEA1205EB1}"/>
    <cellStyle name="Comma 35 8 2 4" xfId="26014" xr:uid="{C36B23B2-3CEC-42BC-BCB7-EF05596BDAB4}"/>
    <cellStyle name="Comma 35 8 3" xfId="10351" xr:uid="{20C4F19B-CA13-4FBF-9832-5FD0BEB8E16B}"/>
    <cellStyle name="Comma 35 8 3 2" xfId="31769" xr:uid="{8E7F22A3-0552-4A85-B477-22D29F062B7A}"/>
    <cellStyle name="Comma 35 8 4" xfId="20360" xr:uid="{E8945D3E-8350-4C16-9BBD-350A93288F61}"/>
    <cellStyle name="Comma 35 8 4 2" xfId="41662" xr:uid="{903A7E20-805B-4637-B677-CA81A8A5CBA9}"/>
    <cellStyle name="Comma 35 8 5" xfId="22007" xr:uid="{E897D76E-D8A2-4DD9-87A4-8BF2EE9CE447}"/>
    <cellStyle name="Comma 35 8 6" xfId="23796" xr:uid="{486764E3-3F07-402E-98DD-A0405CA8EC00}"/>
    <cellStyle name="Comma 35 9" xfId="4005" xr:uid="{E793ABBC-44F9-437F-913A-18F8C58533BE}"/>
    <cellStyle name="Comma 35 9 2" xfId="8492" xr:uid="{24B8692C-5487-417A-9A08-C4E0025F634C}"/>
    <cellStyle name="Comma 35 9 2 2" xfId="15071" xr:uid="{C967A55C-0D24-4086-B258-E297A3BA9DD6}"/>
    <cellStyle name="Comma 35 9 2 2 2" xfId="36477" xr:uid="{8DEF2795-EC9C-4CEC-A1EC-B83DE1A8AE9F}"/>
    <cellStyle name="Comma 35 9 2 3" xfId="29990" xr:uid="{8258E6EF-F62A-470C-9CD8-3CDDFE468E7A}"/>
    <cellStyle name="Comma 35 9 3" xfId="11911" xr:uid="{58BB2706-B576-4051-A391-26068B02F38C}"/>
    <cellStyle name="Comma 35 9 3 2" xfId="33325" xr:uid="{945E8301-4A4B-4486-BBF6-EA5003F25D9C}"/>
    <cellStyle name="Comma 35 9 4" xfId="20326" xr:uid="{BC8E5FA8-79EC-4A24-851E-63ADDE8CF579}"/>
    <cellStyle name="Comma 35 9 4 2" xfId="41628" xr:uid="{E15253CC-7334-4AE9-9B1A-EAFC5FD08E08}"/>
    <cellStyle name="Comma 35 9 5" xfId="21973" xr:uid="{75ED0686-AC31-4514-9D23-837B81907540}"/>
    <cellStyle name="Comma 35 9 6" xfId="25980" xr:uid="{5E2255B7-2830-41EA-8E18-E5602C7091E7}"/>
    <cellStyle name="Comma 36" xfId="908" xr:uid="{5F8D52C0-110F-4282-9307-DAC9F2186644}"/>
    <cellStyle name="Comma 36 10" xfId="19172" xr:uid="{547ACA77-5290-42C1-B381-EAEB634C724D}"/>
    <cellStyle name="Comma 36 10 2" xfId="40536" xr:uid="{69FFAC89-65C9-42DB-A880-94E75F0DCF5A}"/>
    <cellStyle name="Comma 36 11" xfId="19455" xr:uid="{317EE000-B908-462D-8A94-2E983ED443FC}"/>
    <cellStyle name="Comma 36 11 2" xfId="40775" xr:uid="{3DC3BE98-D40A-42B5-94C7-2804C4B0C5F0}"/>
    <cellStyle name="Comma 36 12" xfId="19640" xr:uid="{078DAA65-E145-4DB1-B7B7-90112106CA53}"/>
    <cellStyle name="Comma 36 12 2" xfId="40954" xr:uid="{C6BA2890-13A7-49B0-B5E8-8D84AD5054A3}"/>
    <cellStyle name="Comma 36 13" xfId="21069" xr:uid="{05DBA590-7DBA-4748-A02D-3103DD032577}"/>
    <cellStyle name="Comma 36 14" xfId="21243" xr:uid="{28A9FBBA-B234-4D24-8B75-AD988CC78B20}"/>
    <cellStyle name="Comma 36 15" xfId="23797" xr:uid="{F9500784-7F4D-4C82-BC96-4BBBFE155A4D}"/>
    <cellStyle name="Comma 36 16" xfId="46851" xr:uid="{C8E03E4D-001C-46EC-A342-F09F7714C9C7}"/>
    <cellStyle name="Comma 36 17" xfId="47112" xr:uid="{7102EBE0-25B9-41F7-BDC0-11BB91C38D1C}"/>
    <cellStyle name="Comma 36 18" xfId="47378" xr:uid="{8F14A3FF-5D71-4FA2-81FB-A0879D777B20}"/>
    <cellStyle name="Comma 36 2" xfId="909" xr:uid="{9F372ED1-C4E7-4833-975C-9A095E9AD542}"/>
    <cellStyle name="Comma 36 2 10" xfId="22009" xr:uid="{57B523AE-0D7E-4A7E-8956-8FF5A04C86C3}"/>
    <cellStyle name="Comma 36 2 11" xfId="23798" xr:uid="{CAD4414C-454F-4F05-A8C1-39C1C975B135}"/>
    <cellStyle name="Comma 36 2 2" xfId="910" xr:uid="{8FF68581-E39B-433B-A435-9F31B209358D}"/>
    <cellStyle name="Comma 36 2 2 10" xfId="23799" xr:uid="{C9C3833F-7A51-44A5-9742-76F82ED05772}"/>
    <cellStyle name="Comma 36 2 2 2" xfId="911" xr:uid="{6E60FA03-5833-42DB-8B9F-CF51BC287BE9}"/>
    <cellStyle name="Comma 36 2 2 2 2" xfId="912" xr:uid="{2B8688CE-E353-453D-8BD2-82673C506DAD}"/>
    <cellStyle name="Comma 36 2 2 2 2 2" xfId="4044" xr:uid="{CFE0D74D-48AF-4F06-BA06-3ADC443DFB69}"/>
    <cellStyle name="Comma 36 2 2 2 2 2 2" xfId="8531" xr:uid="{A784A318-151C-4AB6-BB23-D5A0FB62020D}"/>
    <cellStyle name="Comma 36 2 2 2 2 2 2 2" xfId="15110" xr:uid="{88621584-10E9-4496-BC16-269733629DC0}"/>
    <cellStyle name="Comma 36 2 2 2 2 2 2 2 2" xfId="36516" xr:uid="{2140DC4A-11BF-4744-BAF2-A6BE88E89884}"/>
    <cellStyle name="Comma 36 2 2 2 2 2 2 3" xfId="30029" xr:uid="{FD2ED838-28CE-48AE-8E2E-74D52B35707D}"/>
    <cellStyle name="Comma 36 2 2 2 2 2 3" xfId="11950" xr:uid="{AED515BE-A466-461A-BA01-2E3C24E3393B}"/>
    <cellStyle name="Comma 36 2 2 2 2 2 3 2" xfId="33364" xr:uid="{A9474DD2-3C05-4A01-8AD6-A5F9ED29460E}"/>
    <cellStyle name="Comma 36 2 2 2 2 2 4" xfId="18951" xr:uid="{6C58CA47-A843-4D9F-8572-FB7A4F724C66}"/>
    <cellStyle name="Comma 36 2 2 2 2 2 4 2" xfId="40330" xr:uid="{57206013-0A13-4CEB-A23D-F0B7268AD62A}"/>
    <cellStyle name="Comma 36 2 2 2 2 2 5" xfId="26019" xr:uid="{98AB60FA-BB92-4DD1-8D8B-8DC278015546}"/>
    <cellStyle name="Comma 36 2 2 2 2 3" xfId="6949" xr:uid="{32E838D3-20B2-4BE7-AEA0-D54E980E9E7F}"/>
    <cellStyle name="Comma 36 2 2 2 2 3 2" xfId="13528" xr:uid="{C7C3E087-B8CE-4E72-A380-C4DFD675B4DE}"/>
    <cellStyle name="Comma 36 2 2 2 2 3 2 2" xfId="34936" xr:uid="{60A0AF69-40FA-4653-9D8D-0B1E77D01C4C}"/>
    <cellStyle name="Comma 36 2 2 2 2 3 3" xfId="28559" xr:uid="{147F892B-A6A9-4B9B-9156-F079D569AC2B}"/>
    <cellStyle name="Comma 36 2 2 2 2 4" xfId="10356" xr:uid="{AF294B7D-A9C8-442A-8795-DCB12CA5A265}"/>
    <cellStyle name="Comma 36 2 2 2 2 4 2" xfId="31774" xr:uid="{AE5E609B-4241-41C6-BC7C-17CB92D4A327}"/>
    <cellStyle name="Comma 36 2 2 2 2 5" xfId="17737" xr:uid="{BEB97662-FB13-4B23-A384-B86741B4C539}"/>
    <cellStyle name="Comma 36 2 2 2 2 5 2" xfId="39141" xr:uid="{55A15340-2B60-4C0E-B35C-F25407B8B374}"/>
    <cellStyle name="Comma 36 2 2 2 2 6" xfId="20365" xr:uid="{78CAFBC6-6DAF-48F8-9BBC-D47517A465D7}"/>
    <cellStyle name="Comma 36 2 2 2 2 6 2" xfId="41667" xr:uid="{DBEA56C0-01F3-470D-8D85-250162301B1B}"/>
    <cellStyle name="Comma 36 2 2 2 2 7" xfId="22012" xr:uid="{9358C0D5-8EDA-44F2-AD11-064114570F99}"/>
    <cellStyle name="Comma 36 2 2 2 2 8" xfId="23801" xr:uid="{875B1D51-1035-431A-9A27-CF1230EE5D7E}"/>
    <cellStyle name="Comma 36 2 2 2 3" xfId="4043" xr:uid="{031433CA-19E5-4939-870F-941FBF497761}"/>
    <cellStyle name="Comma 36 2 2 2 3 2" xfId="8530" xr:uid="{E5AEA039-B898-400A-9848-8E57E52DAC0F}"/>
    <cellStyle name="Comma 36 2 2 2 3 2 2" xfId="15109" xr:uid="{85F62B49-45EC-4A34-BDA3-E4B3886F7B1D}"/>
    <cellStyle name="Comma 36 2 2 2 3 2 2 2" xfId="36515" xr:uid="{E409DAA5-80B9-483C-90CB-3F5EE57800A6}"/>
    <cellStyle name="Comma 36 2 2 2 3 2 3" xfId="30028" xr:uid="{781D60BC-892C-431C-BEB7-D933F1AB1B1C}"/>
    <cellStyle name="Comma 36 2 2 2 3 3" xfId="11949" xr:uid="{417BC2D5-44A9-4281-83AC-F231561DBCF6}"/>
    <cellStyle name="Comma 36 2 2 2 3 3 2" xfId="33363" xr:uid="{7A23B708-B27A-46DE-A51F-BC62F05AFC7D}"/>
    <cellStyle name="Comma 36 2 2 2 3 4" xfId="18950" xr:uid="{FB563736-EE91-4AE5-A56B-4EAE4EDCE2A9}"/>
    <cellStyle name="Comma 36 2 2 2 3 4 2" xfId="40329" xr:uid="{7910A6CA-BAA0-49DD-9915-D6B0966E24E3}"/>
    <cellStyle name="Comma 36 2 2 2 3 5" xfId="26018" xr:uid="{49D0F505-DEAF-45D4-87B4-D0FEE88C5385}"/>
    <cellStyle name="Comma 36 2 2 2 4" xfId="6948" xr:uid="{524DF465-6E2A-406E-954C-923A00576D1F}"/>
    <cellStyle name="Comma 36 2 2 2 4 2" xfId="13527" xr:uid="{EC0E7C7C-9C67-4DF5-AB2E-5244D30B9027}"/>
    <cellStyle name="Comma 36 2 2 2 4 2 2" xfId="34935" xr:uid="{8614EC3B-15DE-4466-816B-ED5DD2F64F3B}"/>
    <cellStyle name="Comma 36 2 2 2 4 3" xfId="28558" xr:uid="{58FA2838-98B9-4279-95CB-FBDA1CFE370C}"/>
    <cellStyle name="Comma 36 2 2 2 5" xfId="10355" xr:uid="{7A4F974E-7FFA-4D90-BA87-85A87DB8F8E3}"/>
    <cellStyle name="Comma 36 2 2 2 5 2" xfId="31773" xr:uid="{71780E86-0B44-4532-8D11-3F40309B5493}"/>
    <cellStyle name="Comma 36 2 2 2 6" xfId="17736" xr:uid="{2D0D6421-BEAC-4BFA-A363-60980E84896F}"/>
    <cellStyle name="Comma 36 2 2 2 6 2" xfId="39140" xr:uid="{691CFB8E-CED9-46BD-B739-B17BF1DBA60B}"/>
    <cellStyle name="Comma 36 2 2 2 7" xfId="20364" xr:uid="{C15F126C-B680-40D6-8649-E9FDB3BDB6DC}"/>
    <cellStyle name="Comma 36 2 2 2 7 2" xfId="41666" xr:uid="{4E26246C-FE0E-4178-ACED-FF3A6CA08412}"/>
    <cellStyle name="Comma 36 2 2 2 8" xfId="22011" xr:uid="{85084165-9C9C-475C-8053-1D39DCAD24D1}"/>
    <cellStyle name="Comma 36 2 2 2 9" xfId="23800" xr:uid="{4A37020F-1457-47C4-8FCB-EF7E4EB7C4F0}"/>
    <cellStyle name="Comma 36 2 2 3" xfId="913" xr:uid="{4DD1E1B3-FE6C-48BC-A2AF-9BB0D22F651B}"/>
    <cellStyle name="Comma 36 2 2 3 2" xfId="4045" xr:uid="{DF0DB9EE-CB8B-4A3F-AEB0-3B45FDF47DD2}"/>
    <cellStyle name="Comma 36 2 2 3 2 2" xfId="8532" xr:uid="{01E32DD0-DEA0-4BBA-B5E8-82A73460F94D}"/>
    <cellStyle name="Comma 36 2 2 3 2 2 2" xfId="15111" xr:uid="{746C5C91-9159-4A38-B855-8BD9F7835DB3}"/>
    <cellStyle name="Comma 36 2 2 3 2 2 2 2" xfId="36517" xr:uid="{99ECFB76-ACF5-418B-A09E-2B04B81461AC}"/>
    <cellStyle name="Comma 36 2 2 3 2 2 3" xfId="30030" xr:uid="{31D6CAE3-D31A-47E9-B4C0-7B0D8D168B77}"/>
    <cellStyle name="Comma 36 2 2 3 2 3" xfId="11951" xr:uid="{FF9CE7C9-9935-433B-B4A4-5CBBFBC68D87}"/>
    <cellStyle name="Comma 36 2 2 3 2 3 2" xfId="33365" xr:uid="{5017095F-A358-4BAF-8781-17D6DA60D8C9}"/>
    <cellStyle name="Comma 36 2 2 3 2 4" xfId="18952" xr:uid="{C31E1B62-B0F3-4194-93C2-57BCB490D129}"/>
    <cellStyle name="Comma 36 2 2 3 2 4 2" xfId="40331" xr:uid="{BAAB5E42-88C4-4296-9F6D-BE7EA8C1900B}"/>
    <cellStyle name="Comma 36 2 2 3 2 5" xfId="26020" xr:uid="{342CC10A-3AD1-4DAB-B2A5-BD1B50815E62}"/>
    <cellStyle name="Comma 36 2 2 3 3" xfId="6950" xr:uid="{CA1B3D4F-7A66-40A2-BB37-45845E550024}"/>
    <cellStyle name="Comma 36 2 2 3 3 2" xfId="13529" xr:uid="{2C542671-4D33-49F6-B4E0-AF829A3BF2CB}"/>
    <cellStyle name="Comma 36 2 2 3 3 2 2" xfId="34937" xr:uid="{4AD3FA6F-DF28-4DFF-8973-F95D37890F1A}"/>
    <cellStyle name="Comma 36 2 2 3 3 3" xfId="28560" xr:uid="{5F0A37C4-AB2E-444D-B560-3BD8418C4164}"/>
    <cellStyle name="Comma 36 2 2 3 4" xfId="10357" xr:uid="{25F268EB-B6F8-4FD3-9F99-76683DDAA88A}"/>
    <cellStyle name="Comma 36 2 2 3 4 2" xfId="31775" xr:uid="{BF67CA27-710A-47A1-833F-59D0D9130854}"/>
    <cellStyle name="Comma 36 2 2 3 5" xfId="17738" xr:uid="{00BF07CC-AA4D-4BCB-BFB0-971483C3001E}"/>
    <cellStyle name="Comma 36 2 2 3 5 2" xfId="39142" xr:uid="{F85842EC-7DF6-487F-B7F0-171463F74389}"/>
    <cellStyle name="Comma 36 2 2 3 6" xfId="20366" xr:uid="{BDF834A1-8FA2-4BED-84F3-EFC5B806C2E8}"/>
    <cellStyle name="Comma 36 2 2 3 6 2" xfId="41668" xr:uid="{27EAA129-9B36-4E4F-974E-E1EDC87A4BE0}"/>
    <cellStyle name="Comma 36 2 2 3 7" xfId="22013" xr:uid="{D58F41DB-3E0F-4A59-ABEE-B2BFEDE4612B}"/>
    <cellStyle name="Comma 36 2 2 3 8" xfId="23802" xr:uid="{6ED0008A-0337-408F-A733-9E2C2A9C6F14}"/>
    <cellStyle name="Comma 36 2 2 4" xfId="4042" xr:uid="{7BA60D80-AD25-4A34-8BBA-54372EF8AFF1}"/>
    <cellStyle name="Comma 36 2 2 4 2" xfId="8529" xr:uid="{FA003A8B-7DB6-4EE3-AB35-1101E6208F0C}"/>
    <cellStyle name="Comma 36 2 2 4 2 2" xfId="15108" xr:uid="{7998305D-BC21-4C0A-84D5-D089235FDC1B}"/>
    <cellStyle name="Comma 36 2 2 4 2 2 2" xfId="36514" xr:uid="{56DDF05E-AF5B-46DD-969D-E26C2D92098B}"/>
    <cellStyle name="Comma 36 2 2 4 2 3" xfId="30027" xr:uid="{9B40CB31-850B-45D3-9AC9-18C4B0A5A346}"/>
    <cellStyle name="Comma 36 2 2 4 3" xfId="11948" xr:uid="{38A4E920-4833-4ADA-BA45-80B9962573D4}"/>
    <cellStyle name="Comma 36 2 2 4 3 2" xfId="33362" xr:uid="{0D3F79D0-7448-4650-A593-9D2F5A16E3D8}"/>
    <cellStyle name="Comma 36 2 2 4 4" xfId="18949" xr:uid="{360F7A9F-1B64-4ABF-973E-4B14C431CE13}"/>
    <cellStyle name="Comma 36 2 2 4 4 2" xfId="40328" xr:uid="{8BE5AE14-8679-47F3-AFCA-B59B3EDE8CD7}"/>
    <cellStyle name="Comma 36 2 2 4 5" xfId="26017" xr:uid="{D0EFE8EC-AF9D-4C9A-829D-E9AC5D83C4C9}"/>
    <cellStyle name="Comma 36 2 2 5" xfId="6947" xr:uid="{56A2F6BF-A323-4087-B84B-E1DB56772CAA}"/>
    <cellStyle name="Comma 36 2 2 5 2" xfId="13526" xr:uid="{67C321B2-F7A3-467F-B85C-5BE1BF4F1B8B}"/>
    <cellStyle name="Comma 36 2 2 5 2 2" xfId="34934" xr:uid="{7DC01700-49B1-4329-9C3F-63C499CE51CE}"/>
    <cellStyle name="Comma 36 2 2 5 3" xfId="28557" xr:uid="{415AD6B4-B8B7-4F2F-AD96-E9C41BCA8CF5}"/>
    <cellStyle name="Comma 36 2 2 6" xfId="10354" xr:uid="{19AD3C40-FDE7-41F7-BFD9-C2C8003187E9}"/>
    <cellStyle name="Comma 36 2 2 6 2" xfId="31772" xr:uid="{89F38944-0BD3-4C98-86E0-7039D9C3EB86}"/>
    <cellStyle name="Comma 36 2 2 7" xfId="17735" xr:uid="{7F76FB8E-4428-40CB-A9F5-A5CE80C919CF}"/>
    <cellStyle name="Comma 36 2 2 7 2" xfId="39139" xr:uid="{2E178F94-E4FA-4CFE-AE21-FCBC55C0F32F}"/>
    <cellStyle name="Comma 36 2 2 8" xfId="20363" xr:uid="{196593F7-55A2-4EFA-B8D3-53ED8474EDF2}"/>
    <cellStyle name="Comma 36 2 2 8 2" xfId="41665" xr:uid="{B08965D8-AB0C-4E6D-9B7C-D6DFDAFC32C0}"/>
    <cellStyle name="Comma 36 2 2 9" xfId="22010" xr:uid="{9E8D7A83-EC07-44B7-9B58-2D1F90A0161F}"/>
    <cellStyle name="Comma 36 2 3" xfId="914" xr:uid="{078F6FD2-6CA7-453E-962C-7D94BA674A76}"/>
    <cellStyle name="Comma 36 2 3 2" xfId="915" xr:uid="{340CEA09-E969-40C6-84BC-9ACD11CA4D52}"/>
    <cellStyle name="Comma 36 2 3 2 2" xfId="4047" xr:uid="{7B3AACC8-A581-477C-8005-BC70B17AD22E}"/>
    <cellStyle name="Comma 36 2 3 2 2 2" xfId="8534" xr:uid="{408EC601-1762-4CBB-B5C9-1CA2E2E4E17D}"/>
    <cellStyle name="Comma 36 2 3 2 2 2 2" xfId="15113" xr:uid="{009BE56C-032F-43E9-8E2C-A955B6261990}"/>
    <cellStyle name="Comma 36 2 3 2 2 2 2 2" xfId="36519" xr:uid="{F4FF6365-D9D6-4D0C-8EC0-61F820775F90}"/>
    <cellStyle name="Comma 36 2 3 2 2 2 3" xfId="30032" xr:uid="{8413FB52-38AF-4255-9BA9-05A462203838}"/>
    <cellStyle name="Comma 36 2 3 2 2 3" xfId="11953" xr:uid="{F86DCA38-022B-421B-8BFA-96FAC9FFE6C8}"/>
    <cellStyle name="Comma 36 2 3 2 2 3 2" xfId="33367" xr:uid="{E2CFD876-AA3E-4195-9402-EC31C194F9C7}"/>
    <cellStyle name="Comma 36 2 3 2 2 4" xfId="18954" xr:uid="{69197321-865C-41AB-B805-FC80CCB82D83}"/>
    <cellStyle name="Comma 36 2 3 2 2 4 2" xfId="40333" xr:uid="{260478D0-029B-48DE-B448-8EFC059406D2}"/>
    <cellStyle name="Comma 36 2 3 2 2 5" xfId="26022" xr:uid="{11E350E1-EA04-4D70-8C32-1168E55699C5}"/>
    <cellStyle name="Comma 36 2 3 2 3" xfId="6952" xr:uid="{ED93D1A1-766A-4845-9C9B-0B4612B3165A}"/>
    <cellStyle name="Comma 36 2 3 2 3 2" xfId="13531" xr:uid="{8ACEC0F7-6CD6-4D1A-9D32-A7C6DB44B976}"/>
    <cellStyle name="Comma 36 2 3 2 3 2 2" xfId="34939" xr:uid="{242E1C66-8CC2-43EA-BC77-CF7550DB4AF9}"/>
    <cellStyle name="Comma 36 2 3 2 3 3" xfId="28562" xr:uid="{B6BFD92E-42D6-4F0C-B6E1-6D71C0ECE6A0}"/>
    <cellStyle name="Comma 36 2 3 2 4" xfId="10359" xr:uid="{7B1AA8C4-68E3-45E6-B233-DD7FCD40283D}"/>
    <cellStyle name="Comma 36 2 3 2 4 2" xfId="31777" xr:uid="{CE1D60C6-89D6-43AD-AAD2-9040278B8284}"/>
    <cellStyle name="Comma 36 2 3 2 5" xfId="17740" xr:uid="{618A87D4-2589-4C0C-A15F-A01A764AE57B}"/>
    <cellStyle name="Comma 36 2 3 2 5 2" xfId="39144" xr:uid="{B6504F9A-B315-4167-B2EA-8DAB6B789775}"/>
    <cellStyle name="Comma 36 2 3 2 6" xfId="20368" xr:uid="{8AC6AECC-740F-4982-BA0D-2D8F4538D6C8}"/>
    <cellStyle name="Comma 36 2 3 2 6 2" xfId="41670" xr:uid="{16F55C07-6A92-420C-81DB-9C7D119BE373}"/>
    <cellStyle name="Comma 36 2 3 2 7" xfId="22015" xr:uid="{8EE68108-33B2-4366-8002-93B8AE94EE50}"/>
    <cellStyle name="Comma 36 2 3 2 8" xfId="23804" xr:uid="{4DAFBF07-ABD7-427C-A335-731299CD0D72}"/>
    <cellStyle name="Comma 36 2 3 3" xfId="4046" xr:uid="{FFC893CF-1EF2-4DC7-8543-8476D730115B}"/>
    <cellStyle name="Comma 36 2 3 3 2" xfId="8533" xr:uid="{503B7CAF-BAEC-4B29-8613-D5CAF3E38EE1}"/>
    <cellStyle name="Comma 36 2 3 3 2 2" xfId="15112" xr:uid="{CB30E39A-A544-410A-8E89-990C4ADF89B1}"/>
    <cellStyle name="Comma 36 2 3 3 2 2 2" xfId="36518" xr:uid="{CA987B0C-1893-4447-A999-18DE593796DC}"/>
    <cellStyle name="Comma 36 2 3 3 2 3" xfId="30031" xr:uid="{937D2C50-D0FE-41A1-A408-D8A79E86F6B3}"/>
    <cellStyle name="Comma 36 2 3 3 3" xfId="11952" xr:uid="{528142D4-3C15-4D71-B78F-0B07EDB7F767}"/>
    <cellStyle name="Comma 36 2 3 3 3 2" xfId="33366" xr:uid="{0E9177D4-BA78-41C2-B06A-F63D950B7C2C}"/>
    <cellStyle name="Comma 36 2 3 3 4" xfId="18953" xr:uid="{EA9DF914-0D7A-40F3-BEA1-15AB692A4091}"/>
    <cellStyle name="Comma 36 2 3 3 4 2" xfId="40332" xr:uid="{40DF8B70-2C1D-4BBD-882B-05D95F1A5F85}"/>
    <cellStyle name="Comma 36 2 3 3 5" xfId="26021" xr:uid="{803D2334-9F0E-4E72-AE3E-C4482ABF799D}"/>
    <cellStyle name="Comma 36 2 3 4" xfId="6951" xr:uid="{85AF7680-659A-46DB-8D13-0A167573F955}"/>
    <cellStyle name="Comma 36 2 3 4 2" xfId="13530" xr:uid="{8AA356E6-FC28-4A5E-BD61-61AC904AD1AB}"/>
    <cellStyle name="Comma 36 2 3 4 2 2" xfId="34938" xr:uid="{E5B7BDB4-AE06-41E0-A85C-9A2BC901D0F8}"/>
    <cellStyle name="Comma 36 2 3 4 3" xfId="28561" xr:uid="{45C8EB4F-01D4-4E37-9AE7-AB7D746FAF92}"/>
    <cellStyle name="Comma 36 2 3 5" xfId="10358" xr:uid="{A12BA7EB-A605-4F91-8F75-6E60FE3D934D}"/>
    <cellStyle name="Comma 36 2 3 5 2" xfId="31776" xr:uid="{12D6E102-CBC2-4F16-8652-55BA717BFF13}"/>
    <cellStyle name="Comma 36 2 3 6" xfId="17739" xr:uid="{78D2FAC9-EE3F-4465-AF52-F51ED0F221FD}"/>
    <cellStyle name="Comma 36 2 3 6 2" xfId="39143" xr:uid="{73D1F815-28C3-499B-86F1-6C205BB9EA56}"/>
    <cellStyle name="Comma 36 2 3 7" xfId="20367" xr:uid="{9D635C27-4A52-4F00-9B35-0DEC44EEDD10}"/>
    <cellStyle name="Comma 36 2 3 7 2" xfId="41669" xr:uid="{655B4B9B-D1F6-4385-9E8A-4D074CA02B3E}"/>
    <cellStyle name="Comma 36 2 3 8" xfId="22014" xr:uid="{A759C0FF-A1E7-4910-AC06-0A7AEE2063E9}"/>
    <cellStyle name="Comma 36 2 3 9" xfId="23803" xr:uid="{135B73C1-4E02-4528-BC24-A273A5201A89}"/>
    <cellStyle name="Comma 36 2 4" xfId="916" xr:uid="{8B907527-55BA-4B08-B8E8-C4A0F2B661DC}"/>
    <cellStyle name="Comma 36 2 4 2" xfId="4048" xr:uid="{0E6EE8A8-BFA5-4E5E-A611-5DA29CEAAC21}"/>
    <cellStyle name="Comma 36 2 4 2 2" xfId="8535" xr:uid="{9A840204-0FE5-4A26-8038-C50E74722619}"/>
    <cellStyle name="Comma 36 2 4 2 2 2" xfId="15114" xr:uid="{CD32113F-3F5C-47ED-8FF2-D0C8E7202645}"/>
    <cellStyle name="Comma 36 2 4 2 2 2 2" xfId="36520" xr:uid="{02CF30E6-929F-44B2-80B3-4333CCACA0C8}"/>
    <cellStyle name="Comma 36 2 4 2 2 3" xfId="30033" xr:uid="{68E86965-EDBF-484A-A657-FAC29D5BB098}"/>
    <cellStyle name="Comma 36 2 4 2 3" xfId="11954" xr:uid="{8966274B-699E-4D6D-9F26-FFFCF67F7894}"/>
    <cellStyle name="Comma 36 2 4 2 3 2" xfId="33368" xr:uid="{C2009F56-B663-432D-B9F3-E802A96FC780}"/>
    <cellStyle name="Comma 36 2 4 2 4" xfId="18955" xr:uid="{9980A478-64C0-4B8C-A563-E0B9C86EF582}"/>
    <cellStyle name="Comma 36 2 4 2 4 2" xfId="40334" xr:uid="{15332460-83C8-4C91-9DDF-5A7272F496A3}"/>
    <cellStyle name="Comma 36 2 4 2 5" xfId="26023" xr:uid="{B4DBEAE3-6C02-4F14-8773-500FB076ADB0}"/>
    <cellStyle name="Comma 36 2 4 3" xfId="6953" xr:uid="{39F14C4C-09B9-4129-A1E2-366B2307C323}"/>
    <cellStyle name="Comma 36 2 4 3 2" xfId="13532" xr:uid="{235081A1-8F9D-4A29-A63F-30F99AC6D13E}"/>
    <cellStyle name="Comma 36 2 4 3 2 2" xfId="34940" xr:uid="{D8EB2742-2463-4238-9DA2-C0111C43E8E0}"/>
    <cellStyle name="Comma 36 2 4 3 3" xfId="28563" xr:uid="{03BE990D-151D-4E63-A2B5-A3146CD533C9}"/>
    <cellStyle name="Comma 36 2 4 4" xfId="10360" xr:uid="{C48023AE-7794-43A0-828A-993A14A7699E}"/>
    <cellStyle name="Comma 36 2 4 4 2" xfId="31778" xr:uid="{E73C5E0D-76B3-4C82-82D9-3E2AF2A9C032}"/>
    <cellStyle name="Comma 36 2 4 5" xfId="17741" xr:uid="{D53374C0-F5C3-4800-B565-7F9C49777870}"/>
    <cellStyle name="Comma 36 2 4 5 2" xfId="39145" xr:uid="{770CE1F7-CC75-4869-BB59-D92436EF5563}"/>
    <cellStyle name="Comma 36 2 4 6" xfId="20369" xr:uid="{B92F2D73-F5B2-4080-A092-470EACE2B184}"/>
    <cellStyle name="Comma 36 2 4 6 2" xfId="41671" xr:uid="{05A3D6A4-19D4-4CD9-A813-C48D80FF87C7}"/>
    <cellStyle name="Comma 36 2 4 7" xfId="22016" xr:uid="{39846A26-BA9C-4CC7-88E3-669DC8E4104B}"/>
    <cellStyle name="Comma 36 2 4 8" xfId="23805" xr:uid="{4E519382-F4FD-457E-B259-DAC6B10FB3D1}"/>
    <cellStyle name="Comma 36 2 5" xfId="4041" xr:uid="{4E9F0AB7-B2DA-4317-86CD-D552A2B69E3C}"/>
    <cellStyle name="Comma 36 2 5 2" xfId="8528" xr:uid="{0F071E3F-93D1-4756-80AB-2FF22CE8EA06}"/>
    <cellStyle name="Comma 36 2 5 2 2" xfId="15107" xr:uid="{4BBE3DFA-EB32-4ACB-AC57-9489ECD32DEC}"/>
    <cellStyle name="Comma 36 2 5 2 2 2" xfId="36513" xr:uid="{781A2678-5946-444B-AF85-9E88DCA97BCA}"/>
    <cellStyle name="Comma 36 2 5 2 3" xfId="30026" xr:uid="{4C458763-DC94-4DE3-B5B4-0B5C40B1D796}"/>
    <cellStyle name="Comma 36 2 5 3" xfId="11947" xr:uid="{B568517D-1539-4DD6-A13F-1D5F73948A9C}"/>
    <cellStyle name="Comma 36 2 5 3 2" xfId="33361" xr:uid="{DA975F15-22CC-4762-8980-020CDECE1AFC}"/>
    <cellStyle name="Comma 36 2 5 4" xfId="18948" xr:uid="{903AB2CF-8AAB-47D6-AD00-6A74ADFA0AD2}"/>
    <cellStyle name="Comma 36 2 5 4 2" xfId="40327" xr:uid="{7D6D14C4-A05B-44D0-AF99-D5CA24DB2FEB}"/>
    <cellStyle name="Comma 36 2 5 5" xfId="26016" xr:uid="{57284844-1ABD-45FB-BE65-FEC77BCBA625}"/>
    <cellStyle name="Comma 36 2 6" xfId="6946" xr:uid="{463249B0-CA83-4D83-8DC1-A9DD1F7BE2A4}"/>
    <cellStyle name="Comma 36 2 6 2" xfId="13525" xr:uid="{FB7C1864-7028-44C2-A1C5-0D0488F3F513}"/>
    <cellStyle name="Comma 36 2 6 2 2" xfId="34933" xr:uid="{61848FD8-0960-4259-8E98-8D0CC44DADC2}"/>
    <cellStyle name="Comma 36 2 6 3" xfId="28556" xr:uid="{CCB0BBF1-F46F-4ACC-A062-729DA7FC93BA}"/>
    <cellStyle name="Comma 36 2 7" xfId="10353" xr:uid="{71F0B2B6-8596-4DDB-A2A4-8BB034967C88}"/>
    <cellStyle name="Comma 36 2 7 2" xfId="31771" xr:uid="{DE14F7ED-A664-41CB-96BA-124050477C71}"/>
    <cellStyle name="Comma 36 2 8" xfId="17734" xr:uid="{BE1E2DBB-0B0E-417D-8C4B-E713C2447929}"/>
    <cellStyle name="Comma 36 2 8 2" xfId="39138" xr:uid="{C5FF7F66-BC32-429A-8540-AA8BEB65D147}"/>
    <cellStyle name="Comma 36 2 9" xfId="20362" xr:uid="{3BB8822E-BD92-47DE-8190-FA9CD679FF7B}"/>
    <cellStyle name="Comma 36 2 9 2" xfId="41664" xr:uid="{1182EB39-B4E1-4CA5-9E45-D00C6DF3B530}"/>
    <cellStyle name="Comma 36 3" xfId="917" xr:uid="{E524F39E-E376-46B1-8855-D451CB240472}"/>
    <cellStyle name="Comma 36 3 10" xfId="23806" xr:uid="{5C0ED5C5-8E00-48EB-896B-A3506F31C3B3}"/>
    <cellStyle name="Comma 36 3 2" xfId="918" xr:uid="{6FEAA7B8-270F-4F14-B030-BC55FAF2015D}"/>
    <cellStyle name="Comma 36 3 2 2" xfId="919" xr:uid="{714B64DE-B504-4D57-A818-3D8ABB903E9C}"/>
    <cellStyle name="Comma 36 3 2 2 2" xfId="4051" xr:uid="{B2793B5C-D2BB-4749-936F-05710ABF2438}"/>
    <cellStyle name="Comma 36 3 2 2 2 2" xfId="8538" xr:uid="{AAD11129-0AB1-4AB1-9C9E-B3E7A12C6EEC}"/>
    <cellStyle name="Comma 36 3 2 2 2 2 2" xfId="15117" xr:uid="{F63B162F-926A-47D1-8B47-DE560E8C4767}"/>
    <cellStyle name="Comma 36 3 2 2 2 2 2 2" xfId="36523" xr:uid="{A20D5AA2-22DF-46E3-96B0-005F449C2B1E}"/>
    <cellStyle name="Comma 36 3 2 2 2 2 3" xfId="30036" xr:uid="{976BDF34-2F22-4CE3-82F0-313B0D03EB2E}"/>
    <cellStyle name="Comma 36 3 2 2 2 3" xfId="11957" xr:uid="{F95C8BA1-7626-4696-AF00-E73D8D52E037}"/>
    <cellStyle name="Comma 36 3 2 2 2 3 2" xfId="33371" xr:uid="{159EE9C8-B702-4D2A-88D3-0E56D147F0F8}"/>
    <cellStyle name="Comma 36 3 2 2 2 4" xfId="18958" xr:uid="{110876F3-6E72-4388-BAE3-59CE5921B3A0}"/>
    <cellStyle name="Comma 36 3 2 2 2 4 2" xfId="40337" xr:uid="{FC482060-C51C-48C2-8DE9-4D73742FB91F}"/>
    <cellStyle name="Comma 36 3 2 2 2 5" xfId="26026" xr:uid="{7B01D60B-DA5A-4C05-83E7-59B97346FE99}"/>
    <cellStyle name="Comma 36 3 2 2 3" xfId="6956" xr:uid="{025B019C-8F6D-41AC-AD66-AD6CD7FB5720}"/>
    <cellStyle name="Comma 36 3 2 2 3 2" xfId="13535" xr:uid="{5F5342D6-5CDF-4979-8CD6-6589F4583AD1}"/>
    <cellStyle name="Comma 36 3 2 2 3 2 2" xfId="34943" xr:uid="{67C680EA-8F0E-4914-AC3B-14F82177A2C0}"/>
    <cellStyle name="Comma 36 3 2 2 3 3" xfId="28566" xr:uid="{6B117EB7-340F-4CDA-BF39-60201BD45300}"/>
    <cellStyle name="Comma 36 3 2 2 4" xfId="10363" xr:uid="{A7021859-8207-4680-A5DB-00023BEAC56E}"/>
    <cellStyle name="Comma 36 3 2 2 4 2" xfId="31781" xr:uid="{E7EA3F17-9C09-426F-B876-35B0D5A36F39}"/>
    <cellStyle name="Comma 36 3 2 2 5" xfId="17744" xr:uid="{C654DF5D-E154-4FEA-845B-CA338A14B396}"/>
    <cellStyle name="Comma 36 3 2 2 5 2" xfId="39148" xr:uid="{BE1E674D-0CD3-44EA-B2D9-6954A263DBF1}"/>
    <cellStyle name="Comma 36 3 2 2 6" xfId="20372" xr:uid="{BF2349C7-D4D2-4FBA-9E9E-87C07A65745D}"/>
    <cellStyle name="Comma 36 3 2 2 6 2" xfId="41674" xr:uid="{05BFEF67-48B8-47BC-87F7-4CB4AEF4F075}"/>
    <cellStyle name="Comma 36 3 2 2 7" xfId="22019" xr:uid="{2EDD2B89-9960-4D85-8D2D-CD25F64202AB}"/>
    <cellStyle name="Comma 36 3 2 2 8" xfId="23808" xr:uid="{EB159699-E0BD-4ECE-B86D-96EB78503882}"/>
    <cellStyle name="Comma 36 3 2 3" xfId="4050" xr:uid="{87C10267-6973-4F74-BF36-CBCD2A848B00}"/>
    <cellStyle name="Comma 36 3 2 3 2" xfId="8537" xr:uid="{B12E7241-A81B-4B08-B2E3-E7492780034D}"/>
    <cellStyle name="Comma 36 3 2 3 2 2" xfId="15116" xr:uid="{E1086EDE-3D19-4BF4-8A00-AD5F3330DA7E}"/>
    <cellStyle name="Comma 36 3 2 3 2 2 2" xfId="36522" xr:uid="{8A5EDA08-32AE-4394-82AB-2D6AB2710413}"/>
    <cellStyle name="Comma 36 3 2 3 2 3" xfId="30035" xr:uid="{60924A29-4AF1-49CB-B9B2-76E2FA28CE49}"/>
    <cellStyle name="Comma 36 3 2 3 3" xfId="11956" xr:uid="{7741DE48-94E6-4B10-B52F-7D93DEE9CCD2}"/>
    <cellStyle name="Comma 36 3 2 3 3 2" xfId="33370" xr:uid="{2DED6A1F-9C8F-4323-BA7A-06407BFD4DCC}"/>
    <cellStyle name="Comma 36 3 2 3 4" xfId="18957" xr:uid="{34968B38-B64E-4563-B9A3-18559542BA82}"/>
    <cellStyle name="Comma 36 3 2 3 4 2" xfId="40336" xr:uid="{A83E2BA2-06DF-425B-AF11-B48A988BF437}"/>
    <cellStyle name="Comma 36 3 2 3 5" xfId="26025" xr:uid="{929877A6-8D08-41B8-8BA9-EEFC24AA71B2}"/>
    <cellStyle name="Comma 36 3 2 4" xfId="6955" xr:uid="{BB2D6FA9-F78A-45A3-9888-152CACC6CB34}"/>
    <cellStyle name="Comma 36 3 2 4 2" xfId="13534" xr:uid="{43E59379-65D8-4EFA-931F-A485CE39CE45}"/>
    <cellStyle name="Comma 36 3 2 4 2 2" xfId="34942" xr:uid="{F24EDBEB-46D9-45EA-8D37-D05750FC11AF}"/>
    <cellStyle name="Comma 36 3 2 4 3" xfId="28565" xr:uid="{72E6CE4A-F6AB-4C47-8611-63A2FCA420D0}"/>
    <cellStyle name="Comma 36 3 2 5" xfId="10362" xr:uid="{9A5EAC5F-61FE-4239-A2E4-DD917967B68E}"/>
    <cellStyle name="Comma 36 3 2 5 2" xfId="31780" xr:uid="{16F907C5-ACE7-4C73-9F59-273014A8AB46}"/>
    <cellStyle name="Comma 36 3 2 6" xfId="17743" xr:uid="{561E0F74-2897-4530-9538-152E13004E0B}"/>
    <cellStyle name="Comma 36 3 2 6 2" xfId="39147" xr:uid="{16BDE55A-5CF3-499E-AEDA-9CF9C21E4406}"/>
    <cellStyle name="Comma 36 3 2 7" xfId="20371" xr:uid="{86119ED6-0BEA-4476-ADCE-9E8803CDE869}"/>
    <cellStyle name="Comma 36 3 2 7 2" xfId="41673" xr:uid="{CEFA8E96-A7CA-47D9-B9A8-71DCBA09EEDA}"/>
    <cellStyle name="Comma 36 3 2 8" xfId="22018" xr:uid="{3907398A-E064-44CF-8C6B-F0293CBC9346}"/>
    <cellStyle name="Comma 36 3 2 9" xfId="23807" xr:uid="{BB616D7C-9579-45DF-B851-D5BBE5FB0D0B}"/>
    <cellStyle name="Comma 36 3 3" xfId="920" xr:uid="{2E181958-A0D5-4BD9-A9A9-A967682E0919}"/>
    <cellStyle name="Comma 36 3 3 2" xfId="4052" xr:uid="{5325B13F-0382-4238-AC82-2D82786D4715}"/>
    <cellStyle name="Comma 36 3 3 2 2" xfId="8539" xr:uid="{33DC4048-592E-4269-B218-E420B9A42212}"/>
    <cellStyle name="Comma 36 3 3 2 2 2" xfId="15118" xr:uid="{2F6C343F-2A65-4BDC-8B48-77F466FEDCAB}"/>
    <cellStyle name="Comma 36 3 3 2 2 2 2" xfId="36524" xr:uid="{6F34C09C-EF48-44A4-8136-70F3CBB55764}"/>
    <cellStyle name="Comma 36 3 3 2 2 3" xfId="30037" xr:uid="{DCD36A16-B581-4C2B-BB5C-4259CC1D94A5}"/>
    <cellStyle name="Comma 36 3 3 2 3" xfId="11958" xr:uid="{AB912976-190B-45ED-AA7C-7708613DED8F}"/>
    <cellStyle name="Comma 36 3 3 2 3 2" xfId="33372" xr:uid="{64488374-F0CD-46C5-B1C8-F53D3A21CD62}"/>
    <cellStyle name="Comma 36 3 3 2 4" xfId="18959" xr:uid="{415ACEC2-7812-4826-9CCF-570A16D47C87}"/>
    <cellStyle name="Comma 36 3 3 2 4 2" xfId="40338" xr:uid="{059A18DF-8FF2-4327-931C-454903A2E934}"/>
    <cellStyle name="Comma 36 3 3 2 5" xfId="26027" xr:uid="{530979AC-E65A-44D5-AD97-971EFE44CADA}"/>
    <cellStyle name="Comma 36 3 3 3" xfId="6957" xr:uid="{52CAA02C-D83B-44E2-A005-C4D4D4EC88EC}"/>
    <cellStyle name="Comma 36 3 3 3 2" xfId="13536" xr:uid="{53226E6A-E4E3-43D7-BD79-4A2EAF44F498}"/>
    <cellStyle name="Comma 36 3 3 3 2 2" xfId="34944" xr:uid="{D5456D87-BB4B-445C-81BD-579BBD7763A0}"/>
    <cellStyle name="Comma 36 3 3 3 3" xfId="28567" xr:uid="{2089A4C9-5D66-4877-B87E-20E67E332570}"/>
    <cellStyle name="Comma 36 3 3 4" xfId="10364" xr:uid="{348DB46C-2532-4711-AFCD-FD3D336D5727}"/>
    <cellStyle name="Comma 36 3 3 4 2" xfId="31782" xr:uid="{3B63BF99-C242-48C3-B2D8-3C3A08E5067C}"/>
    <cellStyle name="Comma 36 3 3 5" xfId="17745" xr:uid="{10BF0E39-DF9C-4F7C-BBF1-178B690C43C2}"/>
    <cellStyle name="Comma 36 3 3 5 2" xfId="39149" xr:uid="{C4C68C39-0708-4924-BC17-4F6E302A4D20}"/>
    <cellStyle name="Comma 36 3 3 6" xfId="20373" xr:uid="{7B0CDCEF-3451-43E1-90D6-76DA052329EB}"/>
    <cellStyle name="Comma 36 3 3 6 2" xfId="41675" xr:uid="{BC593C23-CA12-49B7-A72B-409FD9E2C1D9}"/>
    <cellStyle name="Comma 36 3 3 7" xfId="22020" xr:uid="{40E025E0-F671-4455-A063-397F58D5DE7E}"/>
    <cellStyle name="Comma 36 3 3 8" xfId="23809" xr:uid="{8254265C-7762-48A9-A715-B39EFDC5E4FB}"/>
    <cellStyle name="Comma 36 3 4" xfId="4049" xr:uid="{0B2BA7D8-6158-414A-B84B-6531C6C138AB}"/>
    <cellStyle name="Comma 36 3 4 2" xfId="8536" xr:uid="{22EA5F99-9525-4EEC-A146-645BAB996BAF}"/>
    <cellStyle name="Comma 36 3 4 2 2" xfId="15115" xr:uid="{CEF6FAFB-59BB-405B-8DF5-4BBB4D5CDED6}"/>
    <cellStyle name="Comma 36 3 4 2 2 2" xfId="36521" xr:uid="{05A37906-C637-44FD-9A1B-0F56CCCEDFD7}"/>
    <cellStyle name="Comma 36 3 4 2 3" xfId="30034" xr:uid="{BE64548E-D015-43AA-9309-273534495583}"/>
    <cellStyle name="Comma 36 3 4 3" xfId="11955" xr:uid="{5C1E57DB-5EAB-4E94-B289-BFC6C41A258E}"/>
    <cellStyle name="Comma 36 3 4 3 2" xfId="33369" xr:uid="{C3B7ECF8-575D-4DDD-A2E0-9DF43A9334B1}"/>
    <cellStyle name="Comma 36 3 4 4" xfId="18956" xr:uid="{E911ABBA-CE42-417E-BFCD-A55A6F36D2CE}"/>
    <cellStyle name="Comma 36 3 4 4 2" xfId="40335" xr:uid="{7BB1493E-1E2B-4559-962F-F9C4FDC7CBEC}"/>
    <cellStyle name="Comma 36 3 4 5" xfId="26024" xr:uid="{B89FE2B3-9DB5-4898-B3BC-7F2D062388B1}"/>
    <cellStyle name="Comma 36 3 5" xfId="6954" xr:uid="{D7A19488-62C0-441D-9C73-ECB156D906B2}"/>
    <cellStyle name="Comma 36 3 5 2" xfId="13533" xr:uid="{8D89BFA6-5761-4227-B5B0-666ABDBB3C92}"/>
    <cellStyle name="Comma 36 3 5 2 2" xfId="34941" xr:uid="{44492AFB-0EF4-456B-8593-34B8A880F319}"/>
    <cellStyle name="Comma 36 3 5 3" xfId="28564" xr:uid="{53E7E3E3-1C77-4B22-AD7B-B3419EBE8838}"/>
    <cellStyle name="Comma 36 3 6" xfId="10361" xr:uid="{618285E8-D67F-4967-890E-71A08606696E}"/>
    <cellStyle name="Comma 36 3 6 2" xfId="31779" xr:uid="{C8642877-A6FF-4056-B538-A2DE641A00F6}"/>
    <cellStyle name="Comma 36 3 7" xfId="17742" xr:uid="{EC1D78A7-8270-4B5A-8842-80720D4A08FA}"/>
    <cellStyle name="Comma 36 3 7 2" xfId="39146" xr:uid="{0E28BF34-EF89-40A5-B8E7-3B436CEE7527}"/>
    <cellStyle name="Comma 36 3 8" xfId="20370" xr:uid="{F119641E-82A1-4687-9CEB-9840BA24031C}"/>
    <cellStyle name="Comma 36 3 8 2" xfId="41672" xr:uid="{640AAE42-B695-46EC-96E4-B83938F35CE6}"/>
    <cellStyle name="Comma 36 3 9" xfId="22017" xr:uid="{F4BF21DD-4B6C-47AD-88A0-30902BB8307D}"/>
    <cellStyle name="Comma 36 4" xfId="921" xr:uid="{BA1E24CD-6564-4095-9B84-4B1672C7567A}"/>
    <cellStyle name="Comma 36 4 2" xfId="922" xr:uid="{63C32C07-3B38-4A41-B29B-7EDCE75D281C}"/>
    <cellStyle name="Comma 36 4 2 2" xfId="4054" xr:uid="{F639F80B-9163-4958-B953-E1FAF1F7DE25}"/>
    <cellStyle name="Comma 36 4 2 2 2" xfId="8541" xr:uid="{97A3BB8C-7844-47FD-BB74-ADEABFA91DE0}"/>
    <cellStyle name="Comma 36 4 2 2 2 2" xfId="15120" xr:uid="{805FB070-B5A5-4CAB-8996-BA21D37F4F32}"/>
    <cellStyle name="Comma 36 4 2 2 2 2 2" xfId="36526" xr:uid="{FE0119A7-BBF4-49D3-A0BF-049A4B6BB28A}"/>
    <cellStyle name="Comma 36 4 2 2 2 3" xfId="30039" xr:uid="{A75D1F7E-4200-4A93-AB90-190F66F0EF86}"/>
    <cellStyle name="Comma 36 4 2 2 3" xfId="11960" xr:uid="{8CED80EA-E7A1-4399-908C-CCC67930EA5E}"/>
    <cellStyle name="Comma 36 4 2 2 3 2" xfId="33374" xr:uid="{98E8E78C-BEED-4089-AC70-1F2508E7778C}"/>
    <cellStyle name="Comma 36 4 2 2 4" xfId="18961" xr:uid="{584BEB66-9646-4C88-9F30-E21FB927AA39}"/>
    <cellStyle name="Comma 36 4 2 2 4 2" xfId="40340" xr:uid="{2044CE8C-D904-42B2-8A16-EC69B346BB4A}"/>
    <cellStyle name="Comma 36 4 2 2 5" xfId="26029" xr:uid="{7A30E14C-D862-4ACD-ACC2-A9F0AB7A912B}"/>
    <cellStyle name="Comma 36 4 2 3" xfId="6959" xr:uid="{64DE6643-AF87-46CB-85C6-CA1D0FB3B5F5}"/>
    <cellStyle name="Comma 36 4 2 3 2" xfId="13538" xr:uid="{99CA851E-F5FB-4827-9033-EE7FEB531832}"/>
    <cellStyle name="Comma 36 4 2 3 2 2" xfId="34946" xr:uid="{27AF3118-3BF0-48D6-8400-FF08A066910A}"/>
    <cellStyle name="Comma 36 4 2 3 3" xfId="28569" xr:uid="{C5E2517F-B946-4D24-8F43-A18F2D76584D}"/>
    <cellStyle name="Comma 36 4 2 4" xfId="10366" xr:uid="{B7B2188C-FEC8-49E3-AA92-E66C68D5EF2B}"/>
    <cellStyle name="Comma 36 4 2 4 2" xfId="31784" xr:uid="{3482B335-1CAB-4439-B23F-3E57D9CB0609}"/>
    <cellStyle name="Comma 36 4 2 5" xfId="17747" xr:uid="{86FF9983-557D-4A78-9342-656A039D1D12}"/>
    <cellStyle name="Comma 36 4 2 5 2" xfId="39151" xr:uid="{53D4503F-EEC0-4C18-A5EC-66820137D961}"/>
    <cellStyle name="Comma 36 4 2 6" xfId="20375" xr:uid="{ACBE512C-B23C-4C60-95A6-3DE4F1B4AB33}"/>
    <cellStyle name="Comma 36 4 2 6 2" xfId="41677" xr:uid="{F022F158-F75F-4F8D-9869-D16124D78ECB}"/>
    <cellStyle name="Comma 36 4 2 7" xfId="22022" xr:uid="{C1E8D4B2-8123-43DA-8D7E-32BA0F716EAB}"/>
    <cellStyle name="Comma 36 4 2 8" xfId="23811" xr:uid="{541EAD4D-4ECA-4BE2-BFAD-52BA8747591C}"/>
    <cellStyle name="Comma 36 4 3" xfId="4053" xr:uid="{10CF32CB-5516-4137-AF7C-26EFAE78B9B7}"/>
    <cellStyle name="Comma 36 4 3 2" xfId="8540" xr:uid="{C1BE7271-B5A5-4C3B-BEFE-BEEC3962DB12}"/>
    <cellStyle name="Comma 36 4 3 2 2" xfId="15119" xr:uid="{CE5D1AEB-146D-41FD-859E-2843A9932209}"/>
    <cellStyle name="Comma 36 4 3 2 2 2" xfId="36525" xr:uid="{A7A227ED-EB93-4D50-A4F6-5D2D415CAB4C}"/>
    <cellStyle name="Comma 36 4 3 2 3" xfId="30038" xr:uid="{C9D3487C-A308-482E-8074-E1638DD5B55F}"/>
    <cellStyle name="Comma 36 4 3 3" xfId="11959" xr:uid="{9267B45D-61DD-4D63-A79E-9F31F97BDD9A}"/>
    <cellStyle name="Comma 36 4 3 3 2" xfId="33373" xr:uid="{4080747E-0892-465B-AB2D-89DAD990DF7B}"/>
    <cellStyle name="Comma 36 4 3 4" xfId="18960" xr:uid="{B5029599-2366-43A3-BE33-9DA1B5741AC1}"/>
    <cellStyle name="Comma 36 4 3 4 2" xfId="40339" xr:uid="{7921F91F-9565-4A68-8D5A-344E0A029EF4}"/>
    <cellStyle name="Comma 36 4 3 5" xfId="26028" xr:uid="{F11B00BE-4F46-4BD9-BDBD-39EBF306B837}"/>
    <cellStyle name="Comma 36 4 4" xfId="6958" xr:uid="{CD39B3A1-D2FF-434D-A095-9D749B8306AF}"/>
    <cellStyle name="Comma 36 4 4 2" xfId="13537" xr:uid="{128401CF-447D-4D05-AFCB-E7E7278CAA63}"/>
    <cellStyle name="Comma 36 4 4 2 2" xfId="34945" xr:uid="{A4CFEE01-203A-4B95-80DA-302902740055}"/>
    <cellStyle name="Comma 36 4 4 3" xfId="28568" xr:uid="{BBE9F63E-2375-4D35-B230-95B64BD31150}"/>
    <cellStyle name="Comma 36 4 5" xfId="10365" xr:uid="{34B8D244-0483-45CF-A5B3-FA446E8353B1}"/>
    <cellStyle name="Comma 36 4 5 2" xfId="31783" xr:uid="{0283133F-69DE-4B6F-B85A-338F07293158}"/>
    <cellStyle name="Comma 36 4 6" xfId="17746" xr:uid="{B505A201-0C47-4148-A217-332709910607}"/>
    <cellStyle name="Comma 36 4 6 2" xfId="39150" xr:uid="{81F48753-6760-460E-AA81-5DF93FE1EE58}"/>
    <cellStyle name="Comma 36 4 7" xfId="20374" xr:uid="{9370D7DF-77BC-4FA0-B79C-B4B3E99712DE}"/>
    <cellStyle name="Comma 36 4 7 2" xfId="41676" xr:uid="{C8A9289A-4678-4B56-98A3-55212CE4A942}"/>
    <cellStyle name="Comma 36 4 8" xfId="22021" xr:uid="{2052F346-4FA9-4C9A-B88A-A6140AFD3DEA}"/>
    <cellStyle name="Comma 36 4 9" xfId="23810" xr:uid="{C60BDFDB-67D1-4399-98DC-CD7DDC724582}"/>
    <cellStyle name="Comma 36 5" xfId="923" xr:uid="{ECE5B52D-782D-4DD2-AD08-6D989CA94764}"/>
    <cellStyle name="Comma 36 5 2" xfId="924" xr:uid="{3A81439A-248A-4A60-AC9F-1EBEE0A9A530}"/>
    <cellStyle name="Comma 36 5 2 2" xfId="4056" xr:uid="{3601FADB-F76F-4DA8-926C-95E06F81F471}"/>
    <cellStyle name="Comma 36 5 2 2 2" xfId="8543" xr:uid="{60C01B0B-0E39-4517-B078-00A5A83130A4}"/>
    <cellStyle name="Comma 36 5 2 2 2 2" xfId="15122" xr:uid="{6DDE4D71-0ADF-446F-ABE4-8A2DE25F7AF7}"/>
    <cellStyle name="Comma 36 5 2 2 2 2 2" xfId="36528" xr:uid="{E8444508-3985-489A-8BCB-08D62EB7BB0E}"/>
    <cellStyle name="Comma 36 5 2 2 2 3" xfId="30041" xr:uid="{04566960-5D62-4B81-A69A-E9F691A425DA}"/>
    <cellStyle name="Comma 36 5 2 2 3" xfId="11962" xr:uid="{0170EF1F-6EE1-4105-99F2-8FE206BF3113}"/>
    <cellStyle name="Comma 36 5 2 2 3 2" xfId="33376" xr:uid="{572DCF61-C267-4DD9-8652-B8C478DDBFDE}"/>
    <cellStyle name="Comma 36 5 2 2 4" xfId="18963" xr:uid="{57B3C0FA-4B38-40B6-B14D-3C60E43060A6}"/>
    <cellStyle name="Comma 36 5 2 2 4 2" xfId="40342" xr:uid="{C0241047-7C39-4B6C-8596-6BAC3F0CF9AF}"/>
    <cellStyle name="Comma 36 5 2 2 5" xfId="26031" xr:uid="{F2C8EE7F-B0C6-4A29-9FDA-CA242C39C030}"/>
    <cellStyle name="Comma 36 5 2 3" xfId="6961" xr:uid="{70386EE0-2600-4836-91A6-CE06C77763AF}"/>
    <cellStyle name="Comma 36 5 2 3 2" xfId="13540" xr:uid="{7A23090E-65B3-41AB-8D34-60DAA9C9778C}"/>
    <cellStyle name="Comma 36 5 2 3 2 2" xfId="34948" xr:uid="{E08D3973-15FC-490A-B882-8EBCA4AA8368}"/>
    <cellStyle name="Comma 36 5 2 3 3" xfId="28571" xr:uid="{75B6B634-97D6-4841-BFEA-DDE307B60E04}"/>
    <cellStyle name="Comma 36 5 2 4" xfId="10368" xr:uid="{A4C63EA8-5886-4C46-A412-E94A91B38FF9}"/>
    <cellStyle name="Comma 36 5 2 4 2" xfId="31786" xr:uid="{BAF75ABC-05EB-43EA-A3A0-EFD952698E66}"/>
    <cellStyle name="Comma 36 5 2 5" xfId="17749" xr:uid="{2777EC69-16E0-4B18-86CD-D4A848FC5120}"/>
    <cellStyle name="Comma 36 5 2 5 2" xfId="39153" xr:uid="{D005B921-F1CD-4710-BEEB-617E553A75B0}"/>
    <cellStyle name="Comma 36 5 2 6" xfId="20377" xr:uid="{6FFBFCAC-F28D-4742-91A9-E496F219653C}"/>
    <cellStyle name="Comma 36 5 2 6 2" xfId="41679" xr:uid="{760736BE-4A7A-4826-98D5-9F69DF77A03B}"/>
    <cellStyle name="Comma 36 5 2 7" xfId="22024" xr:uid="{D893BD42-7D6C-4207-96FC-70655DB771A1}"/>
    <cellStyle name="Comma 36 5 2 8" xfId="23813" xr:uid="{A90615FA-954F-47FF-974F-6BA3F5BB0D2E}"/>
    <cellStyle name="Comma 36 5 3" xfId="4055" xr:uid="{4F480974-903A-44BA-9A74-B6689F04B960}"/>
    <cellStyle name="Comma 36 5 3 2" xfId="8542" xr:uid="{E1AE0CAF-8D3B-4EBE-8A39-AC9B21DDDFDC}"/>
    <cellStyle name="Comma 36 5 3 2 2" xfId="15121" xr:uid="{14592B50-F683-4425-B98A-A5E082260FC0}"/>
    <cellStyle name="Comma 36 5 3 2 2 2" xfId="36527" xr:uid="{683E9991-AD05-4FDA-96A5-99285B120798}"/>
    <cellStyle name="Comma 36 5 3 2 3" xfId="30040" xr:uid="{AE119662-3ED1-4C2B-A2C2-D2B24C99EF01}"/>
    <cellStyle name="Comma 36 5 3 3" xfId="11961" xr:uid="{256E51FB-7733-4128-86AD-C155596A246F}"/>
    <cellStyle name="Comma 36 5 3 3 2" xfId="33375" xr:uid="{2F4486C8-2986-4632-947B-A10FB2D7DCB6}"/>
    <cellStyle name="Comma 36 5 3 4" xfId="18962" xr:uid="{295A2A4E-19EF-4CBC-A31B-76D57CB8658E}"/>
    <cellStyle name="Comma 36 5 3 4 2" xfId="40341" xr:uid="{383F1A87-E586-40E4-8077-6C4B36878128}"/>
    <cellStyle name="Comma 36 5 3 5" xfId="26030" xr:uid="{29979E1C-1CAD-452C-AE00-A4CE1A6F9192}"/>
    <cellStyle name="Comma 36 5 4" xfId="6960" xr:uid="{6347701E-1F39-4D08-8E76-9C97DFE22F0D}"/>
    <cellStyle name="Comma 36 5 4 2" xfId="13539" xr:uid="{FE5D7C34-6814-4C4B-BD43-23463BF66F07}"/>
    <cellStyle name="Comma 36 5 4 2 2" xfId="34947" xr:uid="{016370F5-36D0-42E6-8C18-1EAB429D5DB4}"/>
    <cellStyle name="Comma 36 5 4 3" xfId="28570" xr:uid="{5BF27D0A-5A09-43F9-8D1B-051842A3FEF2}"/>
    <cellStyle name="Comma 36 5 5" xfId="10367" xr:uid="{A15DC4A8-236E-440B-A546-6ED2A18EE8E4}"/>
    <cellStyle name="Comma 36 5 5 2" xfId="31785" xr:uid="{1EF3C4FA-68B8-46C9-901F-BDAEE3662367}"/>
    <cellStyle name="Comma 36 5 6" xfId="17748" xr:uid="{3E32E6A4-A468-4B58-855D-37677D56714D}"/>
    <cellStyle name="Comma 36 5 6 2" xfId="39152" xr:uid="{ACFB2ADF-DCA6-4A66-A9D8-6B1CFB57B6EA}"/>
    <cellStyle name="Comma 36 5 7" xfId="20376" xr:uid="{495EBA6A-FE21-4961-8554-C59D7C7BC4CF}"/>
    <cellStyle name="Comma 36 5 7 2" xfId="41678" xr:uid="{C3A18980-33B1-4A32-95D8-1718F94B5F4B}"/>
    <cellStyle name="Comma 36 5 8" xfId="22023" xr:uid="{0682CDED-CDF5-48F0-BCD8-F67183811943}"/>
    <cellStyle name="Comma 36 5 9" xfId="23812" xr:uid="{CBD12820-CF88-46FF-8582-014105F5570B}"/>
    <cellStyle name="Comma 36 6" xfId="925" xr:uid="{91A371CA-E169-4666-9457-5EB312A81AC4}"/>
    <cellStyle name="Comma 36 6 2" xfId="4057" xr:uid="{2AD89AA6-E187-4114-BBC6-31682846F994}"/>
    <cellStyle name="Comma 36 6 2 2" xfId="8544" xr:uid="{1FE76250-933D-4131-9385-06FF79E2191A}"/>
    <cellStyle name="Comma 36 6 2 2 2" xfId="15123" xr:uid="{BBFDBD4B-0EB0-4BB5-B7B7-FB60062069A2}"/>
    <cellStyle name="Comma 36 6 2 2 2 2" xfId="36529" xr:uid="{2AEE2D16-2050-488C-B22C-3597036A73B9}"/>
    <cellStyle name="Comma 36 6 2 2 3" xfId="30042" xr:uid="{ECB5FB5E-44AA-46B3-A672-10854B181B0B}"/>
    <cellStyle name="Comma 36 6 2 3" xfId="11963" xr:uid="{79F8C8A9-3437-4AD3-AD71-849CF54DA031}"/>
    <cellStyle name="Comma 36 6 2 3 2" xfId="33377" xr:uid="{9699EDAD-809B-4AF0-B102-B33EF86F711A}"/>
    <cellStyle name="Comma 36 6 2 4" xfId="26032" xr:uid="{D4940789-C574-4A19-A948-D192C48126E9}"/>
    <cellStyle name="Comma 36 6 3" xfId="6962" xr:uid="{4FBB1A8E-FA30-4100-AA3A-EE9759170918}"/>
    <cellStyle name="Comma 36 6 3 2" xfId="13541" xr:uid="{DED0D30E-48E6-4C62-9996-F1F877AF7BD3}"/>
    <cellStyle name="Comma 36 6 3 2 2" xfId="34949" xr:uid="{9E5B0B95-C03B-4954-B920-95D9F2162D0B}"/>
    <cellStyle name="Comma 36 6 3 3" xfId="28572" xr:uid="{3B9CB112-E699-408A-B319-24597BED4A17}"/>
    <cellStyle name="Comma 36 6 4" xfId="10369" xr:uid="{2C9DCE31-3C93-4A55-A465-4910D36B6EDB}"/>
    <cellStyle name="Comma 36 6 4 2" xfId="31787" xr:uid="{9960CB70-1DE5-4C04-ADF2-C81C0B4DD5A1}"/>
    <cellStyle name="Comma 36 6 5" xfId="17750" xr:uid="{611C5EFF-B94B-49BD-B35C-02B503C6EA37}"/>
    <cellStyle name="Comma 36 6 5 2" xfId="39154" xr:uid="{6A1ADA2C-6B4A-4CA7-A30C-5B952EF0E44B}"/>
    <cellStyle name="Comma 36 6 6" xfId="20378" xr:uid="{73CB515B-5089-4694-AFF8-235F0986B66F}"/>
    <cellStyle name="Comma 36 6 6 2" xfId="41680" xr:uid="{9C3C5B4F-71B9-453B-8DDF-CF898F256BC7}"/>
    <cellStyle name="Comma 36 6 7" xfId="22025" xr:uid="{DE9DE140-29EE-4588-95D2-0C7A3413E888}"/>
    <cellStyle name="Comma 36 6 8" xfId="23814" xr:uid="{0F7B6B47-7A5F-4BF4-ADDF-6C449D722D84}"/>
    <cellStyle name="Comma 36 7" xfId="4040" xr:uid="{D0B83B57-BA93-4C0B-8B7E-6714CDA4F97E}"/>
    <cellStyle name="Comma 36 7 2" xfId="8527" xr:uid="{9D6C9907-D212-42D0-8193-2E678E0671DD}"/>
    <cellStyle name="Comma 36 7 2 2" xfId="15106" xr:uid="{9720DEEC-32AA-4F0C-9952-D5CF806AE785}"/>
    <cellStyle name="Comma 36 7 2 2 2" xfId="36512" xr:uid="{0BD7E44D-F260-43ED-BCB4-E0111E4DF661}"/>
    <cellStyle name="Comma 36 7 2 3" xfId="30025" xr:uid="{D6A4B363-B638-4600-B465-94C4BBDA26C0}"/>
    <cellStyle name="Comma 36 7 3" xfId="11946" xr:uid="{8CDACF74-F716-475E-9959-DAECB2343234}"/>
    <cellStyle name="Comma 36 7 3 2" xfId="33360" xr:uid="{4EE32202-E04F-47F4-AC7F-772A750856BE}"/>
    <cellStyle name="Comma 36 7 4" xfId="20361" xr:uid="{FB234FBA-B1EA-4000-96D7-30FE1C28E1AE}"/>
    <cellStyle name="Comma 36 7 4 2" xfId="41663" xr:uid="{55A18674-1399-4714-992E-859CDBC3FBCF}"/>
    <cellStyle name="Comma 36 7 5" xfId="22008" xr:uid="{0515AA66-15A7-4D91-AAF9-0CE3053D1EE3}"/>
    <cellStyle name="Comma 36 7 6" xfId="26015" xr:uid="{01567E2F-02F3-484B-8C1D-EB8105DD0ED4}"/>
    <cellStyle name="Comma 36 8" xfId="5759" xr:uid="{03FC2D69-5760-4AFB-8841-DB71CA16242F}"/>
    <cellStyle name="Comma 36 8 2" xfId="9163" xr:uid="{DE93DB72-E853-477C-8CB5-48745BDFFEFE}"/>
    <cellStyle name="Comma 36 8 2 2" xfId="15742" xr:uid="{D245E6BC-8285-4ED5-8EB1-0FB8E89585EA}"/>
    <cellStyle name="Comma 36 8 2 2 2" xfId="37148" xr:uid="{D745D56F-4B20-4A33-B871-3F9946DF1302}"/>
    <cellStyle name="Comma 36 8 2 3" xfId="30635" xr:uid="{EAF22055-4814-4DEE-B847-3A3DC01B7E93}"/>
    <cellStyle name="Comma 36 8 3" xfId="12613" xr:uid="{9408305A-7A19-4213-861D-F4AF5A140875}"/>
    <cellStyle name="Comma 36 8 3 2" xfId="34027" xr:uid="{92AD21AD-347C-4930-A7EF-A9B2CEBCD37A}"/>
    <cellStyle name="Comma 36 8 4" xfId="27675" xr:uid="{14846A2B-F984-46B3-9C12-0830AFD757BC}"/>
    <cellStyle name="Comma 36 9" xfId="10352" xr:uid="{5B04D1AC-A0D5-42E5-BC60-432CD36AC903}"/>
    <cellStyle name="Comma 36 9 2" xfId="31770" xr:uid="{CCC42B8A-7577-4DAE-A305-FEABD9300552}"/>
    <cellStyle name="Comma 37" xfId="926" xr:uid="{11DD3151-53A5-42CF-934F-15B0E38527E6}"/>
    <cellStyle name="Comma 37 10" xfId="19641" xr:uid="{F3D791AF-FDCE-40C0-B47F-FD47B4142548}"/>
    <cellStyle name="Comma 37 10 2" xfId="40955" xr:uid="{EEBBC0D7-BAB6-48FA-AB65-13A580CFA42A}"/>
    <cellStyle name="Comma 37 11" xfId="21070" xr:uid="{0124A69B-ECBF-4A44-97F4-29DA9AEAE81B}"/>
    <cellStyle name="Comma 37 12" xfId="21244" xr:uid="{C1E5CE51-10F9-4275-9ED4-D617AC4BD46C}"/>
    <cellStyle name="Comma 37 13" xfId="23815" xr:uid="{58113FF1-1BBE-4053-9C51-80DC79C222BC}"/>
    <cellStyle name="Comma 37 14" xfId="46852" xr:uid="{356FFF0A-07B5-486F-A9D4-51D3AAC6A038}"/>
    <cellStyle name="Comma 37 15" xfId="47113" xr:uid="{A4CF13D6-85D2-4530-81A0-B4FD5422D80B}"/>
    <cellStyle name="Comma 37 16" xfId="47379" xr:uid="{3BDE2191-92B0-4183-B39F-36B32B87C26C}"/>
    <cellStyle name="Comma 37 2" xfId="927" xr:uid="{BECC30FA-5165-4D99-9D84-E6F223F86C6C}"/>
    <cellStyle name="Comma 37 2 2" xfId="928" xr:uid="{D6A745D0-4905-415E-9E02-8D13DEB3A9FE}"/>
    <cellStyle name="Comma 37 2 2 2" xfId="4060" xr:uid="{1A843A76-4165-4917-90D1-82FE68B5DB8B}"/>
    <cellStyle name="Comma 37 2 2 2 2" xfId="8547" xr:uid="{25A0FFD1-F737-452A-BC2A-B3687628D748}"/>
    <cellStyle name="Comma 37 2 2 2 2 2" xfId="15126" xr:uid="{D6230352-F030-4B75-80C4-3999DC3040D2}"/>
    <cellStyle name="Comma 37 2 2 2 2 2 2" xfId="36532" xr:uid="{B7E2C702-FEB6-464E-B9C9-766EE645CA7A}"/>
    <cellStyle name="Comma 37 2 2 2 2 3" xfId="30045" xr:uid="{F3275377-271C-44AF-A5DD-6E87150E65AB}"/>
    <cellStyle name="Comma 37 2 2 2 3" xfId="11966" xr:uid="{9744F2B6-D74C-4A41-B35C-E13641F6C2A4}"/>
    <cellStyle name="Comma 37 2 2 2 3 2" xfId="33380" xr:uid="{4696C661-5D98-4405-A3B1-727E4AEABBF3}"/>
    <cellStyle name="Comma 37 2 2 2 4" xfId="26035" xr:uid="{98B932C1-EB21-4C93-BCAF-E612157BBE60}"/>
    <cellStyle name="Comma 37 2 2 3" xfId="10372" xr:uid="{C6BC2985-6140-4BBC-AF9A-8C339E182F5C}"/>
    <cellStyle name="Comma 37 2 2 3 2" xfId="31790" xr:uid="{AAB0C4F8-B080-4684-B09A-7EE13DBA98C8}"/>
    <cellStyle name="Comma 37 2 2 4" xfId="20381" xr:uid="{8B31E93D-1464-4EA2-907B-5EFEF0CD8C64}"/>
    <cellStyle name="Comma 37 2 2 4 2" xfId="41683" xr:uid="{9A2B0897-8A93-4A1E-9B9A-8E59BFB276D8}"/>
    <cellStyle name="Comma 37 2 2 5" xfId="22028" xr:uid="{33377770-2087-4EFD-ABE0-570E284FCBD4}"/>
    <cellStyle name="Comma 37 2 2 6" xfId="23817" xr:uid="{3FAA4645-A037-4DF2-B892-3F6C0626A506}"/>
    <cellStyle name="Comma 37 2 3" xfId="4059" xr:uid="{91BEE956-480D-40BA-8ACF-190D160D0325}"/>
    <cellStyle name="Comma 37 2 3 2" xfId="8546" xr:uid="{4E3EFAC9-E2C2-427E-A178-AD8CBA683AF7}"/>
    <cellStyle name="Comma 37 2 3 2 2" xfId="15125" xr:uid="{6D8392CA-D3E8-4F42-887D-0507E6B97840}"/>
    <cellStyle name="Comma 37 2 3 2 2 2" xfId="36531" xr:uid="{23161F22-6838-4618-B838-A4D48722B6A1}"/>
    <cellStyle name="Comma 37 2 3 2 3" xfId="30044" xr:uid="{72D0874B-114F-4FA1-8317-3DA276707C47}"/>
    <cellStyle name="Comma 37 2 3 3" xfId="11965" xr:uid="{A3715DAE-65F6-4487-9B68-4D969700AEEC}"/>
    <cellStyle name="Comma 37 2 3 3 2" xfId="33379" xr:uid="{79776CED-E905-456B-A9C3-B32787E0A4CC}"/>
    <cellStyle name="Comma 37 2 3 4" xfId="26034" xr:uid="{B4C87848-AE19-415B-AFA0-A58271EEDBA4}"/>
    <cellStyle name="Comma 37 2 4" xfId="10371" xr:uid="{B6B8C6B4-71C3-4A45-8FF0-629D4F043CC2}"/>
    <cellStyle name="Comma 37 2 4 2" xfId="31789" xr:uid="{F99C3305-8C1D-469D-A185-99FA10AB9EE9}"/>
    <cellStyle name="Comma 37 2 5" xfId="20380" xr:uid="{2EF64725-53BB-4422-BD3E-9E1151ECCFAE}"/>
    <cellStyle name="Comma 37 2 5 2" xfId="41682" xr:uid="{2FDDD657-ACAD-40DF-BB41-8C9665C3BE15}"/>
    <cellStyle name="Comma 37 2 6" xfId="22027" xr:uid="{25D2A458-13CF-4CBF-8A94-C0610B124FDB}"/>
    <cellStyle name="Comma 37 2 7" xfId="23816" xr:uid="{ACA48A5F-C15D-41D6-8CA8-BDA88B6D3946}"/>
    <cellStyle name="Comma 37 3" xfId="929" xr:uid="{8D15D0D1-BE70-4DF7-BE73-6A6AE45EE399}"/>
    <cellStyle name="Comma 37 3 2" xfId="930" xr:uid="{D8283755-B071-4179-B51B-7C1A0FAAF788}"/>
    <cellStyle name="Comma 37 3 2 2" xfId="4062" xr:uid="{549A444B-39C1-4F2B-BA25-1D602C5580E9}"/>
    <cellStyle name="Comma 37 3 2 2 2" xfId="8549" xr:uid="{0290105D-0AE8-4E67-988F-3F23D5424477}"/>
    <cellStyle name="Comma 37 3 2 2 2 2" xfId="15128" xr:uid="{E39C1EAB-71C6-4CB4-BCDF-362B788124AB}"/>
    <cellStyle name="Comma 37 3 2 2 2 2 2" xfId="36534" xr:uid="{BBC21830-1B22-44F1-8213-D1876B15E426}"/>
    <cellStyle name="Comma 37 3 2 2 2 3" xfId="30047" xr:uid="{3DA4D7C9-D2AC-47C3-9488-7F38E6BFC915}"/>
    <cellStyle name="Comma 37 3 2 2 3" xfId="11968" xr:uid="{A98A27FD-CAA1-45D4-B361-E6578C24E484}"/>
    <cellStyle name="Comma 37 3 2 2 3 2" xfId="33382" xr:uid="{FAF12F7C-EC0C-4726-A620-9EE4699DAEA3}"/>
    <cellStyle name="Comma 37 3 2 2 4" xfId="26037" xr:uid="{7C9C6157-E37D-4A3C-A36E-B8831624EE6A}"/>
    <cellStyle name="Comma 37 3 2 3" xfId="10374" xr:uid="{4528A3E4-3080-4592-A65D-9043D313E0C0}"/>
    <cellStyle name="Comma 37 3 2 3 2" xfId="31792" xr:uid="{DFC1C40F-15DE-4B60-BE3D-BE3B0CCAF783}"/>
    <cellStyle name="Comma 37 3 2 4" xfId="20383" xr:uid="{B2179FAF-9717-4E0B-91BE-3D61CFDC7351}"/>
    <cellStyle name="Comma 37 3 2 4 2" xfId="41685" xr:uid="{5E18F666-F031-409F-B0E8-CD483CDBC3BB}"/>
    <cellStyle name="Comma 37 3 2 5" xfId="22030" xr:uid="{09AAA3E8-9BAF-4A95-8531-3F8E398F6BB9}"/>
    <cellStyle name="Comma 37 3 2 6" xfId="23819" xr:uid="{E72E85BA-587F-4422-AE09-D8DDCFF8ABD3}"/>
    <cellStyle name="Comma 37 3 3" xfId="4061" xr:uid="{B62E8AEE-35EC-45D5-ADC5-D7D5FD85DA58}"/>
    <cellStyle name="Comma 37 3 3 2" xfId="8548" xr:uid="{BB6BE5AC-F5AE-4895-9FED-51AD68B920D9}"/>
    <cellStyle name="Comma 37 3 3 2 2" xfId="15127" xr:uid="{FBDF3A14-4512-49E1-9B0D-5D8DEC0E5FA0}"/>
    <cellStyle name="Comma 37 3 3 2 2 2" xfId="36533" xr:uid="{A7BA3CA0-B16A-47A5-B7C9-AB485F479EF8}"/>
    <cellStyle name="Comma 37 3 3 2 3" xfId="30046" xr:uid="{190428C3-2DF6-4AA8-8941-004394EE5199}"/>
    <cellStyle name="Comma 37 3 3 3" xfId="11967" xr:uid="{4756BF17-7791-4A9C-872F-E8720034369D}"/>
    <cellStyle name="Comma 37 3 3 3 2" xfId="33381" xr:uid="{98436305-F61A-491F-89D4-B77E78A88509}"/>
    <cellStyle name="Comma 37 3 3 4" xfId="26036" xr:uid="{86992388-8C9D-4A84-94CA-5EA2CEDF10C8}"/>
    <cellStyle name="Comma 37 3 4" xfId="10373" xr:uid="{96B97E65-07D0-4470-9378-78667845CB09}"/>
    <cellStyle name="Comma 37 3 4 2" xfId="31791" xr:uid="{F5084893-CAAF-49A4-A4B8-81BD14C099EB}"/>
    <cellStyle name="Comma 37 3 5" xfId="20382" xr:uid="{9E668B46-051E-475A-BEBB-E1F54F76B069}"/>
    <cellStyle name="Comma 37 3 5 2" xfId="41684" xr:uid="{26801BD3-5D7A-4BDF-9646-481B46E02DFE}"/>
    <cellStyle name="Comma 37 3 6" xfId="22029" xr:uid="{2F522FC5-F254-490F-AA71-558511421A84}"/>
    <cellStyle name="Comma 37 3 7" xfId="23818" xr:uid="{2846C6F7-524D-445F-B9E9-6E78FFA19700}"/>
    <cellStyle name="Comma 37 4" xfId="931" xr:uid="{DA5BC530-2F5E-474E-AE0B-CA8DEFA8C719}"/>
    <cellStyle name="Comma 37 4 2" xfId="4063" xr:uid="{637DD498-E4F5-4F30-85A2-9E2AD0C25420}"/>
    <cellStyle name="Comma 37 4 2 2" xfId="8550" xr:uid="{095591BA-9FB1-4F4E-B740-1EFBFD323824}"/>
    <cellStyle name="Comma 37 4 2 2 2" xfId="15129" xr:uid="{0E9EE8A0-FD4B-48A6-8113-48576A66F50F}"/>
    <cellStyle name="Comma 37 4 2 2 2 2" xfId="36535" xr:uid="{3EA72BB7-335E-463D-8B72-D9BF8E7C4B9E}"/>
    <cellStyle name="Comma 37 4 2 2 3" xfId="30048" xr:uid="{E38DA79B-6581-4C96-8ECD-EFC3E451D985}"/>
    <cellStyle name="Comma 37 4 2 3" xfId="11969" xr:uid="{095DE857-62F3-4A53-952A-766CBC98D7E0}"/>
    <cellStyle name="Comma 37 4 2 3 2" xfId="33383" xr:uid="{55EE1201-8DC5-4E4A-9140-52E5159EE0CA}"/>
    <cellStyle name="Comma 37 4 2 4" xfId="26038" xr:uid="{5FDAA2B4-6953-40C6-BCE2-ACCF029898FA}"/>
    <cellStyle name="Comma 37 4 3" xfId="6968" xr:uid="{44C8478B-3298-4947-BB46-A40BEDDD3EAE}"/>
    <cellStyle name="Comma 37 4 3 2" xfId="13547" xr:uid="{3DA1B7B4-A62F-4ADF-B2D6-1014051E5F67}"/>
    <cellStyle name="Comma 37 4 3 2 2" xfId="34955" xr:uid="{47210134-0460-4FC8-894F-AC52A6CE6815}"/>
    <cellStyle name="Comma 37 4 3 3" xfId="28573" xr:uid="{FBFD3E3D-32A4-4140-8DE7-0ABFE12A225B}"/>
    <cellStyle name="Comma 37 4 4" xfId="10375" xr:uid="{631053D3-4BC8-4FE1-9B8A-AFA42C95C4A0}"/>
    <cellStyle name="Comma 37 4 4 2" xfId="31793" xr:uid="{93E446D4-66FC-4155-9448-76C89EFEC4F8}"/>
    <cellStyle name="Comma 37 4 5" xfId="17751" xr:uid="{049A0CD1-93AD-43CF-8587-4FFFC2F47D0E}"/>
    <cellStyle name="Comma 37 4 5 2" xfId="39155" xr:uid="{911C9731-8B1C-4F7F-9E17-866912E31F22}"/>
    <cellStyle name="Comma 37 4 6" xfId="20384" xr:uid="{D44206CD-06B4-42EB-87E1-3CF4FC056E7A}"/>
    <cellStyle name="Comma 37 4 6 2" xfId="41686" xr:uid="{18EF4F86-9017-4DE8-90B1-E341F18DEB10}"/>
    <cellStyle name="Comma 37 4 7" xfId="22031" xr:uid="{9393CE54-FCB2-40C9-ACB7-55C0F5BFB1EA}"/>
    <cellStyle name="Comma 37 4 8" xfId="23820" xr:uid="{5DE5BB69-53A9-481C-ACF1-550A6D4BA264}"/>
    <cellStyle name="Comma 37 5" xfId="4058" xr:uid="{5F5A9363-C3D0-4E2E-B632-F301AA21C4AB}"/>
    <cellStyle name="Comma 37 5 2" xfId="8545" xr:uid="{768D5927-04F2-409A-8BBE-0B1F7A3CD644}"/>
    <cellStyle name="Comma 37 5 2 2" xfId="15124" xr:uid="{9C506FC5-66C1-432A-977C-4251E04E66F1}"/>
    <cellStyle name="Comma 37 5 2 2 2" xfId="36530" xr:uid="{5190DED0-CBD7-4F62-B61D-ECB37C4FEC01}"/>
    <cellStyle name="Comma 37 5 2 3" xfId="30043" xr:uid="{23C64699-B709-4A02-9E25-F7703B8ED94E}"/>
    <cellStyle name="Comma 37 5 3" xfId="11964" xr:uid="{61B38EB4-39E2-468A-9911-4689AEF27C0D}"/>
    <cellStyle name="Comma 37 5 3 2" xfId="33378" xr:uid="{1F08AB7F-2EB8-49AE-A74E-EB992CB20C23}"/>
    <cellStyle name="Comma 37 5 4" xfId="20379" xr:uid="{3A327F00-CD54-454B-8CB6-25432A9E25B5}"/>
    <cellStyle name="Comma 37 5 4 2" xfId="41681" xr:uid="{AB9E9024-7670-40A1-ABB2-2B1527BAEE90}"/>
    <cellStyle name="Comma 37 5 5" xfId="22026" xr:uid="{FA4F3981-50C1-4D4D-BD7D-DA7855FE5FB9}"/>
    <cellStyle name="Comma 37 5 6" xfId="26033" xr:uid="{820525BC-BE8E-4D7D-ACD9-1AB8595610B4}"/>
    <cellStyle name="Comma 37 6" xfId="5760" xr:uid="{551781CB-ED63-4799-83A7-9AD8F3C56EE5}"/>
    <cellStyle name="Comma 37 6 2" xfId="9164" xr:uid="{DF2C665A-04DD-45ED-93EA-75B21086F974}"/>
    <cellStyle name="Comma 37 6 2 2" xfId="15743" xr:uid="{55514CBD-3C9A-4984-9392-18A37D042675}"/>
    <cellStyle name="Comma 37 6 2 2 2" xfId="37149" xr:uid="{56B162EC-62EB-41E1-99A9-749D68F7D201}"/>
    <cellStyle name="Comma 37 6 2 3" xfId="30636" xr:uid="{D6F14FE5-D6C9-4FC6-B568-93DE733BA545}"/>
    <cellStyle name="Comma 37 6 3" xfId="12614" xr:uid="{26EC5E4A-6627-4C86-9224-88F1B3605AF2}"/>
    <cellStyle name="Comma 37 6 3 2" xfId="34028" xr:uid="{74F74563-92B2-4EB7-AC1B-78F29F624E22}"/>
    <cellStyle name="Comma 37 6 4" xfId="27676" xr:uid="{0B70DDE3-3F7E-4326-8E68-3C296253DD36}"/>
    <cellStyle name="Comma 37 7" xfId="10370" xr:uid="{2F7741BD-6A45-4D18-9E66-83250150907D}"/>
    <cellStyle name="Comma 37 7 2" xfId="31788" xr:uid="{BA8CAED2-F0EC-4B93-AEC9-20CE3094F7D0}"/>
    <cellStyle name="Comma 37 8" xfId="19173" xr:uid="{61F2EE6C-C7A0-401B-9A7A-8B8B9B18A5D3}"/>
    <cellStyle name="Comma 37 8 2" xfId="40537" xr:uid="{116DA2E7-2902-498A-988F-7DD04D97F3C2}"/>
    <cellStyle name="Comma 37 9" xfId="19456" xr:uid="{3B0074BF-438C-49F9-ACAA-07460434E591}"/>
    <cellStyle name="Comma 37 9 2" xfId="40776" xr:uid="{5A52A714-DC52-476A-BCD7-512FD3330D21}"/>
    <cellStyle name="Comma 38" xfId="932" xr:uid="{DD96E8E7-5A6D-4384-9EA8-B5C4CCA3BEC8}"/>
    <cellStyle name="Comma 38 10" xfId="21071" xr:uid="{A26A8A9B-2002-4147-81D5-6FA6DDEABF27}"/>
    <cellStyle name="Comma 38 11" xfId="21245" xr:uid="{BBCE57ED-A50E-4F8C-96D5-F6083301CF99}"/>
    <cellStyle name="Comma 38 12" xfId="23821" xr:uid="{833F1719-C53C-46CF-919A-DB6D9BB405B0}"/>
    <cellStyle name="Comma 38 13" xfId="46853" xr:uid="{5E24C8D8-2735-4D78-94F6-7DFBF88F529F}"/>
    <cellStyle name="Comma 38 14" xfId="47114" xr:uid="{EA7A3C1B-474E-4626-A0D4-A302DC12C6DA}"/>
    <cellStyle name="Comma 38 15" xfId="47380" xr:uid="{8C5E5759-CA1A-4BE0-A51F-2BB5BA45AB42}"/>
    <cellStyle name="Comma 38 2" xfId="933" xr:uid="{675E10C7-5C23-4543-B3B7-680AC75800ED}"/>
    <cellStyle name="Comma 38 2 2" xfId="4065" xr:uid="{1DB89DE7-295C-4DEE-A47F-9219BB5C9364}"/>
    <cellStyle name="Comma 38 2 2 2" xfId="8552" xr:uid="{089F1B0C-D021-4A7F-9F66-6C3B252B47A3}"/>
    <cellStyle name="Comma 38 2 2 2 2" xfId="15131" xr:uid="{55BF8CFE-4A22-41BC-AB91-4886C8F6D6D4}"/>
    <cellStyle name="Comma 38 2 2 2 2 2" xfId="36537" xr:uid="{B85C6421-4FE3-4974-9DA2-25FD61D8240A}"/>
    <cellStyle name="Comma 38 2 2 2 3" xfId="30050" xr:uid="{3AB29743-3650-459A-B645-90346F8A8187}"/>
    <cellStyle name="Comma 38 2 2 3" xfId="11971" xr:uid="{21270740-52EE-4CF1-954F-6A876A22ED4E}"/>
    <cellStyle name="Comma 38 2 2 3 2" xfId="33385" xr:uid="{6E906C70-74A3-4FF0-B758-9E0AA607AE87}"/>
    <cellStyle name="Comma 38 2 2 4" xfId="26040" xr:uid="{440AA279-9FDB-4C64-BCBD-A7B841E626FD}"/>
    <cellStyle name="Comma 38 2 3" xfId="6970" xr:uid="{3ACAF4D6-97F7-4181-A8EC-10A0A4E42797}"/>
    <cellStyle name="Comma 38 2 3 2" xfId="13549" xr:uid="{2EEF6916-F647-4E28-B50A-E30FEB653307}"/>
    <cellStyle name="Comma 38 2 3 2 2" xfId="34957" xr:uid="{C0D3E905-3D49-42C9-888F-F1620C2DD55E}"/>
    <cellStyle name="Comma 38 2 3 3" xfId="28574" xr:uid="{9A9F8E10-36FC-49D0-BB99-AFF903BFB128}"/>
    <cellStyle name="Comma 38 2 4" xfId="10377" xr:uid="{68025133-A6BC-4AA6-8F69-919F142F1BE3}"/>
    <cellStyle name="Comma 38 2 4 2" xfId="31795" xr:uid="{56A72B8A-F2E0-46E5-AE24-F342F88F42A6}"/>
    <cellStyle name="Comma 38 2 5" xfId="17752" xr:uid="{E7F0819B-5883-48C2-85A4-CF566C2FB380}"/>
    <cellStyle name="Comma 38 2 5 2" xfId="39156" xr:uid="{DCBBF703-71C0-4BAD-94BA-F62DCC617A0B}"/>
    <cellStyle name="Comma 38 2 6" xfId="20386" xr:uid="{40A09D14-54F6-4301-A8D8-AD80D7E46935}"/>
    <cellStyle name="Comma 38 2 6 2" xfId="41688" xr:uid="{4E295A4E-B6A8-4DDC-B21A-16E60C6FA6B2}"/>
    <cellStyle name="Comma 38 2 7" xfId="22033" xr:uid="{B7150975-F2A8-4065-B1B3-F09EA6D40492}"/>
    <cellStyle name="Comma 38 2 8" xfId="23822" xr:uid="{783283D3-7AAB-46D1-93CC-D57A570E92EC}"/>
    <cellStyle name="Comma 38 3" xfId="934" xr:uid="{7C086480-00E0-4B3B-8B0E-B82C441DDB2A}"/>
    <cellStyle name="Comma 38 3 2" xfId="4066" xr:uid="{95EE1F4E-CDFF-4078-BACB-E57533B202AA}"/>
    <cellStyle name="Comma 38 3 2 2" xfId="8553" xr:uid="{309C4664-A6F9-46B3-96A0-FA8479A02C1C}"/>
    <cellStyle name="Comma 38 3 2 2 2" xfId="15132" xr:uid="{7485B226-AB89-4636-BC4C-96B1D4E66990}"/>
    <cellStyle name="Comma 38 3 2 2 2 2" xfId="36538" xr:uid="{592C1387-74B4-4FF0-A90F-CE67FC426498}"/>
    <cellStyle name="Comma 38 3 2 2 3" xfId="30051" xr:uid="{296FACBE-8233-45B5-BA0A-9DAB48EE1B59}"/>
    <cellStyle name="Comma 38 3 2 3" xfId="11972" xr:uid="{1B8A8DE6-360F-41A9-8ACA-A7E1E2839356}"/>
    <cellStyle name="Comma 38 3 2 3 2" xfId="33386" xr:uid="{A37153B6-5534-4FAA-BAC9-FE67367B7C6E}"/>
    <cellStyle name="Comma 38 3 2 4" xfId="26041" xr:uid="{2EF25C37-7584-4DBF-99E2-EBEA4A39F69B}"/>
    <cellStyle name="Comma 38 3 3" xfId="10378" xr:uid="{56317926-B9D8-4A81-8B52-8436AA37BF17}"/>
    <cellStyle name="Comma 38 3 3 2" xfId="31796" xr:uid="{B17E900B-AC8F-4DF5-AE69-F3DF8D8D740A}"/>
    <cellStyle name="Comma 38 3 4" xfId="20387" xr:uid="{267962D9-F5EA-44CF-B3B6-F5FA54EE9D7E}"/>
    <cellStyle name="Comma 38 3 4 2" xfId="41689" xr:uid="{AAFD389E-3CD9-4EE6-81E2-270703129525}"/>
    <cellStyle name="Comma 38 3 5" xfId="22034" xr:uid="{1DE4EC9C-574B-418A-907E-18FA13250255}"/>
    <cellStyle name="Comma 38 3 6" xfId="23823" xr:uid="{BA731892-62F0-4ED1-91A3-DCE9DE9782F0}"/>
    <cellStyle name="Comma 38 4" xfId="4064" xr:uid="{EC68AAE8-D717-42A3-B733-6421CAD32654}"/>
    <cellStyle name="Comma 38 4 2" xfId="8551" xr:uid="{F390BA0D-34F6-4C30-8D37-F861FC1B5E09}"/>
    <cellStyle name="Comma 38 4 2 2" xfId="15130" xr:uid="{218C2DE2-9F57-41F2-994F-FAB9DC559CC0}"/>
    <cellStyle name="Comma 38 4 2 2 2" xfId="36536" xr:uid="{980C6362-222C-422B-B193-3F74C21E8FE8}"/>
    <cellStyle name="Comma 38 4 2 3" xfId="30049" xr:uid="{FF28E88C-AF12-45E4-84C1-70AB69FA6318}"/>
    <cellStyle name="Comma 38 4 3" xfId="11970" xr:uid="{3D4A28D3-0E51-4DE0-9497-84F25D049DDE}"/>
    <cellStyle name="Comma 38 4 3 2" xfId="33384" xr:uid="{BF9A23AA-5D2E-49F2-BEA2-E2D8020E8D6D}"/>
    <cellStyle name="Comma 38 4 4" xfId="20385" xr:uid="{072F05AE-492E-433F-8028-E199E180A8AC}"/>
    <cellStyle name="Comma 38 4 4 2" xfId="41687" xr:uid="{9301D6AC-8A8E-49DD-895A-B48F0B761D3E}"/>
    <cellStyle name="Comma 38 4 5" xfId="22032" xr:uid="{DF014F49-898E-489C-9347-450CD08DC5C9}"/>
    <cellStyle name="Comma 38 4 6" xfId="26039" xr:uid="{A3F71879-3AF8-4361-9167-15D2AAEDFA69}"/>
    <cellStyle name="Comma 38 5" xfId="5761" xr:uid="{419272D8-BE05-4C9E-A5E4-57AB4C8B6437}"/>
    <cellStyle name="Comma 38 5 2" xfId="9165" xr:uid="{F6C8B257-0988-431B-AA06-C3F3758B1EAD}"/>
    <cellStyle name="Comma 38 5 2 2" xfId="15744" xr:uid="{876ABC1B-AD4E-40C8-B043-B84F1DCEC035}"/>
    <cellStyle name="Comma 38 5 2 2 2" xfId="37150" xr:uid="{EA9DE634-0819-468C-A144-59BE56B26A75}"/>
    <cellStyle name="Comma 38 5 2 3" xfId="30637" xr:uid="{A176CB62-A74C-49A5-A6B5-400BDB31AF6E}"/>
    <cellStyle name="Comma 38 5 3" xfId="12615" xr:uid="{68F62F95-A668-40C2-A0C2-C33A9234CE52}"/>
    <cellStyle name="Comma 38 5 3 2" xfId="34029" xr:uid="{82D738B7-4730-41A8-82A9-15F00ED7B15A}"/>
    <cellStyle name="Comma 38 5 4" xfId="27677" xr:uid="{8FA466BC-3303-481C-A8D3-F80FEC75161D}"/>
    <cellStyle name="Comma 38 6" xfId="10376" xr:uid="{E47684B6-3FB8-4164-9737-6D7D02C2EE1A}"/>
    <cellStyle name="Comma 38 6 2" xfId="31794" xr:uid="{6C20E1C8-2B3C-4842-BDE0-FD178E99D618}"/>
    <cellStyle name="Comma 38 7" xfId="19174" xr:uid="{67916C6E-48F7-435A-B6EE-FDE439EC350F}"/>
    <cellStyle name="Comma 38 7 2" xfId="40538" xr:uid="{63AAE16D-1902-4C62-9E25-44DF0BD3ADD1}"/>
    <cellStyle name="Comma 38 8" xfId="19457" xr:uid="{1F43D0B6-C60E-4AFB-A330-2996E06EE800}"/>
    <cellStyle name="Comma 38 8 2" xfId="40777" xr:uid="{D7AA8FEE-B1B4-4FCE-BBEB-C57977AE1148}"/>
    <cellStyle name="Comma 38 9" xfId="19642" xr:uid="{1BC19846-2320-4448-9E60-ADC160407923}"/>
    <cellStyle name="Comma 38 9 2" xfId="40956" xr:uid="{BE41846B-5AEB-4596-8769-86AEDDCD27A2}"/>
    <cellStyle name="Comma 39" xfId="935" xr:uid="{1365D918-8951-4424-8370-5539897FD1E9}"/>
    <cellStyle name="Comma 39 10" xfId="46854" xr:uid="{533EFD62-734A-4D01-98EC-AA3A57966624}"/>
    <cellStyle name="Comma 39 11" xfId="47115" xr:uid="{EF733F4F-D653-492D-9DD2-427B48C412A1}"/>
    <cellStyle name="Comma 39 12" xfId="47381" xr:uid="{50598FAA-22E7-4EC4-B0D4-95EAC3D55B0C}"/>
    <cellStyle name="Comma 39 2" xfId="936" xr:uid="{1ECE2626-AD95-4678-A924-316DC61AA210}"/>
    <cellStyle name="Comma 39 2 2" xfId="4068" xr:uid="{C5A64379-0D69-44E2-B37E-F81DE0BAE620}"/>
    <cellStyle name="Comma 39 2 2 2" xfId="8555" xr:uid="{DB40A082-02C4-4298-87BD-B4CF00CFEEFE}"/>
    <cellStyle name="Comma 39 2 2 2 2" xfId="15134" xr:uid="{DD465C04-FE63-4B88-8E51-E347BD27AB72}"/>
    <cellStyle name="Comma 39 2 2 2 2 2" xfId="36540" xr:uid="{56A24436-5C0E-4229-9865-5CF19877949B}"/>
    <cellStyle name="Comma 39 2 2 2 3" xfId="30053" xr:uid="{95AA4E1E-4E43-42D6-BDD8-18950589CE95}"/>
    <cellStyle name="Comma 39 2 2 3" xfId="11974" xr:uid="{F4B7E53C-0C4E-4A34-B9D1-F9DA5E3620EC}"/>
    <cellStyle name="Comma 39 2 2 3 2" xfId="33388" xr:uid="{E89C8E6B-A7CD-4518-A552-A559FB6C5592}"/>
    <cellStyle name="Comma 39 2 2 4" xfId="26043" xr:uid="{D2E93A8A-A036-46EF-AFBA-8EABCF4945F9}"/>
    <cellStyle name="Comma 39 2 3" xfId="10380" xr:uid="{294FC2B9-E0F8-4397-8461-C50EDD347F33}"/>
    <cellStyle name="Comma 39 2 3 2" xfId="31798" xr:uid="{A73A1689-08D8-4A08-9BF4-71ADBC80D4AF}"/>
    <cellStyle name="Comma 39 2 4" xfId="20389" xr:uid="{12946F6C-B586-417F-B174-9FA67F816AD8}"/>
    <cellStyle name="Comma 39 2 4 2" xfId="41691" xr:uid="{F786C970-F5F4-40C9-837B-03BCE159AB00}"/>
    <cellStyle name="Comma 39 2 5" xfId="22036" xr:uid="{9F1C220B-E300-4E48-A304-003B51958E95}"/>
    <cellStyle name="Comma 39 2 6" xfId="23825" xr:uid="{1628C17E-0914-4825-8583-C2F3D00EEE54}"/>
    <cellStyle name="Comma 39 3" xfId="4067" xr:uid="{13C34A20-C02B-4BCF-A29F-C1EDA4A377E8}"/>
    <cellStyle name="Comma 39 3 2" xfId="8554" xr:uid="{F5FAF6C4-4B3F-4475-A9F3-44C62C0A3465}"/>
    <cellStyle name="Comma 39 3 2 2" xfId="15133" xr:uid="{7087DB6A-EECE-4E58-B110-620782D61D91}"/>
    <cellStyle name="Comma 39 3 2 2 2" xfId="36539" xr:uid="{886CC8B7-CB2D-4A59-B42C-5CD05024187A}"/>
    <cellStyle name="Comma 39 3 2 3" xfId="30052" xr:uid="{DFB765A5-A32E-41D4-9C38-3C4BB5F8F518}"/>
    <cellStyle name="Comma 39 3 3" xfId="11973" xr:uid="{4B904F63-9179-42BE-880B-A792815F7102}"/>
    <cellStyle name="Comma 39 3 3 2" xfId="33387" xr:uid="{DD5003A2-A4DD-4C21-A630-1B92AE469B42}"/>
    <cellStyle name="Comma 39 3 4" xfId="20388" xr:uid="{34CB8562-8C9D-44D3-8018-E901669B71C8}"/>
    <cellStyle name="Comma 39 3 4 2" xfId="41690" xr:uid="{74EC2AC6-71DC-4B6A-9E37-EC492961A03E}"/>
    <cellStyle name="Comma 39 3 5" xfId="22035" xr:uid="{6ED0D614-FB14-4EAD-B73B-8DC3D3B0623C}"/>
    <cellStyle name="Comma 39 3 6" xfId="26042" xr:uid="{BCF625A4-5CCC-4677-A059-37E49A1E6B3D}"/>
    <cellStyle name="Comma 39 4" xfId="5762" xr:uid="{3F44A3E8-46C4-4C2A-910F-C934336A5619}"/>
    <cellStyle name="Comma 39 4 2" xfId="9166" xr:uid="{C9D2E364-7236-4931-99A4-47DF62A2ACF5}"/>
    <cellStyle name="Comma 39 4 2 2" xfId="15745" xr:uid="{8CE07A87-1849-4432-8BC5-605646912CA9}"/>
    <cellStyle name="Comma 39 4 2 2 2" xfId="37151" xr:uid="{A426613E-EA71-4323-AEAE-413BFC62C68C}"/>
    <cellStyle name="Comma 39 4 2 3" xfId="30638" xr:uid="{85EEF62A-619E-464A-87BA-AB5DB5BAC9B8}"/>
    <cellStyle name="Comma 39 4 3" xfId="12616" xr:uid="{36377EC9-C83D-4AA3-9AE7-02EFBB156581}"/>
    <cellStyle name="Comma 39 4 3 2" xfId="34030" xr:uid="{F33D3EDD-5F25-4816-B87E-275346D1E73D}"/>
    <cellStyle name="Comma 39 4 4" xfId="27678" xr:uid="{305DC249-39DD-4510-B0AC-BC394D2C181A}"/>
    <cellStyle name="Comma 39 5" xfId="10379" xr:uid="{9444FAD0-9264-46B2-A60D-A542BF272251}"/>
    <cellStyle name="Comma 39 5 2" xfId="31797" xr:uid="{D4C070FF-DFF3-4138-8681-DFF9CDFB9A35}"/>
    <cellStyle name="Comma 39 6" xfId="19175" xr:uid="{EBC6D9EA-6DCD-4B7E-8F37-51B2139B2211}"/>
    <cellStyle name="Comma 39 6 2" xfId="40539" xr:uid="{2EF9EAF1-ED46-40BA-86E3-2CF19174F000}"/>
    <cellStyle name="Comma 39 7" xfId="19458" xr:uid="{238EEA47-E07F-419D-B5ED-F880ECBC7E6C}"/>
    <cellStyle name="Comma 39 7 2" xfId="40778" xr:uid="{F96686FC-2089-4931-9EED-FDFF9FB8429B}"/>
    <cellStyle name="Comma 39 8" xfId="21072" xr:uid="{88C840F8-23C3-4F4C-996A-183711DF6B80}"/>
    <cellStyle name="Comma 39 9" xfId="23824" xr:uid="{4A58D4A0-9C12-42B4-9A82-19924D64A7B8}"/>
    <cellStyle name="Comma 4" xfId="47" xr:uid="{A9BA200F-629E-411D-8E3B-61530946A529}"/>
    <cellStyle name="Comma 4 10" xfId="938" xr:uid="{FBC6E401-5F59-4590-85A5-94A8850AF89E}"/>
    <cellStyle name="Comma 4 10 2" xfId="4070" xr:uid="{CF184C73-389A-40D7-A983-A8CC71CA4282}"/>
    <cellStyle name="Comma 4 10 2 2" xfId="8557" xr:uid="{E9A1EA1A-9EEE-4E96-898C-E6050304F9EB}"/>
    <cellStyle name="Comma 4 10 2 2 2" xfId="15136" xr:uid="{AD206C8D-7801-4AD1-A7D0-ECFFEE43CF1C}"/>
    <cellStyle name="Comma 4 10 2 2 2 2" xfId="36542" xr:uid="{E024A166-C751-45F6-B217-8875A8CD71D6}"/>
    <cellStyle name="Comma 4 10 2 2 3" xfId="30055" xr:uid="{1025D500-773A-4E7F-A557-3E2BA77EA5F6}"/>
    <cellStyle name="Comma 4 10 2 3" xfId="11976" xr:uid="{CCE7BC1E-8C67-4165-B790-FF70385BCDEA}"/>
    <cellStyle name="Comma 4 10 2 3 2" xfId="33390" xr:uid="{E2505200-B603-40DB-8699-B0E265737FD3}"/>
    <cellStyle name="Comma 4 10 2 4" xfId="26045" xr:uid="{E31C0B27-BF7A-4E42-A85F-0FE132519994}"/>
    <cellStyle name="Comma 4 10 3" xfId="10382" xr:uid="{F9AB1818-0471-4D69-BF4D-B4B70BB0C48C}"/>
    <cellStyle name="Comma 4 10 3 2" xfId="31800" xr:uid="{A742A5FB-0FBD-4F61-80D1-2C896A32208D}"/>
    <cellStyle name="Comma 4 10 4" xfId="20391" xr:uid="{71D88E14-C35B-469B-9F4F-B6FF77FC74A4}"/>
    <cellStyle name="Comma 4 10 4 2" xfId="41693" xr:uid="{5A6DC81D-78BD-4751-B1EB-6137FED8B91F}"/>
    <cellStyle name="Comma 4 10 5" xfId="22038" xr:uid="{3BADBF08-E1FC-47B3-AC9D-2E6F52EC8375}"/>
    <cellStyle name="Comma 4 10 6" xfId="23827" xr:uid="{03140AD4-64BE-4DD3-B23B-3F89D7DB5861}"/>
    <cellStyle name="Comma 4 11" xfId="939" xr:uid="{ACE12BE1-3801-482F-9AC9-3DAF3E66BAFD}"/>
    <cellStyle name="Comma 4 11 2" xfId="4071" xr:uid="{DAC5CD89-21A5-4367-AEF4-8397AE4280C1}"/>
    <cellStyle name="Comma 4 11 2 2" xfId="8558" xr:uid="{5CC58463-8248-4997-A08D-44ECD2BDFF3F}"/>
    <cellStyle name="Comma 4 11 2 2 2" xfId="15137" xr:uid="{388028B0-9CBC-4D22-9A08-451C80FAA4EC}"/>
    <cellStyle name="Comma 4 11 2 2 2 2" xfId="36543" xr:uid="{128BEFCE-6479-4EBD-ABD6-F3DA95A5A2B3}"/>
    <cellStyle name="Comma 4 11 2 2 3" xfId="30056" xr:uid="{7B3CDF92-8F26-47BC-9A14-5FAFAF99967B}"/>
    <cellStyle name="Comma 4 11 2 3" xfId="11977" xr:uid="{18397CB4-C3DE-4499-8CF2-D3AB4F201528}"/>
    <cellStyle name="Comma 4 11 2 3 2" xfId="33391" xr:uid="{617845BD-2AE9-4206-8B72-3070999B80CB}"/>
    <cellStyle name="Comma 4 11 2 4" xfId="26046" xr:uid="{EEEA136B-3293-4A4C-8402-B9162D01119A}"/>
    <cellStyle name="Comma 4 11 3" xfId="10383" xr:uid="{F88C3421-8744-4CC6-99A3-971B8FD4EAE8}"/>
    <cellStyle name="Comma 4 11 3 2" xfId="31801" xr:uid="{765D92EF-4006-4DB8-98B6-CECCCB45CBAA}"/>
    <cellStyle name="Comma 4 11 4" xfId="20392" xr:uid="{C8F0D98E-B307-4776-99EF-09690F91DFC4}"/>
    <cellStyle name="Comma 4 11 4 2" xfId="41694" xr:uid="{BBC2B431-6321-4772-A9D6-388381A19097}"/>
    <cellStyle name="Comma 4 11 5" xfId="22039" xr:uid="{8B5FFE42-E5E9-4CE1-B5F5-F2AA646F45A5}"/>
    <cellStyle name="Comma 4 11 6" xfId="23828" xr:uid="{0C3E26EF-90AA-4553-B92E-FDAFF761C1B0}"/>
    <cellStyle name="Comma 4 12" xfId="940" xr:uid="{B30F5ACC-55FD-4DE4-A1AE-6D5881C5C0C6}"/>
    <cellStyle name="Comma 4 12 2" xfId="4072" xr:uid="{E91950BC-0B05-480C-A5FC-97C7493A99FF}"/>
    <cellStyle name="Comma 4 12 2 2" xfId="8559" xr:uid="{10D739CA-9D84-40E2-841F-7F0624950178}"/>
    <cellStyle name="Comma 4 12 2 2 2" xfId="15138" xr:uid="{A1B89874-996C-4815-A755-93BFBB0CB697}"/>
    <cellStyle name="Comma 4 12 2 2 2 2" xfId="36544" xr:uid="{7C717D46-413E-4EA4-A1B0-3C0DCF26FCAC}"/>
    <cellStyle name="Comma 4 12 2 2 3" xfId="30057" xr:uid="{9473D08C-BFF1-454F-A0F5-55144B2B581E}"/>
    <cellStyle name="Comma 4 12 2 3" xfId="11978" xr:uid="{612DC467-48C3-45E6-BCA1-4E9C5B3973B7}"/>
    <cellStyle name="Comma 4 12 2 3 2" xfId="33392" xr:uid="{A2E9D6FC-9EC8-4118-A7C8-0E4BB41EA319}"/>
    <cellStyle name="Comma 4 12 2 4" xfId="26047" xr:uid="{CBED7F24-264E-4CFC-928C-6277DC4C90F3}"/>
    <cellStyle name="Comma 4 12 3" xfId="10384" xr:uid="{52239382-30D6-451A-BEC0-BDEEC7552DF7}"/>
    <cellStyle name="Comma 4 12 3 2" xfId="31802" xr:uid="{7AFC9BE9-1E97-4654-B42A-5A4D69F9AB3B}"/>
    <cellStyle name="Comma 4 12 4" xfId="20393" xr:uid="{A8AC4A2C-1C35-46B2-BA28-8423C14444AD}"/>
    <cellStyle name="Comma 4 12 4 2" xfId="41695" xr:uid="{151851B9-525F-4BD8-918C-3BC05A09EB3D}"/>
    <cellStyle name="Comma 4 12 5" xfId="22040" xr:uid="{B0832D63-BDC7-490E-B612-F33597D0CC1E}"/>
    <cellStyle name="Comma 4 12 6" xfId="23829" xr:uid="{1798F7AD-51E7-4D5E-BB21-DE50E9877B9D}"/>
    <cellStyle name="Comma 4 13" xfId="941" xr:uid="{6C2E088B-5638-4C01-889E-7AB8FAC0364C}"/>
    <cellStyle name="Comma 4 13 2" xfId="4073" xr:uid="{DED073FD-D1CF-45F5-AD5E-34B9E7CE846B}"/>
    <cellStyle name="Comma 4 13 2 2" xfId="8560" xr:uid="{9102DE86-D35B-48D8-A310-FD504675DED2}"/>
    <cellStyle name="Comma 4 13 2 2 2" xfId="15139" xr:uid="{CD0A6AE6-4AF7-4801-8FC6-C0259C0A60A8}"/>
    <cellStyle name="Comma 4 13 2 2 2 2" xfId="36545" xr:uid="{B1D46273-25BA-4301-85BF-081338688922}"/>
    <cellStyle name="Comma 4 13 2 2 3" xfId="30058" xr:uid="{B1507262-71EA-464E-8521-72DF008A4608}"/>
    <cellStyle name="Comma 4 13 2 3" xfId="11979" xr:uid="{F5B7B1D1-3C9E-4373-B7F8-BEE46CC80983}"/>
    <cellStyle name="Comma 4 13 2 3 2" xfId="33393" xr:uid="{F0B0559F-C843-4AE7-BECB-041E21A3E2FC}"/>
    <cellStyle name="Comma 4 13 2 4" xfId="26048" xr:uid="{E43B3995-A2D1-4E77-A61F-49F4473E968A}"/>
    <cellStyle name="Comma 4 13 3" xfId="10385" xr:uid="{95C57633-B2C0-4DB9-A6CA-9E54A95EA6BA}"/>
    <cellStyle name="Comma 4 13 3 2" xfId="31803" xr:uid="{D35A3A23-0906-4948-A029-16A27AD68E0A}"/>
    <cellStyle name="Comma 4 13 4" xfId="20394" xr:uid="{4AC8F8F9-64A1-409C-8023-E323BD0842E6}"/>
    <cellStyle name="Comma 4 13 4 2" xfId="41696" xr:uid="{415C294A-A8C8-432E-83F4-4E6DFE5295CC}"/>
    <cellStyle name="Comma 4 13 5" xfId="22041" xr:uid="{B258A0EA-1F99-410C-AA8E-0B953585839C}"/>
    <cellStyle name="Comma 4 13 6" xfId="23830" xr:uid="{09F70A7F-80FB-4A71-BA4D-9F773D419021}"/>
    <cellStyle name="Comma 4 14" xfId="942" xr:uid="{98F78943-BB19-4A47-B96D-0AA489B9B06A}"/>
    <cellStyle name="Comma 4 14 2" xfId="4074" xr:uid="{56F13D42-3912-429A-A0D3-8AF2D8005E83}"/>
    <cellStyle name="Comma 4 14 2 2" xfId="8561" xr:uid="{7D3CC422-5D78-4C98-BD9B-4A23D3AE824E}"/>
    <cellStyle name="Comma 4 14 2 2 2" xfId="15140" xr:uid="{B90B7F4C-990E-45F2-8D08-E5F57D81DCAE}"/>
    <cellStyle name="Comma 4 14 2 2 2 2" xfId="36546" xr:uid="{CB7122D3-9A33-400E-A10B-A728C31BA4A3}"/>
    <cellStyle name="Comma 4 14 2 2 3" xfId="30059" xr:uid="{615C8877-3654-49AB-A242-F5EF638FA56D}"/>
    <cellStyle name="Comma 4 14 2 3" xfId="11980" xr:uid="{59EE1678-E921-423C-9FAD-736E3827D93D}"/>
    <cellStyle name="Comma 4 14 2 3 2" xfId="33394" xr:uid="{12795E0D-CC47-4043-8B08-63E021EEAEF7}"/>
    <cellStyle name="Comma 4 14 2 4" xfId="26049" xr:uid="{39FE6E08-C867-479C-BFFA-3BC26689775F}"/>
    <cellStyle name="Comma 4 14 3" xfId="6979" xr:uid="{64B6C825-5854-4171-BC7E-01B05C424C4B}"/>
    <cellStyle name="Comma 4 14 3 2" xfId="13558" xr:uid="{22A2FC73-7807-4E39-B323-7CDA7CD4041F}"/>
    <cellStyle name="Comma 4 14 3 2 2" xfId="34966" xr:uid="{3BE68B14-CC71-4A34-AA8A-BB49F5FFA375}"/>
    <cellStyle name="Comma 4 14 3 3" xfId="28575" xr:uid="{BEB24856-47C6-4702-9244-BE250288F069}"/>
    <cellStyle name="Comma 4 14 4" xfId="10386" xr:uid="{338FDDE4-A6FE-4956-8B70-EDFEB2779A54}"/>
    <cellStyle name="Comma 4 14 4 2" xfId="31804" xr:uid="{607B08AE-EF99-4187-993B-4FAEDE156976}"/>
    <cellStyle name="Comma 4 14 5" xfId="17753" xr:uid="{182204C9-813F-4377-AC1B-B1FCC5D39BF1}"/>
    <cellStyle name="Comma 4 14 5 2" xfId="39157" xr:uid="{9B923207-A74C-42C0-9B97-8597123A2292}"/>
    <cellStyle name="Comma 4 14 6" xfId="20395" xr:uid="{310CEE69-2290-4572-B4E1-4BD537418E96}"/>
    <cellStyle name="Comma 4 14 6 2" xfId="41697" xr:uid="{05EDAC02-C375-4173-A562-5A044643BB4A}"/>
    <cellStyle name="Comma 4 14 7" xfId="22042" xr:uid="{CE899294-C850-460E-A0DB-6173DC4A8431}"/>
    <cellStyle name="Comma 4 14 8" xfId="23831" xr:uid="{10626E63-CFC9-4C67-96B9-D3556F7DE7F7}"/>
    <cellStyle name="Comma 4 15" xfId="937" xr:uid="{170C2507-DC0C-4076-991A-9034DBE01423}"/>
    <cellStyle name="Comma 4 15 2" xfId="4069" xr:uid="{B0C359E6-7408-40E1-99C4-FEC0766A4CCB}"/>
    <cellStyle name="Comma 4 15 2 2" xfId="8556" xr:uid="{8F3D9BDC-0F57-41E9-A285-BEFBE1281CCE}"/>
    <cellStyle name="Comma 4 15 2 2 2" xfId="15135" xr:uid="{2F789DF6-C535-459B-9C88-6ABA43F6481B}"/>
    <cellStyle name="Comma 4 15 2 2 2 2" xfId="36541" xr:uid="{0AE0BAE1-3726-4EAD-838B-43A761447300}"/>
    <cellStyle name="Comma 4 15 2 2 3" xfId="30054" xr:uid="{06819A2E-7689-480F-A07A-D2B607708AF8}"/>
    <cellStyle name="Comma 4 15 2 3" xfId="11975" xr:uid="{6EDE1BAC-CFDA-4AEA-865B-72C7D9DD4C2A}"/>
    <cellStyle name="Comma 4 15 2 3 2" xfId="33389" xr:uid="{18D955F2-9095-42B9-85E9-AAE52C2E8173}"/>
    <cellStyle name="Comma 4 15 2 4" xfId="26044" xr:uid="{81CB5BD6-6EA4-4B36-ABDB-CB9744DC5F8E}"/>
    <cellStyle name="Comma 4 15 3" xfId="10381" xr:uid="{ECB9ABC2-F97F-4D58-97DB-E2CF3BCFC7A3}"/>
    <cellStyle name="Comma 4 15 3 2" xfId="31799" xr:uid="{4C977740-9760-4511-92B9-5B8B49446ECA}"/>
    <cellStyle name="Comma 4 15 4" xfId="20390" xr:uid="{1B3D482E-19DB-46CC-9944-8325B9EC8CB1}"/>
    <cellStyle name="Comma 4 15 4 2" xfId="41692" xr:uid="{14619A45-FBBB-427B-BA92-002B34C85B9F}"/>
    <cellStyle name="Comma 4 15 5" xfId="22037" xr:uid="{731E3D70-CDA8-46B9-8968-864BC32A6729}"/>
    <cellStyle name="Comma 4 15 6" xfId="23826" xr:uid="{419C5D5D-B586-419A-8B91-232D4DB0667B}"/>
    <cellStyle name="Comma 4 16" xfId="3367" xr:uid="{616E43D7-78CF-4C36-9CA2-F5D4EFAD08D3}"/>
    <cellStyle name="Comma 4 16 2" xfId="5569" xr:uid="{73E66552-5DE7-4B53-BF4E-005DFE0BF631}"/>
    <cellStyle name="Comma 4 16 2 2" xfId="9032" xr:uid="{ED168550-4931-4AD4-8700-50B039D3C73A}"/>
    <cellStyle name="Comma 4 16 2 2 2" xfId="15611" xr:uid="{B28E90B3-A197-4D99-8C5A-17B984C646B6}"/>
    <cellStyle name="Comma 4 16 2 2 2 2" xfId="37017" xr:uid="{4ACC75B0-84A1-4BFE-BF15-6BBE28CBD541}"/>
    <cellStyle name="Comma 4 16 2 2 3" xfId="30504" xr:uid="{B904DAE2-7E3C-4C88-8DA2-A83E53CC8699}"/>
    <cellStyle name="Comma 4 16 2 3" xfId="12455" xr:uid="{6699C6C0-5850-4BC5-8A37-5A989F6A3BCE}"/>
    <cellStyle name="Comma 4 16 2 3 2" xfId="33869" xr:uid="{046D2ACC-66AA-4D49-8389-8AB67CC6CEE5}"/>
    <cellStyle name="Comma 4 16 2 4" xfId="23013" xr:uid="{5C39BD99-C550-4898-B335-D39F01E3E786}"/>
    <cellStyle name="Comma 4 16 2 5" xfId="27544" xr:uid="{477BD475-FCFC-48EF-9951-4F92006745CF}"/>
    <cellStyle name="Comma 4 16 3" xfId="11298" xr:uid="{70247263-0B06-4DF2-9CC3-E877AA1A40E9}"/>
    <cellStyle name="Comma 4 16 3 2" xfId="32714" xr:uid="{B648BC3E-CB68-4206-B902-934518F0D626}"/>
    <cellStyle name="Comma 4 16 4" xfId="25350" xr:uid="{B12F15B4-2054-4127-A429-36DE087CF915}"/>
    <cellStyle name="Comma 4 17" xfId="6216" xr:uid="{E2B76FAE-152A-4F03-AB8A-0E55BDEF3E28}"/>
    <cellStyle name="Comma 4 17 2" xfId="9386" xr:uid="{7EBDA683-352C-4C01-8740-5B5A2A17E517}"/>
    <cellStyle name="Comma 4 17 2 2" xfId="15963" xr:uid="{B24F1592-B85E-4654-AA00-53483D9076A4}"/>
    <cellStyle name="Comma 4 17 2 2 2" xfId="37369" xr:uid="{49ABB06C-7737-48A8-9FE7-28CFFBA3C848}"/>
    <cellStyle name="Comma 4 17 2 3" xfId="30843" xr:uid="{1F41DF4C-62E2-488E-B40E-2BC946BD7ADD}"/>
    <cellStyle name="Comma 4 17 3" xfId="12798" xr:uid="{37D2BFE2-A68E-4591-8736-217452C27ADD}"/>
    <cellStyle name="Comma 4 17 3 2" xfId="34208" xr:uid="{023B922A-4A52-40A0-879F-03B6097114A8}"/>
    <cellStyle name="Comma 4 17 4" xfId="27850" xr:uid="{A52EEC8B-7370-459C-8A9E-A72B9797A39D}"/>
    <cellStyle name="Comma 4 18" xfId="9450" xr:uid="{CF4C9659-63B6-4410-9AD7-545B38FBF4B3}"/>
    <cellStyle name="Comma 4 18 2" xfId="16024" xr:uid="{6535FEE2-6B2E-41D2-9C64-04E2BDCEF123}"/>
    <cellStyle name="Comma 4 18 2 2" xfId="37430" xr:uid="{9233A4CD-8B96-4880-8EC8-1B99AA06E835}"/>
    <cellStyle name="Comma 4 18 3" xfId="30897" xr:uid="{A4AC4BCC-8203-42D1-817B-E4F536E3B1CE}"/>
    <cellStyle name="Comma 4 19" xfId="9492" xr:uid="{DE1CA208-99E7-462F-9ED6-43693BE421FC}"/>
    <cellStyle name="Comma 4 19 2" xfId="16062" xr:uid="{19695569-A2BA-4C53-B1C6-70F01DF73F2A}"/>
    <cellStyle name="Comma 4 19 2 2" xfId="37468" xr:uid="{79B4BC1B-50DE-42E1-B587-31977581FD5D}"/>
    <cellStyle name="Comma 4 19 3" xfId="30935" xr:uid="{A2F1D5DC-49E6-4081-BEE8-89CD41EE4348}"/>
    <cellStyle name="Comma 4 2" xfId="146" xr:uid="{4C3EBA77-11A5-418C-ADCD-2FE65BC69C26}"/>
    <cellStyle name="Comma 4 2 10" xfId="9527" xr:uid="{5877C5B6-FD72-4D7E-8ACC-5B66CAEDA89A}"/>
    <cellStyle name="Comma 4 2 10 2" xfId="30963" xr:uid="{06D065DF-3885-47B0-8367-6CC1161653C2}"/>
    <cellStyle name="Comma 4 2 11" xfId="17205" xr:uid="{3C9CDD41-3CD6-4679-8203-15766E3FB53C}"/>
    <cellStyle name="Comma 4 2 11 2" xfId="38610" xr:uid="{E9305FFA-2D61-42C6-B424-1532743097B6}"/>
    <cellStyle name="Comma 4 2 12" xfId="19043" xr:uid="{CB942230-DB62-4FFA-A507-79B8F4C5164E}"/>
    <cellStyle name="Comma 4 2 13" xfId="19177" xr:uid="{23D01F53-35C9-4FB0-B5CC-002937EE3AC1}"/>
    <cellStyle name="Comma 4 2 13 2" xfId="40541" xr:uid="{96D95002-BA98-4799-A2CF-31C8C162DD45}"/>
    <cellStyle name="Comma 4 2 14" xfId="19460" xr:uid="{03F78B07-B863-459A-8250-D1B66763B358}"/>
    <cellStyle name="Comma 4 2 14 2" xfId="40780" xr:uid="{1B2B67DA-DBF3-4FEB-9AC3-796F6D665750}"/>
    <cellStyle name="Comma 4 2 15" xfId="21074" xr:uid="{1EB04F51-68D0-4807-AE69-1E5FFC36E69E}"/>
    <cellStyle name="Comma 4 2 15 2" xfId="42190" xr:uid="{9E3ADD4E-7933-486B-9CB8-951974530B5B}"/>
    <cellStyle name="Comma 4 2 16" xfId="22915" xr:uid="{78C34689-9BA1-4B6F-8820-97B6B48B4D7D}"/>
    <cellStyle name="Comma 4 2 16 2" xfId="23136" xr:uid="{A3C403AF-0EA6-4F16-9434-C6E5780370AB}"/>
    <cellStyle name="Comma 4 2 17" xfId="46730" xr:uid="{096B26AB-CCF3-4BAE-BE26-090F74EEA2CD}"/>
    <cellStyle name="Comma 4 2 18" xfId="23098" xr:uid="{4018AC30-4F1A-4E1B-AABA-769DEBB5F04C}"/>
    <cellStyle name="Comma 4 2 19" xfId="46856" xr:uid="{81350971-EA23-4022-A8BD-EDFD80F9A26C}"/>
    <cellStyle name="Comma 4 2 2" xfId="944" xr:uid="{A8617B1E-B250-4B0F-875F-C55C49A410AE}"/>
    <cellStyle name="Comma 4 2 2 10" xfId="46857" xr:uid="{6AB19AC4-F24D-4695-918A-F5CBCAB1C2AD}"/>
    <cellStyle name="Comma 4 2 2 11" xfId="47118" xr:uid="{8355E38E-0747-44C7-B11A-94C1EE094F7E}"/>
    <cellStyle name="Comma 4 2 2 12" xfId="47384" xr:uid="{7C4D8750-BB7D-4C6B-8797-8670337871C9}"/>
    <cellStyle name="Comma 4 2 2 2" xfId="945" xr:uid="{FF9C5811-3A08-438C-8C5C-CE9EF5A5FF82}"/>
    <cellStyle name="Comma 4 2 2 2 10" xfId="23834" xr:uid="{F918D5C8-FBF9-4408-8F14-39198E10384D}"/>
    <cellStyle name="Comma 4 2 2 2 11" xfId="46858" xr:uid="{C39DC63E-A345-43AD-8032-A7CC532E0CA0}"/>
    <cellStyle name="Comma 4 2 2 2 12" xfId="47119" xr:uid="{26F3F800-6496-478B-8432-53C1A9E4B55D}"/>
    <cellStyle name="Comma 4 2 2 2 13" xfId="47385" xr:uid="{D15CEB94-313C-40D3-A006-7380002F569C}"/>
    <cellStyle name="Comma 4 2 2 2 2" xfId="4076" xr:uid="{5E3CA2F6-25FF-4078-9F33-52BD7CB66311}"/>
    <cellStyle name="Comma 4 2 2 2 2 2" xfId="8563" xr:uid="{6779CD54-019B-45D6-8F14-6EF67F72A240}"/>
    <cellStyle name="Comma 4 2 2 2 2 2 2" xfId="15142" xr:uid="{AF2D18D2-70AD-4891-A9D8-E4E2DF8F5754}"/>
    <cellStyle name="Comma 4 2 2 2 2 2 2 2" xfId="36548" xr:uid="{28EACBA5-915B-44EE-A746-9CC8660411C3}"/>
    <cellStyle name="Comma 4 2 2 2 2 2 3" xfId="30061" xr:uid="{7D417F96-1816-4A77-93CE-6DA795BB671A}"/>
    <cellStyle name="Comma 4 2 2 2 2 3" xfId="11982" xr:uid="{111B5390-5D4C-4E32-8DC4-0DF667042FF5}"/>
    <cellStyle name="Comma 4 2 2 2 2 3 2" xfId="33396" xr:uid="{D0811A98-B586-4C3B-AF67-58435282EC75}"/>
    <cellStyle name="Comma 4 2 2 2 2 4" xfId="20398" xr:uid="{845A0A26-C270-47C5-B4E6-A7AE491EB65E}"/>
    <cellStyle name="Comma 4 2 2 2 2 4 2" xfId="41700" xr:uid="{B46C53EC-7991-4845-AA89-7193A8B5C867}"/>
    <cellStyle name="Comma 4 2 2 2 2 5" xfId="22045" xr:uid="{E7ADA051-13F8-4C58-B6AE-6B35275E0B1F}"/>
    <cellStyle name="Comma 4 2 2 2 2 6" xfId="26051" xr:uid="{E4EE8F87-7063-48CE-B529-8B9B786EFA62}"/>
    <cellStyle name="Comma 4 2 2 2 3" xfId="5766" xr:uid="{3D954D76-4814-40FB-8BDC-59DC974DE9C6}"/>
    <cellStyle name="Comma 4 2 2 2 3 2" xfId="9170" xr:uid="{FF6CC524-6AC6-41C6-B3EA-8CB7C4AA2EBE}"/>
    <cellStyle name="Comma 4 2 2 2 3 2 2" xfId="15749" xr:uid="{88B3D2B8-EA8F-4348-81C4-788CD85376F9}"/>
    <cellStyle name="Comma 4 2 2 2 3 2 2 2" xfId="37155" xr:uid="{9FD665F2-5B2C-4565-A0BC-FD1450F7B463}"/>
    <cellStyle name="Comma 4 2 2 2 3 2 3" xfId="30641" xr:uid="{A2A10339-1292-4C8D-B5DC-F70D57719D94}"/>
    <cellStyle name="Comma 4 2 2 2 3 3" xfId="12620" xr:uid="{47B95245-FCB6-48CA-B7BA-3DA4D822E7FA}"/>
    <cellStyle name="Comma 4 2 2 2 3 3 2" xfId="34034" xr:uid="{6E6E0E63-D058-49FD-84B5-4E6F2A7C81BC}"/>
    <cellStyle name="Comma 4 2 2 2 3 4" xfId="27681" xr:uid="{38EA25A7-FCF8-456C-AE2A-16923DAB9DF6}"/>
    <cellStyle name="Comma 4 2 2 2 4" xfId="6982" xr:uid="{4AF8AE95-3122-4092-AEC5-C84B5D404BF9}"/>
    <cellStyle name="Comma 4 2 2 2 4 2" xfId="13561" xr:uid="{E67088C2-CF1E-48DF-8841-276032C08E77}"/>
    <cellStyle name="Comma 4 2 2 2 4 2 2" xfId="34969" xr:uid="{7CD3553D-7B91-452F-A1B0-2D9F542BF84D}"/>
    <cellStyle name="Comma 4 2 2 2 4 3" xfId="28576" xr:uid="{B627639A-2FB6-4131-A61E-AA6F4DB55F5C}"/>
    <cellStyle name="Comma 4 2 2 2 5" xfId="10389" xr:uid="{FF729450-5146-4C86-9CD6-75A78791B896}"/>
    <cellStyle name="Comma 4 2 2 2 5 2" xfId="31807" xr:uid="{D87C4DE9-B442-4027-A18A-1C453C3AD291}"/>
    <cellStyle name="Comma 4 2 2 2 6" xfId="17754" xr:uid="{DE3EB242-7469-454F-9D7B-377A4C7F3804}"/>
    <cellStyle name="Comma 4 2 2 2 6 2" xfId="39158" xr:uid="{26D75000-F257-4DEB-B937-92C01B335594}"/>
    <cellStyle name="Comma 4 2 2 2 7" xfId="19179" xr:uid="{D38F050C-332D-4163-9ED6-9B960D89BD0F}"/>
    <cellStyle name="Comma 4 2 2 2 7 2" xfId="40543" xr:uid="{28647B38-8D8B-4570-9043-A95727D0DD11}"/>
    <cellStyle name="Comma 4 2 2 2 8" xfId="19462" xr:uid="{022270DC-BDB2-4146-8DA6-5817FD6117A2}"/>
    <cellStyle name="Comma 4 2 2 2 8 2" xfId="40782" xr:uid="{4A864EC3-4DEF-47F1-B99D-641FB49D3D4F}"/>
    <cellStyle name="Comma 4 2 2 2 9" xfId="21076" xr:uid="{F3D9382B-0C75-4AF5-ADA9-EA0112CA1F44}"/>
    <cellStyle name="Comma 4 2 2 3" xfId="5765" xr:uid="{D094B798-633B-492D-A5A9-E42489BFCAFC}"/>
    <cellStyle name="Comma 4 2 2 3 2" xfId="9169" xr:uid="{108CFAFB-C79B-4DE6-A690-EE3E5D32AFE2}"/>
    <cellStyle name="Comma 4 2 2 3 2 2" xfId="15748" xr:uid="{D5C05592-171E-4EAA-A97A-C5F61558020D}"/>
    <cellStyle name="Comma 4 2 2 3 2 2 2" xfId="37154" xr:uid="{DD5BFC6E-886E-46D2-839A-FAD3CA973B19}"/>
    <cellStyle name="Comma 4 2 2 3 2 3" xfId="30640" xr:uid="{17F2640F-67B7-429D-87FC-F3F72D6B0F3B}"/>
    <cellStyle name="Comma 4 2 2 3 3" xfId="12619" xr:uid="{D3849530-6B0B-4F41-817C-4AE7523F23CC}"/>
    <cellStyle name="Comma 4 2 2 3 3 2" xfId="34033" xr:uid="{485ECB38-CA09-4E32-A665-D06EA2A0EC9A}"/>
    <cellStyle name="Comma 4 2 2 3 4" xfId="20397" xr:uid="{B4F91562-A8C2-41E1-9F6A-69CDB5F76721}"/>
    <cellStyle name="Comma 4 2 2 3 4 2" xfId="41699" xr:uid="{CB41EEFE-CF5A-46A0-9388-2FFAB496C4D9}"/>
    <cellStyle name="Comma 4 2 2 3 5" xfId="22044" xr:uid="{DD37D97C-DFC6-4535-9813-12D015A29174}"/>
    <cellStyle name="Comma 4 2 2 3 6" xfId="27680" xr:uid="{9ED85047-8D25-4EFE-B08E-48BF1A1C98D6}"/>
    <cellStyle name="Comma 4 2 2 4" xfId="10388" xr:uid="{0A79A646-7A42-4F86-A314-BC82E110B040}"/>
    <cellStyle name="Comma 4 2 2 4 2" xfId="31806" xr:uid="{260DBE48-BEC6-46F4-8DFF-82257BB9AA91}"/>
    <cellStyle name="Comma 4 2 2 5" xfId="19178" xr:uid="{F328C9BA-575E-41B7-A512-49E78A67B199}"/>
    <cellStyle name="Comma 4 2 2 5 2" xfId="40542" xr:uid="{9A08C2B1-A982-46CF-8358-097003235D97}"/>
    <cellStyle name="Comma 4 2 2 6" xfId="19461" xr:uid="{954FE072-4FC4-4506-9A29-F763C83D65EA}"/>
    <cellStyle name="Comma 4 2 2 6 2" xfId="40781" xr:uid="{7E42DFEA-EDE3-425F-9047-060E8F5ECD85}"/>
    <cellStyle name="Comma 4 2 2 7" xfId="21075" xr:uid="{407A1EA5-C03D-459E-B27C-A49A7E7BED2F}"/>
    <cellStyle name="Comma 4 2 2 8" xfId="22930" xr:uid="{B846F2C3-540B-4FDC-9D06-BF1074E569B1}"/>
    <cellStyle name="Comma 4 2 2 9" xfId="23833" xr:uid="{18D44319-CB6E-4404-8743-6B407CDDBB92}"/>
    <cellStyle name="Comma 4 2 20" xfId="47117" xr:uid="{C6052BB5-F10A-4519-A0A6-8B51A74A0654}"/>
    <cellStyle name="Comma 4 2 21" xfId="47383" xr:uid="{380A2C63-0D0A-494B-9D84-4676A287AA12}"/>
    <cellStyle name="Comma 4 2 3" xfId="946" xr:uid="{BCF69E49-65DF-4BD1-87B7-2FF5273DACDE}"/>
    <cellStyle name="Comma 4 2 3 10" xfId="22986" xr:uid="{EBA008EA-7ED0-45FE-AFCD-E2A5A1DC65D0}"/>
    <cellStyle name="Comma 4 2 3 11" xfId="23835" xr:uid="{898FF231-2DE7-477B-B7AE-C33BAAA62067}"/>
    <cellStyle name="Comma 4 2 3 12" xfId="46859" xr:uid="{2F547744-4D67-4619-A5BA-635F54D41EF2}"/>
    <cellStyle name="Comma 4 2 3 13" xfId="47120" xr:uid="{772E5CC7-8190-444C-B552-129730471162}"/>
    <cellStyle name="Comma 4 2 3 14" xfId="47386" xr:uid="{BEDE9A01-196D-4C2A-A3FD-3EF7F40D7859}"/>
    <cellStyle name="Comma 4 2 3 2" xfId="4077" xr:uid="{7DB2A7F6-D1C3-4690-92B8-C8B6B9E71092}"/>
    <cellStyle name="Comma 4 2 3 2 2" xfId="8564" xr:uid="{F8B53249-B746-481F-B91A-1EC58DF3EB74}"/>
    <cellStyle name="Comma 4 2 3 2 2 2" xfId="15143" xr:uid="{0E9E924E-6259-4B7F-9267-4E953727F1A0}"/>
    <cellStyle name="Comma 4 2 3 2 2 2 2" xfId="36549" xr:uid="{62107BD8-469E-4F4A-A873-24B62A0EE663}"/>
    <cellStyle name="Comma 4 2 3 2 2 3" xfId="30062" xr:uid="{6B0DB526-069D-47AD-9986-E16726179D6F}"/>
    <cellStyle name="Comma 4 2 3 2 3" xfId="11983" xr:uid="{E21BAD9C-CA29-4675-8AEB-1D4E463B6A43}"/>
    <cellStyle name="Comma 4 2 3 2 3 2" xfId="33397" xr:uid="{F524F392-2696-4306-80D8-27B6E00ED151}"/>
    <cellStyle name="Comma 4 2 3 2 4" xfId="20399" xr:uid="{715696B5-9147-4BC4-80EF-7F7810B1FA3C}"/>
    <cellStyle name="Comma 4 2 3 2 4 2" xfId="41701" xr:uid="{AB936B47-F50C-469D-AAD4-CC2B37AC82AE}"/>
    <cellStyle name="Comma 4 2 3 2 5" xfId="22046" xr:uid="{7BD5A5DF-B44E-4AC7-8E5F-986472820108}"/>
    <cellStyle name="Comma 4 2 3 2 6" xfId="26052" xr:uid="{EF4515B5-1A2B-4472-AF60-17A7E6F6E947}"/>
    <cellStyle name="Comma 4 2 3 3" xfId="5767" xr:uid="{196C2521-15F2-4391-A59A-E5889A2BA169}"/>
    <cellStyle name="Comma 4 2 3 3 2" xfId="9171" xr:uid="{4ACA0D59-285C-48C1-AA70-A29B74002183}"/>
    <cellStyle name="Comma 4 2 3 3 2 2" xfId="15750" xr:uid="{D3F62150-761B-4D3B-8D08-F1838603AA1D}"/>
    <cellStyle name="Comma 4 2 3 3 2 2 2" xfId="37156" xr:uid="{0540835D-4078-46A4-AB95-ED790D585CC6}"/>
    <cellStyle name="Comma 4 2 3 3 2 3" xfId="30642" xr:uid="{DCB6C722-81D1-4A15-87FC-97B9A19D14B6}"/>
    <cellStyle name="Comma 4 2 3 3 3" xfId="12621" xr:uid="{AC013DC4-917D-4F92-B349-1637232E8644}"/>
    <cellStyle name="Comma 4 2 3 3 3 2" xfId="34035" xr:uid="{EAA48508-DF9B-4B92-99E1-66DC80DB897B}"/>
    <cellStyle name="Comma 4 2 3 3 4" xfId="27682" xr:uid="{3FD68E7E-71AE-4B1D-B4C2-9A7A4C0E00B4}"/>
    <cellStyle name="Comma 4 2 3 4" xfId="6983" xr:uid="{3B0682BF-8506-4609-92F1-B3EA047B5957}"/>
    <cellStyle name="Comma 4 2 3 4 2" xfId="13562" xr:uid="{1EA5A5EC-D850-47D8-8ED0-DA5AAD349A8D}"/>
    <cellStyle name="Comma 4 2 3 4 2 2" xfId="34970" xr:uid="{94C8770D-F8E4-440E-B7AD-D8791903EE0D}"/>
    <cellStyle name="Comma 4 2 3 4 3" xfId="28577" xr:uid="{6C3653CA-6FD5-4CA6-ABCD-DCD491A0D77D}"/>
    <cellStyle name="Comma 4 2 3 5" xfId="10390" xr:uid="{34F7A47D-095A-4BD0-BD7F-B70BEF778C33}"/>
    <cellStyle name="Comma 4 2 3 5 2" xfId="31808" xr:uid="{61C672BC-6593-4A2F-A362-5D6CB976F6AC}"/>
    <cellStyle name="Comma 4 2 3 6" xfId="17755" xr:uid="{C05AFC39-4C54-4B3B-9C13-4F3229236233}"/>
    <cellStyle name="Comma 4 2 3 6 2" xfId="39159" xr:uid="{6BE6FB4D-5A39-4FA7-961E-FE82001A60C4}"/>
    <cellStyle name="Comma 4 2 3 7" xfId="19180" xr:uid="{314808AE-AF42-4258-8D81-EE983F843879}"/>
    <cellStyle name="Comma 4 2 3 7 2" xfId="40544" xr:uid="{C5511FE2-D6A0-449A-8D68-88792DA01E9C}"/>
    <cellStyle name="Comma 4 2 3 8" xfId="19463" xr:uid="{B8242C04-C1DD-486A-BB4E-70491383E44D}"/>
    <cellStyle name="Comma 4 2 3 8 2" xfId="40783" xr:uid="{7A87F06F-73C7-4D8C-BFF4-1D20BF71EC60}"/>
    <cellStyle name="Comma 4 2 3 9" xfId="21077" xr:uid="{9DE83C41-8066-4325-9912-9FBA668A874A}"/>
    <cellStyle name="Comma 4 2 4" xfId="947" xr:uid="{4328C7F6-9460-4CEE-89E7-81E000F9AE8A}"/>
    <cellStyle name="Comma 4 2 4 10" xfId="47387" xr:uid="{84760C71-BA05-48C8-8D0F-9EF6AC747047}"/>
    <cellStyle name="Comma 4 2 4 2" xfId="4078" xr:uid="{AFDFF405-25C9-4A57-9EC2-D303701D20BC}"/>
    <cellStyle name="Comma 4 2 4 2 2" xfId="8565" xr:uid="{A877734E-6EB0-4F6E-8992-BDC94D31BE68}"/>
    <cellStyle name="Comma 4 2 4 2 2 2" xfId="15144" xr:uid="{8AEC5686-03AE-41EE-BCA8-F906F75D0622}"/>
    <cellStyle name="Comma 4 2 4 2 2 2 2" xfId="36550" xr:uid="{99208433-DF82-4484-A8CF-46B3AC271996}"/>
    <cellStyle name="Comma 4 2 4 2 2 3" xfId="30063" xr:uid="{6B221400-21EB-49AE-A60B-0C30184E6D4D}"/>
    <cellStyle name="Comma 4 2 4 2 3" xfId="11984" xr:uid="{AE2ADD95-0A83-4A73-9372-8F9B97A17F49}"/>
    <cellStyle name="Comma 4 2 4 2 3 2" xfId="33398" xr:uid="{B87D4A04-D785-48F0-BB6B-35280873F8BC}"/>
    <cellStyle name="Comma 4 2 4 2 4" xfId="26053" xr:uid="{4E05E93B-BCDF-402A-9B7B-6D89F179DA19}"/>
    <cellStyle name="Comma 4 2 4 3" xfId="10391" xr:uid="{693739FB-DE9F-4E7E-A5C7-0F8D3CEEF14D}"/>
    <cellStyle name="Comma 4 2 4 3 2" xfId="31809" xr:uid="{81EF5B0E-E6FB-45C1-914C-38FD78FB803E}"/>
    <cellStyle name="Comma 4 2 4 4" xfId="19181" xr:uid="{774C743A-4AAB-4CB7-8D29-7A4862380644}"/>
    <cellStyle name="Comma 4 2 4 5" xfId="20400" xr:uid="{E023528B-AC86-49EC-A951-ABE19C0AD375}"/>
    <cellStyle name="Comma 4 2 4 5 2" xfId="41702" xr:uid="{516B79D2-1D0E-40C6-A63B-6873B15537B6}"/>
    <cellStyle name="Comma 4 2 4 6" xfId="22047" xr:uid="{78F4BC7E-C875-4456-A274-3E11CE2B0105}"/>
    <cellStyle name="Comma 4 2 4 7" xfId="23836" xr:uid="{871124DD-1C46-4A56-AEBC-B5671A942FD1}"/>
    <cellStyle name="Comma 4 2 4 8" xfId="46860" xr:uid="{97C69171-BE8E-4C78-AE8C-6ED2A5ADE0B7}"/>
    <cellStyle name="Comma 4 2 4 9" xfId="47121" xr:uid="{BF7273A2-025A-4B7E-8F95-DF214531D132}"/>
    <cellStyle name="Comma 4 2 5" xfId="943" xr:uid="{61D5BD5A-46A2-4089-88E6-7F6E0BB1AB8A}"/>
    <cellStyle name="Comma 4 2 5 2" xfId="4075" xr:uid="{60A9A171-786E-47CC-9EFB-0F8AC700F9BC}"/>
    <cellStyle name="Comma 4 2 5 2 2" xfId="8562" xr:uid="{43396BB4-1EBA-4E5D-958F-28BA4CC679EB}"/>
    <cellStyle name="Comma 4 2 5 2 2 2" xfId="15141" xr:uid="{939AF7DE-7ED5-471A-A08F-9F12F4A1F808}"/>
    <cellStyle name="Comma 4 2 5 2 2 2 2" xfId="36547" xr:uid="{714E6FBA-1386-4776-A2B9-DD9DE131B7C0}"/>
    <cellStyle name="Comma 4 2 5 2 2 3" xfId="30060" xr:uid="{4823A03F-26A3-4AF8-BDE6-C2236AA87944}"/>
    <cellStyle name="Comma 4 2 5 2 3" xfId="11981" xr:uid="{955AA558-7FA6-4947-A2B6-5EA54C502EE3}"/>
    <cellStyle name="Comma 4 2 5 2 3 2" xfId="33395" xr:uid="{1DE8AB4C-0656-4D6F-AF75-C4E3928598A4}"/>
    <cellStyle name="Comma 4 2 5 2 4" xfId="26050" xr:uid="{53E5255A-6E5F-4964-9695-53CB9EB12431}"/>
    <cellStyle name="Comma 4 2 5 3" xfId="10387" xr:uid="{1F8E0A24-CC9D-47EF-93C5-496E7FE450DC}"/>
    <cellStyle name="Comma 4 2 5 3 2" xfId="31805" xr:uid="{5F149A60-07A4-450E-84D1-7A7103DCDEEE}"/>
    <cellStyle name="Comma 4 2 5 4" xfId="20396" xr:uid="{CF1A66B2-4370-4E47-9993-632D3B7A8E3E}"/>
    <cellStyle name="Comma 4 2 5 4 2" xfId="41698" xr:uid="{8E8889B6-5048-4180-B940-340A08335BA6}"/>
    <cellStyle name="Comma 4 2 5 5" xfId="22043" xr:uid="{BD7A47B3-4D71-4DCB-A04F-752D3611091E}"/>
    <cellStyle name="Comma 4 2 5 6" xfId="23832" xr:uid="{53C2EBBB-6209-4F56-953A-06B15916E1D7}"/>
    <cellStyle name="Comma 4 2 6" xfId="3424" xr:uid="{FFB10866-5815-46BC-8241-986ABC1B106B}"/>
    <cellStyle name="Comma 4 2 6 2" xfId="7926" xr:uid="{EEEAF8CF-6291-4A31-A7EE-3D44C8544533}"/>
    <cellStyle name="Comma 4 2 6 2 2" xfId="14505" xr:uid="{9A0776DF-4AE3-4A9A-B046-B2CC4C1B29C3}"/>
    <cellStyle name="Comma 4 2 6 2 2 2" xfId="35913" xr:uid="{2B66F818-F93C-4ADA-8EFF-907B07C1FC15}"/>
    <cellStyle name="Comma 4 2 6 2 3" xfId="29426" xr:uid="{FF7E6D72-957E-4511-87E2-0FA540597A8E}"/>
    <cellStyle name="Comma 4 2 6 3" xfId="11344" xr:uid="{EB5E0A4A-E787-4085-A1C4-B779D265860D}"/>
    <cellStyle name="Comma 4 2 6 3 2" xfId="32760" xr:uid="{0771307A-CD68-4036-9591-16F107B46EE6}"/>
    <cellStyle name="Comma 4 2 6 4" xfId="25403" xr:uid="{DC815180-4935-458E-9F1D-127484D8FF3A}"/>
    <cellStyle name="Comma 4 2 7" xfId="5764" xr:uid="{8BBDA15B-101F-4320-A12E-6799328E8ABB}"/>
    <cellStyle name="Comma 4 2 8" xfId="6279" xr:uid="{43AC026E-83FF-4431-A79B-4FD80C2D3BD7}"/>
    <cellStyle name="Comma 4 2 8 2" xfId="12858" xr:uid="{EA306415-0FB6-446F-8E04-9FD79768EB03}"/>
    <cellStyle name="Comma 4 2 8 2 2" xfId="34268" xr:uid="{BEFCA7DF-01C9-47AD-9606-6B7F250FC4DE}"/>
    <cellStyle name="Comma 4 2 8 3" xfId="27908" xr:uid="{56B3CD67-16C4-477B-824F-B4C58443DC09}"/>
    <cellStyle name="Comma 4 2 9" xfId="9632" xr:uid="{BB3AB431-2067-41DB-8AC1-3BA275A94B0F}"/>
    <cellStyle name="Comma 4 2 9 2" xfId="31052" xr:uid="{D3AE61A0-50B5-4BD9-9603-1D035F929F34}"/>
    <cellStyle name="Comma 4 20" xfId="9568" xr:uid="{9D5B77C3-7701-4ABA-9F0F-7CD07B789878}"/>
    <cellStyle name="Comma 4 21" xfId="9510" xr:uid="{503F97FF-7CD8-4081-9DAD-99E7FE5203E8}"/>
    <cellStyle name="Comma 4 21 2" xfId="30951" xr:uid="{3EDC991D-F4C3-4911-9DC3-9A0D628D83FE}"/>
    <cellStyle name="Comma 4 22" xfId="19037" xr:uid="{1C3159A3-EB9A-4434-937E-AEAC21F3AA7C}"/>
    <cellStyle name="Comma 4 22 2" xfId="40415" xr:uid="{9F8B13D1-6AD2-4C13-9A5F-145EC150D3F7}"/>
    <cellStyle name="Comma 4 23" xfId="19176" xr:uid="{C7AAFDB8-53F3-4E05-B892-FDA07DCD9782}"/>
    <cellStyle name="Comma 4 23 2" xfId="40540" xr:uid="{017E084E-0F88-40A6-B19F-7AA1F8A5B023}"/>
    <cellStyle name="Comma 4 24" xfId="19459" xr:uid="{FBF2C27C-5DA7-4F75-B304-3329533D7F81}"/>
    <cellStyle name="Comma 4 24 2" xfId="40779" xr:uid="{11060FC0-EA01-40E3-B856-80198621E2EC}"/>
    <cellStyle name="Comma 4 25" xfId="21073" xr:uid="{2DA4CA13-F052-4D91-AE02-F98A149BACBA}"/>
    <cellStyle name="Comma 4 25 2" xfId="42175" xr:uid="{6593EFBC-28DE-4870-A0FC-31EA6E7E49D8}"/>
    <cellStyle name="Comma 4 26" xfId="22903" xr:uid="{582B9B21-5E90-4408-B70D-D0BDC585564D}"/>
    <cellStyle name="Comma 4 26 2" xfId="23107" xr:uid="{C3D20313-65D2-47D7-AFCB-87946B089DD2}"/>
    <cellStyle name="Comma 4 27" xfId="46727" xr:uid="{FFF6BC60-7ADA-4548-9CA2-E707CB557A6B}"/>
    <cellStyle name="Comma 4 28" xfId="23051" xr:uid="{666A5955-0EC9-41DD-97F3-D78A19D8DF9A}"/>
    <cellStyle name="Comma 4 29" xfId="46855" xr:uid="{B4CD8B47-4131-4298-B3BF-B99BD2B8D1DB}"/>
    <cellStyle name="Comma 4 3" xfId="158" xr:uid="{D9ADB51D-3543-4965-B095-8455CF57FF98}"/>
    <cellStyle name="Comma 4 3 10" xfId="47122" xr:uid="{B038792E-7289-4A75-B324-6825E9F71678}"/>
    <cellStyle name="Comma 4 3 11" xfId="47388" xr:uid="{5B4F997D-DF86-419E-83D6-F8C8B3492F60}"/>
    <cellStyle name="Comma 4 3 12" xfId="47569" xr:uid="{5ECD77F1-03F9-4E10-BC90-A4EC08EA8B1C}"/>
    <cellStyle name="Comma 4 3 2" xfId="949" xr:uid="{FB30BB42-121F-4D41-BDF9-71D4FB5E7398}"/>
    <cellStyle name="Comma 4 3 2 10" xfId="23838" xr:uid="{7380F343-2D2F-41AF-B41B-D802F8668A94}"/>
    <cellStyle name="Comma 4 3 2 11" xfId="46862" xr:uid="{09A61F4A-4ECC-4AE1-97DE-6A0AB3E53BC5}"/>
    <cellStyle name="Comma 4 3 2 12" xfId="47123" xr:uid="{66FA2572-45BF-4624-8A2C-9235D62B9A5E}"/>
    <cellStyle name="Comma 4 3 2 13" xfId="47389" xr:uid="{197A110B-A685-4B3B-B539-067B88B1D844}"/>
    <cellStyle name="Comma 4 3 2 2" xfId="950" xr:uid="{8E1BB5C1-4285-4A1D-9890-85791D8FB084}"/>
    <cellStyle name="Comma 4 3 2 2 10" xfId="23839" xr:uid="{9E2418D6-FA40-4992-A490-D0E0A3C5EA99}"/>
    <cellStyle name="Comma 4 3 2 2 11" xfId="46863" xr:uid="{C3C96C64-7E58-491D-A3FF-763A2C65E872}"/>
    <cellStyle name="Comma 4 3 2 2 12" xfId="47124" xr:uid="{35DF75E6-74FA-4628-92DA-4A7122D76F41}"/>
    <cellStyle name="Comma 4 3 2 2 13" xfId="47390" xr:uid="{DC24F133-59BA-45BC-82D1-B949849C69AE}"/>
    <cellStyle name="Comma 4 3 2 2 2" xfId="4080" xr:uid="{D0A9C5D2-CC72-486E-A1AB-9733E74AB8C1}"/>
    <cellStyle name="Comma 4 3 2 2 2 2" xfId="8567" xr:uid="{B6820B9D-F0CB-4CF4-AA89-C0DF583D801D}"/>
    <cellStyle name="Comma 4 3 2 2 2 2 2" xfId="15146" xr:uid="{FB566442-74D9-4B3F-85CD-BA53BE80F342}"/>
    <cellStyle name="Comma 4 3 2 2 2 2 2 2" xfId="36552" xr:uid="{78FC10A8-99B2-43A5-B7DA-6DAAE9DAB608}"/>
    <cellStyle name="Comma 4 3 2 2 2 2 3" xfId="30065" xr:uid="{A938872B-DBC6-45C1-8E6D-6F3EFF5BAD98}"/>
    <cellStyle name="Comma 4 3 2 2 2 3" xfId="11986" xr:uid="{8E0D59BE-86ED-4A4D-BFB8-21C4E6A5E2E5}"/>
    <cellStyle name="Comma 4 3 2 2 2 3 2" xfId="33400" xr:uid="{2B1255C5-EAEB-42EA-AB74-4A4A20044294}"/>
    <cellStyle name="Comma 4 3 2 2 2 4" xfId="20403" xr:uid="{306999FF-24CB-4D27-B2D9-01B3BE3CB28F}"/>
    <cellStyle name="Comma 4 3 2 2 2 4 2" xfId="41705" xr:uid="{D75EF7BF-E698-4019-B3B9-2D5017C54A99}"/>
    <cellStyle name="Comma 4 3 2 2 2 5" xfId="22050" xr:uid="{9499A4D2-918C-47B1-802E-7C423F798FC5}"/>
    <cellStyle name="Comma 4 3 2 2 2 6" xfId="26055" xr:uid="{36B4636B-CD6E-4514-8CD4-2FD4D06BE9AA}"/>
    <cellStyle name="Comma 4 3 2 2 3" xfId="5770" xr:uid="{45E655D9-1A10-4E1E-8DBD-72EF399A0880}"/>
    <cellStyle name="Comma 4 3 2 2 3 2" xfId="9174" xr:uid="{603B44F8-7879-40CC-9D33-0C33F213D86C}"/>
    <cellStyle name="Comma 4 3 2 2 3 2 2" xfId="15753" xr:uid="{97A8F196-7942-426F-AA93-3D2192DE3A3B}"/>
    <cellStyle name="Comma 4 3 2 2 3 2 2 2" xfId="37159" xr:uid="{E4AFBC2D-5C0D-49F2-9509-CF6A5F02B5C5}"/>
    <cellStyle name="Comma 4 3 2 2 3 2 3" xfId="30644" xr:uid="{D5C1FF9C-BC06-4A0A-95A4-8F2959038593}"/>
    <cellStyle name="Comma 4 3 2 2 3 3" xfId="12624" xr:uid="{4A54F0BB-39AF-41FA-9A40-8580F509448E}"/>
    <cellStyle name="Comma 4 3 2 2 3 3 2" xfId="34038" xr:uid="{4133222B-0512-4169-9C79-FD5F2C2FB73D}"/>
    <cellStyle name="Comma 4 3 2 2 3 4" xfId="27684" xr:uid="{73108C8B-130C-43FA-8350-2126A067A723}"/>
    <cellStyle name="Comma 4 3 2 2 4" xfId="6987" xr:uid="{416C1204-FDF5-4817-9032-F41033A10371}"/>
    <cellStyle name="Comma 4 3 2 2 4 2" xfId="13566" xr:uid="{7BD2EB09-0C5E-4747-AEDA-EF1E94B7EA03}"/>
    <cellStyle name="Comma 4 3 2 2 4 2 2" xfId="34974" xr:uid="{1E2007DE-2563-4EF9-8650-8AB049D32537}"/>
    <cellStyle name="Comma 4 3 2 2 4 3" xfId="28578" xr:uid="{2AF7DFB4-EBE3-4556-8E58-A0770EA87182}"/>
    <cellStyle name="Comma 4 3 2 2 5" xfId="10394" xr:uid="{4AE56528-E1AC-48D3-BD3A-460953E9DB58}"/>
    <cellStyle name="Comma 4 3 2 2 5 2" xfId="31812" xr:uid="{8DA9A459-8F40-4C34-A683-00FA1B3E68C6}"/>
    <cellStyle name="Comma 4 3 2 2 6" xfId="17756" xr:uid="{F38D9781-5449-46DA-BAD5-430125C179E0}"/>
    <cellStyle name="Comma 4 3 2 2 6 2" xfId="39160" xr:uid="{CB0090D6-A81C-4292-93A3-F46F7C069B01}"/>
    <cellStyle name="Comma 4 3 2 2 7" xfId="19183" xr:uid="{1F5C06D4-3BF6-4708-95CE-1671416E6A12}"/>
    <cellStyle name="Comma 4 3 2 2 7 2" xfId="40546" xr:uid="{E1F42A0F-8A6A-4B16-BE5E-3794A3AD2712}"/>
    <cellStyle name="Comma 4 3 2 2 8" xfId="19465" xr:uid="{878AD2AF-71E3-4F6E-BD23-9FE356D82FFF}"/>
    <cellStyle name="Comma 4 3 2 2 8 2" xfId="40785" xr:uid="{4AF4824F-9214-471D-8B84-D2C885838F4D}"/>
    <cellStyle name="Comma 4 3 2 2 9" xfId="21079" xr:uid="{3D686D2C-9F8C-4CA5-BD56-76936A205B5A}"/>
    <cellStyle name="Comma 4 3 2 3" xfId="5769" xr:uid="{6D3668CB-05CC-4C9E-A051-96BFF9AD5598}"/>
    <cellStyle name="Comma 4 3 2 3 2" xfId="9173" xr:uid="{7A005C70-06D0-42E8-82F1-8C449FE954EA}"/>
    <cellStyle name="Comma 4 3 2 3 2 2" xfId="15752" xr:uid="{F85FCF73-B268-4A2F-9E7F-1E76A746C6CE}"/>
    <cellStyle name="Comma 4 3 2 3 2 2 2" xfId="37158" xr:uid="{24FAB601-9BDB-4077-A2B2-9E1CBFF2BF1F}"/>
    <cellStyle name="Comma 4 3 2 3 2 3" xfId="30643" xr:uid="{48B1396F-A5B0-4068-A058-FE1655163C89}"/>
    <cellStyle name="Comma 4 3 2 3 3" xfId="12623" xr:uid="{B312A466-D75A-4FF5-9D89-5FB838ADAC84}"/>
    <cellStyle name="Comma 4 3 2 3 3 2" xfId="34037" xr:uid="{CCCFE92B-CFF1-456C-8AD4-C5ABB6A96F24}"/>
    <cellStyle name="Comma 4 3 2 3 4" xfId="20402" xr:uid="{62694EDB-11DD-46D0-B59D-259D6C2738C6}"/>
    <cellStyle name="Comma 4 3 2 3 4 2" xfId="41704" xr:uid="{B4207406-0AF4-4F18-852A-DD29C966D3F0}"/>
    <cellStyle name="Comma 4 3 2 3 5" xfId="22049" xr:uid="{03B9D6AD-4D86-4756-B655-FE40B3324197}"/>
    <cellStyle name="Comma 4 3 2 3 6" xfId="27683" xr:uid="{D7DE5CA5-71A7-44D9-9591-44D3A4B092AF}"/>
    <cellStyle name="Comma 4 3 2 4" xfId="9444" xr:uid="{4D1066DF-ED31-4381-8A36-27CC37865AA0}"/>
    <cellStyle name="Comma 4 3 2 4 2" xfId="16018" xr:uid="{87138AAE-7CB7-4D40-B83C-A22A404D8A21}"/>
    <cellStyle name="Comma 4 3 2 4 2 2" xfId="37424" xr:uid="{C5123409-AFB3-4AAB-B236-B9AC076CBF46}"/>
    <cellStyle name="Comma 4 3 2 4 3" xfId="30891" xr:uid="{B58914E2-D8CA-4844-B0FD-598C5BFE446E}"/>
    <cellStyle name="Comma 4 3 2 5" xfId="10393" xr:uid="{7CD3AC3F-E6A3-47BA-BF0B-78FD8211BBE6}"/>
    <cellStyle name="Comma 4 3 2 5 2" xfId="31811" xr:uid="{3D89D312-0672-47E1-A527-F02A2489B782}"/>
    <cellStyle name="Comma 4 3 2 6" xfId="19182" xr:uid="{7D8A1689-2A60-4A95-97B8-A8B39CB7BDB8}"/>
    <cellStyle name="Comma 4 3 2 6 2" xfId="40545" xr:uid="{5015804A-7364-4B02-8737-26CF0F7BD512}"/>
    <cellStyle name="Comma 4 3 2 7" xfId="19464" xr:uid="{C18A7C28-1A15-4EEC-A89A-D8091A800D89}"/>
    <cellStyle name="Comma 4 3 2 7 2" xfId="40784" xr:uid="{93952672-8E16-49BF-9269-5F10D624F16C}"/>
    <cellStyle name="Comma 4 3 2 8" xfId="21078" xr:uid="{8FC2A58F-570D-4139-B968-81126DC1F29C}"/>
    <cellStyle name="Comma 4 3 2 9" xfId="22997" xr:uid="{B5755E51-8987-4640-AC2F-0CAD5C63220D}"/>
    <cellStyle name="Comma 4 3 3" xfId="951" xr:uid="{0B9FDFEE-1A3F-4851-BBEB-3998EA35FED5}"/>
    <cellStyle name="Comma 4 3 3 10" xfId="23840" xr:uid="{612435B8-5140-49DF-AE0C-1BD750596CE7}"/>
    <cellStyle name="Comma 4 3 3 11" xfId="46864" xr:uid="{BD99048A-548E-4DD7-BD96-83F7214A9793}"/>
    <cellStyle name="Comma 4 3 3 12" xfId="47125" xr:uid="{1F93B098-65BD-4186-834F-E0D79BDCD72A}"/>
    <cellStyle name="Comma 4 3 3 13" xfId="47391" xr:uid="{DC478491-8601-42AD-8250-7B3B65A3A52B}"/>
    <cellStyle name="Comma 4 3 3 2" xfId="4081" xr:uid="{998036F2-0004-4F41-B739-9C0B759C4CEB}"/>
    <cellStyle name="Comma 4 3 3 2 10" xfId="47126" xr:uid="{43B96376-0593-422B-9C45-705B3DD51112}"/>
    <cellStyle name="Comma 4 3 3 2 11" xfId="47392" xr:uid="{9D1B431E-B8E7-4BB1-B778-13A8709810AE}"/>
    <cellStyle name="Comma 4 3 3 2 2" xfId="5772" xr:uid="{7E509D88-851F-4D60-8267-EC24755DCE60}"/>
    <cellStyle name="Comma 4 3 3 2 2 2" xfId="9176" xr:uid="{590D6350-5E41-4FAF-88E0-80CE17E7A100}"/>
    <cellStyle name="Comma 4 3 3 2 2 2 2" xfId="15755" xr:uid="{B032C190-E68A-4C9E-B218-AC2778C1F06D}"/>
    <cellStyle name="Comma 4 3 3 2 2 2 2 2" xfId="37161" xr:uid="{4F55705D-BA66-4EDD-98C1-DD4F13F89F01}"/>
    <cellStyle name="Comma 4 3 3 2 2 2 3" xfId="30646" xr:uid="{0AB6556D-D5DF-401C-B71D-5B76B75B371E}"/>
    <cellStyle name="Comma 4 3 3 2 2 3" xfId="12626" xr:uid="{9FD41B9C-BD6B-45D6-9DAA-814BC9CD8594}"/>
    <cellStyle name="Comma 4 3 3 2 2 3 2" xfId="34040" xr:uid="{AA056E17-BAFB-4E4E-901C-CF8AF8483127}"/>
    <cellStyle name="Comma 4 3 3 2 2 4" xfId="27686" xr:uid="{DB186E19-9666-4CF0-944E-4D82043AFEA1}"/>
    <cellStyle name="Comma 4 3 3 2 3" xfId="8568" xr:uid="{DD5D054D-73BC-48D1-B59E-F978CDF2EB6D}"/>
    <cellStyle name="Comma 4 3 3 2 3 2" xfId="15147" xr:uid="{871D3827-294C-459E-8D2D-96E25FAE7984}"/>
    <cellStyle name="Comma 4 3 3 2 3 2 2" xfId="36553" xr:uid="{001BCD41-8ACC-4237-B4A4-B94AEADF5B27}"/>
    <cellStyle name="Comma 4 3 3 2 3 3" xfId="30066" xr:uid="{6A9B85FE-82CC-4E0B-8D68-70064445D0E9}"/>
    <cellStyle name="Comma 4 3 3 2 4" xfId="11987" xr:uid="{3FE38CFB-9CC6-4A1F-B3C4-4F8100F0A71C}"/>
    <cellStyle name="Comma 4 3 3 2 4 2" xfId="33401" xr:uid="{20A14B2D-3BDB-461E-B7FA-11808787532D}"/>
    <cellStyle name="Comma 4 3 3 2 5" xfId="19185" xr:uid="{00398ED8-D767-43FE-B1E7-E9E045CF496B}"/>
    <cellStyle name="Comma 4 3 3 2 5 2" xfId="40548" xr:uid="{79E5D1F2-1145-434F-BC33-EF45C7D99A7D}"/>
    <cellStyle name="Comma 4 3 3 2 6" xfId="19467" xr:uid="{E31CB6E3-32CF-40D8-BCB7-0A7A74D7BDCC}"/>
    <cellStyle name="Comma 4 3 3 2 6 2" xfId="40787" xr:uid="{0B86785F-A267-4314-8556-00C86F7BEDD9}"/>
    <cellStyle name="Comma 4 3 3 2 7" xfId="21081" xr:uid="{729AD653-F31E-476A-AC84-27C7F86D8F65}"/>
    <cellStyle name="Comma 4 3 3 2 8" xfId="26056" xr:uid="{30883978-8AE7-4FB1-9C54-B8EA1B7F34E4}"/>
    <cellStyle name="Comma 4 3 3 2 9" xfId="46865" xr:uid="{D199D8D9-FDCE-4B85-AB3B-64671AEE7428}"/>
    <cellStyle name="Comma 4 3 3 3" xfId="5771" xr:uid="{5EC6F7B9-F21B-40A7-810D-BA070FD23684}"/>
    <cellStyle name="Comma 4 3 3 3 2" xfId="9175" xr:uid="{9590AE26-6F9B-4D46-857F-A7D2B60BD36F}"/>
    <cellStyle name="Comma 4 3 3 3 2 2" xfId="15754" xr:uid="{0AFA214A-8B61-43D7-9125-E0D668ABE732}"/>
    <cellStyle name="Comma 4 3 3 3 2 2 2" xfId="37160" xr:uid="{231B37CA-77F8-48D1-BACE-E9D65A895AF7}"/>
    <cellStyle name="Comma 4 3 3 3 2 3" xfId="30645" xr:uid="{5918AFE6-2A8E-40C9-8D47-E48DA659A1EA}"/>
    <cellStyle name="Comma 4 3 3 3 3" xfId="12625" xr:uid="{D067DD73-7AFA-4947-95A0-B1259D524F90}"/>
    <cellStyle name="Comma 4 3 3 3 3 2" xfId="34039" xr:uid="{956B4D5C-2505-4691-9010-090D1BF0BE74}"/>
    <cellStyle name="Comma 4 3 3 3 4" xfId="20404" xr:uid="{E984C6B1-73F0-4D1A-AFD0-C6BB225C1C04}"/>
    <cellStyle name="Comma 4 3 3 3 4 2" xfId="41706" xr:uid="{DB4167EE-5860-4161-8C6E-AE36D5DB346D}"/>
    <cellStyle name="Comma 4 3 3 3 5" xfId="22051" xr:uid="{45652F78-DC01-4135-B049-30CB2F65081C}"/>
    <cellStyle name="Comma 4 3 3 3 6" xfId="27685" xr:uid="{6E123A57-C51E-4C46-8A29-2BDE489B2071}"/>
    <cellStyle name="Comma 4 3 3 4" xfId="6988" xr:uid="{4BB2FA18-5B3B-43D8-8ADD-075CB8991C3E}"/>
    <cellStyle name="Comma 4 3 3 4 2" xfId="13567" xr:uid="{315DC655-B9B0-41F9-BC52-A132AF600758}"/>
    <cellStyle name="Comma 4 3 3 4 2 2" xfId="34975" xr:uid="{64467D4B-7F3C-44C3-9674-14D6E381BA78}"/>
    <cellStyle name="Comma 4 3 3 4 3" xfId="28579" xr:uid="{5870E64C-7996-4FEB-BC14-123BCB1729D1}"/>
    <cellStyle name="Comma 4 3 3 5" xfId="10395" xr:uid="{25462537-A69F-4A68-861E-AFB73E30C1A5}"/>
    <cellStyle name="Comma 4 3 3 5 2" xfId="31813" xr:uid="{64C0D13C-2DF1-4901-BB33-1928E56B4A47}"/>
    <cellStyle name="Comma 4 3 3 6" xfId="17757" xr:uid="{F12AD6EC-BC9E-496E-B271-DCA390DA2D52}"/>
    <cellStyle name="Comma 4 3 3 6 2" xfId="39161" xr:uid="{2BB25730-E69E-40A6-A5C6-6E2161611D8B}"/>
    <cellStyle name="Comma 4 3 3 7" xfId="19184" xr:uid="{5A36D24E-DFDD-455F-A646-AAD97C5D6AAF}"/>
    <cellStyle name="Comma 4 3 3 7 2" xfId="40547" xr:uid="{182FEC7A-94D0-4D9A-8CD7-CC099BB798D3}"/>
    <cellStyle name="Comma 4 3 3 8" xfId="19466" xr:uid="{EDF1F339-649F-4AEB-87D8-97D0AD8F37B5}"/>
    <cellStyle name="Comma 4 3 3 8 2" xfId="40786" xr:uid="{7BFF644C-65BE-4AA8-895B-F1FB536B0E31}"/>
    <cellStyle name="Comma 4 3 3 9" xfId="21080" xr:uid="{554DB851-2042-4758-B997-9C32EDF9287C}"/>
    <cellStyle name="Comma 4 3 4" xfId="952" xr:uid="{130E92BF-DFFC-471F-8A7C-AB6C15DF2A05}"/>
    <cellStyle name="Comma 4 3 4 10" xfId="47127" xr:uid="{AEE3B11B-C862-4816-B71F-2B7DCF83547B}"/>
    <cellStyle name="Comma 4 3 4 11" xfId="47393" xr:uid="{14C4DFB1-5AF6-4251-91ED-5523A9947444}"/>
    <cellStyle name="Comma 4 3 4 2" xfId="4082" xr:uid="{096F3873-FB5A-4171-9FDB-5EB34A3A9AF3}"/>
    <cellStyle name="Comma 4 3 4 2 2" xfId="8569" xr:uid="{ECF3F4B4-19AD-4688-A2D3-ABF0846102E1}"/>
    <cellStyle name="Comma 4 3 4 2 2 2" xfId="15148" xr:uid="{48BE0CF7-F126-4748-981C-AC6D9E22037C}"/>
    <cellStyle name="Comma 4 3 4 2 2 2 2" xfId="36554" xr:uid="{97C717DC-FFF0-4498-B6E8-BE747B2E4136}"/>
    <cellStyle name="Comma 4 3 4 2 2 3" xfId="30067" xr:uid="{3EDFC986-B133-4DEA-9493-09B6E225D2F5}"/>
    <cellStyle name="Comma 4 3 4 2 3" xfId="11988" xr:uid="{7BEC5592-B975-424C-B7FC-5218D99D4339}"/>
    <cellStyle name="Comma 4 3 4 2 3 2" xfId="33402" xr:uid="{3A2462A8-310F-4675-8EC6-BBE54D0DCFAE}"/>
    <cellStyle name="Comma 4 3 4 2 4" xfId="20405" xr:uid="{88AAB99D-A6BE-4462-9AF9-A8C50E06BD03}"/>
    <cellStyle name="Comma 4 3 4 2 4 2" xfId="41707" xr:uid="{3A48BA74-FAD8-4DD9-B650-3E6CA36FAE38}"/>
    <cellStyle name="Comma 4 3 4 2 5" xfId="22052" xr:uid="{295D133D-00BA-4EA8-96DB-1899CDC076D9}"/>
    <cellStyle name="Comma 4 3 4 2 6" xfId="26057" xr:uid="{6454D111-CEC2-4D49-83ED-E0979A2A4323}"/>
    <cellStyle name="Comma 4 3 4 3" xfId="5773" xr:uid="{DA1EFCAB-2D1E-4312-A568-C174FE3E3023}"/>
    <cellStyle name="Comma 4 3 4 3 2" xfId="9177" xr:uid="{8D650E6E-439F-437D-B07F-C45C4D4F9165}"/>
    <cellStyle name="Comma 4 3 4 3 2 2" xfId="15756" xr:uid="{611AFBD5-8254-4F8A-8E51-6F843FAFD79A}"/>
    <cellStyle name="Comma 4 3 4 3 2 2 2" xfId="37162" xr:uid="{1E9CBE79-13BD-4650-AB8C-978D7D639C95}"/>
    <cellStyle name="Comma 4 3 4 3 2 3" xfId="30647" xr:uid="{690F3C66-FE9A-4839-AE4F-9BB49C45FE41}"/>
    <cellStyle name="Comma 4 3 4 3 3" xfId="12627" xr:uid="{D5C7010C-3B9E-4234-9AC9-5BA9C512FFFF}"/>
    <cellStyle name="Comma 4 3 4 3 3 2" xfId="34041" xr:uid="{928F9891-2673-4E33-BF6C-540FA22663F2}"/>
    <cellStyle name="Comma 4 3 4 3 4" xfId="27687" xr:uid="{F7C6F8CF-5550-46B6-A8C3-822F51DCD6BD}"/>
    <cellStyle name="Comma 4 3 4 4" xfId="10396" xr:uid="{DBE749AC-BF7C-4A80-B52B-62F6C1199920}"/>
    <cellStyle name="Comma 4 3 4 4 2" xfId="31814" xr:uid="{AB617B37-2D08-4581-AC70-092385AF844E}"/>
    <cellStyle name="Comma 4 3 4 5" xfId="19186" xr:uid="{C9AB68AE-BE96-4428-AEDE-08DA8D64A9D2}"/>
    <cellStyle name="Comma 4 3 4 5 2" xfId="40549" xr:uid="{4157CBE4-F496-4167-941F-5371187E62AF}"/>
    <cellStyle name="Comma 4 3 4 6" xfId="19468" xr:uid="{F7003344-E98F-480F-9103-623418314EDA}"/>
    <cellStyle name="Comma 4 3 4 6 2" xfId="40788" xr:uid="{4B016446-81D3-4348-BDB0-BFB38FCFF333}"/>
    <cellStyle name="Comma 4 3 4 7" xfId="21082" xr:uid="{03405EF3-5550-4296-9C2E-A41CFA53EA8C}"/>
    <cellStyle name="Comma 4 3 4 8" xfId="23841" xr:uid="{0FBC7D1A-15C3-4FCF-A90C-B61671948E64}"/>
    <cellStyle name="Comma 4 3 4 9" xfId="46866" xr:uid="{B4E23F57-095A-4DD5-9FBB-FB3ABEA1B1B7}"/>
    <cellStyle name="Comma 4 3 5" xfId="948" xr:uid="{7B88D890-DBC3-46BC-937B-A0DE213318D0}"/>
    <cellStyle name="Comma 4 3 5 2" xfId="4079" xr:uid="{2E526A73-9295-4FBE-B5FC-DC38E70713E5}"/>
    <cellStyle name="Comma 4 3 5 2 2" xfId="8566" xr:uid="{C2C600E0-6EF5-49B5-A62A-CB5D261641AE}"/>
    <cellStyle name="Comma 4 3 5 2 2 2" xfId="15145" xr:uid="{4A4562A4-145A-4EAD-A8F3-4F7345B8AFC0}"/>
    <cellStyle name="Comma 4 3 5 2 2 2 2" xfId="36551" xr:uid="{042EA218-A8B9-42B8-9833-6DA264055537}"/>
    <cellStyle name="Comma 4 3 5 2 2 3" xfId="30064" xr:uid="{103D80EF-E151-4DB5-A2CA-D4BC63096B63}"/>
    <cellStyle name="Comma 4 3 5 2 3" xfId="11985" xr:uid="{0E0F2F30-8709-42DD-BFDF-99DD2DD1D100}"/>
    <cellStyle name="Comma 4 3 5 2 3 2" xfId="33399" xr:uid="{CAF25EA7-E210-4F31-A675-360B6FC08D3C}"/>
    <cellStyle name="Comma 4 3 5 2 4" xfId="26054" xr:uid="{2AB5177D-F1D9-4598-BD8E-A8038F455DD7}"/>
    <cellStyle name="Comma 4 3 5 3" xfId="10392" xr:uid="{EAF1DDD0-AFB2-43E8-AE55-EB0534F66EE9}"/>
    <cellStyle name="Comma 4 3 5 3 2" xfId="31810" xr:uid="{A7C2EDE8-EF24-43F5-9493-8A1AA82D8530}"/>
    <cellStyle name="Comma 4 3 5 4" xfId="20401" xr:uid="{63AB1CE7-2507-499F-A886-7D01911DDC41}"/>
    <cellStyle name="Comma 4 3 5 4 2" xfId="41703" xr:uid="{A2A6036B-914F-4137-AF40-BECE9F661E4F}"/>
    <cellStyle name="Comma 4 3 5 5" xfId="22048" xr:uid="{F1BE9B40-1136-439D-A392-2BA45D58C297}"/>
    <cellStyle name="Comma 4 3 5 6" xfId="23837" xr:uid="{15CEDF22-24BA-4C1B-A4EC-D384F61642B3}"/>
    <cellStyle name="Comma 4 3 6" xfId="5619" xr:uid="{C9E57263-4F25-4863-8868-C48746007B2F}"/>
    <cellStyle name="Comma 4 3 6 2" xfId="9075" xr:uid="{2DB57970-6215-43D7-9D6A-7F7C260A4110}"/>
    <cellStyle name="Comma 4 3 6 2 2" xfId="15654" xr:uid="{8615CDC4-31C0-480E-9407-43B6776ADAF5}"/>
    <cellStyle name="Comma 4 3 6 2 2 2" xfId="37060" xr:uid="{36BA58B9-2851-4963-9216-6EF43F474457}"/>
    <cellStyle name="Comma 4 3 6 2 3" xfId="30547" xr:uid="{2C37430F-DC81-4E22-A1E4-7A3F4E772B9B}"/>
    <cellStyle name="Comma 4 3 6 3" xfId="12497" xr:uid="{79454FDC-FE6C-403B-B1E9-5E14F302980F}"/>
    <cellStyle name="Comma 4 3 6 3 2" xfId="33911" xr:uid="{3244DB5A-05A8-40C2-B8F9-3DC461F5A9BC}"/>
    <cellStyle name="Comma 4 3 6 4" xfId="27588" xr:uid="{34AE914A-EA12-4A5F-84DC-27BA1EFD84C0}"/>
    <cellStyle name="Comma 4 3 7" xfId="5768" xr:uid="{46331FC8-7F4A-47B3-878C-34BA935558C1}"/>
    <cellStyle name="Comma 4 3 8" xfId="22924" xr:uid="{C6B5EE6B-DF46-409E-B5F7-7A7886E72708}"/>
    <cellStyle name="Comma 4 3 9" xfId="46861" xr:uid="{A08DC9EA-384B-47E2-96CE-323D9B94F212}"/>
    <cellStyle name="Comma 4 30" xfId="47116" xr:uid="{58536B80-705B-4657-97C5-C6B33433476B}"/>
    <cellStyle name="Comma 4 31" xfId="47382" xr:uid="{850B669E-4D36-4E12-8412-E873DB8B3ABC}"/>
    <cellStyle name="Comma 4 4" xfId="149" xr:uid="{7133DF25-489F-4265-BA81-82B886721A3F}"/>
    <cellStyle name="Comma 4 4 10" xfId="19469" xr:uid="{693E8EED-0B6D-4BE7-90A8-E0471099D369}"/>
    <cellStyle name="Comma 4 4 10 2" xfId="40789" xr:uid="{3CAC4907-4DD5-4C34-B270-8C25610097BD}"/>
    <cellStyle name="Comma 4 4 11" xfId="21083" xr:uid="{19C2A0FA-19A2-401D-B149-ECEE2CA094F3}"/>
    <cellStyle name="Comma 4 4 12" xfId="22970" xr:uid="{36A563D5-04E8-4EEB-A63B-9EEF11D2CB87}"/>
    <cellStyle name="Comma 4 4 13" xfId="23139" xr:uid="{8BEFA166-6E87-4258-9F05-3B490041A304}"/>
    <cellStyle name="Comma 4 4 14" xfId="46867" xr:uid="{6D8BB85D-C181-45D6-8C2C-9CFA08302200}"/>
    <cellStyle name="Comma 4 4 15" xfId="47128" xr:uid="{EEB3A12E-A30B-434C-9019-496E0436357C}"/>
    <cellStyle name="Comma 4 4 16" xfId="47394" xr:uid="{B3D1620C-E39D-4575-9CA3-71F5117526E5}"/>
    <cellStyle name="Comma 4 4 2" xfId="954" xr:uid="{C888D4B3-3BC9-42C2-B250-E21C28DBD284}"/>
    <cellStyle name="Comma 4 4 2 2" xfId="4084" xr:uid="{02C8AEBD-AF3B-421C-A50F-5FD2C549BA1C}"/>
    <cellStyle name="Comma 4 4 2 2 2" xfId="8571" xr:uid="{B79C8D09-AE75-49CD-A770-56AC5DBFD682}"/>
    <cellStyle name="Comma 4 4 2 2 2 2" xfId="15150" xr:uid="{97D65C9C-016E-4CB0-B782-D3007E668721}"/>
    <cellStyle name="Comma 4 4 2 2 2 2 2" xfId="36556" xr:uid="{82B84061-90E6-418B-9EF4-3B21B4F96D00}"/>
    <cellStyle name="Comma 4 4 2 2 2 3" xfId="30069" xr:uid="{59708C6B-99FC-45EA-BB10-F7828F17E3D3}"/>
    <cellStyle name="Comma 4 4 2 2 3" xfId="11990" xr:uid="{4E21D413-A375-4652-8079-8D67E0D346A2}"/>
    <cellStyle name="Comma 4 4 2 2 3 2" xfId="33404" xr:uid="{05BEB625-3395-4F00-A9A1-421CE2A5AE44}"/>
    <cellStyle name="Comma 4 4 2 2 4" xfId="26059" xr:uid="{2B6CC319-AF7F-4EA1-84B9-33D3B4CB6E4F}"/>
    <cellStyle name="Comma 4 4 2 3" xfId="6991" xr:uid="{BFCB67DC-E88E-4A9D-AD0C-452844E4054E}"/>
    <cellStyle name="Comma 4 4 2 3 2" xfId="13570" xr:uid="{D50635AF-FBC0-4E67-B73E-162144E92122}"/>
    <cellStyle name="Comma 4 4 2 3 2 2" xfId="34978" xr:uid="{5CD138A4-C904-43C9-8D39-C23F19689B6A}"/>
    <cellStyle name="Comma 4 4 2 3 3" xfId="28580" xr:uid="{633ED67A-72E3-4250-AAC6-05DF8419C371}"/>
    <cellStyle name="Comma 4 4 2 4" xfId="10398" xr:uid="{AA15D52C-1C7C-40DA-8E71-AF25E2C794BD}"/>
    <cellStyle name="Comma 4 4 2 4 2" xfId="31816" xr:uid="{3F33D5AC-2C33-47EE-B78F-CF07AB0EDD49}"/>
    <cellStyle name="Comma 4 4 2 5" xfId="17758" xr:uid="{7F4DAE38-B235-4AC9-89FD-6CCE032F7580}"/>
    <cellStyle name="Comma 4 4 2 5 2" xfId="39162" xr:uid="{1C0B7F82-6B49-41D2-BA99-2ECFFCE1797D}"/>
    <cellStyle name="Comma 4 4 2 6" xfId="20407" xr:uid="{82FCFDD8-46A5-42F6-8380-00453977A7AF}"/>
    <cellStyle name="Comma 4 4 2 6 2" xfId="41709" xr:uid="{47C34308-84E6-4432-8AF2-8DFC3471E80E}"/>
    <cellStyle name="Comma 4 4 2 7" xfId="22054" xr:uid="{F7775C83-434E-4758-B13C-8AEF9C9EBA96}"/>
    <cellStyle name="Comma 4 4 2 8" xfId="23843" xr:uid="{666887C8-725A-46D4-9D6F-B0DBDD4410EE}"/>
    <cellStyle name="Comma 4 4 3" xfId="955" xr:uid="{CE24D609-1F86-4915-B928-CB162BBB227E}"/>
    <cellStyle name="Comma 4 4 3 2" xfId="4085" xr:uid="{95A09FFB-290A-4CA2-ADB6-69315A96E85F}"/>
    <cellStyle name="Comma 4 4 3 2 2" xfId="8572" xr:uid="{05185AFF-66D9-4E07-B943-607F5107A460}"/>
    <cellStyle name="Comma 4 4 3 2 2 2" xfId="15151" xr:uid="{4535F90C-8F5F-4E7C-BEF8-298A9B5AFFC9}"/>
    <cellStyle name="Comma 4 4 3 2 2 2 2" xfId="36557" xr:uid="{C03B87CC-91F6-4529-8878-07391A9407B9}"/>
    <cellStyle name="Comma 4 4 3 2 2 3" xfId="30070" xr:uid="{49AB4059-7591-483D-993D-32BE8A2AA82F}"/>
    <cellStyle name="Comma 4 4 3 2 3" xfId="11991" xr:uid="{1F4CECB5-3CD0-4090-89C2-FB134075D976}"/>
    <cellStyle name="Comma 4 4 3 2 3 2" xfId="33405" xr:uid="{2A06289F-E1D0-4F70-964E-25BE19438B8B}"/>
    <cellStyle name="Comma 4 4 3 2 4" xfId="26060" xr:uid="{C8B99BCC-5285-4B59-A56E-1FE39C6B6AD0}"/>
    <cellStyle name="Comma 4 4 3 3" xfId="10399" xr:uid="{10B259B0-963A-4C37-AC68-DB285D19173B}"/>
    <cellStyle name="Comma 4 4 3 3 2" xfId="31817" xr:uid="{D929235C-B2FB-4F67-B151-B30D9AC11FB1}"/>
    <cellStyle name="Comma 4 4 3 4" xfId="20408" xr:uid="{84B6D8C8-90DD-475A-A1CD-824B8CF7A1F1}"/>
    <cellStyle name="Comma 4 4 3 4 2" xfId="41710" xr:uid="{3E21FCAC-E66C-4D4A-95B3-F60D2AA891D3}"/>
    <cellStyle name="Comma 4 4 3 5" xfId="22055" xr:uid="{44624411-DC79-44F9-B13D-A16D7F298F42}"/>
    <cellStyle name="Comma 4 4 3 6" xfId="23844" xr:uid="{6119C102-EE0D-4EF4-850E-C4701952B597}"/>
    <cellStyle name="Comma 4 4 4" xfId="953" xr:uid="{6D4F20B7-52E6-4A2D-81A6-D96F506A4933}"/>
    <cellStyle name="Comma 4 4 4 2" xfId="4083" xr:uid="{2291DA35-3D82-484E-8867-893349F47DA6}"/>
    <cellStyle name="Comma 4 4 4 2 2" xfId="8570" xr:uid="{5E2F8C87-984E-4CEB-8F04-2A49C8F625E3}"/>
    <cellStyle name="Comma 4 4 4 2 2 2" xfId="15149" xr:uid="{54F6E2FB-0197-422D-9F9F-0759B72E4E33}"/>
    <cellStyle name="Comma 4 4 4 2 2 2 2" xfId="36555" xr:uid="{46DF3061-9B41-4652-AC92-086AAC511023}"/>
    <cellStyle name="Comma 4 4 4 2 2 3" xfId="30068" xr:uid="{AE79770C-B290-4B2C-B11D-610DD44C6E06}"/>
    <cellStyle name="Comma 4 4 4 2 3" xfId="11989" xr:uid="{EB079E63-0BD9-405A-9F20-5CC402A634FA}"/>
    <cellStyle name="Comma 4 4 4 2 3 2" xfId="33403" xr:uid="{8E4886C6-24BD-4535-9B20-14C6C26EF67C}"/>
    <cellStyle name="Comma 4 4 4 2 4" xfId="26058" xr:uid="{2DB030DD-423D-4371-8997-B01FA1DC7520}"/>
    <cellStyle name="Comma 4 4 4 3" xfId="10397" xr:uid="{4C3D1045-2068-4561-A096-375C051CAA92}"/>
    <cellStyle name="Comma 4 4 4 3 2" xfId="31815" xr:uid="{3E01C58A-A244-4462-922C-B7FC4ADA00C7}"/>
    <cellStyle name="Comma 4 4 4 4" xfId="20406" xr:uid="{058EC280-0504-42CD-8441-F7CD2A2E20A8}"/>
    <cellStyle name="Comma 4 4 4 4 2" xfId="41708" xr:uid="{88327B68-ACB9-444A-A900-A3CDA4795BC1}"/>
    <cellStyle name="Comma 4 4 4 5" xfId="22053" xr:uid="{15F2BD37-53DD-4A2F-A841-ABE5D63C9737}"/>
    <cellStyle name="Comma 4 4 4 6" xfId="23842" xr:uid="{F5DEE2B3-9C3F-4CC3-96DF-3FD1ABC7D8DE}"/>
    <cellStyle name="Comma 4 4 5" xfId="3427" xr:uid="{A4E379AF-9738-425D-BF4D-DA4003E388EC}"/>
    <cellStyle name="Comma 4 4 5 2" xfId="7928" xr:uid="{E490DA41-EDD6-4C4E-8332-1D6D2945764D}"/>
    <cellStyle name="Comma 4 4 5 2 2" xfId="14507" xr:uid="{C3AD803E-CE9D-411F-ADC5-EBD6DDA0B247}"/>
    <cellStyle name="Comma 4 4 5 2 2 2" xfId="35915" xr:uid="{9F9ADADE-A3DC-4FFF-979B-17CDFC3E1CF1}"/>
    <cellStyle name="Comma 4 4 5 2 3" xfId="29428" xr:uid="{FC6EDADE-32A9-4B92-9588-3A51333B64A4}"/>
    <cellStyle name="Comma 4 4 5 3" xfId="11346" xr:uid="{9937162F-B59C-4206-A5E8-035DE11CA13B}"/>
    <cellStyle name="Comma 4 4 5 3 2" xfId="32762" xr:uid="{8807773D-3F89-4D16-BF99-DF1A47FCF34B}"/>
    <cellStyle name="Comma 4 4 5 4" xfId="25406" xr:uid="{AC8CB982-A728-4119-A95E-83225B693F94}"/>
    <cellStyle name="Comma 4 4 6" xfId="6282" xr:uid="{860D655B-B9C2-4850-A661-192F71D75A09}"/>
    <cellStyle name="Comma 4 4 6 2" xfId="12861" xr:uid="{39C010F9-48AC-48B0-BDB9-F52233420593}"/>
    <cellStyle name="Comma 4 4 6 2 2" xfId="34271" xr:uid="{FE128E80-DFF1-4AD2-B25E-983A2BF13412}"/>
    <cellStyle name="Comma 4 4 6 3" xfId="27910" xr:uid="{853A63B1-4F50-4775-B2D3-8881569B02DA}"/>
    <cellStyle name="Comma 4 4 7" xfId="9634" xr:uid="{16F25FB3-4535-40B8-AFBB-6FC6862188E5}"/>
    <cellStyle name="Comma 4 4 7 2" xfId="31054" xr:uid="{669FE71F-E6CF-416F-8D14-9FEEAD0B6340}"/>
    <cellStyle name="Comma 4 4 8" xfId="17206" xr:uid="{0C41016C-1004-43BF-A451-1004CEA1D23F}"/>
    <cellStyle name="Comma 4 4 8 2" xfId="38611" xr:uid="{2C362BBA-F1CD-4628-9FF7-02F820D246CD}"/>
    <cellStyle name="Comma 4 4 9" xfId="19187" xr:uid="{0B227186-BC9E-4E36-853A-D6F00A673EEB}"/>
    <cellStyle name="Comma 4 4 9 2" xfId="40550" xr:uid="{69E02C3B-A352-40F3-B35B-D01D4639864A}"/>
    <cellStyle name="Comma 4 5" xfId="956" xr:uid="{C2B6865A-D120-4706-8796-DCDDE66E9230}"/>
    <cellStyle name="Comma 4 5 10" xfId="19643" xr:uid="{FFA2F53E-B55C-406E-9385-FBFC17CF1F47}"/>
    <cellStyle name="Comma 4 5 10 2" xfId="40957" xr:uid="{63B84A44-BAD9-4EEF-83EA-85F8B54F9EED}"/>
    <cellStyle name="Comma 4 5 11" xfId="21084" xr:uid="{CCC8B994-185E-482B-AD62-D5BD7FF82B89}"/>
    <cellStyle name="Comma 4 5 12" xfId="21246" xr:uid="{47BFA254-7819-441A-BBA1-98F29B18EC05}"/>
    <cellStyle name="Comma 4 5 13" xfId="22943" xr:uid="{D81348F8-6A61-4512-932C-B20658A8AFDE}"/>
    <cellStyle name="Comma 4 5 14" xfId="23845" xr:uid="{70BB7133-78B2-4D9C-95E6-A52C4FF7AB71}"/>
    <cellStyle name="Comma 4 5 15" xfId="46868" xr:uid="{C148791B-D2C1-4E32-A377-7FA73F0167B3}"/>
    <cellStyle name="Comma 4 5 16" xfId="47129" xr:uid="{7E902B27-6539-412D-B4A3-442C99E9B942}"/>
    <cellStyle name="Comma 4 5 17" xfId="47395" xr:uid="{99D109A6-CFA8-4204-B3E4-CC49C21409E5}"/>
    <cellStyle name="Comma 4 5 2" xfId="957" xr:uid="{BE7ACE59-A551-472B-8F69-30807051A289}"/>
    <cellStyle name="Comma 4 5 2 2" xfId="4087" xr:uid="{CB811AF2-27B9-490C-987A-3AA43008B8A7}"/>
    <cellStyle name="Comma 4 5 2 2 2" xfId="26062" xr:uid="{05A346B0-897F-4BD4-B893-5962BDD06840}"/>
    <cellStyle name="Comma 4 5 2 3" xfId="23846" xr:uid="{538C0351-D90B-45D7-AE2C-6A88F7825AE3}"/>
    <cellStyle name="Comma 4 5 3" xfId="4086" xr:uid="{F78607E6-ED02-4802-A0B3-EF27230CED9F}"/>
    <cellStyle name="Comma 4 5 3 2" xfId="8573" xr:uid="{82B5544D-76A8-4D88-A6A9-96514E5FD5FE}"/>
    <cellStyle name="Comma 4 5 3 2 2" xfId="15152" xr:uid="{7B355406-93D9-4D0B-95A8-0DAA5F9B291C}"/>
    <cellStyle name="Comma 4 5 3 2 2 2" xfId="36558" xr:uid="{A6DCFA8D-EA6C-4FE9-8F73-6881242DF0A0}"/>
    <cellStyle name="Comma 4 5 3 2 3" xfId="30071" xr:uid="{C8584255-B300-428E-80B2-C13390508C19}"/>
    <cellStyle name="Comma 4 5 3 3" xfId="11992" xr:uid="{D7CA142A-6008-4ED5-8970-179CD78B636C}"/>
    <cellStyle name="Comma 4 5 3 3 2" xfId="33406" xr:uid="{8DC0DB46-A01A-4DB4-9B3A-4FE132A28AB5}"/>
    <cellStyle name="Comma 4 5 3 4" xfId="20409" xr:uid="{1C76D2A3-CD9F-424A-B26E-D3E4C8EA45A9}"/>
    <cellStyle name="Comma 4 5 3 4 2" xfId="41711" xr:uid="{1959D996-0D94-495B-A78E-EA58B28D796B}"/>
    <cellStyle name="Comma 4 5 3 5" xfId="22056" xr:uid="{B9E4D2E1-59F1-47B0-B928-EF178CEB2098}"/>
    <cellStyle name="Comma 4 5 3 6" xfId="26061" xr:uid="{8A531901-C750-47BC-8CAF-E305B977C61B}"/>
    <cellStyle name="Comma 4 5 4" xfId="5763" xr:uid="{DE7A6C03-C969-4FC4-9C29-83B83169855B}"/>
    <cellStyle name="Comma 4 5 4 2" xfId="9167" xr:uid="{FCFB92AE-AC78-46BB-94A5-B6615A570AA6}"/>
    <cellStyle name="Comma 4 5 4 2 2" xfId="15746" xr:uid="{886192C3-0E7C-4443-AB12-7FE9AB3F8A18}"/>
    <cellStyle name="Comma 4 5 4 2 2 2" xfId="37152" xr:uid="{BE6E0FFA-1E7D-41E7-BD3A-AE1DBC471047}"/>
    <cellStyle name="Comma 4 5 4 2 3" xfId="30639" xr:uid="{63177DE8-C374-4B66-8A05-5E65E9A060CE}"/>
    <cellStyle name="Comma 4 5 4 3" xfId="12617" xr:uid="{FD3726B6-D004-486F-87CC-5F42C48D33FB}"/>
    <cellStyle name="Comma 4 5 4 3 2" xfId="34031" xr:uid="{14A5B730-1414-4BB7-A875-B8EEDEFF222B}"/>
    <cellStyle name="Comma 4 5 4 4" xfId="27679" xr:uid="{8ACA0006-2D32-48FE-BAE2-4F339DCB1EBB}"/>
    <cellStyle name="Comma 4 5 5" xfId="6993" xr:uid="{92DE763D-8218-4374-A343-94C4A181EDB4}"/>
    <cellStyle name="Comma 4 5 5 2" xfId="13572" xr:uid="{80396006-73B0-4390-A583-C52C39C4DE98}"/>
    <cellStyle name="Comma 4 5 5 2 2" xfId="34980" xr:uid="{AC794509-7BB5-4DFE-A23F-07C40DEC7B57}"/>
    <cellStyle name="Comma 4 5 5 3" xfId="28581" xr:uid="{DB122E93-F1AC-4C41-8C0C-A5FB7C92DD7C}"/>
    <cellStyle name="Comma 4 5 6" xfId="10400" xr:uid="{183F2F1F-5A05-403A-98FE-8ECD044CD931}"/>
    <cellStyle name="Comma 4 5 6 2" xfId="31818" xr:uid="{4CA66A50-564A-4F83-AE95-5E499C6EF801}"/>
    <cellStyle name="Comma 4 5 7" xfId="17759" xr:uid="{A1D481B8-E2FC-45BB-9D4F-0B5A774F58E0}"/>
    <cellStyle name="Comma 4 5 7 2" xfId="39163" xr:uid="{C6200450-3708-4970-BB2A-72DFE01D7DCD}"/>
    <cellStyle name="Comma 4 5 8" xfId="19188" xr:uid="{28D771A4-9B3F-47EA-B126-1B0FABC09F35}"/>
    <cellStyle name="Comma 4 5 8 2" xfId="40551" xr:uid="{F9ABF1E5-4886-471E-B01A-15E61B0BB1BC}"/>
    <cellStyle name="Comma 4 5 9" xfId="19470" xr:uid="{7801E296-B659-4BC8-AA10-8B39A2C68E76}"/>
    <cellStyle name="Comma 4 5 9 2" xfId="40790" xr:uid="{732F95A0-7FC4-4CAB-BAD0-42BBC4F15261}"/>
    <cellStyle name="Comma 4 6" xfId="958" xr:uid="{A08DC6C0-A319-4EF0-86F9-8DDA7B5BC3C1}"/>
    <cellStyle name="Comma 4 6 10" xfId="46869" xr:uid="{8EA0643C-77EF-44F7-9F7B-B19478F8FFA1}"/>
    <cellStyle name="Comma 4 6 11" xfId="47130" xr:uid="{C5954F1A-4D3C-4415-BED2-553D0CC3295A}"/>
    <cellStyle name="Comma 4 6 12" xfId="47396" xr:uid="{FC96AC5F-2960-4D18-A377-F508EF06F285}"/>
    <cellStyle name="Comma 4 6 2" xfId="4088" xr:uid="{5B2FA5D9-FC8A-413D-AA08-FD1050D2FBAF}"/>
    <cellStyle name="Comma 4 6 2 2" xfId="26063" xr:uid="{59A93623-E1AB-4797-9CFF-057A0542A110}"/>
    <cellStyle name="Comma 4 6 3" xfId="6181" xr:uid="{8ACCE907-8626-445A-9CF7-928281325DDD}"/>
    <cellStyle name="Comma 4 6 3 2" xfId="9354" xr:uid="{2DF19E62-5B74-485F-A9A2-A86BA256117E}"/>
    <cellStyle name="Comma 4 6 3 2 2" xfId="15931" xr:uid="{83C8546C-7E9F-4D84-A5EE-94FEF247E0E3}"/>
    <cellStyle name="Comma 4 6 3 2 2 2" xfId="37337" xr:uid="{2AD8B7F2-06D2-4E21-9403-1E0AEABB6F1C}"/>
    <cellStyle name="Comma 4 6 3 2 3" xfId="30811" xr:uid="{9EEEFDBF-0184-4623-B4C9-3D81A6A70FAF}"/>
    <cellStyle name="Comma 4 6 3 3" xfId="12766" xr:uid="{05843E2A-835E-4702-92F1-B99275E053DF}"/>
    <cellStyle name="Comma 4 6 3 3 2" xfId="34176" xr:uid="{1CB82248-C729-4B22-A8D6-9697A7B93CB8}"/>
    <cellStyle name="Comma 4 6 3 4" xfId="27819" xr:uid="{27BD66A6-E146-4FEE-9AF7-81FFE6DB465F}"/>
    <cellStyle name="Comma 4 6 4" xfId="19189" xr:uid="{E570D2CA-5A55-496E-923A-97D9ED46173C}"/>
    <cellStyle name="Comma 4 6 4 2" xfId="40552" xr:uid="{351F18BB-D1C2-4FA4-B7E0-CFBAE513A4DB}"/>
    <cellStyle name="Comma 4 6 5" xfId="19471" xr:uid="{A20B0304-A8BB-479A-A1D1-622AB35E4D24}"/>
    <cellStyle name="Comma 4 6 5 2" xfId="40791" xr:uid="{063B50B6-FBBD-4BC9-A6A5-1B4402C8AF0E}"/>
    <cellStyle name="Comma 4 6 6" xfId="19711" xr:uid="{54FD6DEA-1ABE-494C-90D7-310E43152B2C}"/>
    <cellStyle name="Comma 4 6 6 2" xfId="41025" xr:uid="{8CEE9DBD-FFEC-4660-92DF-2E326D8734D2}"/>
    <cellStyle name="Comma 4 6 7" xfId="21085" xr:uid="{BF0429BA-59A4-44B6-948C-E09B57B97735}"/>
    <cellStyle name="Comma 4 6 8" xfId="21362" xr:uid="{BE2FD30D-00D8-4010-A438-2D624840880B}"/>
    <cellStyle name="Comma 4 6 9" xfId="23847" xr:uid="{49FC202C-3E4F-492A-A1E1-588886203A1D}"/>
    <cellStyle name="Comma 4 7" xfId="959" xr:uid="{89622581-9D42-416E-85AE-A377CA03B2CE}"/>
    <cellStyle name="Comma 4 7 2" xfId="4089" xr:uid="{C04630F9-FBBD-4411-B833-89B1D0A22758}"/>
    <cellStyle name="Comma 4 7 2 2" xfId="26064" xr:uid="{D3C2C013-86AF-4FD6-8DF6-3D96DB484059}"/>
    <cellStyle name="Comma 4 7 3" xfId="19190" xr:uid="{C5FD6B7F-BFA7-4F90-A5C8-0C49C8785A17}"/>
    <cellStyle name="Comma 4 7 3 2" xfId="40553" xr:uid="{2978F9D5-9496-4B8B-8CD6-FEBEE67CD191}"/>
    <cellStyle name="Comma 4 7 4" xfId="19472" xr:uid="{D17EA32B-F2BE-477C-825E-B1ED7A01DD16}"/>
    <cellStyle name="Comma 4 7 4 2" xfId="40792" xr:uid="{FD4DA9DD-08CE-4623-BA90-2922F7759294}"/>
    <cellStyle name="Comma 4 7 5" xfId="21086" xr:uid="{CE5B626E-278F-4184-B89B-6D8671738A31}"/>
    <cellStyle name="Comma 4 7 6" xfId="23848" xr:uid="{404422CF-3CFB-4B43-9746-5F5D0CC13366}"/>
    <cellStyle name="Comma 4 7 7" xfId="46870" xr:uid="{352A69B8-B79E-45E3-85DE-51EEEA34ADAE}"/>
    <cellStyle name="Comma 4 7 8" xfId="47131" xr:uid="{EC752FA0-AEEB-4EA2-B215-ED50A1398691}"/>
    <cellStyle name="Comma 4 7 9" xfId="47397" xr:uid="{9F3D3693-45D0-40C6-91BA-3BE7081D6C9C}"/>
    <cellStyle name="Comma 4 8" xfId="960" xr:uid="{D62B86F1-6221-45B6-9BDC-447BBC96E1F1}"/>
    <cellStyle name="Comma 4 8 2" xfId="961" xr:uid="{4EB442F2-56A0-4AD7-8A4C-622EEEFCE2E0}"/>
    <cellStyle name="Comma 4 8 2 2" xfId="4091" xr:uid="{682352F5-1013-4B65-ABE2-6882F7EA6971}"/>
    <cellStyle name="Comma 4 8 2 2 2" xfId="26066" xr:uid="{2EA2A70C-9077-4E33-BFE6-E0D889B722A6}"/>
    <cellStyle name="Comma 4 8 2 3" xfId="23850" xr:uid="{E4711E76-7A0E-43FA-B274-0EBDBB09493C}"/>
    <cellStyle name="Comma 4 8 3" xfId="4090" xr:uid="{98F170EF-2001-45EA-9327-2EF0C9879659}"/>
    <cellStyle name="Comma 4 8 3 2" xfId="26065" xr:uid="{9DE13214-E3C1-40AF-9B51-8D0017FAACC6}"/>
    <cellStyle name="Comma 4 8 4" xfId="23849" xr:uid="{A49DC0DE-4353-47C5-9E73-7D5E929E9A14}"/>
    <cellStyle name="Comma 4 9" xfId="962" xr:uid="{A336721A-DBFF-44A0-99B5-F95F23DD111D}"/>
    <cellStyle name="Comma 4 9 2" xfId="4092" xr:uid="{8F45218B-6944-4DF4-9FA0-5CD4DA29C7D0}"/>
    <cellStyle name="Comma 4 9 2 2" xfId="8579" xr:uid="{3697A46B-2EDA-4B2E-B755-58EFCE1AE973}"/>
    <cellStyle name="Comma 4 9 2 2 2" xfId="15158" xr:uid="{E4911587-656C-42E0-81A0-9A710E31529E}"/>
    <cellStyle name="Comma 4 9 2 2 2 2" xfId="36564" xr:uid="{3521623F-037E-4655-9497-86EBF39ECE5E}"/>
    <cellStyle name="Comma 4 9 2 2 3" xfId="30072" xr:uid="{74654CF3-364C-49DE-B018-30678B07D743}"/>
    <cellStyle name="Comma 4 9 2 3" xfId="11997" xr:uid="{06F939AE-C2B3-49B3-8ABC-2F4A837DC511}"/>
    <cellStyle name="Comma 4 9 2 3 2" xfId="33411" xr:uid="{C55E3297-FDEB-4EB9-A4D4-BACB8C2C4B3A}"/>
    <cellStyle name="Comma 4 9 2 4" xfId="26067" xr:uid="{2B8E3BFB-D578-41F3-AD89-0DE178981ACD}"/>
    <cellStyle name="Comma 4 9 3" xfId="10406" xr:uid="{AC913ADC-6F75-4DE4-ADCD-EF6AB84C4721}"/>
    <cellStyle name="Comma 4 9 3 2" xfId="31824" xr:uid="{7B27F248-8455-43D0-BD4C-D0E31D7D531E}"/>
    <cellStyle name="Comma 4 9 4" xfId="20410" xr:uid="{8DEC5D7B-F576-411C-8ADC-83E22DD29BD4}"/>
    <cellStyle name="Comma 4 9 4 2" xfId="41712" xr:uid="{F057354B-2C22-4041-9AB4-3E54E76BF46C}"/>
    <cellStyle name="Comma 4 9 5" xfId="22057" xr:uid="{34DF5C0E-775C-4862-A340-3E5E860D4919}"/>
    <cellStyle name="Comma 4 9 6" xfId="23851" xr:uid="{093F74E7-72A4-45F9-9C9C-E0A3F154D25D}"/>
    <cellStyle name="Comma 4_Actual" xfId="5774" xr:uid="{2E5A4C2B-C52A-4433-9A9E-2054FB8BA07E}"/>
    <cellStyle name="Comma 40" xfId="963" xr:uid="{A5B83B1A-8165-454C-96FB-F3CBD63B4332}"/>
    <cellStyle name="Comma 40 10" xfId="46871" xr:uid="{1FE00041-F146-4CB2-A892-4CCD5A672051}"/>
    <cellStyle name="Comma 40 11" xfId="47132" xr:uid="{E4BA9CE7-97F1-4D50-9257-96FEE1009C96}"/>
    <cellStyle name="Comma 40 12" xfId="47398" xr:uid="{A3E5EE61-29F1-4C54-B798-1ACD91390DF5}"/>
    <cellStyle name="Comma 40 2" xfId="964" xr:uid="{1CEF416E-23E5-4FCC-BDA7-E0F40D57B632}"/>
    <cellStyle name="Comma 40 2 2" xfId="4094" xr:uid="{0523DB6B-B599-4202-983F-EC8B7989D4E9}"/>
    <cellStyle name="Comma 40 2 2 2" xfId="8581" xr:uid="{E40CA3C3-1601-48E8-910A-1E5F3EB11F58}"/>
    <cellStyle name="Comma 40 2 2 2 2" xfId="15160" xr:uid="{72955393-668A-408B-A503-A6DE55AB47BF}"/>
    <cellStyle name="Comma 40 2 2 2 2 2" xfId="36566" xr:uid="{584A7D9F-44B5-49F6-BF29-A421988AFDA9}"/>
    <cellStyle name="Comma 40 2 2 2 3" xfId="30074" xr:uid="{7EA90D7C-82FE-47BD-97CE-8943BDC17375}"/>
    <cellStyle name="Comma 40 2 2 3" xfId="11999" xr:uid="{7D03F05C-6723-4C9D-BEA4-830280C77442}"/>
    <cellStyle name="Comma 40 2 2 3 2" xfId="33413" xr:uid="{6A864590-C5DF-410A-BBF2-C0124661D284}"/>
    <cellStyle name="Comma 40 2 2 4" xfId="26069" xr:uid="{A106E382-16CE-4CC4-8DC5-E259519EF6A1}"/>
    <cellStyle name="Comma 40 2 3" xfId="10408" xr:uid="{AC484B35-5503-4FAF-B6C4-57061888B089}"/>
    <cellStyle name="Comma 40 2 3 2" xfId="31826" xr:uid="{7ACBE681-C59F-484B-B014-10DA5E7731FF}"/>
    <cellStyle name="Comma 40 2 4" xfId="20412" xr:uid="{4D2C8EFE-CE4A-4295-AF7D-FB221EF53456}"/>
    <cellStyle name="Comma 40 2 4 2" xfId="41714" xr:uid="{023A786A-01D8-4D23-A87C-2CBC7A67784D}"/>
    <cellStyle name="Comma 40 2 5" xfId="22059" xr:uid="{AE47EFEF-1EB0-48BB-B9D3-1F8945D0F74E}"/>
    <cellStyle name="Comma 40 2 6" xfId="23853" xr:uid="{ADC31014-9379-40B7-ACCA-A010151B0109}"/>
    <cellStyle name="Comma 40 3" xfId="4093" xr:uid="{D9853A9B-6B0C-4B77-AA66-1C284B2C23F7}"/>
    <cellStyle name="Comma 40 3 2" xfId="8580" xr:uid="{80D8C0BF-D67C-48B8-BDE7-6A8E7D0AEA93}"/>
    <cellStyle name="Comma 40 3 2 2" xfId="15159" xr:uid="{78CDFD1A-4F0B-460A-BF76-6B2F69119823}"/>
    <cellStyle name="Comma 40 3 2 2 2" xfId="36565" xr:uid="{9DB17273-00B1-408F-8ADB-A86178707803}"/>
    <cellStyle name="Comma 40 3 2 3" xfId="30073" xr:uid="{671CFA90-DA08-4DD7-9D4B-4FBCD5F8B327}"/>
    <cellStyle name="Comma 40 3 3" xfId="11998" xr:uid="{39AD30D3-C2C8-4DF9-8A27-7E1B7C4AC883}"/>
    <cellStyle name="Comma 40 3 3 2" xfId="33412" xr:uid="{835C80DB-95AF-4621-87D3-91988EE8B7AE}"/>
    <cellStyle name="Comma 40 3 4" xfId="20411" xr:uid="{FF8E591C-6D2A-4C0D-8833-CB540FCF1E27}"/>
    <cellStyle name="Comma 40 3 4 2" xfId="41713" xr:uid="{8B88E661-C4D0-473B-8A0C-4F46D805400E}"/>
    <cellStyle name="Comma 40 3 5" xfId="22058" xr:uid="{058C0FC2-9D49-4A67-8D7D-8B4891381140}"/>
    <cellStyle name="Comma 40 3 6" xfId="26068" xr:uid="{AD4725BD-C306-4EE0-A6AE-03FB37C3923F}"/>
    <cellStyle name="Comma 40 4" xfId="5775" xr:uid="{3C092246-41EF-4297-BD8F-51377D649CE4}"/>
    <cellStyle name="Comma 40 4 2" xfId="9178" xr:uid="{33C962E3-6943-40FF-B1EA-B4D76F95EACE}"/>
    <cellStyle name="Comma 40 4 2 2" xfId="15757" xr:uid="{7E57B07B-5BA3-4055-9520-8A52D5AAFA4E}"/>
    <cellStyle name="Comma 40 4 2 2 2" xfId="37163" xr:uid="{2A0D9437-71E4-4248-BAA4-6255D15F5BCE}"/>
    <cellStyle name="Comma 40 4 2 3" xfId="30648" xr:uid="{6233FC43-3327-462B-80EF-C40BA1AD5EA5}"/>
    <cellStyle name="Comma 40 4 3" xfId="12628" xr:uid="{30746E54-9D84-4750-B304-60ADAF772E54}"/>
    <cellStyle name="Comma 40 4 3 2" xfId="34042" xr:uid="{69810232-58DF-4DCA-AECF-D8CCDA749AD7}"/>
    <cellStyle name="Comma 40 4 4" xfId="27688" xr:uid="{0EE339DF-AE8F-448A-8501-C966D747684B}"/>
    <cellStyle name="Comma 40 5" xfId="10407" xr:uid="{24BA7ED9-AB8E-4726-A0F1-17604F598636}"/>
    <cellStyle name="Comma 40 5 2" xfId="31825" xr:uid="{38D11AF3-5F5C-4978-9B7F-AF98C06C65D3}"/>
    <cellStyle name="Comma 40 6" xfId="19191" xr:uid="{BF4913D2-5E41-4264-AF1C-FC0525EECA86}"/>
    <cellStyle name="Comma 40 6 2" xfId="40554" xr:uid="{743DD5BE-2F96-4F7A-9EB7-8343327419DD}"/>
    <cellStyle name="Comma 40 7" xfId="19473" xr:uid="{EFBF375B-68B1-4A77-8FA2-15CF4E03F9D5}"/>
    <cellStyle name="Comma 40 7 2" xfId="40793" xr:uid="{0DF807A6-C09D-499C-B653-7F9BE9BAD3E6}"/>
    <cellStyle name="Comma 40 8" xfId="21087" xr:uid="{62A6AE31-A99B-40B1-9504-3FD69CE23DC0}"/>
    <cellStyle name="Comma 40 9" xfId="23852" xr:uid="{9C175C99-A217-4BFD-9C15-3B578C3C13FD}"/>
    <cellStyle name="Comma 41" xfId="965" xr:uid="{EA65C9D4-B878-4023-885D-8428372C9BA0}"/>
    <cellStyle name="Comma 41 10" xfId="47133" xr:uid="{362B34B2-3AA1-4175-BF48-BF1D9AE73ABF}"/>
    <cellStyle name="Comma 41 11" xfId="47399" xr:uid="{F5980FD9-EBA5-4798-9381-8C2CB8828308}"/>
    <cellStyle name="Comma 41 2" xfId="4095" xr:uid="{019D1048-BAC9-4BA0-ABC7-574967CCB0B0}"/>
    <cellStyle name="Comma 41 2 2" xfId="8582" xr:uid="{314321C5-98C8-401B-B2AE-9D9453A6EBC5}"/>
    <cellStyle name="Comma 41 2 2 2" xfId="15161" xr:uid="{3021348C-C57A-429B-9B1A-7C7BF8D7FF43}"/>
    <cellStyle name="Comma 41 2 2 2 2" xfId="36567" xr:uid="{3B08475E-42C1-444A-A409-EED72151C4C8}"/>
    <cellStyle name="Comma 41 2 2 3" xfId="30075" xr:uid="{F2643531-BB8B-464B-8033-2AEB3F2920C1}"/>
    <cellStyle name="Comma 41 2 3" xfId="12000" xr:uid="{D9076F83-4D0B-4A7A-B3E4-FAE3CA6529B3}"/>
    <cellStyle name="Comma 41 2 3 2" xfId="33414" xr:uid="{75AAA75A-4B3E-4E26-ACF2-6BA8050231D3}"/>
    <cellStyle name="Comma 41 2 4" xfId="20413" xr:uid="{B39E3E37-8F33-4AD3-9001-4A2708839982}"/>
    <cellStyle name="Comma 41 2 4 2" xfId="41715" xr:uid="{A72A2AE4-A9D1-4CFE-8F6B-00AA3FBAC5E9}"/>
    <cellStyle name="Comma 41 2 5" xfId="22060" xr:uid="{C991149B-0C4A-42B6-87C8-7C511DD08AB4}"/>
    <cellStyle name="Comma 41 2 6" xfId="26070" xr:uid="{4CAC6CF3-63E9-42DC-A9BC-E82D9922C764}"/>
    <cellStyle name="Comma 41 3" xfId="5776" xr:uid="{30DF1662-4CCD-4B81-8819-CFE9BB74E2F6}"/>
    <cellStyle name="Comma 41 3 2" xfId="9179" xr:uid="{D76C1904-EC0D-4C65-B842-DA8BA433466B}"/>
    <cellStyle name="Comma 41 3 2 2" xfId="15758" xr:uid="{9A7639CD-7492-4A39-AD6B-58045BA01681}"/>
    <cellStyle name="Comma 41 3 2 2 2" xfId="37164" xr:uid="{F1B05451-72EC-47F2-8604-A20D12545CFF}"/>
    <cellStyle name="Comma 41 3 2 3" xfId="30649" xr:uid="{06F21B79-79CF-46BE-B843-55C120789EAF}"/>
    <cellStyle name="Comma 41 3 3" xfId="12629" xr:uid="{D5597DEF-5340-4D89-82BC-2EC20AF1775A}"/>
    <cellStyle name="Comma 41 3 3 2" xfId="34043" xr:uid="{F6B44B1D-E9F9-4181-BB58-2091CFEB6555}"/>
    <cellStyle name="Comma 41 3 4" xfId="27689" xr:uid="{FCBB0418-6CFF-4BF5-9B51-F98547FA113E}"/>
    <cellStyle name="Comma 41 4" xfId="10409" xr:uid="{6CFC1842-9ED7-4FD1-8541-5AC6DE8FC590}"/>
    <cellStyle name="Comma 41 4 2" xfId="31827" xr:uid="{383A9629-F3CA-405B-B635-5E79AE0948A1}"/>
    <cellStyle name="Comma 41 5" xfId="19192" xr:uid="{DAC4EB27-90AA-4938-A639-5D045B84273E}"/>
    <cellStyle name="Comma 41 5 2" xfId="40555" xr:uid="{FE56C651-7450-4628-9334-D81D3051D355}"/>
    <cellStyle name="Comma 41 6" xfId="19474" xr:uid="{8A244EC2-50B1-4CA8-A3FA-93C839AF5B17}"/>
    <cellStyle name="Comma 41 6 2" xfId="40794" xr:uid="{9636D67B-5996-489D-9525-B6CE730D6B84}"/>
    <cellStyle name="Comma 41 7" xfId="21088" xr:uid="{DE689CA6-EFE5-4287-BB2E-4E7A9E6B51B0}"/>
    <cellStyle name="Comma 41 8" xfId="23854" xr:uid="{A4B4D814-8D45-416B-9C8E-BE083F2F528D}"/>
    <cellStyle name="Comma 41 9" xfId="46872" xr:uid="{6A70D041-4991-494D-979D-98D510FEAA98}"/>
    <cellStyle name="Comma 42" xfId="966" xr:uid="{7C733DDA-2897-4F09-B822-FDFDEB63A8D3}"/>
    <cellStyle name="Comma 42 10" xfId="23855" xr:uid="{5EFC6B8C-3AC9-4B75-86A5-AD3A80873D01}"/>
    <cellStyle name="Comma 42 11" xfId="46873" xr:uid="{8EDF7D38-4453-45C1-A391-3F5B704A21DC}"/>
    <cellStyle name="Comma 42 12" xfId="47134" xr:uid="{945C6971-B170-4155-A51B-45B56E679E29}"/>
    <cellStyle name="Comma 42 13" xfId="47400" xr:uid="{E7C7E7C0-74F5-4224-B47A-BA065D7B3BA7}"/>
    <cellStyle name="Comma 42 2" xfId="967" xr:uid="{E120CDF7-C28D-41DA-B2B4-B6D7BFAB92CD}"/>
    <cellStyle name="Comma 42 2 2" xfId="4097" xr:uid="{61C78747-7360-4C55-BA42-BFDD076D71B8}"/>
    <cellStyle name="Comma 42 2 2 2" xfId="8584" xr:uid="{2B44C39B-E693-4CA2-9AFC-C05126097D6F}"/>
    <cellStyle name="Comma 42 2 2 2 2" xfId="15163" xr:uid="{E588AD1C-BFE3-4D9B-98FF-97D5DAD0508F}"/>
    <cellStyle name="Comma 42 2 2 2 2 2" xfId="36569" xr:uid="{319967BE-4B76-423C-BD4A-560641B303EB}"/>
    <cellStyle name="Comma 42 2 2 2 3" xfId="30077" xr:uid="{0B301971-92EB-46DD-BCE8-9082B2F4E530}"/>
    <cellStyle name="Comma 42 2 2 3" xfId="12002" xr:uid="{CD664868-A2D3-43C8-A6E5-B049266E6791}"/>
    <cellStyle name="Comma 42 2 2 3 2" xfId="33416" xr:uid="{B38BEA7E-BC21-4D37-939C-3DBA76283A3F}"/>
    <cellStyle name="Comma 42 2 2 4" xfId="26072" xr:uid="{E5797F71-8F8E-4C8A-892F-BC86CA9D724E}"/>
    <cellStyle name="Comma 42 2 3" xfId="10411" xr:uid="{6B19BEF0-9D1A-4B4A-88E6-6AF4DB960C06}"/>
    <cellStyle name="Comma 42 2 3 2" xfId="31829" xr:uid="{E03148D6-A87D-464C-B10C-A9ACE9BDDFB0}"/>
    <cellStyle name="Comma 42 2 4" xfId="20415" xr:uid="{35BC3713-C82F-4507-ADF9-E69A4308606D}"/>
    <cellStyle name="Comma 42 2 4 2" xfId="41717" xr:uid="{17848418-3A19-4EC2-9EC0-ED88CB9144E1}"/>
    <cellStyle name="Comma 42 2 5" xfId="22062" xr:uid="{EAAA27F7-4CC0-4D55-B05D-59EC041FCF81}"/>
    <cellStyle name="Comma 42 2 6" xfId="23856" xr:uid="{FFA4B042-C32A-44E3-AEFF-9EBF2863C424}"/>
    <cellStyle name="Comma 42 3" xfId="968" xr:uid="{89523362-1FA9-4079-8608-009476F278F2}"/>
    <cellStyle name="Comma 42 3 2" xfId="4098" xr:uid="{06076035-F153-4417-8EEA-68BBA976E59E}"/>
    <cellStyle name="Comma 42 3 2 2" xfId="8585" xr:uid="{8A33EB18-6253-4F15-A1F8-74DA6CC08C76}"/>
    <cellStyle name="Comma 42 3 2 2 2" xfId="15164" xr:uid="{5D05D558-B7E4-47CC-9AFF-4FF92A6D7955}"/>
    <cellStyle name="Comma 42 3 2 2 2 2" xfId="36570" xr:uid="{B71C05D7-EF25-4CA1-ADB3-F60DC83E91FA}"/>
    <cellStyle name="Comma 42 3 2 2 3" xfId="30078" xr:uid="{42FDCD20-3F62-4DCF-8D3B-4F2D2369044C}"/>
    <cellStyle name="Comma 42 3 2 3" xfId="12003" xr:uid="{71D8875E-7B6D-4C1D-B435-14B18B8C28E6}"/>
    <cellStyle name="Comma 42 3 2 3 2" xfId="33417" xr:uid="{DB9F09C1-F028-4B90-926C-45FDF60436C1}"/>
    <cellStyle name="Comma 42 3 2 4" xfId="26073" xr:uid="{A7BB6A54-6BD0-46C4-8E01-1C901E0CBA1E}"/>
    <cellStyle name="Comma 42 3 3" xfId="10412" xr:uid="{15691EC4-85E1-4617-BEBE-FEC811A7648D}"/>
    <cellStyle name="Comma 42 3 3 2" xfId="31830" xr:uid="{C1DC7AAF-1882-4C32-994A-BFE5C27D780F}"/>
    <cellStyle name="Comma 42 3 4" xfId="20416" xr:uid="{648FE977-092D-457D-9677-8BCEBEF91C03}"/>
    <cellStyle name="Comma 42 3 4 2" xfId="41718" xr:uid="{1D596234-D72F-4543-9EE9-49B4BF57A4EB}"/>
    <cellStyle name="Comma 42 3 5" xfId="22063" xr:uid="{C047BEEF-F20F-454B-86FF-33C5ED80CB97}"/>
    <cellStyle name="Comma 42 3 6" xfId="23857" xr:uid="{8018A18D-401E-4A47-8A23-C792E7533BFA}"/>
    <cellStyle name="Comma 42 4" xfId="4096" xr:uid="{7FC9CD2E-2B53-408F-A7CC-533F97C70BA7}"/>
    <cellStyle name="Comma 42 4 2" xfId="8583" xr:uid="{C428BC31-1945-451C-8CF7-E902563B31F6}"/>
    <cellStyle name="Comma 42 4 2 2" xfId="15162" xr:uid="{27D6A213-0128-4B80-884D-AAE5021CF1B5}"/>
    <cellStyle name="Comma 42 4 2 2 2" xfId="36568" xr:uid="{DB796EF8-F7DB-475A-8DF4-8DCAACDC2901}"/>
    <cellStyle name="Comma 42 4 2 3" xfId="30076" xr:uid="{78160848-51CC-4A11-9ABE-55174EB34CFB}"/>
    <cellStyle name="Comma 42 4 3" xfId="12001" xr:uid="{CE07C016-EF63-4274-AACD-EBFB24355E4C}"/>
    <cellStyle name="Comma 42 4 3 2" xfId="33415" xr:uid="{3BB366BD-33B5-43A4-8077-60153A451A39}"/>
    <cellStyle name="Comma 42 4 4" xfId="20414" xr:uid="{52809A9F-C937-4818-BDE1-807BEE169673}"/>
    <cellStyle name="Comma 42 4 4 2" xfId="41716" xr:uid="{4A34234F-2F78-4933-82F5-D888FD8F8F7E}"/>
    <cellStyle name="Comma 42 4 5" xfId="22061" xr:uid="{135354CF-A987-469A-BE64-E23BFFDF12EB}"/>
    <cellStyle name="Comma 42 4 6" xfId="26071" xr:uid="{20A537E9-4BCD-421E-80FB-5B8B18DFA970}"/>
    <cellStyle name="Comma 42 5" xfId="5777" xr:uid="{79139E35-6456-45B7-81A4-1FEB71CAF498}"/>
    <cellStyle name="Comma 42 5 2" xfId="9180" xr:uid="{28C49933-B347-4360-BE3A-1F74A5BCB467}"/>
    <cellStyle name="Comma 42 5 2 2" xfId="15759" xr:uid="{3C0157FD-F0D2-48AA-AFA8-CD2C1324C662}"/>
    <cellStyle name="Comma 42 5 2 2 2" xfId="37165" xr:uid="{41F04472-055C-482B-823F-F5770133B069}"/>
    <cellStyle name="Comma 42 5 2 3" xfId="30650" xr:uid="{935C6D68-CFE3-4C64-BB52-943B820C6096}"/>
    <cellStyle name="Comma 42 5 3" xfId="12630" xr:uid="{3F0F6A3A-A2E8-44BB-879B-187E5C8596BB}"/>
    <cellStyle name="Comma 42 5 3 2" xfId="34044" xr:uid="{FAB471DF-9719-4409-91BF-56EB66A1C684}"/>
    <cellStyle name="Comma 42 5 4" xfId="27690" xr:uid="{43E6706D-145C-4C8B-BFA2-ED8E7B918AE8}"/>
    <cellStyle name="Comma 42 6" xfId="10410" xr:uid="{A8EC6C78-A5DB-4FF5-8874-F59C3ED6F94B}"/>
    <cellStyle name="Comma 42 6 2" xfId="31828" xr:uid="{78623776-2FE5-4655-829B-3711A4CEF633}"/>
    <cellStyle name="Comma 42 7" xfId="19193" xr:uid="{48A140CD-AA0E-461B-9E97-A554A4B10C9B}"/>
    <cellStyle name="Comma 42 7 2" xfId="40556" xr:uid="{CD65A8CC-12C8-46A6-ADB5-DA181D648783}"/>
    <cellStyle name="Comma 42 8" xfId="19475" xr:uid="{44246933-19DB-4FCE-B4E2-65C24DA690C8}"/>
    <cellStyle name="Comma 42 8 2" xfId="40795" xr:uid="{18E340B5-8039-4EF7-8F90-F44ADE22C312}"/>
    <cellStyle name="Comma 42 9" xfId="21089" xr:uid="{5C0EC60A-6B13-4BD4-B82E-24AAAD8A6918}"/>
    <cellStyle name="Comma 43" xfId="969" xr:uid="{0658865D-BD79-46DC-945B-C2D7911B1050}"/>
    <cellStyle name="Comma 43 10" xfId="47135" xr:uid="{EF87AFD3-7FC6-4810-BBC5-33A17EBCB4B9}"/>
    <cellStyle name="Comma 43 11" xfId="47401" xr:uid="{6C543E97-2515-4F07-83C2-152F2B52BBFB}"/>
    <cellStyle name="Comma 43 2" xfId="4099" xr:uid="{F3EA7E89-5D76-4312-A1CD-1AB79CD4C103}"/>
    <cellStyle name="Comma 43 2 2" xfId="8586" xr:uid="{D2D18C7B-5C77-4ECE-8DAF-51CB4D30B2EE}"/>
    <cellStyle name="Comma 43 2 2 2" xfId="15165" xr:uid="{FFBE6948-A885-43BA-879E-CC3DD5420EBA}"/>
    <cellStyle name="Comma 43 2 2 2 2" xfId="36571" xr:uid="{7E455F03-5B23-4D5D-88E7-600D0AB39FB4}"/>
    <cellStyle name="Comma 43 2 2 3" xfId="30079" xr:uid="{B68D069E-D3C4-420F-9EBA-8B1C2D2A9C3F}"/>
    <cellStyle name="Comma 43 2 3" xfId="12004" xr:uid="{698EE2F9-F33C-420D-BA76-5FB740C6D59A}"/>
    <cellStyle name="Comma 43 2 3 2" xfId="33418" xr:uid="{373E73DF-16E1-43C4-9572-21960F879E36}"/>
    <cellStyle name="Comma 43 2 4" xfId="20417" xr:uid="{20AD333C-CF69-49B6-B1F8-0F9DE55D2ACC}"/>
    <cellStyle name="Comma 43 2 4 2" xfId="41719" xr:uid="{B49CEE95-7573-402D-89F1-7E82C3453E98}"/>
    <cellStyle name="Comma 43 2 5" xfId="22064" xr:uid="{AEDEBBA8-9AFC-4E6B-AAB8-D8F28E320856}"/>
    <cellStyle name="Comma 43 2 6" xfId="26074" xr:uid="{0493D40B-F0D6-4366-8663-2077EF742EA4}"/>
    <cellStyle name="Comma 43 3" xfId="5778" xr:uid="{19250409-BB29-40CF-B1A0-A380DF52590C}"/>
    <cellStyle name="Comma 43 3 2" xfId="9181" xr:uid="{E0A62AFB-066F-4D6C-991B-6EBE96F81FB3}"/>
    <cellStyle name="Comma 43 3 2 2" xfId="15760" xr:uid="{1E681895-123D-4DCF-A7AE-A9E1F321A164}"/>
    <cellStyle name="Comma 43 3 2 2 2" xfId="37166" xr:uid="{22E72078-7E85-4796-9226-9A183AEB1586}"/>
    <cellStyle name="Comma 43 3 2 3" xfId="30651" xr:uid="{A1149557-9FF5-425B-BE43-DD0C238BC1DF}"/>
    <cellStyle name="Comma 43 3 3" xfId="12631" xr:uid="{354AFA48-7347-43C5-9A74-AC32BB2611E2}"/>
    <cellStyle name="Comma 43 3 3 2" xfId="34045" xr:uid="{B0524CAD-6D3B-4550-B03E-79C138229600}"/>
    <cellStyle name="Comma 43 3 4" xfId="27691" xr:uid="{65EEEDD2-8D09-403B-8CDC-F6ADFC87929F}"/>
    <cellStyle name="Comma 43 4" xfId="10413" xr:uid="{ECA41B99-B4F2-4F8D-9FB0-D5799C5FC977}"/>
    <cellStyle name="Comma 43 4 2" xfId="31831" xr:uid="{7C401ACD-B4EC-4690-8000-8ED58D837B0C}"/>
    <cellStyle name="Comma 43 5" xfId="19194" xr:uid="{89629E46-EEF5-4C66-95C5-D2D381359067}"/>
    <cellStyle name="Comma 43 5 2" xfId="40557" xr:uid="{7AE56944-7DB4-4EB2-A855-07DC3539C568}"/>
    <cellStyle name="Comma 43 6" xfId="19476" xr:uid="{BD40FD38-E47D-4008-BA37-315DF352A68F}"/>
    <cellStyle name="Comma 43 6 2" xfId="40796" xr:uid="{C4111CDA-5A5C-422B-80B3-AA760D1EAB42}"/>
    <cellStyle name="Comma 43 7" xfId="21090" xr:uid="{791A9A41-B218-40DB-9747-D90D9A2572EE}"/>
    <cellStyle name="Comma 43 8" xfId="23858" xr:uid="{10B9EB9B-568F-451C-8F94-BD77DF50172F}"/>
    <cellStyle name="Comma 43 9" xfId="46874" xr:uid="{B687F70A-3E41-4782-8883-39967D815CA0}"/>
    <cellStyle name="Comma 44" xfId="970" xr:uid="{AC6F8A6F-87CA-49AC-A26A-CB3CCB765CB8}"/>
    <cellStyle name="Comma 44 10" xfId="46875" xr:uid="{CF16BF0E-34EA-468C-A168-87E4AA8EC409}"/>
    <cellStyle name="Comma 44 11" xfId="47136" xr:uid="{60C24DED-EEC6-4C82-9184-940828A3E313}"/>
    <cellStyle name="Comma 44 12" xfId="47402" xr:uid="{FCC5B514-363A-43D3-922D-3B01149EF287}"/>
    <cellStyle name="Comma 44 2" xfId="971" xr:uid="{697BFCE0-0007-4170-9841-DB3C6229EEA1}"/>
    <cellStyle name="Comma 44 2 2" xfId="4101" xr:uid="{52F2917D-E603-49B4-8A5E-9EE69BBA83A2}"/>
    <cellStyle name="Comma 44 2 2 2" xfId="8588" xr:uid="{70E40CAD-9D78-49A1-AF9E-2F12C379F737}"/>
    <cellStyle name="Comma 44 2 2 2 2" xfId="15167" xr:uid="{A95AA852-5058-4D50-A472-4272BBDE1250}"/>
    <cellStyle name="Comma 44 2 2 2 2 2" xfId="36573" xr:uid="{55D4B9CC-78BB-466C-AB7C-09BF9463E2BE}"/>
    <cellStyle name="Comma 44 2 2 2 3" xfId="30081" xr:uid="{2B121562-82AE-4A8E-AC23-8F82A239EDC6}"/>
    <cellStyle name="Comma 44 2 2 3" xfId="12006" xr:uid="{61C48E53-0A7F-4454-A3CC-442784625D19}"/>
    <cellStyle name="Comma 44 2 2 3 2" xfId="33420" xr:uid="{865FCC71-E71A-434C-BA1B-C103143C158B}"/>
    <cellStyle name="Comma 44 2 2 4" xfId="26076" xr:uid="{12D3CEC6-4241-4E69-B1E6-664B32011A87}"/>
    <cellStyle name="Comma 44 2 3" xfId="10415" xr:uid="{5C172010-BC37-43E9-AEEB-D6A5379A6246}"/>
    <cellStyle name="Comma 44 2 3 2" xfId="31833" xr:uid="{49216C61-919D-4D13-9675-DF105A7220A8}"/>
    <cellStyle name="Comma 44 2 4" xfId="20419" xr:uid="{547F7A0B-CCBA-4891-9CA9-ECA8AC382A1F}"/>
    <cellStyle name="Comma 44 2 4 2" xfId="41721" xr:uid="{39789045-C209-4B86-9BD3-266FB3376EA8}"/>
    <cellStyle name="Comma 44 2 5" xfId="22066" xr:uid="{FFD48DCA-E4E4-400F-AC66-935C963A9BD6}"/>
    <cellStyle name="Comma 44 2 6" xfId="23860" xr:uid="{0C0354FD-92A3-43CC-A62C-75D8F134A7D5}"/>
    <cellStyle name="Comma 44 3" xfId="4100" xr:uid="{FA3D1929-CB7A-4596-9E7F-00C19E90BC22}"/>
    <cellStyle name="Comma 44 3 2" xfId="8587" xr:uid="{8861D10B-39E7-482D-AA00-B9805BA95690}"/>
    <cellStyle name="Comma 44 3 2 2" xfId="15166" xr:uid="{73C8D6F6-40BF-4713-A369-EB599F60201B}"/>
    <cellStyle name="Comma 44 3 2 2 2" xfId="36572" xr:uid="{65C9867B-8314-49AC-ABDC-94E1E3F40C97}"/>
    <cellStyle name="Comma 44 3 2 3" xfId="30080" xr:uid="{32B7E033-7E5F-4A57-A87B-807F61D10904}"/>
    <cellStyle name="Comma 44 3 3" xfId="12005" xr:uid="{2F636E51-3ADC-41D9-BA86-C7E590B4906B}"/>
    <cellStyle name="Comma 44 3 3 2" xfId="33419" xr:uid="{D6670A76-D21B-4B1E-B3EA-37329B192FE1}"/>
    <cellStyle name="Comma 44 3 4" xfId="20418" xr:uid="{AA1A0B16-FA20-413A-9609-0236DDD97A0E}"/>
    <cellStyle name="Comma 44 3 4 2" xfId="41720" xr:uid="{C07CE829-D044-4875-9558-D9A3C1C42015}"/>
    <cellStyle name="Comma 44 3 5" xfId="22065" xr:uid="{980F07AB-B0E6-4D72-B9C4-EACCEDDAF7D5}"/>
    <cellStyle name="Comma 44 3 6" xfId="26075" xr:uid="{E669EE01-D34E-4FEC-83B7-8F9994A3A59B}"/>
    <cellStyle name="Comma 44 4" xfId="5779" xr:uid="{3CCB7450-88DD-4AA2-ADF7-7D88021D8D0B}"/>
    <cellStyle name="Comma 44 4 2" xfId="9182" xr:uid="{014B7DF8-A271-483F-AF6E-4EEB7A4B1043}"/>
    <cellStyle name="Comma 44 4 2 2" xfId="15761" xr:uid="{76A67741-1154-4185-A778-DC2547DEE0FF}"/>
    <cellStyle name="Comma 44 4 2 2 2" xfId="37167" xr:uid="{52FC58AD-127F-4A0D-B4FD-3F1F74FB8953}"/>
    <cellStyle name="Comma 44 4 2 3" xfId="30652" xr:uid="{EFE275F8-20C8-4770-9EA0-D0B6315E786A}"/>
    <cellStyle name="Comma 44 4 3" xfId="12632" xr:uid="{1EE2FF0E-5039-4E15-B488-C389EFE2E2B5}"/>
    <cellStyle name="Comma 44 4 3 2" xfId="34046" xr:uid="{91CD3201-E9A6-41E6-A2FB-02230BD4B3D5}"/>
    <cellStyle name="Comma 44 4 4" xfId="27692" xr:uid="{334DD40D-1A06-4DAE-9B91-3E74A5B1D3E9}"/>
    <cellStyle name="Comma 44 5" xfId="10414" xr:uid="{80A1D7E8-02A3-4CE1-B02D-6B43070F6AA9}"/>
    <cellStyle name="Comma 44 5 2" xfId="31832" xr:uid="{2A560FCB-FAA8-41DC-A9A1-552755EFC15D}"/>
    <cellStyle name="Comma 44 6" xfId="19195" xr:uid="{1B6EFAD7-A45F-46DD-8081-D6A3CBA77347}"/>
    <cellStyle name="Comma 44 6 2" xfId="40558" xr:uid="{B74B2C56-3F46-4942-AA27-4A8B04DDD517}"/>
    <cellStyle name="Comma 44 7" xfId="19477" xr:uid="{6F311C5F-1B52-4761-BF0C-35ACE632C079}"/>
    <cellStyle name="Comma 44 7 2" xfId="40797" xr:uid="{16C0C15A-5E47-4A42-8CCC-FA0E9ECE6967}"/>
    <cellStyle name="Comma 44 8" xfId="21091" xr:uid="{760FD9E2-C1AF-4AF3-B888-9161EB17921C}"/>
    <cellStyle name="Comma 44 9" xfId="23859" xr:uid="{173985C7-720B-4E14-B8F3-514B92092097}"/>
    <cellStyle name="Comma 45" xfId="972" xr:uid="{40E51AD9-7F92-44DA-A9FD-55FAA8D1FFBA}"/>
    <cellStyle name="Comma 45 10" xfId="23861" xr:uid="{2ED26B92-91C2-4C48-989B-4AB22B78CE54}"/>
    <cellStyle name="Comma 45 11" xfId="46876" xr:uid="{3E9F84D5-AAE4-42D7-8AB0-5F3833581D6F}"/>
    <cellStyle name="Comma 45 12" xfId="47137" xr:uid="{CC56DA64-8DF7-4F45-ACC1-4EA4C8805589}"/>
    <cellStyle name="Comma 45 13" xfId="47403" xr:uid="{63BFBC89-4C59-447D-8966-0EF16BF9041F}"/>
    <cellStyle name="Comma 45 2" xfId="4102" xr:uid="{1B781B31-EC09-448B-AA7B-79EF6B64A2D9}"/>
    <cellStyle name="Comma 45 2 2" xfId="8589" xr:uid="{81AE81F2-568E-4C92-8A5E-992F63FBFC8B}"/>
    <cellStyle name="Comma 45 2 2 2" xfId="15168" xr:uid="{058B2D59-49E7-4525-991E-222206802B45}"/>
    <cellStyle name="Comma 45 2 2 2 2" xfId="36574" xr:uid="{5D51CFD9-EF57-40B1-88F9-DE6271D04E0D}"/>
    <cellStyle name="Comma 45 2 2 3" xfId="30082" xr:uid="{954F9010-C1C1-4ECF-A608-C2CAB9777CAF}"/>
    <cellStyle name="Comma 45 2 3" xfId="12007" xr:uid="{2E28992B-3D21-437D-BC48-D7A3FE7047AF}"/>
    <cellStyle name="Comma 45 2 3 2" xfId="33421" xr:uid="{907C916A-3F8A-46FC-A528-CC1B5C9D5D41}"/>
    <cellStyle name="Comma 45 2 4" xfId="20420" xr:uid="{6DEA3996-1572-491A-AA37-EA96B73922B7}"/>
    <cellStyle name="Comma 45 2 4 2" xfId="41722" xr:uid="{4510354C-9C3F-43FC-B0D5-B0F3312411CC}"/>
    <cellStyle name="Comma 45 2 5" xfId="22067" xr:uid="{8408F060-D61C-42E9-8623-166694817E11}"/>
    <cellStyle name="Comma 45 2 6" xfId="26077" xr:uid="{FA34F1F3-DBF6-45C6-B680-9F4D301F68E8}"/>
    <cellStyle name="Comma 45 3" xfId="5780" xr:uid="{E914CE6A-1D68-4EB4-A468-6C17FB162F5F}"/>
    <cellStyle name="Comma 45 3 2" xfId="9183" xr:uid="{5A703EC0-F043-4BFD-84E4-309BCB07C55B}"/>
    <cellStyle name="Comma 45 3 2 2" xfId="15762" xr:uid="{DCCB4BBB-A719-4942-9229-9174AB8A990E}"/>
    <cellStyle name="Comma 45 3 2 2 2" xfId="37168" xr:uid="{6B3ED177-BAEE-4586-902F-3C362B4A4EFC}"/>
    <cellStyle name="Comma 45 3 2 3" xfId="30653" xr:uid="{3F13F52B-7CB2-4778-B22A-9DC309523BB6}"/>
    <cellStyle name="Comma 45 3 3" xfId="12633" xr:uid="{E66EDF66-1430-43FC-B763-1AB09D2338E7}"/>
    <cellStyle name="Comma 45 3 3 2" xfId="34047" xr:uid="{BD4D1CC1-346F-4D14-9071-BFE49CA55F0C}"/>
    <cellStyle name="Comma 45 3 4" xfId="27693" xr:uid="{1E7F8EF8-528B-42C5-A900-A7BF62F1C068}"/>
    <cellStyle name="Comma 45 4" xfId="10416" xr:uid="{0764F3BC-7386-4F1B-886A-A186408AD753}"/>
    <cellStyle name="Comma 45 4 2" xfId="31834" xr:uid="{CD0BBE3C-B28C-462E-87F2-5179C5280BB5}"/>
    <cellStyle name="Comma 45 5" xfId="19196" xr:uid="{1117E181-251A-4313-A167-29753702B26A}"/>
    <cellStyle name="Comma 45 5 2" xfId="40559" xr:uid="{636F27CF-5D96-4EB0-8754-8BD73FEF210E}"/>
    <cellStyle name="Comma 45 6" xfId="19478" xr:uid="{2B6BEBDF-EB9F-42EC-8020-416B896DCDE1}"/>
    <cellStyle name="Comma 45 6 2" xfId="40798" xr:uid="{4963CFFE-931C-436B-A6C2-20E3D57CDFC6}"/>
    <cellStyle name="Comma 45 7" xfId="19644" xr:uid="{622C1406-228B-413E-9796-6267C5FCBCE4}"/>
    <cellStyle name="Comma 45 7 2" xfId="40958" xr:uid="{EB2A7C09-EA4A-41A4-ABA5-09345BE5C0D9}"/>
    <cellStyle name="Comma 45 8" xfId="21092" xr:uid="{74FFB126-77B7-4DC9-B11C-1536CCE27F8B}"/>
    <cellStyle name="Comma 45 9" xfId="21247" xr:uid="{5809AF90-6FA1-4A60-AEFF-32A00FCCD2E2}"/>
    <cellStyle name="Comma 46" xfId="973" xr:uid="{325354B1-56A4-4355-8FDC-B4459BCBB5FB}"/>
    <cellStyle name="Comma 46 10" xfId="21195" xr:uid="{D71C958B-7664-443F-805B-954F4CF690CA}"/>
    <cellStyle name="Comma 46 11" xfId="23862" xr:uid="{EC19AE6A-A8D6-4F31-BF2B-B19A939C995A}"/>
    <cellStyle name="Comma 46 12" xfId="46877" xr:uid="{FC2286D9-A7E0-4F22-A7A0-818F9FCF0CD4}"/>
    <cellStyle name="Comma 46 13" xfId="47138" xr:uid="{139860CB-997F-4E73-B785-5AB6E7C508B1}"/>
    <cellStyle name="Comma 46 14" xfId="47404" xr:uid="{51CDCDEF-A933-4C47-A2DC-292B62CA109A}"/>
    <cellStyle name="Comma 46 2" xfId="974" xr:uid="{60897E42-0D94-47EC-8156-F56FCFA773CF}"/>
    <cellStyle name="Comma 46 2 2" xfId="4104" xr:uid="{CEA85B02-0ED5-4FAE-894E-2C5916CD99C6}"/>
    <cellStyle name="Comma 46 2 2 2" xfId="8591" xr:uid="{DFA20026-9ED7-4DE0-BC5F-B07AC806B214}"/>
    <cellStyle name="Comma 46 2 2 2 2" xfId="15170" xr:uid="{F60B6277-90C6-4F67-80BA-74CA7DEAB8A1}"/>
    <cellStyle name="Comma 46 2 2 2 2 2" xfId="36576" xr:uid="{71CEE171-717A-4324-8BD8-1BBE91DBD9FC}"/>
    <cellStyle name="Comma 46 2 2 2 3" xfId="30084" xr:uid="{A3F3F020-3AB6-4E6B-B081-2239E0E29BD4}"/>
    <cellStyle name="Comma 46 2 2 3" xfId="12009" xr:uid="{9A110760-BD7D-47BB-B43D-49F267669892}"/>
    <cellStyle name="Comma 46 2 2 3 2" xfId="33423" xr:uid="{EC675053-5EBE-4C74-9E90-875242ACE806}"/>
    <cellStyle name="Comma 46 2 2 4" xfId="26079" xr:uid="{620D7BB2-F3C1-49EB-8720-7972F8780D2B}"/>
    <cellStyle name="Comma 46 2 3" xfId="10418" xr:uid="{EE81250B-53B3-4D4B-AAC1-2DE57D1F3928}"/>
    <cellStyle name="Comma 46 2 3 2" xfId="31836" xr:uid="{D831E569-0C82-4B27-9E8E-725BFC6E9707}"/>
    <cellStyle name="Comma 46 2 4" xfId="20422" xr:uid="{B87F32C3-B472-4EAF-95E5-98038499644D}"/>
    <cellStyle name="Comma 46 2 4 2" xfId="41724" xr:uid="{7F86F133-F53C-4C7B-B1C7-D3C457C0044A}"/>
    <cellStyle name="Comma 46 2 5" xfId="22069" xr:uid="{07F13114-C328-4004-8475-1093CDDDFFB8}"/>
    <cellStyle name="Comma 46 2 6" xfId="23863" xr:uid="{22DC435E-A05F-45EE-A208-CD5D1EF1E864}"/>
    <cellStyle name="Comma 46 3" xfId="4103" xr:uid="{081E97F1-DF35-41FD-97F6-DDD9996AB50B}"/>
    <cellStyle name="Comma 46 3 2" xfId="8590" xr:uid="{BC9EB892-1C23-49D3-B5BB-484331C8CDD4}"/>
    <cellStyle name="Comma 46 3 2 2" xfId="15169" xr:uid="{8AC58C21-CC9D-41AB-80BC-19449B185397}"/>
    <cellStyle name="Comma 46 3 2 2 2" xfId="36575" xr:uid="{F0DDB0A9-E7E8-49CA-8900-299B91C40E99}"/>
    <cellStyle name="Comma 46 3 2 3" xfId="30083" xr:uid="{BC6DC24E-3FBF-455B-8C16-AFCBF4F190FA}"/>
    <cellStyle name="Comma 46 3 3" xfId="12008" xr:uid="{53EBF115-C384-44BC-B982-F5167B930D36}"/>
    <cellStyle name="Comma 46 3 3 2" xfId="33422" xr:uid="{C707BD55-2666-4BB5-8000-49630A41A687}"/>
    <cellStyle name="Comma 46 3 4" xfId="20421" xr:uid="{652E1F58-4893-4AE9-9F42-B45E91A1E4D1}"/>
    <cellStyle name="Comma 46 3 4 2" xfId="41723" xr:uid="{8C9E85D6-26C1-4BAC-A7E0-B95EE7354D86}"/>
    <cellStyle name="Comma 46 3 5" xfId="22068" xr:uid="{420EFE1C-14B7-4942-BF17-91EA75EA4CB1}"/>
    <cellStyle name="Comma 46 3 6" xfId="26078" xr:uid="{871718D7-75D5-42EB-84DA-6FFC7EA38196}"/>
    <cellStyle name="Comma 46 4" xfId="5641" xr:uid="{60868F99-D5E8-4CC0-84DE-7F517A091564}"/>
    <cellStyle name="Comma 46 4 2" xfId="9091" xr:uid="{32A6DAE9-BD7F-4EBD-A886-C41E287BCA19}"/>
    <cellStyle name="Comma 46 4 2 2" xfId="15670" xr:uid="{8E1D45B5-6202-4012-8E63-B171BA27025F}"/>
    <cellStyle name="Comma 46 4 2 2 2" xfId="37076" xr:uid="{95EEC532-4F5A-4FE2-ABBB-CBAB8762C469}"/>
    <cellStyle name="Comma 46 4 2 3" xfId="30563" xr:uid="{6BA4B77D-56BB-4BBE-9ED1-5C8EE8AE832F}"/>
    <cellStyle name="Comma 46 4 3" xfId="12513" xr:uid="{2662E51B-CEC8-4627-82A7-4C8447096958}"/>
    <cellStyle name="Comma 46 4 3 2" xfId="33927" xr:uid="{3339BCE5-1AD0-4AC8-8890-E4A8F92FE7E6}"/>
    <cellStyle name="Comma 46 4 4" xfId="27605" xr:uid="{82310846-1D45-4485-85CD-F43A058847E1}"/>
    <cellStyle name="Comma 46 5" xfId="10417" xr:uid="{EF3EB331-15D9-4E0E-9BA7-0C3B545663E4}"/>
    <cellStyle name="Comma 46 5 2" xfId="31835" xr:uid="{7E44888E-7787-44F8-95FF-B5AA7CAF29FB}"/>
    <cellStyle name="Comma 46 6" xfId="19197" xr:uid="{FF60633B-DF25-496C-91F0-3DBE4F9959BF}"/>
    <cellStyle name="Comma 46 6 2" xfId="40560" xr:uid="{49D51839-8695-4FB6-8A85-390329EEF473}"/>
    <cellStyle name="Comma 46 7" xfId="19479" xr:uid="{25593D5E-3724-477A-8705-394ED63E8531}"/>
    <cellStyle name="Comma 46 7 2" xfId="40799" xr:uid="{36AB7DF7-63D9-4DDD-A6B0-3A2447AD86F8}"/>
    <cellStyle name="Comma 46 8" xfId="19600" xr:uid="{F54944E5-03FA-4247-B75C-49C4407CE4F2}"/>
    <cellStyle name="Comma 46 8 2" xfId="40914" xr:uid="{446D58DF-7AD4-4D41-A968-0A6A8AF9B59E}"/>
    <cellStyle name="Comma 46 9" xfId="21093" xr:uid="{FB7B94B9-0E0B-4DB6-90EF-83160F23F276}"/>
    <cellStyle name="Comma 47" xfId="975" xr:uid="{89693D85-A79E-47F5-AAB3-BE2D1062AFD9}"/>
    <cellStyle name="Comma 47 10" xfId="23864" xr:uid="{4E58C565-1FF3-4300-A87F-8330754EBA89}"/>
    <cellStyle name="Comma 47 11" xfId="46878" xr:uid="{31D6BB97-B3ED-4136-8A55-3F46510C9748}"/>
    <cellStyle name="Comma 47 12" xfId="47139" xr:uid="{8F14A401-D226-45B4-89B6-49A0B5A7FDE4}"/>
    <cellStyle name="Comma 47 13" xfId="47405" xr:uid="{57C284E1-3BF7-47EB-802C-E9374F3B49A9}"/>
    <cellStyle name="Comma 47 2" xfId="4105" xr:uid="{D4407B2D-9F2D-44BF-A13E-85DA8BB0C1A8}"/>
    <cellStyle name="Comma 47 2 10" xfId="46879" xr:uid="{26679278-8980-487D-8CF4-985ED03A6B2B}"/>
    <cellStyle name="Comma 47 2 11" xfId="47140" xr:uid="{DD1AECDC-C264-4B57-AD9A-56709303B05A}"/>
    <cellStyle name="Comma 47 2 12" xfId="47406" xr:uid="{169B608F-C163-41E2-9B47-FCF969282B57}"/>
    <cellStyle name="Comma 47 2 2" xfId="8592" xr:uid="{8D498A61-4BCD-4A28-BF71-F43605D4177C}"/>
    <cellStyle name="Comma 47 2 2 2" xfId="15171" xr:uid="{04243AD6-061F-4D8D-AE5A-26ED9ABCBB30}"/>
    <cellStyle name="Comma 47 2 2 2 2" xfId="36577" xr:uid="{B4DDC0BC-6B48-4EC5-B63B-6EA54DAFEBDB}"/>
    <cellStyle name="Comma 47 2 2 3" xfId="30085" xr:uid="{19A65470-728B-4975-A67B-32FC19B0E31B}"/>
    <cellStyle name="Comma 47 2 3" xfId="12010" xr:uid="{4E6A6673-016A-4FDD-B86A-260C61478CCE}"/>
    <cellStyle name="Comma 47 2 3 2" xfId="33424" xr:uid="{F29EAB48-1E8A-45EC-8434-7CA28186D2A2}"/>
    <cellStyle name="Comma 47 2 4" xfId="19199" xr:uid="{2323447A-D855-4C0D-B6D6-4F8163C78BDD}"/>
    <cellStyle name="Comma 47 2 4 2" xfId="40562" xr:uid="{FE381C83-753C-499B-A4D2-FA6F0B345974}"/>
    <cellStyle name="Comma 47 2 5" xfId="19481" xr:uid="{8E56049B-A2F5-405F-96A2-3E3F6234D0D3}"/>
    <cellStyle name="Comma 47 2 5 2" xfId="40801" xr:uid="{8E8E0B25-FD57-4782-8958-DF2331090759}"/>
    <cellStyle name="Comma 47 2 6" xfId="19714" xr:uid="{90503427-7275-4D1B-B7C2-22CAB15276A2}"/>
    <cellStyle name="Comma 47 2 6 2" xfId="41028" xr:uid="{799F75CB-2A65-443E-8416-9B621489256A}"/>
    <cellStyle name="Comma 47 2 7" xfId="21095" xr:uid="{92676740-F9BD-4F65-9DA9-BAB0D1FC2160}"/>
    <cellStyle name="Comma 47 2 8" xfId="21365" xr:uid="{0D290DF2-7977-4C61-B1BA-91DF0E0CD046}"/>
    <cellStyle name="Comma 47 2 9" xfId="26080" xr:uid="{4F6F1903-D10D-4560-9A77-44D919958364}"/>
    <cellStyle name="Comma 47 3" xfId="5972" xr:uid="{8FE65BA3-536B-40CF-BB21-6CA44682FA2A}"/>
    <cellStyle name="Comma 47 3 2" xfId="9276" xr:uid="{77195E4C-756A-4F71-AC2E-20586ED58755}"/>
    <cellStyle name="Comma 47 3 2 2" xfId="15854" xr:uid="{8B99680B-F9B4-4E5A-8661-9EDDEBF1D016}"/>
    <cellStyle name="Comma 47 3 2 2 2" xfId="37260" xr:uid="{B00935A6-A51B-45EC-876A-582080945F67}"/>
    <cellStyle name="Comma 47 3 2 3" xfId="30745" xr:uid="{DF7DC647-6F07-42AB-BE57-2378844FB5D6}"/>
    <cellStyle name="Comma 47 3 3" xfId="12691" xr:uid="{0358C77F-71B0-4CD2-8FAD-9A86CD82121C}"/>
    <cellStyle name="Comma 47 3 3 2" xfId="34105" xr:uid="{9ABE2A8F-28D3-4AA7-A13B-0C51CDB16BD1}"/>
    <cellStyle name="Comma 47 3 4" xfId="20423" xr:uid="{6E83B4B8-6787-444D-93DB-A89897A2E236}"/>
    <cellStyle name="Comma 47 3 4 2" xfId="41725" xr:uid="{00E54C87-961B-458C-9081-9357AA81735D}"/>
    <cellStyle name="Comma 47 3 5" xfId="22070" xr:uid="{8AAD4468-4203-4157-ACE0-72DA3CD36EAA}"/>
    <cellStyle name="Comma 47 3 6" xfId="27756" xr:uid="{47817FA3-BFA2-44AA-B39B-6A4B2AAF1A58}"/>
    <cellStyle name="Comma 47 4" xfId="10419" xr:uid="{64ACF312-4609-4989-885C-C6F520BC76CE}"/>
    <cellStyle name="Comma 47 4 2" xfId="31837" xr:uid="{D76586CC-DCE6-4F2B-B484-2C54C6D11B00}"/>
    <cellStyle name="Comma 47 5" xfId="19198" xr:uid="{F98ABB44-2040-4717-B38C-D85CB898D1BB}"/>
    <cellStyle name="Comma 47 5 2" xfId="40561" xr:uid="{72116DF1-19C6-4A74-AFA8-CA7CB0CF59A1}"/>
    <cellStyle name="Comma 47 6" xfId="19480" xr:uid="{0423F22F-FCA2-47F9-BCBE-5E489023F66C}"/>
    <cellStyle name="Comma 47 6 2" xfId="40800" xr:uid="{69FC4323-A460-43DA-A6F5-4B639A71ABD7}"/>
    <cellStyle name="Comma 47 7" xfId="19685" xr:uid="{55486F9E-40AE-43E3-8754-F3220011C5AD}"/>
    <cellStyle name="Comma 47 7 2" xfId="40999" xr:uid="{3935BE7B-3FE4-4B9F-A2BF-89D66F233556}"/>
    <cellStyle name="Comma 47 8" xfId="21094" xr:uid="{0DBA922D-1188-4564-AACE-C3189247AD74}"/>
    <cellStyle name="Comma 47 9" xfId="21312" xr:uid="{C17909E5-5709-498E-A453-33D9A457C7C4}"/>
    <cellStyle name="Comma 48" xfId="976" xr:uid="{F86BA615-2630-407B-9CA5-E0C4C5C878A8}"/>
    <cellStyle name="Comma 48 10" xfId="21356" xr:uid="{45D3749D-6592-4C2F-9E33-ABF04D4DC181}"/>
    <cellStyle name="Comma 48 11" xfId="23865" xr:uid="{C35BDAFE-6CA7-4C7A-9FD0-02A22F29CFA8}"/>
    <cellStyle name="Comma 48 12" xfId="46880" xr:uid="{11C6D039-57D9-4094-8F80-C8B562FA93F8}"/>
    <cellStyle name="Comma 48 13" xfId="47141" xr:uid="{ABC9ABD1-83DD-44C6-9AE0-74C97075A0E2}"/>
    <cellStyle name="Comma 48 14" xfId="47407" xr:uid="{F6B8A90E-B2DF-4C5F-85AE-0B2078587204}"/>
    <cellStyle name="Comma 48 2" xfId="977" xr:uid="{09B1E456-614C-4C5D-A014-A4C22CD69EF7}"/>
    <cellStyle name="Comma 48 2 2" xfId="4107" xr:uid="{106A435E-63E8-4E7D-B537-1545D9BF7D62}"/>
    <cellStyle name="Comma 48 2 2 2" xfId="8594" xr:uid="{FAE79707-3347-4C94-BEC9-8804AB18F748}"/>
    <cellStyle name="Comma 48 2 2 2 2" xfId="15173" xr:uid="{4FD75515-EB4D-4537-8570-A4C211C76B65}"/>
    <cellStyle name="Comma 48 2 2 2 2 2" xfId="36579" xr:uid="{256E9A19-CEAE-4611-934D-996732D03BDF}"/>
    <cellStyle name="Comma 48 2 2 2 3" xfId="30087" xr:uid="{ECE1C5F7-CFDE-49CC-B824-AC40BDC35DA4}"/>
    <cellStyle name="Comma 48 2 2 3" xfId="12012" xr:uid="{F5ACCEF9-72A4-4362-925E-CB3247AC21F5}"/>
    <cellStyle name="Comma 48 2 2 3 2" xfId="33426" xr:uid="{15B14F24-757D-4B76-B525-2FD1AC1905C4}"/>
    <cellStyle name="Comma 48 2 2 4" xfId="26082" xr:uid="{DD1ADEA5-FBF2-4155-93E9-56A5485F220F}"/>
    <cellStyle name="Comma 48 2 3" xfId="10421" xr:uid="{DB955DF8-C4E5-403C-AD99-714BB1C5D2AD}"/>
    <cellStyle name="Comma 48 2 3 2" xfId="31839" xr:uid="{AAD81E75-2632-42BD-B6F6-D496C3A7BF41}"/>
    <cellStyle name="Comma 48 2 4" xfId="20425" xr:uid="{125D82DC-0E75-4E4F-B231-B3072E41FD21}"/>
    <cellStyle name="Comma 48 2 4 2" xfId="41727" xr:uid="{028DA478-5BD2-4754-B714-96BD76BE48FE}"/>
    <cellStyle name="Comma 48 2 5" xfId="22072" xr:uid="{E33612D5-5E92-4EBE-9195-A4DE70FFCF9B}"/>
    <cellStyle name="Comma 48 2 6" xfId="23866" xr:uid="{48D17C3B-C79C-476F-88B8-A3BF553A4D3B}"/>
    <cellStyle name="Comma 48 3" xfId="4106" xr:uid="{3A29A2F2-F635-4206-A4DE-9E5A0B59B151}"/>
    <cellStyle name="Comma 48 3 2" xfId="8593" xr:uid="{4AEB1B15-CB6D-4C26-989C-C12A35BD543A}"/>
    <cellStyle name="Comma 48 3 2 2" xfId="15172" xr:uid="{2036559D-57A8-4518-8386-58C4FDD617A0}"/>
    <cellStyle name="Comma 48 3 2 2 2" xfId="36578" xr:uid="{C3D68A49-C2A5-4BFD-BAEB-5146416A3F89}"/>
    <cellStyle name="Comma 48 3 2 3" xfId="30086" xr:uid="{23F06B45-2BC8-4602-B1C3-6A2D817D61C9}"/>
    <cellStyle name="Comma 48 3 3" xfId="12011" xr:uid="{526077EB-FD12-4C71-BC6A-40204422FFFB}"/>
    <cellStyle name="Comma 48 3 3 2" xfId="33425" xr:uid="{81CDDD90-C009-46BC-B0D4-9719147987D8}"/>
    <cellStyle name="Comma 48 3 4" xfId="20424" xr:uid="{48D00A45-FC32-4A32-B0B4-24C765FF3D8D}"/>
    <cellStyle name="Comma 48 3 4 2" xfId="41726" xr:uid="{FAFC9472-AD5F-4E81-9CB7-B0C2BF3A4175}"/>
    <cellStyle name="Comma 48 3 5" xfId="22071" xr:uid="{965629AF-0E4D-4A58-91E2-E2E6D4355A28}"/>
    <cellStyle name="Comma 48 3 6" xfId="26081" xr:uid="{C20C8D18-1BF7-46A6-A379-D3D9B69564F2}"/>
    <cellStyle name="Comma 48 4" xfId="6150" xr:uid="{ABC81046-A416-4B36-8FDC-D4ED149E1AF1}"/>
    <cellStyle name="Comma 48 4 2" xfId="9338" xr:uid="{2FCCD323-E2E1-4CFF-ACAD-0AC5C73DDC1D}"/>
    <cellStyle name="Comma 48 4 2 2" xfId="15915" xr:uid="{6631944E-29C8-49A6-BA3E-CCBE44D963F8}"/>
    <cellStyle name="Comma 48 4 2 2 2" xfId="37321" xr:uid="{4097E1DF-B23E-4612-89C0-D0A345EEDA61}"/>
    <cellStyle name="Comma 48 4 2 3" xfId="30797" xr:uid="{4EA149A7-BDAB-40ED-9EB4-D339FE981CD6}"/>
    <cellStyle name="Comma 48 4 3" xfId="12755" xr:uid="{E42DDD1C-3541-45AC-B8BB-5BDCA65BE046}"/>
    <cellStyle name="Comma 48 4 3 2" xfId="34166" xr:uid="{18D6106E-B935-4435-B6B8-047B6A80AB01}"/>
    <cellStyle name="Comma 48 4 4" xfId="27806" xr:uid="{28E5DF4E-4D87-44E8-A478-CEBADACD01F1}"/>
    <cellStyle name="Comma 48 5" xfId="10420" xr:uid="{CB7CBFBA-5C53-4CBD-8002-71FD5A154314}"/>
    <cellStyle name="Comma 48 5 2" xfId="31838" xr:uid="{6BAFF247-9032-45A0-B387-39D4B8F41537}"/>
    <cellStyle name="Comma 48 6" xfId="19200" xr:uid="{7588C473-7E5C-456B-92A5-E6C22613FEEC}"/>
    <cellStyle name="Comma 48 6 2" xfId="40563" xr:uid="{DC1A1514-63B2-4774-A2C5-F3668C4F1B7F}"/>
    <cellStyle name="Comma 48 7" xfId="19482" xr:uid="{95DC0745-7282-433A-85DB-2B375573256A}"/>
    <cellStyle name="Comma 48 7 2" xfId="40802" xr:uid="{D28768B5-5ED0-471E-8348-066DA66B3395}"/>
    <cellStyle name="Comma 48 8" xfId="19706" xr:uid="{4C478204-B798-439C-A4FF-FE1659892476}"/>
    <cellStyle name="Comma 48 8 2" xfId="41020" xr:uid="{6EDADB0E-2A90-4498-8040-EA34C28390CA}"/>
    <cellStyle name="Comma 48 9" xfId="21096" xr:uid="{2D09E56C-2A23-422F-8995-6F10CA6DCA50}"/>
    <cellStyle name="Comma 49" xfId="978" xr:uid="{B1339B2C-BAC4-47B4-B194-1D4B5DBA294D}"/>
    <cellStyle name="Comma 49 10" xfId="21343" xr:uid="{F9EECE2D-37C3-4A0E-999F-C2D4145EF291}"/>
    <cellStyle name="Comma 49 11" xfId="23867" xr:uid="{C7D94612-219B-4D80-955A-8424ACAD0C3B}"/>
    <cellStyle name="Comma 49 12" xfId="46881" xr:uid="{8E2484E9-45A0-4BF1-86BC-A97EAD0C025A}"/>
    <cellStyle name="Comma 49 13" xfId="47142" xr:uid="{E9007FC2-AF2D-458F-85FE-D85DBCF3E637}"/>
    <cellStyle name="Comma 49 14" xfId="47408" xr:uid="{792184E8-2E92-43E1-8893-B66BA8D9E6E0}"/>
    <cellStyle name="Comma 49 2" xfId="979" xr:uid="{49AFF9A9-7D4D-4447-8966-68B73D40036D}"/>
    <cellStyle name="Comma 49 2 2" xfId="4109" xr:uid="{48BC115B-14EF-4B66-9CAD-B63F6435F821}"/>
    <cellStyle name="Comma 49 2 2 2" xfId="8596" xr:uid="{9CBBDF6F-3561-415B-A21F-96661F1B5647}"/>
    <cellStyle name="Comma 49 2 2 2 2" xfId="15175" xr:uid="{F11815BF-2F19-44F0-A355-B6D80A78BADE}"/>
    <cellStyle name="Comma 49 2 2 2 2 2" xfId="36581" xr:uid="{E628C2CC-BFC5-4C99-AA4D-8D1126DEE3AA}"/>
    <cellStyle name="Comma 49 2 2 2 3" xfId="30089" xr:uid="{1621953D-B813-4D41-BDD1-0B931840F231}"/>
    <cellStyle name="Comma 49 2 2 3" xfId="12014" xr:uid="{80F8E869-8B49-4F32-93BA-E4DFBBE7CD27}"/>
    <cellStyle name="Comma 49 2 2 3 2" xfId="33428" xr:uid="{34AA3012-7BC3-408B-AFE2-2439CC6BDD40}"/>
    <cellStyle name="Comma 49 2 2 4" xfId="26084" xr:uid="{ACB131ED-26C6-400A-8782-3D939EF53528}"/>
    <cellStyle name="Comma 49 2 3" xfId="10423" xr:uid="{04AA4205-0C90-455B-9E1F-A326692160F0}"/>
    <cellStyle name="Comma 49 2 3 2" xfId="31841" xr:uid="{E32EEDEC-7C80-4231-AE81-D7E8605A7B89}"/>
    <cellStyle name="Comma 49 2 4" xfId="20427" xr:uid="{C7DA544D-005F-4A4B-970B-956A50BD9769}"/>
    <cellStyle name="Comma 49 2 4 2" xfId="41729" xr:uid="{8675DA95-3F9A-458E-AFE2-1F03CCEA0634}"/>
    <cellStyle name="Comma 49 2 5" xfId="22074" xr:uid="{4540C99F-0201-41BE-A356-0EB7820BA5C0}"/>
    <cellStyle name="Comma 49 2 6" xfId="23868" xr:uid="{0C8D8040-0760-4E5D-890B-722D2FD28971}"/>
    <cellStyle name="Comma 49 3" xfId="4108" xr:uid="{8F4741E7-D9D2-4D65-8485-BBD1852F64A8}"/>
    <cellStyle name="Comma 49 3 2" xfId="8595" xr:uid="{86F338FC-23D7-408F-955E-2CB9CA568E0E}"/>
    <cellStyle name="Comma 49 3 2 2" xfId="15174" xr:uid="{447D16AD-ED48-4E3A-8D22-6D4E1775A182}"/>
    <cellStyle name="Comma 49 3 2 2 2" xfId="36580" xr:uid="{FF5E9869-A80E-4A8A-B786-F75E7E66C0B0}"/>
    <cellStyle name="Comma 49 3 2 3" xfId="30088" xr:uid="{7C31A513-DD2E-45C9-8A9A-4F062A81D35A}"/>
    <cellStyle name="Comma 49 3 3" xfId="12013" xr:uid="{4DFB0869-BE0A-40F5-BC65-C907F6F4218F}"/>
    <cellStyle name="Comma 49 3 3 2" xfId="33427" xr:uid="{26394078-FB20-4404-B3A5-131C0362C32A}"/>
    <cellStyle name="Comma 49 3 4" xfId="20426" xr:uid="{86452C4F-F34C-4A3A-A766-71FD78E2A016}"/>
    <cellStyle name="Comma 49 3 4 2" xfId="41728" xr:uid="{F397E83A-D818-48D7-9DA7-C03DA447CCC9}"/>
    <cellStyle name="Comma 49 3 5" xfId="22073" xr:uid="{EA20447B-5D47-4BA1-865F-A0AFDF89004E}"/>
    <cellStyle name="Comma 49 3 6" xfId="26083" xr:uid="{26C83308-56F3-40C9-B509-8EF44101127A}"/>
    <cellStyle name="Comma 49 4" xfId="6112" xr:uid="{7D3B5FA8-8BC1-47E3-9DE6-85C2CD44569D}"/>
    <cellStyle name="Comma 49 4 2" xfId="9308" xr:uid="{1C1D89C4-598C-4E30-A2A2-AFBDAD1726A4}"/>
    <cellStyle name="Comma 49 4 2 2" xfId="15885" xr:uid="{7B88F2AB-5311-4580-BFC8-339B77BBD181}"/>
    <cellStyle name="Comma 49 4 2 2 2" xfId="37291" xr:uid="{055649C7-1A98-4391-9549-748A85AA912D}"/>
    <cellStyle name="Comma 49 4 2 3" xfId="30771" xr:uid="{3E13D854-B7E9-4F4B-844C-882F6CF186FC}"/>
    <cellStyle name="Comma 49 4 3" xfId="12725" xr:uid="{F2E1EF2E-68C5-4791-9ACA-6B1914706B1E}"/>
    <cellStyle name="Comma 49 4 3 2" xfId="34136" xr:uid="{5ED1EB87-B04F-4712-8128-D83686C4DD74}"/>
    <cellStyle name="Comma 49 4 4" xfId="27790" xr:uid="{2655F756-215A-443F-801F-0681B31A81E6}"/>
    <cellStyle name="Comma 49 5" xfId="10422" xr:uid="{BB647AE6-105C-40E3-913A-C2C366A6A1D0}"/>
    <cellStyle name="Comma 49 5 2" xfId="31840" xr:uid="{A3D90552-3BE6-45DC-8008-A4D502EE9D1D}"/>
    <cellStyle name="Comma 49 6" xfId="19201" xr:uid="{414105B9-C480-45F6-B45C-E9188A07C841}"/>
    <cellStyle name="Comma 49 6 2" xfId="40564" xr:uid="{635996E5-E1AF-431E-80AD-F8FFEF77FE7A}"/>
    <cellStyle name="Comma 49 7" xfId="19483" xr:uid="{081AF85C-0798-4F27-BB52-C05F3E8F7E8F}"/>
    <cellStyle name="Comma 49 7 2" xfId="40803" xr:uid="{0CC9A9E5-0F70-4117-9615-71A9B7B58319}"/>
    <cellStyle name="Comma 49 8" xfId="19702" xr:uid="{1553C17E-010F-4711-A3D7-EE47CD6F2995}"/>
    <cellStyle name="Comma 49 8 2" xfId="41016" xr:uid="{9534949B-350E-428F-8DD2-813C3C5C6430}"/>
    <cellStyle name="Comma 49 9" xfId="21097" xr:uid="{4EF0AA8B-27D7-4FA3-A5F1-DFA612265699}"/>
    <cellStyle name="Comma 5" xfId="48" xr:uid="{7171F959-EC9C-41C6-94CA-74A2E3E4D465}"/>
    <cellStyle name="Comma 5 10" xfId="19484" xr:uid="{48EB5F3E-25F0-4D76-AB23-AFF271788610}"/>
    <cellStyle name="Comma 5 10 2" xfId="40804" xr:uid="{E5C88E55-3889-4347-8285-4764451B45C6}"/>
    <cellStyle name="Comma 5 11" xfId="21098" xr:uid="{D98E8EAF-C936-401C-9CE7-1FBD3023EFD7}"/>
    <cellStyle name="Comma 5 11 2" xfId="42166" xr:uid="{F9BEF3D3-D5DF-4396-B765-04DFAAFFE66F}"/>
    <cellStyle name="Comma 5 12" xfId="23110" xr:uid="{74042108-7948-45CC-9FD7-BC6E1AECA2CD}"/>
    <cellStyle name="Comma 5 13" xfId="46719" xr:uid="{FC9ACA84-B089-45F5-BA81-BB644B64197C}"/>
    <cellStyle name="Comma 5 14" xfId="23090" xr:uid="{40591806-1CFF-4D7E-8062-25518B952AB0}"/>
    <cellStyle name="Comma 5 15" xfId="46882" xr:uid="{1EFAB3A3-E2AD-40B9-BE58-5BE433E7FD37}"/>
    <cellStyle name="Comma 5 16" xfId="47143" xr:uid="{6D721FB8-E88C-4CA6-9AA5-F137DCFF64FE}"/>
    <cellStyle name="Comma 5 17" xfId="47409" xr:uid="{D03CBBFC-E187-4EE2-94A7-9D9AF458311D}"/>
    <cellStyle name="Comma 5 18" xfId="47565" xr:uid="{B7B40587-3FB8-4B39-B167-67DB3A234023}"/>
    <cellStyle name="Comma 5 2" xfId="106" xr:uid="{E056321F-D4F0-4709-9FAC-F12C40640D8B}"/>
    <cellStyle name="Comma 5 2 10" xfId="9515" xr:uid="{16D6C98F-DA28-40FD-8965-1482FF7B0981}"/>
    <cellStyle name="Comma 5 2 11" xfId="17194" xr:uid="{B8C587E9-29B5-4377-9983-43786358BEC4}"/>
    <cellStyle name="Comma 5 2 11 2" xfId="38599" xr:uid="{4AF0C044-6820-46CB-9078-524AF6815195}"/>
    <cellStyle name="Comma 5 2 12" xfId="19203" xr:uid="{DC14F8CB-605E-44C0-B3E2-4325D6B69DCD}"/>
    <cellStyle name="Comma 5 2 12 2" xfId="40566" xr:uid="{D631EA54-0DEA-44B3-8C5D-5C2C2C8E3C76}"/>
    <cellStyle name="Comma 5 2 13" xfId="19485" xr:uid="{29DE7733-FC89-48ED-A447-8831E0F55C84}"/>
    <cellStyle name="Comma 5 2 13 2" xfId="40805" xr:uid="{2ADC1A66-604B-430D-98D9-67A8C3D1648F}"/>
    <cellStyle name="Comma 5 2 14" xfId="21099" xr:uid="{9014A042-02F2-4CC7-AFF6-7CA13A7A8BB9}"/>
    <cellStyle name="Comma 5 2 14 2" xfId="42183" xr:uid="{63F04062-98DB-4605-B52C-B7B75491CCF4}"/>
    <cellStyle name="Comma 5 2 15" xfId="23131" xr:uid="{41275286-9AFF-4445-A0A3-37A90AFB09B8}"/>
    <cellStyle name="Comma 5 2 16" xfId="23112" xr:uid="{55F76082-A0E9-4FB2-81A1-A2B74813BAE2}"/>
    <cellStyle name="Comma 5 2 17" xfId="46883" xr:uid="{1A267CB3-0206-41E8-9342-2B97BEDDE44A}"/>
    <cellStyle name="Comma 5 2 18" xfId="47144" xr:uid="{571EE2A5-9EBA-4985-941C-58E1EECF0C06}"/>
    <cellStyle name="Comma 5 2 19" xfId="47410" xr:uid="{71661540-439F-40F8-B79D-4604D03B7239}"/>
    <cellStyle name="Comma 5 2 2" xfId="982" xr:uid="{055CF553-DBA8-4F45-A8A8-3C41F3C6A9F1}"/>
    <cellStyle name="Comma 5 2 2 10" xfId="20430" xr:uid="{415E27FD-C0A5-473C-896E-D3B3FFE6F8F4}"/>
    <cellStyle name="Comma 5 2 2 10 2" xfId="41732" xr:uid="{7CB02FD7-6AED-4183-80F5-404CB4C00AC1}"/>
    <cellStyle name="Comma 5 2 2 11" xfId="21100" xr:uid="{A6656F0B-E584-4B98-9784-8FA1D0AC2924}"/>
    <cellStyle name="Comma 5 2 2 12" xfId="22077" xr:uid="{DDF190CB-E45C-4E86-AFA2-5694AF710469}"/>
    <cellStyle name="Comma 5 2 2 13" xfId="23871" xr:uid="{7B2A65DE-96E8-471D-8844-B8D7AF0BAF03}"/>
    <cellStyle name="Comma 5 2 2 14" xfId="46884" xr:uid="{AF8E3CA5-7F05-4C0A-9A5B-3B87DD29D309}"/>
    <cellStyle name="Comma 5 2 2 15" xfId="47145" xr:uid="{146A505A-A34A-4FA9-B3F1-5A3F1ABFBFFA}"/>
    <cellStyle name="Comma 5 2 2 16" xfId="47411" xr:uid="{AB89CE65-1BF0-4247-9CAC-12BD8FD4AA3F}"/>
    <cellStyle name="Comma 5 2 2 2" xfId="983" xr:uid="{65EA7162-AFA0-48A5-8E68-5005DB6BC619}"/>
    <cellStyle name="Comma 5 2 2 2 2" xfId="4113" xr:uid="{215920D2-A9CE-4639-B5C5-14DAF454BD1D}"/>
    <cellStyle name="Comma 5 2 2 2 2 2" xfId="8600" xr:uid="{9A686B4E-BC96-440C-AD6A-938BAEB69BAF}"/>
    <cellStyle name="Comma 5 2 2 2 2 2 2" xfId="15179" xr:uid="{B4C200D2-A20F-4299-B312-D28939E75C9C}"/>
    <cellStyle name="Comma 5 2 2 2 2 2 2 2" xfId="36585" xr:uid="{DC821621-574A-44A6-B4F9-D029DFA1ED3E}"/>
    <cellStyle name="Comma 5 2 2 2 2 2 3" xfId="30093" xr:uid="{C6288573-EE1D-43FB-BD1F-DCAA5A256CC4}"/>
    <cellStyle name="Comma 5 2 2 2 2 3" xfId="12018" xr:uid="{FF3A226F-8FC5-4E0F-9050-C2B39C24FBF9}"/>
    <cellStyle name="Comma 5 2 2 2 2 3 2" xfId="33432" xr:uid="{764412F7-78CF-4506-B241-D8AB0E32F7C5}"/>
    <cellStyle name="Comma 5 2 2 2 2 4" xfId="26088" xr:uid="{B8BF27E4-F2E1-4693-ABE9-FFD62D55A72E}"/>
    <cellStyle name="Comma 5 2 2 2 3" xfId="7012" xr:uid="{D01E9168-F896-4789-9F09-CA5F69E115A2}"/>
    <cellStyle name="Comma 5 2 2 2 3 2" xfId="13591" xr:uid="{D28087A5-EF96-41C1-AD00-3E283616F2BE}"/>
    <cellStyle name="Comma 5 2 2 2 3 2 2" xfId="34999" xr:uid="{564ED2E8-2B30-4BE7-A477-8F610F0C1561}"/>
    <cellStyle name="Comma 5 2 2 2 3 3" xfId="28583" xr:uid="{8EA22B7D-BB3F-4479-9C89-169429D62811}"/>
    <cellStyle name="Comma 5 2 2 2 4" xfId="10427" xr:uid="{E2201E2A-D9CB-41E6-A22F-F91ADDD737A0}"/>
    <cellStyle name="Comma 5 2 2 2 4 2" xfId="31845" xr:uid="{2EDF9245-652E-44D1-B032-C697E2350B21}"/>
    <cellStyle name="Comma 5 2 2 2 5" xfId="17761" xr:uid="{1A83E16A-FF48-4CD9-A3BA-31EF616D3667}"/>
    <cellStyle name="Comma 5 2 2 2 5 2" xfId="39165" xr:uid="{2AEF60C5-D3B9-43ED-BFA5-E330F58EE42A}"/>
    <cellStyle name="Comma 5 2 2 2 6" xfId="20431" xr:uid="{F8EC5A04-1094-4BE0-9F80-85430C86C50C}"/>
    <cellStyle name="Comma 5 2 2 2 6 2" xfId="41733" xr:uid="{CA8F82A9-1CAA-4C7B-A860-027E1A0BC25D}"/>
    <cellStyle name="Comma 5 2 2 2 7" xfId="22078" xr:uid="{FF675062-9D97-4843-A3AD-CB94194C694D}"/>
    <cellStyle name="Comma 5 2 2 2 8" xfId="23872" xr:uid="{63EC842A-42E9-49FF-B5E7-34FAC992CE37}"/>
    <cellStyle name="Comma 5 2 2 3" xfId="984" xr:uid="{1ACC0BB2-ADEC-487B-9797-BD4E9CF3106A}"/>
    <cellStyle name="Comma 5 2 2 3 2" xfId="4114" xr:uid="{BB19F5B0-0731-4D8C-B262-CF21A890A013}"/>
    <cellStyle name="Comma 5 2 2 3 2 2" xfId="8601" xr:uid="{1054344B-CC02-4386-92C3-AB9AEAF51FCF}"/>
    <cellStyle name="Comma 5 2 2 3 2 2 2" xfId="15180" xr:uid="{B5E70A11-E79B-41BC-89C7-8FE04710E56F}"/>
    <cellStyle name="Comma 5 2 2 3 2 2 2 2" xfId="36586" xr:uid="{B9FFEEAB-4B70-45B8-9C07-9513C662F555}"/>
    <cellStyle name="Comma 5 2 2 3 2 2 3" xfId="30094" xr:uid="{6F632391-9886-4EEF-9D25-DE1D79BC406E}"/>
    <cellStyle name="Comma 5 2 2 3 2 3" xfId="12019" xr:uid="{AE1C7B18-2108-4609-B2F9-131958108F62}"/>
    <cellStyle name="Comma 5 2 2 3 2 3 2" xfId="33433" xr:uid="{666BFFE3-ACBF-424C-A02B-A9C7E8DE3558}"/>
    <cellStyle name="Comma 5 2 2 3 2 4" xfId="26089" xr:uid="{8F17E156-693B-455C-A835-095BAC8B9EDC}"/>
    <cellStyle name="Comma 5 2 2 3 3" xfId="7013" xr:uid="{5EE8457A-946C-4E6C-92AF-799A14D61673}"/>
    <cellStyle name="Comma 5 2 2 3 3 2" xfId="13592" xr:uid="{93977228-A914-4A4D-A12A-A5479E0D4E63}"/>
    <cellStyle name="Comma 5 2 2 3 3 2 2" xfId="35000" xr:uid="{99AB4F6A-C1E3-4039-AF8A-14A0CDAB19B2}"/>
    <cellStyle name="Comma 5 2 2 3 3 3" xfId="28584" xr:uid="{FDED699C-F4B2-4531-B22E-D84A25C5AF70}"/>
    <cellStyle name="Comma 5 2 2 3 4" xfId="10428" xr:uid="{FA7A61C0-3B66-471C-BE6B-D742A08000DD}"/>
    <cellStyle name="Comma 5 2 2 3 4 2" xfId="31846" xr:uid="{2B468E65-CFFC-4CB5-A135-3DA34B161042}"/>
    <cellStyle name="Comma 5 2 2 3 5" xfId="17762" xr:uid="{45C1B991-28A2-49E4-A8AC-9B332A302623}"/>
    <cellStyle name="Comma 5 2 2 3 5 2" xfId="39166" xr:uid="{1E71CBBE-6C30-436D-96A6-27CC62688A9F}"/>
    <cellStyle name="Comma 5 2 2 3 6" xfId="20432" xr:uid="{CF730DD9-4E43-4729-9D88-E0F31B1C2A6D}"/>
    <cellStyle name="Comma 5 2 2 3 6 2" xfId="41734" xr:uid="{174E70FE-1F06-433C-9D04-BA7EC2E14B3F}"/>
    <cellStyle name="Comma 5 2 2 3 7" xfId="22079" xr:uid="{C3C5D5BE-B673-4139-B869-397129963CFA}"/>
    <cellStyle name="Comma 5 2 2 3 8" xfId="23873" xr:uid="{9FD9E391-051C-422F-A9D2-9C2E7691A1E9}"/>
    <cellStyle name="Comma 5 2 2 4" xfId="4112" xr:uid="{59A9DAAE-DAB3-4C90-BE2B-B31E8E673787}"/>
    <cellStyle name="Comma 5 2 2 4 2" xfId="8599" xr:uid="{AD4ED072-DBFE-487E-8BAC-B91DE98D28ED}"/>
    <cellStyle name="Comma 5 2 2 4 2 2" xfId="15178" xr:uid="{15046C4C-E3BB-47FF-BF49-86682241BC2D}"/>
    <cellStyle name="Comma 5 2 2 4 2 2 2" xfId="36584" xr:uid="{F54F1061-2210-4867-AEAC-9F43517D2092}"/>
    <cellStyle name="Comma 5 2 2 4 2 3" xfId="30092" xr:uid="{9B18EC5F-AF01-4A1A-A3F8-631046D2E800}"/>
    <cellStyle name="Comma 5 2 2 4 3" xfId="12017" xr:uid="{29DC7554-60B4-42C2-8759-A4AB32907AA5}"/>
    <cellStyle name="Comma 5 2 2 4 3 2" xfId="33431" xr:uid="{5E3C16B5-0BB0-4611-9F76-49EE8B591E4C}"/>
    <cellStyle name="Comma 5 2 2 4 4" xfId="26087" xr:uid="{8A15EF60-A03E-4948-8888-BA1FCF04C7E0}"/>
    <cellStyle name="Comma 5 2 2 5" xfId="7011" xr:uid="{281DEE67-BAF5-4303-9D69-1FB71465BDB5}"/>
    <cellStyle name="Comma 5 2 2 5 2" xfId="13590" xr:uid="{DEAACF4E-7606-466D-92A7-11FA60276412}"/>
    <cellStyle name="Comma 5 2 2 5 2 2" xfId="34998" xr:uid="{5F370A1F-6F19-4E10-8D5B-B8DDF431FFEF}"/>
    <cellStyle name="Comma 5 2 2 5 3" xfId="28582" xr:uid="{3B1F6FD9-D9C7-4DA4-B1F4-C71C44FA9CE7}"/>
    <cellStyle name="Comma 5 2 2 6" xfId="10426" xr:uid="{F7B52BDB-DC7E-450C-8FB5-E7AB562AAE32}"/>
    <cellStyle name="Comma 5 2 2 6 2" xfId="31844" xr:uid="{FA618B67-7351-47B3-ACF5-EF5CB9F00436}"/>
    <cellStyle name="Comma 5 2 2 7" xfId="17760" xr:uid="{726135F6-F574-49D9-A181-FDD79412C897}"/>
    <cellStyle name="Comma 5 2 2 7 2" xfId="39164" xr:uid="{7306CFDC-0337-4CCC-9C15-E48274FC98EE}"/>
    <cellStyle name="Comma 5 2 2 8" xfId="19204" xr:uid="{2DD6192E-7D9C-45E7-B7F6-0C7ED4626CBF}"/>
    <cellStyle name="Comma 5 2 2 8 2" xfId="40567" xr:uid="{FF3214CF-9B32-4D2C-899C-D246E81349DE}"/>
    <cellStyle name="Comma 5 2 2 9" xfId="19486" xr:uid="{95B20E82-2DF1-4216-8415-07F20E3A2236}"/>
    <cellStyle name="Comma 5 2 2 9 2" xfId="40806" xr:uid="{75B16687-9F08-4250-80C9-A54D2FA4E810}"/>
    <cellStyle name="Comma 5 2 3" xfId="985" xr:uid="{6BE9CFBD-46A5-46D7-94A3-05DDB130DE0E}"/>
    <cellStyle name="Comma 5 2 3 10" xfId="19645" xr:uid="{57A2573F-27B5-45C6-80C2-D62EFE11571E}"/>
    <cellStyle name="Comma 5 2 3 10 2" xfId="40959" xr:uid="{FDF0EBD6-32B4-4E86-99C0-11C84A00CA48}"/>
    <cellStyle name="Comma 5 2 3 11" xfId="21101" xr:uid="{5D04AE3C-DC3D-48C4-90EB-93DF2742EE93}"/>
    <cellStyle name="Comma 5 2 3 12" xfId="21248" xr:uid="{882A25EC-6F1F-4048-9C1C-433B86EA88FE}"/>
    <cellStyle name="Comma 5 2 3 13" xfId="23874" xr:uid="{0249E801-E246-4F2A-BB88-DB83EA50C277}"/>
    <cellStyle name="Comma 5 2 3 14" xfId="46885" xr:uid="{53A2C63E-B781-4089-ABF1-7C1FE4E09552}"/>
    <cellStyle name="Comma 5 2 3 15" xfId="47146" xr:uid="{FC311EEB-F40D-4DF8-968B-A1238209C550}"/>
    <cellStyle name="Comma 5 2 3 16" xfId="47412" xr:uid="{1C7B6625-449A-4DF1-A1BF-C3ADE9B275E1}"/>
    <cellStyle name="Comma 5 2 3 2" xfId="4115" xr:uid="{BB0A7D68-0EF4-472F-A443-113AA32E5E07}"/>
    <cellStyle name="Comma 5 2 3 2 10" xfId="26090" xr:uid="{7BFF5167-6ACF-45CA-886E-FF90BA86ED5D}"/>
    <cellStyle name="Comma 5 2 3 2 11" xfId="46886" xr:uid="{1E1BD9E0-F90D-4C1A-8F53-8D95877D0714}"/>
    <cellStyle name="Comma 5 2 3 2 12" xfId="47147" xr:uid="{F10FD3A4-2116-433C-A380-CD38DD101481}"/>
    <cellStyle name="Comma 5 2 3 2 13" xfId="47413" xr:uid="{0E136030-F5AB-4E6D-A17E-16B759B0B5BA}"/>
    <cellStyle name="Comma 5 2 3 2 2" xfId="5784" xr:uid="{19DD35BA-6E48-4778-B2D9-14B25ACA3AC3}"/>
    <cellStyle name="Comma 5 2 3 2 2 2" xfId="9187" xr:uid="{6A4D00AF-E0FF-42E0-A586-4255D3F5DE6D}"/>
    <cellStyle name="Comma 5 2 3 2 2 2 2" xfId="15766" xr:uid="{55A336B2-CA7F-413E-B7FD-1B8E5411B921}"/>
    <cellStyle name="Comma 5 2 3 2 2 2 2 2" xfId="37172" xr:uid="{D8B26B31-C0D3-4DD4-A2C7-A5C47F72382A}"/>
    <cellStyle name="Comma 5 2 3 2 2 2 3" xfId="30657" xr:uid="{67A45B15-D43C-4B37-B525-D03E73244BFA}"/>
    <cellStyle name="Comma 5 2 3 2 2 3" xfId="12637" xr:uid="{343AE36B-2048-455B-A17C-62867558AB88}"/>
    <cellStyle name="Comma 5 2 3 2 2 3 2" xfId="34051" xr:uid="{B4F055D1-A66B-4ECE-93FB-FA42500B9EDA}"/>
    <cellStyle name="Comma 5 2 3 2 2 4" xfId="27697" xr:uid="{12B57FDF-5919-4E65-8B67-09B5D6393222}"/>
    <cellStyle name="Comma 5 2 3 2 3" xfId="8602" xr:uid="{04FDA92F-FE9A-4FFD-97F4-0E9269699AD6}"/>
    <cellStyle name="Comma 5 2 3 2 3 2" xfId="15181" xr:uid="{3AC0C6DC-E43E-4C11-A897-CC2042278002}"/>
    <cellStyle name="Comma 5 2 3 2 3 2 2" xfId="36587" xr:uid="{F602016E-D8C4-494C-8DD3-59F1A9F4F895}"/>
    <cellStyle name="Comma 5 2 3 2 3 3" xfId="30095" xr:uid="{A6B9E318-3524-46B8-ABE5-9FD297D5D6C1}"/>
    <cellStyle name="Comma 5 2 3 2 4" xfId="12020" xr:uid="{C9432B2B-8CC6-4760-BA29-68EDCF8A89C4}"/>
    <cellStyle name="Comma 5 2 3 2 4 2" xfId="33434" xr:uid="{A610EF7E-E53B-479F-9474-360F4126B2F7}"/>
    <cellStyle name="Comma 5 2 3 2 5" xfId="19206" xr:uid="{E541D076-B650-44C1-829D-A26EC443F4E8}"/>
    <cellStyle name="Comma 5 2 3 2 5 2" xfId="40569" xr:uid="{0513E41C-B143-4191-A7C8-12EB8239C392}"/>
    <cellStyle name="Comma 5 2 3 2 6" xfId="19488" xr:uid="{79581FED-B003-48A3-97AD-BDEB043A56DC}"/>
    <cellStyle name="Comma 5 2 3 2 6 2" xfId="40808" xr:uid="{ABF21351-A548-480D-92C8-B31A06A3B529}"/>
    <cellStyle name="Comma 5 2 3 2 7" xfId="19646" xr:uid="{C1C2E1A9-AE31-44CF-9B8D-8EF1917EDF76}"/>
    <cellStyle name="Comma 5 2 3 2 7 2" xfId="40960" xr:uid="{5399D829-3D74-4C27-A0BE-D636932A06D2}"/>
    <cellStyle name="Comma 5 2 3 2 8" xfId="21102" xr:uid="{FC39614A-F26E-4A54-B2C6-FACB53118275}"/>
    <cellStyle name="Comma 5 2 3 2 9" xfId="21249" xr:uid="{BFA17ED3-443D-4A59-880B-C31B820F7855}"/>
    <cellStyle name="Comma 5 2 3 3" xfId="5785" xr:uid="{BEE37F59-F0ED-4777-AE43-FF289F86B5DE}"/>
    <cellStyle name="Comma 5 2 3 3 10" xfId="46887" xr:uid="{7CFED9AC-0B61-4B25-BF73-164A8FB62403}"/>
    <cellStyle name="Comma 5 2 3 3 11" xfId="47148" xr:uid="{29A37688-61E4-4586-8AB9-A6DB80F80F24}"/>
    <cellStyle name="Comma 5 2 3 3 12" xfId="47414" xr:uid="{61F33B26-D96D-4524-8202-CAA80A961681}"/>
    <cellStyle name="Comma 5 2 3 3 2" xfId="9188" xr:uid="{BABAF197-9086-4B86-BFFE-9C1C463FBEEB}"/>
    <cellStyle name="Comma 5 2 3 3 2 2" xfId="15767" xr:uid="{5DCE63E3-806C-43F0-A222-945C0CB4C21A}"/>
    <cellStyle name="Comma 5 2 3 3 2 2 2" xfId="37173" xr:uid="{81192B9F-3DB3-4E79-A9D4-5B7C67C36430}"/>
    <cellStyle name="Comma 5 2 3 3 2 3" xfId="30658" xr:uid="{7B718688-BA4C-4CC6-A4B4-5F3F27A3BFC9}"/>
    <cellStyle name="Comma 5 2 3 3 3" xfId="12638" xr:uid="{2C6ABF39-4EFD-456C-B429-C897724F067B}"/>
    <cellStyle name="Comma 5 2 3 3 3 2" xfId="34052" xr:uid="{A66A0223-F48A-426B-8523-22E6568356D6}"/>
    <cellStyle name="Comma 5 2 3 3 4" xfId="19207" xr:uid="{FE7F3C47-9FE5-4E3D-B2D5-2EBD6541C4DD}"/>
    <cellStyle name="Comma 5 2 3 3 4 2" xfId="40570" xr:uid="{BBEA1756-202A-4708-AD88-8BA8B80067FC}"/>
    <cellStyle name="Comma 5 2 3 3 5" xfId="19489" xr:uid="{C73377C9-569B-4575-B863-640C236DBFA7}"/>
    <cellStyle name="Comma 5 2 3 3 5 2" xfId="40809" xr:uid="{10E0278F-B64A-44E2-834B-94FD6FADD031}"/>
    <cellStyle name="Comma 5 2 3 3 6" xfId="19647" xr:uid="{B4612E09-9CA9-47FC-BE3C-3788742507B4}"/>
    <cellStyle name="Comma 5 2 3 3 6 2" xfId="40961" xr:uid="{C2AE2BA2-2DFF-43DD-A1DD-CE33A11E92FC}"/>
    <cellStyle name="Comma 5 2 3 3 7" xfId="21103" xr:uid="{61E30248-6E9E-4B6B-B3CC-3F6F5A413101}"/>
    <cellStyle name="Comma 5 2 3 3 8" xfId="21250" xr:uid="{CBB81B23-8969-4B38-A36C-8B631768DE75}"/>
    <cellStyle name="Comma 5 2 3 3 9" xfId="27698" xr:uid="{FD0B18F2-02DE-449D-ACF7-8CB4F9A6A174}"/>
    <cellStyle name="Comma 5 2 3 4" xfId="5783" xr:uid="{A5B05619-1F75-4ED6-96C9-54395C6EE8FD}"/>
    <cellStyle name="Comma 5 2 3 4 2" xfId="9186" xr:uid="{97FC101F-32E4-4F43-AB71-4CE9450A8858}"/>
    <cellStyle name="Comma 5 2 3 4 2 2" xfId="15765" xr:uid="{6C1D93ED-73C0-439A-B18C-17FA26B13177}"/>
    <cellStyle name="Comma 5 2 3 4 2 2 2" xfId="37171" xr:uid="{DDBCA43A-BCE0-4ECE-BC2E-EDCCAD792124}"/>
    <cellStyle name="Comma 5 2 3 4 2 3" xfId="30656" xr:uid="{BEDF2E5D-67D8-44DA-AA20-809D4878DAE2}"/>
    <cellStyle name="Comma 5 2 3 4 3" xfId="12636" xr:uid="{4A111BA8-E5B1-4CC8-B871-C627D768C727}"/>
    <cellStyle name="Comma 5 2 3 4 3 2" xfId="34050" xr:uid="{5BB2316C-A463-47AB-8621-87CE61E2570C}"/>
    <cellStyle name="Comma 5 2 3 4 4" xfId="27696" xr:uid="{8FE779F2-3E38-47F3-B0BA-B34BE2987D4F}"/>
    <cellStyle name="Comma 5 2 3 5" xfId="7014" xr:uid="{3BC63C06-5D62-448B-A79B-D2F796F83613}"/>
    <cellStyle name="Comma 5 2 3 5 2" xfId="13593" xr:uid="{4A1B0EFC-3C39-4AFC-99D1-8120685DACFA}"/>
    <cellStyle name="Comma 5 2 3 5 2 2" xfId="35001" xr:uid="{0F688587-3F7C-48F1-9082-C124DFD80B33}"/>
    <cellStyle name="Comma 5 2 3 5 3" xfId="28585" xr:uid="{909452E7-0AEC-48CD-82F3-128FFAB59359}"/>
    <cellStyle name="Comma 5 2 3 6" xfId="10429" xr:uid="{2CFB2B3F-86CD-4B86-95E2-0DCE27CEA93A}"/>
    <cellStyle name="Comma 5 2 3 6 2" xfId="31847" xr:uid="{7B8B2FD1-7266-4783-9E42-44EF75F646A7}"/>
    <cellStyle name="Comma 5 2 3 7" xfId="17763" xr:uid="{6A05AB7C-74FE-4619-BD8C-A5D47C747E9F}"/>
    <cellStyle name="Comma 5 2 3 7 2" xfId="39167" xr:uid="{EB172E97-5AD1-48BA-A131-3D592D36359E}"/>
    <cellStyle name="Comma 5 2 3 8" xfId="19205" xr:uid="{83ADBEF3-708F-4913-A6D1-050095DE65AF}"/>
    <cellStyle name="Comma 5 2 3 8 2" xfId="40568" xr:uid="{61A483A1-7F4F-461A-9A6D-E74EFF39357D}"/>
    <cellStyle name="Comma 5 2 3 9" xfId="19487" xr:uid="{70FE866C-ADE8-43D0-9B98-2F9B28A3767E}"/>
    <cellStyle name="Comma 5 2 3 9 2" xfId="40807" xr:uid="{676CD692-D220-498F-BD61-1DAABD50D993}"/>
    <cellStyle name="Comma 5 2 4" xfId="986" xr:uid="{A3C24B18-4DB9-4E6E-8235-10C544B31308}"/>
    <cellStyle name="Comma 5 2 4 2" xfId="4116" xr:uid="{7D9E510E-D924-4C1A-B788-E188013C9CB5}"/>
    <cellStyle name="Comma 5 2 4 2 2" xfId="8603" xr:uid="{0C6CDE57-853F-42D0-927A-D9659476C087}"/>
    <cellStyle name="Comma 5 2 4 2 2 2" xfId="15182" xr:uid="{9050F80E-227E-40EA-BEA6-6E6B7ECFC67E}"/>
    <cellStyle name="Comma 5 2 4 2 2 2 2" xfId="36588" xr:uid="{346FD2A7-A26E-4EFC-A512-C8A3E1EEE5E0}"/>
    <cellStyle name="Comma 5 2 4 2 2 3" xfId="30096" xr:uid="{B5B5BAEF-8B00-4D2E-AACF-FCFBF6597B4B}"/>
    <cellStyle name="Comma 5 2 4 2 3" xfId="12021" xr:uid="{252D0178-C552-4B45-B50C-5B3B72E40057}"/>
    <cellStyle name="Comma 5 2 4 2 3 2" xfId="33435" xr:uid="{111E3C6D-4FA8-4990-A9AB-30D896F7685A}"/>
    <cellStyle name="Comma 5 2 4 2 4" xfId="26091" xr:uid="{57EFA944-3FA3-47F6-A23A-00052523306B}"/>
    <cellStyle name="Comma 5 2 4 3" xfId="7015" xr:uid="{8FA8FCB5-AFBE-486C-B0C0-0A0BA0443137}"/>
    <cellStyle name="Comma 5 2 4 3 2" xfId="13594" xr:uid="{027F8F31-9DBF-4DD2-A36C-8D759D7D7157}"/>
    <cellStyle name="Comma 5 2 4 3 2 2" xfId="35002" xr:uid="{A82F718D-F39E-4C0E-B1C7-B8159CC8D477}"/>
    <cellStyle name="Comma 5 2 4 3 3" xfId="28586" xr:uid="{5FF72479-B1A3-4C59-8E1F-CA7C19195777}"/>
    <cellStyle name="Comma 5 2 4 4" xfId="10430" xr:uid="{0E6A7EDD-023F-4BE1-A419-D052C6AD9B2D}"/>
    <cellStyle name="Comma 5 2 4 4 2" xfId="31848" xr:uid="{185008E3-4783-4730-99C9-8B893581B219}"/>
    <cellStyle name="Comma 5 2 4 5" xfId="17764" xr:uid="{E60DD287-C7CF-4A76-9296-837D229D0C1E}"/>
    <cellStyle name="Comma 5 2 4 5 2" xfId="39168" xr:uid="{E2005EF6-5682-4ECD-BE5C-F229ECC95CD0}"/>
    <cellStyle name="Comma 5 2 4 6" xfId="20433" xr:uid="{649826A5-5723-414B-8EF4-E146BE505100}"/>
    <cellStyle name="Comma 5 2 4 6 2" xfId="41735" xr:uid="{FD105403-D10F-4D92-8EBF-81CA0C604605}"/>
    <cellStyle name="Comma 5 2 4 7" xfId="22080" xr:uid="{2EE40A81-BD27-4C00-AD38-6E4C21C139DE}"/>
    <cellStyle name="Comma 5 2 4 8" xfId="23875" xr:uid="{5D75E0EE-B1D2-4025-A445-AF33DF56E7FA}"/>
    <cellStyle name="Comma 5 2 5" xfId="981" xr:uid="{5BBC3E09-6154-491B-8F69-E5748C9E5C45}"/>
    <cellStyle name="Comma 5 2 5 2" xfId="4111" xr:uid="{3EE98F45-679D-48DD-9509-BDFFBB7481B9}"/>
    <cellStyle name="Comma 5 2 5 2 2" xfId="8598" xr:uid="{9E45B004-4572-4586-B440-7A738C821B0F}"/>
    <cellStyle name="Comma 5 2 5 2 2 2" xfId="15177" xr:uid="{9074ACF5-952F-43EE-B8D6-E5A6EBC88054}"/>
    <cellStyle name="Comma 5 2 5 2 2 2 2" xfId="36583" xr:uid="{703C3F3C-BFE5-47E5-8783-8726C4490667}"/>
    <cellStyle name="Comma 5 2 5 2 2 3" xfId="30091" xr:uid="{2D093A1A-C7A3-4732-8923-CE9297B24D92}"/>
    <cellStyle name="Comma 5 2 5 2 3" xfId="12016" xr:uid="{DBEBBE9C-B0AD-4627-8D3D-99AACE058CBD}"/>
    <cellStyle name="Comma 5 2 5 2 3 2" xfId="33430" xr:uid="{D16E74F8-5D5B-41CA-869B-7E38D6659CE1}"/>
    <cellStyle name="Comma 5 2 5 2 4" xfId="26086" xr:uid="{1D0734B0-7234-4C31-BEEB-77445AA3F1E7}"/>
    <cellStyle name="Comma 5 2 5 3" xfId="10425" xr:uid="{3D940EA4-B938-4CB5-B796-7F9AE72F6A90}"/>
    <cellStyle name="Comma 5 2 5 3 2" xfId="31843" xr:uid="{67618025-D1D1-4A34-AD3E-0D8CBF2A290A}"/>
    <cellStyle name="Comma 5 2 5 4" xfId="20429" xr:uid="{5287D1B0-618B-49E9-90DC-0DBB46A9724F}"/>
    <cellStyle name="Comma 5 2 5 4 2" xfId="41731" xr:uid="{2ADC5320-A4FA-4A9C-9053-1A1F17F3211F}"/>
    <cellStyle name="Comma 5 2 5 5" xfId="22076" xr:uid="{ED53CF96-2CE6-404A-A9F9-634F296A323D}"/>
    <cellStyle name="Comma 5 2 5 6" xfId="23870" xr:uid="{F2536541-C982-4872-8106-F1FE8032F955}"/>
    <cellStyle name="Comma 5 2 6" xfId="3418" xr:uid="{F74D0887-8165-4C4C-AA80-4AEEAB19AD1F}"/>
    <cellStyle name="Comma 5 2 6 2" xfId="7920" xr:uid="{77B41ED3-E8A3-4555-9748-A60A430221B3}"/>
    <cellStyle name="Comma 5 2 6 2 2" xfId="14499" xr:uid="{ACB3E1C4-A898-4404-A5E3-0796129C6063}"/>
    <cellStyle name="Comma 5 2 6 2 2 2" xfId="35907" xr:uid="{4F3C8D42-4FB8-4D06-8D03-DA10DC4DE9F1}"/>
    <cellStyle name="Comma 5 2 6 2 3" xfId="29420" xr:uid="{C3842483-6574-4B13-A194-07785F3B24E7}"/>
    <cellStyle name="Comma 5 2 6 3" xfId="11338" xr:uid="{21E89CD2-2D99-4F94-B36F-BD547C3BA2CE}"/>
    <cellStyle name="Comma 5 2 6 3 2" xfId="32754" xr:uid="{1DE6FB39-8B23-4E69-A225-CE39185041C6}"/>
    <cellStyle name="Comma 5 2 6 4" xfId="25397" xr:uid="{176479E5-5F1D-460A-929A-B6FC23DBD3E6}"/>
    <cellStyle name="Comma 5 2 7" xfId="5782" xr:uid="{EFEF2ABF-8F54-420B-906C-CEA12AABF9AF}"/>
    <cellStyle name="Comma 5 2 7 2" xfId="9185" xr:uid="{DFE1B135-D233-4FAC-8ADD-A2481A5F0BA5}"/>
    <cellStyle name="Comma 5 2 7 2 2" xfId="15764" xr:uid="{570ECA73-BBFB-414E-B3D9-C17E3EB824AF}"/>
    <cellStyle name="Comma 5 2 7 2 2 2" xfId="37170" xr:uid="{8A9188FF-6980-42D6-87DD-49B3BC74E50A}"/>
    <cellStyle name="Comma 5 2 7 2 3" xfId="30655" xr:uid="{8B7646D4-B847-41C9-8205-A03ADA889F16}"/>
    <cellStyle name="Comma 5 2 7 3" xfId="12635" xr:uid="{D04F68E4-428A-4ABA-A83B-31EDD114C098}"/>
    <cellStyle name="Comma 5 2 7 3 2" xfId="34049" xr:uid="{8D830D43-710D-4464-BDCE-3926F46B44C4}"/>
    <cellStyle name="Comma 5 2 7 4" xfId="27695" xr:uid="{217DDD07-C3D1-463D-938C-B41CA4639DBE}"/>
    <cellStyle name="Comma 5 2 8" xfId="6270" xr:uid="{F513646F-6A40-43FF-BE98-9FC0A5191A8B}"/>
    <cellStyle name="Comma 5 2 8 2" xfId="12849" xr:uid="{B04FACD7-95CB-4C52-B11F-E94CF40511C7}"/>
    <cellStyle name="Comma 5 2 8 2 2" xfId="34259" xr:uid="{E8D34F4F-31DE-4D7C-AA53-60F2D03A42B1}"/>
    <cellStyle name="Comma 5 2 8 3" xfId="27899" xr:uid="{28ADF6A1-3CE3-4792-ADB9-C891CB54C582}"/>
    <cellStyle name="Comma 5 2 9" xfId="9619" xr:uid="{C72998D8-4F7C-4E85-9059-CAF262CCA1A9}"/>
    <cellStyle name="Comma 5 2 9 2" xfId="31040" xr:uid="{B17EEAC6-4455-4C70-9AED-0C1B480A018A}"/>
    <cellStyle name="Comma 5 3" xfId="987" xr:uid="{11C017FC-79E5-4612-9383-1617000FD35B}"/>
    <cellStyle name="Comma 5 3 10" xfId="19208" xr:uid="{20A91AFE-13E4-4C91-9D33-83FE65A5E1A3}"/>
    <cellStyle name="Comma 5 3 10 2" xfId="40571" xr:uid="{726D6CD3-0CF2-45CF-B95D-FE5C19D2BE76}"/>
    <cellStyle name="Comma 5 3 11" xfId="19490" xr:uid="{2DE3FF7B-6247-47D8-8BCE-E3270667C8C6}"/>
    <cellStyle name="Comma 5 3 11 2" xfId="40810" xr:uid="{33966B09-2976-4B12-A1F1-A85955B2DD90}"/>
    <cellStyle name="Comma 5 3 12" xfId="21104" xr:uid="{8FA70465-171F-46C5-86BD-26A3C0CD7D3E}"/>
    <cellStyle name="Comma 5 3 13" xfId="22917" xr:uid="{B34080EB-B123-4E18-8194-932A60D751AB}"/>
    <cellStyle name="Comma 5 3 14" xfId="23876" xr:uid="{E7F6E997-A2D6-485F-BC76-467C4CD8EC26}"/>
    <cellStyle name="Comma 5 3 15" xfId="46888" xr:uid="{B899453A-E8ED-4ED7-B80C-C7D9DED87439}"/>
    <cellStyle name="Comma 5 3 16" xfId="47149" xr:uid="{3EEBBB97-4079-4F9E-A6E0-20D16A1CB53C}"/>
    <cellStyle name="Comma 5 3 17" xfId="47415" xr:uid="{DBD56A91-C49D-4BEC-A53F-9C8578A788D3}"/>
    <cellStyle name="Comma 5 3 2" xfId="988" xr:uid="{E4C15ACE-EB6F-4E4C-859B-0D7007C4D82A}"/>
    <cellStyle name="Comma 5 3 2 2" xfId="4118" xr:uid="{BD89C1EB-767F-4425-A293-6FDB525AA54F}"/>
    <cellStyle name="Comma 5 3 2 2 2" xfId="8605" xr:uid="{D9A04721-5EED-481F-98F7-F69F57308C50}"/>
    <cellStyle name="Comma 5 3 2 2 2 2" xfId="15184" xr:uid="{9F217355-1DFD-4A62-9B4A-3645B0ABDA64}"/>
    <cellStyle name="Comma 5 3 2 2 2 2 2" xfId="36590" xr:uid="{06EF4AB0-807F-415A-9687-016F0BB43F20}"/>
    <cellStyle name="Comma 5 3 2 2 2 3" xfId="30098" xr:uid="{CEE21A79-31DC-41B7-B1C0-A9EEF440BC9B}"/>
    <cellStyle name="Comma 5 3 2 2 3" xfId="12023" xr:uid="{26B09523-FBB5-4322-B2CC-94AC3BD6201C}"/>
    <cellStyle name="Comma 5 3 2 2 3 2" xfId="33437" xr:uid="{D1DB906C-48A5-4BBE-8EAC-00E2C9E981F6}"/>
    <cellStyle name="Comma 5 3 2 2 4" xfId="26093" xr:uid="{E960FEA6-6B3F-4D8C-9BEF-E778CD781BF0}"/>
    <cellStyle name="Comma 5 3 2 3" xfId="9449" xr:uid="{14EA8349-5964-47AC-A39F-22B4F79C93D2}"/>
    <cellStyle name="Comma 5 3 2 3 2" xfId="16023" xr:uid="{77E9658E-6A9B-43BE-AD17-9E7FCD227900}"/>
    <cellStyle name="Comma 5 3 2 3 2 2" xfId="37429" xr:uid="{7AD60ACA-C672-461F-8A0A-FDAE3383DBBC}"/>
    <cellStyle name="Comma 5 3 2 3 3" xfId="30896" xr:uid="{49389480-F969-456D-93EA-112CA76B49AC}"/>
    <cellStyle name="Comma 5 3 2 4" xfId="10432" xr:uid="{4B080207-AC37-4315-9815-80BE938125AF}"/>
    <cellStyle name="Comma 5 3 2 4 2" xfId="31850" xr:uid="{47B1F5FB-B389-47E2-BF2C-6B62D6B032BB}"/>
    <cellStyle name="Comma 5 3 2 5" xfId="20435" xr:uid="{5595409B-A3FA-44EC-85E8-AF59F4DB8103}"/>
    <cellStyle name="Comma 5 3 2 5 2" xfId="41737" xr:uid="{7FF0DFBB-DE16-47AD-91FA-BF484D23AE1D}"/>
    <cellStyle name="Comma 5 3 2 6" xfId="22082" xr:uid="{91F662F5-60C5-4101-90ED-B526A3F18A3E}"/>
    <cellStyle name="Comma 5 3 2 7" xfId="22988" xr:uid="{D7193C2D-7469-492F-A0E8-5B9422DD9FE8}"/>
    <cellStyle name="Comma 5 3 2 8" xfId="23877" xr:uid="{0DB12D86-B72C-4C0B-919E-609454ECDCB1}"/>
    <cellStyle name="Comma 5 3 3" xfId="4117" xr:uid="{8E5BB8CA-EECA-4A2B-B311-A0CC8BCFD4E8}"/>
    <cellStyle name="Comma 5 3 3 2" xfId="8604" xr:uid="{FF1834B1-9B2B-4246-8D09-B03DCCFBCA80}"/>
    <cellStyle name="Comma 5 3 3 2 2" xfId="15183" xr:uid="{7996A7E2-0E0B-437C-87C2-EDD1999E73B0}"/>
    <cellStyle name="Comma 5 3 3 2 2 2" xfId="36589" xr:uid="{F6C41351-A22E-4204-AC5D-063CB650D4F6}"/>
    <cellStyle name="Comma 5 3 3 2 3" xfId="30097" xr:uid="{51BA1AA2-0CDB-4FFA-8212-F7E075A9F86A}"/>
    <cellStyle name="Comma 5 3 3 3" xfId="12022" xr:uid="{EB4AF97D-6EA0-46F4-A005-1E44ADD4F2FC}"/>
    <cellStyle name="Comma 5 3 3 3 2" xfId="33436" xr:uid="{1764AAE4-BF70-44A9-8D49-6A69E75AF2D8}"/>
    <cellStyle name="Comma 5 3 3 4" xfId="20434" xr:uid="{5877104C-F941-4C09-B389-49C61DA016EF}"/>
    <cellStyle name="Comma 5 3 3 4 2" xfId="41736" xr:uid="{AC5BA8F1-8CC5-4CB1-916B-30F2D750B7FD}"/>
    <cellStyle name="Comma 5 3 3 5" xfId="22081" xr:uid="{DB9806F5-D149-4B8A-94A4-B36172FC4E71}"/>
    <cellStyle name="Comma 5 3 3 6" xfId="26092" xr:uid="{4263AE2D-043B-4AFF-9531-ACC035754356}"/>
    <cellStyle name="Comma 5 3 4" xfId="5627" xr:uid="{044EDB26-8CC8-41D8-B2D9-5CB23ACB3560}"/>
    <cellStyle name="Comma 5 3 4 2" xfId="9081" xr:uid="{621F37B3-D71F-485C-AC75-0A8912B1C3E7}"/>
    <cellStyle name="Comma 5 3 4 2 2" xfId="15660" xr:uid="{38E06C6B-5E49-46BD-BEBD-FD443E1DD82D}"/>
    <cellStyle name="Comma 5 3 4 2 2 2" xfId="37066" xr:uid="{B29121AF-5334-40DD-BE4B-92F1AEBD68FE}"/>
    <cellStyle name="Comma 5 3 4 2 3" xfId="30553" xr:uid="{406A4B2C-7763-4518-B9AE-54CD641D7AAC}"/>
    <cellStyle name="Comma 5 3 4 3" xfId="12503" xr:uid="{AD34903A-02EE-4FB0-BD02-946DCEB4BF60}"/>
    <cellStyle name="Comma 5 3 4 3 2" xfId="33917" xr:uid="{D28CF79C-8607-4E32-9E2A-535B062DB442}"/>
    <cellStyle name="Comma 5 3 4 4" xfId="27594" xr:uid="{8DA1BDD7-B1B6-413A-AA34-53A09C38FAA3}"/>
    <cellStyle name="Comma 5 3 5" xfId="7016" xr:uid="{DD82CA89-A6DF-45F1-AABE-28D6A5463218}"/>
    <cellStyle name="Comma 5 3 5 2" xfId="13595" xr:uid="{052F17F5-EF93-41BF-8AB2-9C3D359C94AD}"/>
    <cellStyle name="Comma 5 3 5 2 2" xfId="35003" xr:uid="{10E0F944-10E5-49E8-BC62-812DE971D1F2}"/>
    <cellStyle name="Comma 5 3 5 3" xfId="28587" xr:uid="{0612F581-7877-471C-8A03-A2CFA48B2480}"/>
    <cellStyle name="Comma 5 3 6" xfId="9439" xr:uid="{C75C9E14-003A-44C7-A986-6FC93542C6F9}"/>
    <cellStyle name="Comma 5 3 6 2" xfId="16013" xr:uid="{E6E2C6A3-2078-4C01-BB20-E9FF1FB4D8FA}"/>
    <cellStyle name="Comma 5 3 6 2 2" xfId="37419" xr:uid="{CE818186-E9B3-4D5F-8A4C-358FC1407071}"/>
    <cellStyle name="Comma 5 3 6 3" xfId="30886" xr:uid="{A5BB52F9-DE55-4AB0-90F3-81FDFBEB3175}"/>
    <cellStyle name="Comma 5 3 7" xfId="10431" xr:uid="{0886AA5F-AE36-453C-B0E7-C1F08531E9E2}"/>
    <cellStyle name="Comma 5 3 7 2" xfId="31849" xr:uid="{EE9B678E-04D4-42D6-9D0E-C6683F2DADAB}"/>
    <cellStyle name="Comma 5 3 8" xfId="9529" xr:uid="{95CFF98C-9AA0-4D34-917D-C87284CD2177}"/>
    <cellStyle name="Comma 5 3 8 2" xfId="30965" xr:uid="{3050274F-6A8D-4B62-A8EB-4C2EA5FE84A4}"/>
    <cellStyle name="Comma 5 3 9" xfId="17765" xr:uid="{DC03DABA-B1B6-4AE8-B725-96F37C97493F}"/>
    <cellStyle name="Comma 5 3 9 2" xfId="39169" xr:uid="{92E2BEB0-3987-4E2E-A05C-B28C899D5903}"/>
    <cellStyle name="Comma 5 4" xfId="989" xr:uid="{812A5D92-EA66-4729-89F7-874CE9F75DEC}"/>
    <cellStyle name="Comma 5 4 10" xfId="46889" xr:uid="{9CD7911A-4EFB-4FEB-B686-6BF94669ADE2}"/>
    <cellStyle name="Comma 5 4 11" xfId="47150" xr:uid="{51D4ECBE-A480-41EC-99E7-AE998658CD77}"/>
    <cellStyle name="Comma 5 4 12" xfId="47416" xr:uid="{828EABA2-885C-4D2C-B1C7-FF785C4D7794}"/>
    <cellStyle name="Comma 5 4 2" xfId="4119" xr:uid="{547A3267-5D87-490D-85BD-A3C8D50F53B2}"/>
    <cellStyle name="Comma 5 4 2 2" xfId="8606" xr:uid="{881D7AC1-8453-40D3-B1DB-C9FDE771A2C9}"/>
    <cellStyle name="Comma 5 4 2 2 2" xfId="15185" xr:uid="{DEFC1952-7B9B-4322-AD9A-8BE772F70116}"/>
    <cellStyle name="Comma 5 4 2 2 2 2" xfId="36591" xr:uid="{3AC3EF19-7A83-4A6A-BF3C-846DFD3DEC1E}"/>
    <cellStyle name="Comma 5 4 2 2 3" xfId="30099" xr:uid="{D0F51290-CC16-46A4-B3F2-61667779305D}"/>
    <cellStyle name="Comma 5 4 2 3" xfId="12024" xr:uid="{61D9BA4E-C562-4615-A3D5-F4D4BBE4E8A6}"/>
    <cellStyle name="Comma 5 4 2 3 2" xfId="33438" xr:uid="{A338B639-DFE8-44E3-B568-E9605A7FB0A0}"/>
    <cellStyle name="Comma 5 4 2 4" xfId="20436" xr:uid="{AB89729B-45D9-4F49-A23A-A7395D137646}"/>
    <cellStyle name="Comma 5 4 2 4 2" xfId="41738" xr:uid="{C18A5E6C-D0C6-409F-896D-F11B6FEFE413}"/>
    <cellStyle name="Comma 5 4 2 5" xfId="22083" xr:uid="{D60D7F02-CC91-4096-B601-30EBF669325D}"/>
    <cellStyle name="Comma 5 4 2 6" xfId="26094" xr:uid="{952A65E7-23EF-4D05-B3D4-2CF10483A8DD}"/>
    <cellStyle name="Comma 5 4 3" xfId="5781" xr:uid="{9F6592B1-1ADE-483A-A32E-009DE68BF409}"/>
    <cellStyle name="Comma 5 4 3 2" xfId="9184" xr:uid="{E2004BF4-2C77-486F-B890-264ECC1C0CFA}"/>
    <cellStyle name="Comma 5 4 3 2 2" xfId="15763" xr:uid="{71968121-CC41-42C2-8F5C-3642425C7F22}"/>
    <cellStyle name="Comma 5 4 3 2 2 2" xfId="37169" xr:uid="{B7AE5607-463B-4AD3-82C2-2552A86FD186}"/>
    <cellStyle name="Comma 5 4 3 2 3" xfId="30654" xr:uid="{422B842B-8CAE-4E1A-98B9-E8478C520449}"/>
    <cellStyle name="Comma 5 4 3 3" xfId="12634" xr:uid="{20A03236-75C1-442C-9208-D25356D3406D}"/>
    <cellStyle name="Comma 5 4 3 3 2" xfId="34048" xr:uid="{3A1197B9-B621-4706-B9EC-162D4290A3A1}"/>
    <cellStyle name="Comma 5 4 3 4" xfId="27694" xr:uid="{8EAAC22F-E465-450D-8D21-C5ED5B8D4562}"/>
    <cellStyle name="Comma 5 4 4" xfId="10433" xr:uid="{667A54E8-DDE7-4737-9D18-3EA6B68CDFE5}"/>
    <cellStyle name="Comma 5 4 4 2" xfId="31851" xr:uid="{F73FE681-DD55-4801-A1D3-84FBE54CEF41}"/>
    <cellStyle name="Comma 5 4 5" xfId="19209" xr:uid="{5BB157D2-BAA9-4552-AD65-5725038C9CF8}"/>
    <cellStyle name="Comma 5 4 5 2" xfId="40572" xr:uid="{9553DC21-CCE9-4C1B-B3E3-F2C3CCE95290}"/>
    <cellStyle name="Comma 5 4 6" xfId="19491" xr:uid="{EE32F817-71D0-465A-BC58-4B63F66847EE}"/>
    <cellStyle name="Comma 5 4 6 2" xfId="40811" xr:uid="{92FC7CC7-2FCB-4121-9AD6-6198C659DBA3}"/>
    <cellStyle name="Comma 5 4 7" xfId="21105" xr:uid="{B418D46D-D5B7-4EFA-B1F7-E496A6E8C57E}"/>
    <cellStyle name="Comma 5 4 8" xfId="22972" xr:uid="{5E38645D-4E28-46EA-8915-C7A576E1E863}"/>
    <cellStyle name="Comma 5 4 9" xfId="23878" xr:uid="{CB9AD2E1-AB82-4FBE-B65F-8017FF273CF6}"/>
    <cellStyle name="Comma 5 5" xfId="980" xr:uid="{3D573007-78F0-4FA8-9077-3C3F7648E2BE}"/>
    <cellStyle name="Comma 5 5 10" xfId="46890" xr:uid="{978959CB-BE1D-41C1-B7FA-5573FF866FA5}"/>
    <cellStyle name="Comma 5 5 11" xfId="47151" xr:uid="{256464A8-D35E-4530-8A4C-F8ABABD938BE}"/>
    <cellStyle name="Comma 5 5 12" xfId="47417" xr:uid="{38CABA94-2F84-4165-B782-F766039288A5}"/>
    <cellStyle name="Comma 5 5 2" xfId="4110" xr:uid="{C9ED1F4E-9426-42CB-80B3-411E19148598}"/>
    <cellStyle name="Comma 5 5 2 2" xfId="8597" xr:uid="{F52810A8-3B3F-40A8-80CB-EA59F28FE7FE}"/>
    <cellStyle name="Comma 5 5 2 2 2" xfId="15176" xr:uid="{141FD463-D2B5-4FE3-96B4-9589B247AB97}"/>
    <cellStyle name="Comma 5 5 2 2 2 2" xfId="36582" xr:uid="{DDD7B2CC-AD67-4581-9E15-6BF303A2E921}"/>
    <cellStyle name="Comma 5 5 2 2 3" xfId="30090" xr:uid="{5DDF2F84-CDCB-49EA-8518-B030860FB5FC}"/>
    <cellStyle name="Comma 5 5 2 3" xfId="12015" xr:uid="{9DBC375F-F6CE-4513-BA17-C765ECAA60F7}"/>
    <cellStyle name="Comma 5 5 2 3 2" xfId="33429" xr:uid="{E173E9C2-86F2-4342-BA89-0CBED58AAF90}"/>
    <cellStyle name="Comma 5 5 2 4" xfId="26085" xr:uid="{678D46D1-044E-4092-8BA5-9D03705D2A5E}"/>
    <cellStyle name="Comma 5 5 3" xfId="10424" xr:uid="{B0045AE4-D37E-4237-AED8-EC41C16721F7}"/>
    <cellStyle name="Comma 5 5 3 2" xfId="31842" xr:uid="{F19C5547-91C4-4D23-8F10-0FD05E1D099B}"/>
    <cellStyle name="Comma 5 5 4" xfId="19210" xr:uid="{5DF79979-A201-420F-B33A-FC301411B911}"/>
    <cellStyle name="Comma 5 5 4 2" xfId="40573" xr:uid="{E713F879-21BC-48ED-8469-05995B80D83A}"/>
    <cellStyle name="Comma 5 5 5" xfId="19492" xr:uid="{D39F054D-C0E2-4596-993A-B32FBD888DAB}"/>
    <cellStyle name="Comma 5 5 5 2" xfId="40812" xr:uid="{0106E7CA-98A4-48DF-B3F3-E0775FE66F5C}"/>
    <cellStyle name="Comma 5 5 6" xfId="20428" xr:uid="{959C03D1-B953-41E8-AB6F-3821D6D722F9}"/>
    <cellStyle name="Comma 5 5 6 2" xfId="41730" xr:uid="{2544A0F7-A1C2-4EEA-99FE-0FE106400A3D}"/>
    <cellStyle name="Comma 5 5 7" xfId="21106" xr:uid="{CA80C9E6-3297-4B5A-AF26-AFA8E86A75A3}"/>
    <cellStyle name="Comma 5 5 8" xfId="22075" xr:uid="{23EC2245-3D5C-41BF-81C6-282D53915F7B}"/>
    <cellStyle name="Comma 5 5 9" xfId="23869" xr:uid="{4D2F48F0-C850-4360-9E1E-EC52F7CC36B2}"/>
    <cellStyle name="Comma 5 6" xfId="6217" xr:uid="{F412BA4F-6110-4117-A650-D6A8E70740ED}"/>
    <cellStyle name="Comma 5 6 2" xfId="9387" xr:uid="{9BF7D856-4B2F-45AA-BECA-E810118DE8D8}"/>
    <cellStyle name="Comma 5 6 2 2" xfId="15964" xr:uid="{34ACB316-B372-4BDB-B909-2B8F2404D42A}"/>
    <cellStyle name="Comma 5 6 2 2 2" xfId="37370" xr:uid="{867D7CAB-3C12-47EF-98AD-0E8B5E9BC064}"/>
    <cellStyle name="Comma 5 6 2 3" xfId="30844" xr:uid="{79126361-3CA3-49C7-9E05-25F07152B113}"/>
    <cellStyle name="Comma 5 6 3" xfId="12799" xr:uid="{7381E27B-827B-4E97-9890-A7667234331B}"/>
    <cellStyle name="Comma 5 6 3 2" xfId="34209" xr:uid="{1A8B8A73-B5FA-4BEF-82EA-10F10C435324}"/>
    <cellStyle name="Comma 5 6 4" xfId="27851" xr:uid="{C25B606F-1575-45A5-B3FB-357DF5D15C8F}"/>
    <cellStyle name="Comma 5 7" xfId="9493" xr:uid="{46FD567C-1D20-4F14-BB3B-2A7E47CCD310}"/>
    <cellStyle name="Comma 5 7 2" xfId="16063" xr:uid="{F4A93DB3-99B4-494D-A6BE-1905BAD9E14E}"/>
    <cellStyle name="Comma 5 7 2 2" xfId="37469" xr:uid="{E2E37C8B-1E94-458C-8146-BE020CD9B7A4}"/>
    <cellStyle name="Comma 5 7 3" xfId="30936" xr:uid="{7A6DE1B7-FBC0-459F-8C0F-5D15DDA5EFA3}"/>
    <cellStyle name="Comma 5 8" xfId="9512" xr:uid="{BA306E7B-AE28-4EFE-BB67-3C72E0551F70}"/>
    <cellStyle name="Comma 5 8 2" xfId="30953" xr:uid="{2EFFCBCA-66B4-4600-9DC3-F9DCA821BEDF}"/>
    <cellStyle name="Comma 5 9" xfId="19202" xr:uid="{B66D40D4-198E-46C1-9363-BA273A9B094F}"/>
    <cellStyle name="Comma 5 9 2" xfId="40565" xr:uid="{C5274654-72F2-450B-A697-B7BD736357C5}"/>
    <cellStyle name="Comma 50" xfId="990" xr:uid="{6C41B675-F0D2-4D09-9F49-4B28883332B0}"/>
    <cellStyle name="Comma 50 10" xfId="23879" xr:uid="{850D5D49-4365-4EF2-AED5-8742E6A44649}"/>
    <cellStyle name="Comma 50 11" xfId="46891" xr:uid="{3778179A-F1C5-4C35-BA79-D5EABB391E6F}"/>
    <cellStyle name="Comma 50 12" xfId="47152" xr:uid="{521ACD18-9C04-4908-964C-0B1E1E51CCF9}"/>
    <cellStyle name="Comma 50 13" xfId="47418" xr:uid="{B246FAF9-9CB1-4398-B43C-11B2F93B6BFC}"/>
    <cellStyle name="Comma 50 2" xfId="4120" xr:uid="{7B08158D-3BA5-43F5-BA67-B7C16B4DBA15}"/>
    <cellStyle name="Comma 50 2 2" xfId="8607" xr:uid="{E2D9CEA7-9E6C-4AEA-BD34-C432D118E4E8}"/>
    <cellStyle name="Comma 50 2 2 2" xfId="15186" xr:uid="{65F91F8B-CE11-4022-990A-02F23D018028}"/>
    <cellStyle name="Comma 50 2 2 2 2" xfId="36592" xr:uid="{076617C8-FDB0-4674-AD72-8BBCE223FBBD}"/>
    <cellStyle name="Comma 50 2 2 3" xfId="30100" xr:uid="{441D1CBC-324C-476C-BE67-F053AB11DCED}"/>
    <cellStyle name="Comma 50 2 3" xfId="12025" xr:uid="{DB40BB45-BDD3-47E1-ACD8-BA576CC32BF3}"/>
    <cellStyle name="Comma 50 2 3 2" xfId="33439" xr:uid="{29722EB4-A1A9-4263-A41E-37453C089C02}"/>
    <cellStyle name="Comma 50 2 4" xfId="20437" xr:uid="{B4E9AE77-F5A9-4696-A36A-62E9EFC86210}"/>
    <cellStyle name="Comma 50 2 4 2" xfId="41739" xr:uid="{F4927394-1A3A-422B-B0BA-47D7720F1863}"/>
    <cellStyle name="Comma 50 2 5" xfId="22084" xr:uid="{E9E6456C-ECCE-453E-9BCA-1E4E2678563D}"/>
    <cellStyle name="Comma 50 2 6" xfId="26095" xr:uid="{425E7FE1-EB36-408E-8352-8AEC86AD0622}"/>
    <cellStyle name="Comma 50 3" xfId="6140" xr:uid="{78380A54-E48D-47B5-B0D9-A1B2037F614A}"/>
    <cellStyle name="Comma 50 3 2" xfId="9331" xr:uid="{F1106CA9-3924-4710-9E2F-9EF8E001747D}"/>
    <cellStyle name="Comma 50 3 2 2" xfId="15908" xr:uid="{837C6184-B4F1-4A7D-9919-688CD77691A4}"/>
    <cellStyle name="Comma 50 3 2 2 2" xfId="37314" xr:uid="{47313CF8-1E2F-44F8-B581-A1684DF079D6}"/>
    <cellStyle name="Comma 50 3 2 3" xfId="30791" xr:uid="{66686B65-EE9E-4719-AD92-4881F8998AB4}"/>
    <cellStyle name="Comma 50 3 3" xfId="12747" xr:uid="{57C899C5-FD68-43C2-B68A-A9109FBF7F3A}"/>
    <cellStyle name="Comma 50 3 3 2" xfId="34158" xr:uid="{DF04B0F9-AF2F-4DC7-ADA5-14612317D49F}"/>
    <cellStyle name="Comma 50 3 4" xfId="27802" xr:uid="{9AD8CED3-4C69-4CCF-87E3-D6B9DB86B9AB}"/>
    <cellStyle name="Comma 50 4" xfId="10434" xr:uid="{DA2B9A1D-5DB0-4265-B2F2-2E1CF2058C84}"/>
    <cellStyle name="Comma 50 4 2" xfId="31852" xr:uid="{4F81881A-47B9-455B-A8AE-E94B6B230CF8}"/>
    <cellStyle name="Comma 50 5" xfId="19211" xr:uid="{608B904C-9E32-48FA-817E-C5FBCA55653D}"/>
    <cellStyle name="Comma 50 5 2" xfId="40574" xr:uid="{9B989EF0-A208-46F1-86D1-64B2B87247BC}"/>
    <cellStyle name="Comma 50 6" xfId="19493" xr:uid="{6D04B538-6DAD-43EB-90BC-AEF96524A8CF}"/>
    <cellStyle name="Comma 50 6 2" xfId="40813" xr:uid="{9D1A7EC0-9DAC-42F4-B167-5FA2EB4B898B}"/>
    <cellStyle name="Comma 50 7" xfId="19705" xr:uid="{F7771528-2BE7-404C-863B-3C3AD68C937D}"/>
    <cellStyle name="Comma 50 7 2" xfId="41019" xr:uid="{D412C581-FE30-4552-8E7D-00B3816346B6}"/>
    <cellStyle name="Comma 50 8" xfId="21107" xr:uid="{4E5BB299-7218-4448-9F3B-B7D0910D024F}"/>
    <cellStyle name="Comma 50 9" xfId="21353" xr:uid="{E3D7213B-1BE5-4A4A-807D-2C4F5609FCFA}"/>
    <cellStyle name="Comma 51" xfId="991" xr:uid="{A21E4519-D76D-4CCD-B6F3-1DE43428EC87}"/>
    <cellStyle name="Comma 51 10" xfId="23880" xr:uid="{56CD9414-B565-4954-A0BE-981C1AF95645}"/>
    <cellStyle name="Comma 51 11" xfId="46892" xr:uid="{E18736F9-6F15-456C-86EE-CA06E8BD27A5}"/>
    <cellStyle name="Comma 51 12" xfId="47153" xr:uid="{B59B0640-D95D-4C2A-A12C-7D6D9B3D32B8}"/>
    <cellStyle name="Comma 51 13" xfId="47419" xr:uid="{8E0BE524-66A9-4BEA-89F4-4018F8905FB2}"/>
    <cellStyle name="Comma 51 2" xfId="4121" xr:uid="{4126850C-9903-4E9B-9F44-D8A14E94134E}"/>
    <cellStyle name="Comma 51 2 2" xfId="8608" xr:uid="{FC91C7AD-426C-4284-9D8D-2A9A4C58EAA9}"/>
    <cellStyle name="Comma 51 2 2 2" xfId="15187" xr:uid="{273C8283-8DCE-4974-AC83-CA315CB67416}"/>
    <cellStyle name="Comma 51 2 2 2 2" xfId="36593" xr:uid="{055CD68A-1186-4E7A-82E7-75AB43431EEE}"/>
    <cellStyle name="Comma 51 2 2 3" xfId="30101" xr:uid="{32D26371-14D9-4D1E-819E-19747A60BEF6}"/>
    <cellStyle name="Comma 51 2 3" xfId="12026" xr:uid="{A0AC857A-1ABE-4190-BEB8-72950D7DE68F}"/>
    <cellStyle name="Comma 51 2 3 2" xfId="33440" xr:uid="{6A037218-198A-46A0-9A98-0F22F4CE14F6}"/>
    <cellStyle name="Comma 51 2 4" xfId="20438" xr:uid="{6AC59FB0-B05E-43CC-B245-31060BDE6904}"/>
    <cellStyle name="Comma 51 2 4 2" xfId="41740" xr:uid="{0B76D80A-E8C6-4FCD-A1F4-E359CD4B2318}"/>
    <cellStyle name="Comma 51 2 5" xfId="22085" xr:uid="{0EA84E07-52DD-4768-9AB8-9A34C60DC816}"/>
    <cellStyle name="Comma 51 2 6" xfId="26096" xr:uid="{BE5F9C5F-5EB1-47A7-B885-B7D7CD87B819}"/>
    <cellStyle name="Comma 51 3" xfId="6116" xr:uid="{04B1BDDF-7D33-4A9B-805C-FEB3CA8CD215}"/>
    <cellStyle name="Comma 51 3 2" xfId="9310" xr:uid="{F937AC74-E689-4D4C-A9DF-9F47B1BFD523}"/>
    <cellStyle name="Comma 51 3 2 2" xfId="15887" xr:uid="{E86BA208-A411-4EC2-83D4-EE37E7425667}"/>
    <cellStyle name="Comma 51 3 2 2 2" xfId="37293" xr:uid="{F3A353F6-7B80-49F8-993A-9EF53B343CF0}"/>
    <cellStyle name="Comma 51 3 2 3" xfId="30772" xr:uid="{24F74D29-6778-4351-9C4E-9675DEB38A08}"/>
    <cellStyle name="Comma 51 3 3" xfId="12727" xr:uid="{FB5AF2D2-BB99-4184-A2CF-050302AEA970}"/>
    <cellStyle name="Comma 51 3 3 2" xfId="34138" xr:uid="{C758FA1A-753D-4E5E-9D41-0E03D385BB15}"/>
    <cellStyle name="Comma 51 3 4" xfId="27793" xr:uid="{B375CE0C-61EF-4F63-81EC-EB0803758CD9}"/>
    <cellStyle name="Comma 51 4" xfId="10435" xr:uid="{F6C6D69B-BCD0-4EBD-ADA3-1621F197072E}"/>
    <cellStyle name="Comma 51 4 2" xfId="31853" xr:uid="{D76AD4C9-4FF0-4183-BFF1-FC2D778BB5B0}"/>
    <cellStyle name="Comma 51 5" xfId="19212" xr:uid="{7822C597-CB54-4029-819E-152C28EA9E99}"/>
    <cellStyle name="Comma 51 5 2" xfId="40575" xr:uid="{DB8C9174-BF68-4279-A848-F2D70E6E3F38}"/>
    <cellStyle name="Comma 51 6" xfId="19494" xr:uid="{53055B0E-F572-4BBD-A806-B88C83B00805}"/>
    <cellStyle name="Comma 51 6 2" xfId="40814" xr:uid="{6054DAC6-2E72-49DB-87E0-18F0440CC2C9}"/>
    <cellStyle name="Comma 51 7" xfId="19703" xr:uid="{1C8664F9-9C40-4B5B-B297-F76D2BF2A2F9}"/>
    <cellStyle name="Comma 51 7 2" xfId="41017" xr:uid="{64ED612D-CBA2-48FF-B9FA-29B1770D3855}"/>
    <cellStyle name="Comma 51 8" xfId="21108" xr:uid="{D453368E-20C1-48D1-8127-85EF6BEB75BB}"/>
    <cellStyle name="Comma 51 9" xfId="21344" xr:uid="{ECBD53BF-E597-4449-8578-FD89DE265C31}"/>
    <cellStyle name="Comma 52" xfId="992" xr:uid="{6CA339AC-0FBD-4097-BD5F-38308418370F}"/>
    <cellStyle name="Comma 52 10" xfId="23881" xr:uid="{B56BCB19-AC5A-404B-B69A-2B9838693FD0}"/>
    <cellStyle name="Comma 52 11" xfId="46893" xr:uid="{794F904F-551C-4A4F-95FC-CD046404D0E3}"/>
    <cellStyle name="Comma 52 12" xfId="47154" xr:uid="{792F26D5-2BD5-4D0C-BE87-40AE3274BCAA}"/>
    <cellStyle name="Comma 52 13" xfId="47420" xr:uid="{82F0DEC0-7794-44C7-901B-4E5A855A5391}"/>
    <cellStyle name="Comma 52 2" xfId="4122" xr:uid="{B43096EA-07FC-4809-B8F9-C50B4F1D76B3}"/>
    <cellStyle name="Comma 52 2 2" xfId="8609" xr:uid="{48EAC616-CD3B-4E48-BB16-74F432304F23}"/>
    <cellStyle name="Comma 52 2 2 2" xfId="15188" xr:uid="{942D3A43-2542-4CB7-AFF7-EC4DFE9DF5F8}"/>
    <cellStyle name="Comma 52 2 2 2 2" xfId="36594" xr:uid="{068F9FC5-8361-4499-BD56-2B0A1C1D3927}"/>
    <cellStyle name="Comma 52 2 2 3" xfId="30102" xr:uid="{A93D0DB4-F803-4F16-8A2E-60233635426D}"/>
    <cellStyle name="Comma 52 2 3" xfId="12027" xr:uid="{B29927B9-C3FB-4137-831A-20CD1E05D310}"/>
    <cellStyle name="Comma 52 2 3 2" xfId="33441" xr:uid="{2F7DD11B-514D-41AE-951E-BA18C9AA0B6B}"/>
    <cellStyle name="Comma 52 2 4" xfId="20439" xr:uid="{D5E6F604-38F6-4AC8-B8F7-C9E05B6AF22C}"/>
    <cellStyle name="Comma 52 2 4 2" xfId="41741" xr:uid="{8CA3F29B-60B4-413F-BF67-B513CA712E55}"/>
    <cellStyle name="Comma 52 2 5" xfId="22086" xr:uid="{60AB7E29-3EA8-4D8F-86A5-CBC06247471A}"/>
    <cellStyle name="Comma 52 2 6" xfId="26097" xr:uid="{699F3404-DE19-4A74-A015-E366A5E4E276}"/>
    <cellStyle name="Comma 52 3" xfId="6133" xr:uid="{F636EDF0-B69A-4A48-AFDB-659B43BD85B6}"/>
    <cellStyle name="Comma 52 3 2" xfId="9325" xr:uid="{0E2C89D9-E88B-4272-A5E1-53BDF1043238}"/>
    <cellStyle name="Comma 52 3 2 2" xfId="15902" xr:uid="{2DADF48D-F9DA-4A7E-BAF4-E9DE352D902F}"/>
    <cellStyle name="Comma 52 3 2 2 2" xfId="37308" xr:uid="{9893865F-78EA-4ECF-8734-4ED792DA7B77}"/>
    <cellStyle name="Comma 52 3 2 3" xfId="30786" xr:uid="{9AE6D8B7-6DD3-4A7A-AEF9-08BF047B1BCF}"/>
    <cellStyle name="Comma 52 3 3" xfId="12742" xr:uid="{BCF09784-9D22-48E1-B1C1-8DBC3490813A}"/>
    <cellStyle name="Comma 52 3 3 2" xfId="34153" xr:uid="{C8644D0D-196F-4EAC-94D0-E221719695CE}"/>
    <cellStyle name="Comma 52 3 4" xfId="27798" xr:uid="{0A663855-4F47-4A5D-A5FE-3FFEBCDCB3BD}"/>
    <cellStyle name="Comma 52 4" xfId="10436" xr:uid="{ABB0F4DD-FB89-4547-A158-97C46D48BBA1}"/>
    <cellStyle name="Comma 52 4 2" xfId="31854" xr:uid="{1F88DD02-9488-4622-8460-4F0594EA0C9D}"/>
    <cellStyle name="Comma 52 5" xfId="19213" xr:uid="{9AAEAC3A-FA30-4321-96E2-BEEED9677B40}"/>
    <cellStyle name="Comma 52 5 2" xfId="40576" xr:uid="{46734282-1719-4500-967A-06944C69D6F8}"/>
    <cellStyle name="Comma 52 6" xfId="19495" xr:uid="{1AD427C8-7808-42B7-8B4A-48F68B198458}"/>
    <cellStyle name="Comma 52 6 2" xfId="40815" xr:uid="{7463C5A0-F94E-45E4-BC05-E3F6C105D2DB}"/>
    <cellStyle name="Comma 52 7" xfId="19704" xr:uid="{78118D8C-E60A-47E1-A97B-D6C75D85B2DB}"/>
    <cellStyle name="Comma 52 7 2" xfId="41018" xr:uid="{DC3DDD0C-6461-44D0-9044-BB062D498345}"/>
    <cellStyle name="Comma 52 8" xfId="21109" xr:uid="{15D2D371-3B4A-4E07-B68D-F76A68380495}"/>
    <cellStyle name="Comma 52 9" xfId="21352" xr:uid="{854FF93A-DC63-434C-BE96-4D4C3423EF08}"/>
    <cellStyle name="Comma 53" xfId="993" xr:uid="{89E04616-4A9A-4480-9D35-CD7919174274}"/>
    <cellStyle name="Comma 53 10" xfId="23882" xr:uid="{F8ADD1E8-61FF-4F8B-8E36-F61ADE0F1B1E}"/>
    <cellStyle name="Comma 53 11" xfId="46894" xr:uid="{70597B1F-5BE9-433C-A2A8-FF3081CC20D9}"/>
    <cellStyle name="Comma 53 12" xfId="47155" xr:uid="{96F49F8A-44EE-4B5F-BB94-D3BD2D67664E}"/>
    <cellStyle name="Comma 53 13" xfId="47421" xr:uid="{173D88EC-260C-407F-8D6C-CF1B12653564}"/>
    <cellStyle name="Comma 53 2" xfId="4123" xr:uid="{38B959C5-B841-48FE-913C-7E49E23EF8B8}"/>
    <cellStyle name="Comma 53 2 2" xfId="8610" xr:uid="{73FEACA7-404C-42A9-89A1-C8F926D72502}"/>
    <cellStyle name="Comma 53 2 2 2" xfId="15189" xr:uid="{1DD0B900-4F0D-419E-847E-1A7F3225AE11}"/>
    <cellStyle name="Comma 53 2 2 2 2" xfId="36595" xr:uid="{F355EC99-DD89-46DD-AB82-DABF78D4D241}"/>
    <cellStyle name="Comma 53 2 2 3" xfId="30103" xr:uid="{7A95397E-56C9-4E12-A6B6-6D81C5798BF8}"/>
    <cellStyle name="Comma 53 2 3" xfId="12028" xr:uid="{6766121F-8EAD-434B-A74B-AB46BECEFD7E}"/>
    <cellStyle name="Comma 53 2 3 2" xfId="33442" xr:uid="{455AF0B6-AE10-48A2-94B3-1223DCD2D2DC}"/>
    <cellStyle name="Comma 53 2 4" xfId="20440" xr:uid="{67DA4F38-6ED4-4A33-8062-B1CE99AEA489}"/>
    <cellStyle name="Comma 53 2 4 2" xfId="41742" xr:uid="{2FCB55FE-2395-422F-AC2D-FE6521326577}"/>
    <cellStyle name="Comma 53 2 5" xfId="22087" xr:uid="{C75D8061-48BF-486B-BD1E-A1F3BD531734}"/>
    <cellStyle name="Comma 53 2 6" xfId="26098" xr:uid="{6AA0A66F-A91D-478A-808A-D9CC53C16B9C}"/>
    <cellStyle name="Comma 53 3" xfId="6157" xr:uid="{75CBD259-4DBF-40BB-AD4E-F6F894B0D153}"/>
    <cellStyle name="Comma 53 3 2" xfId="9343" xr:uid="{5A2EFBB1-B83E-405B-8191-FA82B7D09B7B}"/>
    <cellStyle name="Comma 53 3 2 2" xfId="15920" xr:uid="{81F92F4E-A31A-4AEA-9FB0-7EA4789AD11E}"/>
    <cellStyle name="Comma 53 3 2 2 2" xfId="37326" xr:uid="{50214CEA-0087-43A1-8AAF-004643A59081}"/>
    <cellStyle name="Comma 53 3 2 3" xfId="30801" xr:uid="{C666062B-432C-4CB9-8F3B-CA05E653AE2F}"/>
    <cellStyle name="Comma 53 3 3" xfId="12758" xr:uid="{40B3F880-4CA5-47F0-8F3F-AD1909F3C2CE}"/>
    <cellStyle name="Comma 53 3 3 2" xfId="34169" xr:uid="{AAA3146A-26DC-455E-938A-3D70B50DBD30}"/>
    <cellStyle name="Comma 53 3 4" xfId="27810" xr:uid="{5FC26ED1-E09E-42E4-8B9D-06C6D8AD27A5}"/>
    <cellStyle name="Comma 53 4" xfId="10437" xr:uid="{936DEDD6-97CC-4654-BFBA-326BA190AABB}"/>
    <cellStyle name="Comma 53 4 2" xfId="31855" xr:uid="{C957BF06-7766-41B9-9898-CE786AAE9BC5}"/>
    <cellStyle name="Comma 53 5" xfId="19214" xr:uid="{F838851D-39E1-4B6C-8435-C1AC106D35D8}"/>
    <cellStyle name="Comma 53 5 2" xfId="40577" xr:uid="{9914522A-FD41-4B73-8E4C-CCC20822A776}"/>
    <cellStyle name="Comma 53 6" xfId="19496" xr:uid="{86FDB8A9-AC7C-4DF1-97BB-B9482FD22E79}"/>
    <cellStyle name="Comma 53 6 2" xfId="40816" xr:uid="{D707D0B0-EF61-4EB5-9D16-AB7044D543DD}"/>
    <cellStyle name="Comma 53 7" xfId="19707" xr:uid="{12B19B6B-EA36-4C2B-95C7-B7DE0BFF5E74}"/>
    <cellStyle name="Comma 53 7 2" xfId="41021" xr:uid="{5FEAF3C2-AB16-40F3-B098-7CB93D0BB050}"/>
    <cellStyle name="Comma 53 8" xfId="21110" xr:uid="{3AACA86F-2C98-493E-AC64-7EB92771C986}"/>
    <cellStyle name="Comma 53 9" xfId="21357" xr:uid="{269DFC7A-3BB0-49E5-BC27-EA0771F7AFFA}"/>
    <cellStyle name="Comma 54" xfId="3348" xr:uid="{8B85D423-5542-4D63-AEC2-A27DF3A105C7}"/>
    <cellStyle name="Comma 54 10" xfId="47156" xr:uid="{2CA9ED3F-F508-4A6F-8927-A39924295799}"/>
    <cellStyle name="Comma 54 11" xfId="47422" xr:uid="{62A2116E-DAB5-4718-85F6-5E3E46024B2E}"/>
    <cellStyle name="Comma 54 2" xfId="5560" xr:uid="{2FE0D738-53BB-4568-A2BF-CC096119AA4D}"/>
    <cellStyle name="Comma 54 2 2" xfId="9025" xr:uid="{2390AC4A-DCA3-4932-855D-91E084BF4F34}"/>
    <cellStyle name="Comma 54 2 2 2" xfId="15604" xr:uid="{A655940A-CDEC-4EBF-B68E-343D9BA9114D}"/>
    <cellStyle name="Comma 54 2 2 2 2" xfId="37010" xr:uid="{E0461BE3-3266-4787-8D7B-62E02EF7DBCA}"/>
    <cellStyle name="Comma 54 2 2 3" xfId="30497" xr:uid="{764AC4F1-97C8-4CAF-A7C6-7C4F74D61561}"/>
    <cellStyle name="Comma 54 2 3" xfId="12448" xr:uid="{B4BE1827-8C84-4771-9EFC-B132B2A5126A}"/>
    <cellStyle name="Comma 54 2 3 2" xfId="33862" xr:uid="{01C8DE7E-2C92-4AEA-B093-035DC08ABE07}"/>
    <cellStyle name="Comma 54 2 4" xfId="19751" xr:uid="{2073268A-DB7D-408B-AD84-6E08AEB32077}"/>
    <cellStyle name="Comma 54 2 4 2" xfId="41053" xr:uid="{EAE22FA9-301A-4E63-AAB7-8277D5360D6D}"/>
    <cellStyle name="Comma 54 2 5" xfId="21395" xr:uid="{B8BF969E-346E-4314-8919-CCA512F6B378}"/>
    <cellStyle name="Comma 54 2 6" xfId="27535" xr:uid="{78940264-9DD0-41A7-8A77-C8BB66E2635E}"/>
    <cellStyle name="Comma 54 3" xfId="6160" xr:uid="{8E763FD4-D488-40EF-B37A-BF6BF9E2C404}"/>
    <cellStyle name="Comma 54 3 2" xfId="9345" xr:uid="{D7518B4E-A960-427D-B14F-15A45CC15CC9}"/>
    <cellStyle name="Comma 54 3 2 2" xfId="15922" xr:uid="{143C7221-00B9-4F69-87B7-1BD380E28341}"/>
    <cellStyle name="Comma 54 3 2 2 2" xfId="37328" xr:uid="{5B623CD1-FDA5-4E51-A72A-12E249DC7416}"/>
    <cellStyle name="Comma 54 3 2 3" xfId="30802" xr:uid="{C1AB66FC-57F2-4B38-BBF4-D65029A75356}"/>
    <cellStyle name="Comma 54 3 3" xfId="12759" xr:uid="{F02C60CE-AA73-4606-A16F-01FFE975599B}"/>
    <cellStyle name="Comma 54 3 3 2" xfId="34170" xr:uid="{F2B7B043-E418-4F93-B040-36623A6CC2CD}"/>
    <cellStyle name="Comma 54 3 4" xfId="27812" xr:uid="{6A46467D-FB35-45B8-8411-10515616BB9F}"/>
    <cellStyle name="Comma 54 4" xfId="11292" xr:uid="{39EA7461-D631-473B-822A-3E5950AF4167}"/>
    <cellStyle name="Comma 54 4 2" xfId="32708" xr:uid="{6F100ED2-2FB0-48C8-B015-EB63938FE426}"/>
    <cellStyle name="Comma 54 5" xfId="19215" xr:uid="{94881413-E99F-4561-983A-01A4D410E79C}"/>
    <cellStyle name="Comma 54 5 2" xfId="40578" xr:uid="{44173CD1-789D-49C5-86CA-2B8F6D10E95F}"/>
    <cellStyle name="Comma 54 6" xfId="19497" xr:uid="{EE3A481B-BB29-42D0-AF4C-F826AFB7A11A}"/>
    <cellStyle name="Comma 54 6 2" xfId="40817" xr:uid="{57E93171-274C-4939-B9E2-7196895E71B9}"/>
    <cellStyle name="Comma 54 7" xfId="21111" xr:uid="{D9F86452-2393-46AD-8EDC-7F0A01842AA2}"/>
    <cellStyle name="Comma 54 8" xfId="25340" xr:uid="{5374CF1C-7C9D-4AD5-8955-754750A9DE89}"/>
    <cellStyle name="Comma 54 9" xfId="46895" xr:uid="{AD650E6C-3580-4408-9BB5-B78CD3D6AE83}"/>
    <cellStyle name="Comma 55" xfId="3356" xr:uid="{9C7FD962-3225-412C-B5A0-179A97BEF0E1}"/>
    <cellStyle name="Comma 55 10" xfId="25342" xr:uid="{D8828114-81D5-4150-827B-2667A98DF432}"/>
    <cellStyle name="Comma 55 11" xfId="46896" xr:uid="{FCE08671-7B26-4648-97E1-2CBC23D0D13A}"/>
    <cellStyle name="Comma 55 12" xfId="47157" xr:uid="{B35390DB-B777-4F07-83D7-0924576D4D2B}"/>
    <cellStyle name="Comma 55 13" xfId="47423" xr:uid="{A8636712-3C83-4331-AD2E-E8C2DBB365F6}"/>
    <cellStyle name="Comma 55 14" xfId="47574" xr:uid="{2FDECFA2-67AD-4E72-BA76-9DF9603CEF0F}"/>
    <cellStyle name="Comma 55 2" xfId="5562" xr:uid="{10BD00DC-1193-467B-A167-A77864C3D4CB}"/>
    <cellStyle name="Comma 55 2 2" xfId="9026" xr:uid="{AA08384E-CDB1-42CF-A4A6-FFCEEDAECF01}"/>
    <cellStyle name="Comma 55 2 2 2" xfId="15605" xr:uid="{1C4D9643-73D9-466B-8519-37FE81995678}"/>
    <cellStyle name="Comma 55 2 2 2 2" xfId="37011" xr:uid="{BC6CA51A-317D-41BF-8109-7F06E0F17366}"/>
    <cellStyle name="Comma 55 2 2 3" xfId="30498" xr:uid="{1F83E857-A8D1-4FBF-A42D-2AFE79991ABE}"/>
    <cellStyle name="Comma 55 2 3" xfId="12449" xr:uid="{86D6F3D9-004D-4493-B82E-FEBE04D14F9F}"/>
    <cellStyle name="Comma 55 2 3 2" xfId="33863" xr:uid="{C12338CE-C182-4C6C-BECE-A0CB166A9468}"/>
    <cellStyle name="Comma 55 2 4" xfId="27537" xr:uid="{1D114A29-417E-4B5D-9E9A-D030F0BB589A}"/>
    <cellStyle name="Comma 55 3" xfId="6165" xr:uid="{A81E3A75-5983-48CA-A300-60379E78E6AD}"/>
    <cellStyle name="Comma 55 3 2" xfId="9347" xr:uid="{D79CF85E-59A4-479C-B682-E8B124D89BAB}"/>
    <cellStyle name="Comma 55 3 2 2" xfId="15924" xr:uid="{3B7853C1-A754-4FDA-BAF1-AB11A2F8FBF1}"/>
    <cellStyle name="Comma 55 3 2 2 2" xfId="37330" xr:uid="{AFFE8C40-A1E2-4676-BF44-DE6487065B87}"/>
    <cellStyle name="Comma 55 3 2 3" xfId="30804" xr:uid="{05803192-6A26-47F5-8E60-15E6909C226A}"/>
    <cellStyle name="Comma 55 3 3" xfId="12760" xr:uid="{FC4505A2-05E3-48E7-9C1B-ABCA36A678FD}"/>
    <cellStyle name="Comma 55 3 3 2" xfId="34171" xr:uid="{86D9E226-6C0A-4BC5-AB5B-B282E19497BD}"/>
    <cellStyle name="Comma 55 3 4" xfId="27813" xr:uid="{9A0038BA-86D8-4717-A4EB-84E8B582F0CD}"/>
    <cellStyle name="Comma 55 4" xfId="11293" xr:uid="{3A9DE836-0210-4AD2-BAF3-E91C2970F787}"/>
    <cellStyle name="Comma 55 4 2" xfId="32709" xr:uid="{650584BA-EEA3-42B5-ACF8-C7927144D972}"/>
    <cellStyle name="Comma 55 5" xfId="19216" xr:uid="{BAB53908-4B3D-48A8-B753-B4F8B96C2D1F}"/>
    <cellStyle name="Comma 55 5 2" xfId="40579" xr:uid="{FDCEEC45-A155-4842-A647-B05B614704E9}"/>
    <cellStyle name="Comma 55 6" xfId="19498" xr:uid="{1D5A3BE4-AAA9-446C-8F00-3EDA5CFC2177}"/>
    <cellStyle name="Comma 55 6 2" xfId="40818" xr:uid="{A0BA7681-A989-497F-9147-FDE0E2D8B98D}"/>
    <cellStyle name="Comma 55 7" xfId="19708" xr:uid="{ED37427E-67E6-422F-9EBE-9805C0A7523C}"/>
    <cellStyle name="Comma 55 7 2" xfId="41022" xr:uid="{BC4A1BB8-6251-4CBC-8296-625732023610}"/>
    <cellStyle name="Comma 55 8" xfId="21112" xr:uid="{ECEBD82D-1F73-4AED-9645-3EFDDE2645FE}"/>
    <cellStyle name="Comma 55 9" xfId="21359" xr:uid="{9F8BB913-4C2D-4C59-A089-6B9A61F9E962}"/>
    <cellStyle name="Comma 56" xfId="3361" xr:uid="{9E9EA314-80B5-4208-8DCA-C4936361C8B0}"/>
    <cellStyle name="Comma 56 10" xfId="21360" xr:uid="{A3E927C1-636C-41BF-85B4-3644CF560C2D}"/>
    <cellStyle name="Comma 56 11" xfId="25347" xr:uid="{DED84E5E-6D4D-4440-91E4-7E8FDC46AD7B}"/>
    <cellStyle name="Comma 56 12" xfId="46897" xr:uid="{5BEA7EFA-7CB1-4012-9960-F44753A4A07C}"/>
    <cellStyle name="Comma 56 13" xfId="47158" xr:uid="{97326311-3A27-457E-9AE7-D319B3D22169}"/>
    <cellStyle name="Comma 56 14" xfId="47424" xr:uid="{61F968C0-615B-43D6-8817-F9F8268E9BC6}"/>
    <cellStyle name="Comma 56 2" xfId="5567" xr:uid="{3C2B68D7-E431-4AF7-B6FD-093548144EAC}"/>
    <cellStyle name="Comma 56 2 2" xfId="9030" xr:uid="{0E05F27C-404F-4124-B834-85B196B2B20F}"/>
    <cellStyle name="Comma 56 2 2 2" xfId="15609" xr:uid="{656FD810-223E-444A-BF56-506AC3127513}"/>
    <cellStyle name="Comma 56 2 2 2 2" xfId="37015" xr:uid="{0DA3F287-352E-405B-B0C7-95516D46FE77}"/>
    <cellStyle name="Comma 56 2 2 3" xfId="30502" xr:uid="{382109BA-1FF8-4053-B63A-5889C0B60D14}"/>
    <cellStyle name="Comma 56 2 3" xfId="12453" xr:uid="{A34D1B5B-2CB4-455A-B4C7-96AC7D560A9F}"/>
    <cellStyle name="Comma 56 2 3 2" xfId="33867" xr:uid="{6AF2E182-69CD-4543-B958-30C41941D0CC}"/>
    <cellStyle name="Comma 56 2 4" xfId="27542" xr:uid="{11B808BB-0FC3-4B82-918F-76C36053E845}"/>
    <cellStyle name="Comma 56 3" xfId="6174" xr:uid="{9363DF13-35E0-4438-BA73-62744E7BE61A}"/>
    <cellStyle name="Comma 56 3 2" xfId="9350" xr:uid="{6A5BC1D1-429A-47BA-AAE0-67C2108CA888}"/>
    <cellStyle name="Comma 56 3 2 2" xfId="15927" xr:uid="{5EA19827-3AB5-41B1-AE6B-D171B0FD5975}"/>
    <cellStyle name="Comma 56 3 2 2 2" xfId="37333" xr:uid="{0390BDA1-2ECF-446E-AD09-2656409F4B5D}"/>
    <cellStyle name="Comma 56 3 2 3" xfId="30807" xr:uid="{F459262C-2DA8-49DE-8FFE-5D3D636116BB}"/>
    <cellStyle name="Comma 56 3 3" xfId="12762" xr:uid="{F95EECE6-6E48-405D-9FBA-0A425D0C6C92}"/>
    <cellStyle name="Comma 56 3 3 2" xfId="34172" xr:uid="{1D6DC358-5111-4F10-BD3B-0E69275C2986}"/>
    <cellStyle name="Comma 56 3 4" xfId="27814" xr:uid="{680D9D7D-CB11-4F08-ACDC-3DFCD1A369FE}"/>
    <cellStyle name="Comma 56 4" xfId="11297" xr:uid="{2F151DC6-617C-4931-928D-0C5A12394E44}"/>
    <cellStyle name="Comma 56 4 2" xfId="32713" xr:uid="{DAE687E8-F86A-479D-B542-758349319692}"/>
    <cellStyle name="Comma 56 5" xfId="18521" xr:uid="{11B91FE7-932C-4C57-AABA-C306B31A3CA6}"/>
    <cellStyle name="Comma 56 5 2" xfId="39922" xr:uid="{F8992E36-9B4F-4125-8F70-108610E9F3D0}"/>
    <cellStyle name="Comma 56 6" xfId="19217" xr:uid="{7581247B-79B7-4D1E-9FDB-EB20C4B1B7A8}"/>
    <cellStyle name="Comma 56 6 2" xfId="40580" xr:uid="{184D6D6F-4C91-4FE6-A588-E53832610EEE}"/>
    <cellStyle name="Comma 56 7" xfId="19499" xr:uid="{CB09573D-1E1F-4434-8E95-225A98C4423C}"/>
    <cellStyle name="Comma 56 7 2" xfId="40819" xr:uid="{4E33A9F3-9727-4DA3-91C5-7C67011A5289}"/>
    <cellStyle name="Comma 56 8" xfId="19709" xr:uid="{61EA1D89-01B7-4081-A2A4-F47EE8AD2A55}"/>
    <cellStyle name="Comma 56 8 2" xfId="41023" xr:uid="{930E2CD3-1348-45D8-AACA-54E953FFC4D2}"/>
    <cellStyle name="Comma 56 9" xfId="21113" xr:uid="{C77B9879-424C-4493-96AD-F475F3ECD085}"/>
    <cellStyle name="Comma 57" xfId="3370" xr:uid="{97B2FC3F-E40E-49D5-864A-B17221B976AF}"/>
    <cellStyle name="Comma 57 10" xfId="46898" xr:uid="{5AAF5EE4-7582-49C8-80E3-A56ECBC8C57D}"/>
    <cellStyle name="Comma 57 11" xfId="47159" xr:uid="{A875FF18-B209-4822-B8C7-619FC7CE9BE1}"/>
    <cellStyle name="Comma 57 12" xfId="47425" xr:uid="{AD1A85D4-ECAA-4BE5-9925-08F820328FEB}"/>
    <cellStyle name="Comma 57 2" xfId="5570" xr:uid="{427C478C-70AD-4C6D-B2DA-4C2F2ED0B511}"/>
    <cellStyle name="Comma 57 2 2" xfId="9033" xr:uid="{A35FD331-CB19-4564-A734-C16634DC4D80}"/>
    <cellStyle name="Comma 57 2 2 2" xfId="15612" xr:uid="{8067A3F0-84F5-4231-B815-6E589BA9B6BE}"/>
    <cellStyle name="Comma 57 2 2 2 2" xfId="37018" xr:uid="{E3E0EED2-A098-44FD-A5CD-0CA0EF92EFFD}"/>
    <cellStyle name="Comma 57 2 2 3" xfId="30505" xr:uid="{A8D15D59-629D-486C-92ED-CFA81A565F97}"/>
    <cellStyle name="Comma 57 2 3" xfId="12456" xr:uid="{298A1DFC-D298-4D90-83F3-BB1553E78BDF}"/>
    <cellStyle name="Comma 57 2 3 2" xfId="33870" xr:uid="{54DC2B27-234F-4A3E-AC5F-B325F2FA2182}"/>
    <cellStyle name="Comma 57 2 4" xfId="27545" xr:uid="{AB8FDC3C-76EB-4EA6-82A7-2922AE7B979F}"/>
    <cellStyle name="Comma 57 3" xfId="6180" xr:uid="{9159B41F-3473-4B67-8D70-B95811E864C9}"/>
    <cellStyle name="Comma 57 3 2" xfId="9353" xr:uid="{2DED8554-F35F-441B-B844-676611C1CA24}"/>
    <cellStyle name="Comma 57 3 2 2" xfId="15930" xr:uid="{232E1F71-DD41-47EB-B9E3-0AD75BDA3077}"/>
    <cellStyle name="Comma 57 3 2 2 2" xfId="37336" xr:uid="{5A4A6248-5B94-4FE8-93FE-4014B384093D}"/>
    <cellStyle name="Comma 57 3 2 3" xfId="30810" xr:uid="{2859E8CA-CB1E-4375-8B7D-E9A291063312}"/>
    <cellStyle name="Comma 57 3 3" xfId="12765" xr:uid="{80FE1611-5812-40C4-9D70-F3E676E55776}"/>
    <cellStyle name="Comma 57 3 3 2" xfId="34175" xr:uid="{1193BEC6-5AC4-4265-ABC1-EACA6518ACF7}"/>
    <cellStyle name="Comma 57 3 4" xfId="27818" xr:uid="{C04B9ABD-10E0-4676-9D51-71CB637584ED}"/>
    <cellStyle name="Comma 57 4" xfId="7881" xr:uid="{C81D001C-62B9-4BF6-ADA9-9FA75F9B8B41}"/>
    <cellStyle name="Comma 57 4 2" xfId="14460" xr:uid="{4DCD0EFD-A269-4E24-9C00-49AD2F7D9A75}"/>
    <cellStyle name="Comma 57 4 2 2" xfId="35868" xr:uid="{29B61D70-FD13-45BA-9758-ABD753319793}"/>
    <cellStyle name="Comma 57 4 3" xfId="29381" xr:uid="{29FB441D-5BCA-49EA-91CD-424ECA51E1C7}"/>
    <cellStyle name="Comma 57 5" xfId="11299" xr:uid="{450E3ADD-8DDE-4F04-AF99-F1F13B2F1A55}"/>
    <cellStyle name="Comma 57 5 2" xfId="32715" xr:uid="{1B6BF20D-AA52-4C83-B54E-FB706B7F926A}"/>
    <cellStyle name="Comma 57 6" xfId="19218" xr:uid="{C6CC8019-383E-484F-94BD-C559B09B9936}"/>
    <cellStyle name="Comma 57 6 2" xfId="40581" xr:uid="{80C7DD2E-C94A-489C-9939-33360D30FA26}"/>
    <cellStyle name="Comma 57 7" xfId="19500" xr:uid="{28CFECE8-60F5-486D-A744-C1994FC611B9}"/>
    <cellStyle name="Comma 57 7 2" xfId="40820" xr:uid="{19F04FF5-4D91-4598-8616-7CA99AF3F0A0}"/>
    <cellStyle name="Comma 57 8" xfId="21114" xr:uid="{DCBD0EC9-5991-4515-8FE8-19868CDA3A97}"/>
    <cellStyle name="Comma 57 9" xfId="25352" xr:uid="{E7060C9E-1A0F-4DC2-A906-978342713D57}"/>
    <cellStyle name="Comma 58" xfId="3381" xr:uid="{6299DBC3-6187-4379-8CFE-E6156C3903A9}"/>
    <cellStyle name="Comma 58 10" xfId="25361" xr:uid="{3B21B619-223D-453B-819C-C85298DDFC5F}"/>
    <cellStyle name="Comma 58 11" xfId="46899" xr:uid="{FA69BE84-1A8E-4A9A-B363-8B8093FA7603}"/>
    <cellStyle name="Comma 58 12" xfId="47160" xr:uid="{A3329239-718D-4899-A02E-CE4C715039F8}"/>
    <cellStyle name="Comma 58 13" xfId="47426" xr:uid="{DEC584DA-FF60-447A-8830-3C49CD6754DB}"/>
    <cellStyle name="Comma 58 2" xfId="5576" xr:uid="{77BEEE9A-4DAF-41AB-92EE-8984A5525871}"/>
    <cellStyle name="Comma 58 2 2" xfId="9039" xr:uid="{E83649B9-8743-4868-976D-24B48F98DADA}"/>
    <cellStyle name="Comma 58 2 2 2" xfId="15618" xr:uid="{34090C78-E983-459A-B0A1-7A9F4AA8B391}"/>
    <cellStyle name="Comma 58 2 2 2 2" xfId="37024" xr:uid="{7DD7A36E-026F-4DCD-9F8B-6D1F6F8FA75E}"/>
    <cellStyle name="Comma 58 2 2 3" xfId="30511" xr:uid="{41E0E59E-7C25-4C4E-83B0-FBC98115556E}"/>
    <cellStyle name="Comma 58 2 3" xfId="12462" xr:uid="{CC860D0A-575F-4188-A17E-6A9C0268E91A}"/>
    <cellStyle name="Comma 58 2 3 2" xfId="33876" xr:uid="{4031F4CC-B937-4443-93DF-833067CEAC1D}"/>
    <cellStyle name="Comma 58 2 4" xfId="27551" xr:uid="{36D707FB-C8E3-4EC8-8FF5-EC1F8F87690F}"/>
    <cellStyle name="Comma 58 3" xfId="7887" xr:uid="{5044CCE6-B6BE-43D1-A1D7-EAF0B017869E}"/>
    <cellStyle name="Comma 58 3 2" xfId="14466" xr:uid="{CA493CC5-6DCA-422C-8803-DA73A0D52E7D}"/>
    <cellStyle name="Comma 58 3 2 2" xfId="35874" xr:uid="{4B30B3DB-AF5C-4FBF-8F61-AAC1FA81292F}"/>
    <cellStyle name="Comma 58 3 3" xfId="29387" xr:uid="{D35ACFBF-459D-41A0-BADC-49BC04BA8915}"/>
    <cellStyle name="Comma 58 4" xfId="11305" xr:uid="{5E8A92EB-3012-4A72-BD5F-F23A82BE9C53}"/>
    <cellStyle name="Comma 58 4 2" xfId="32721" xr:uid="{B3D336BB-6788-4216-BFCA-665B22567630}"/>
    <cellStyle name="Comma 58 5" xfId="19219" xr:uid="{94F9A92D-8387-409F-9FBA-5B4A7407B469}"/>
    <cellStyle name="Comma 58 5 2" xfId="40582" xr:uid="{6725C719-60AE-4D4C-8427-C0C9C426BD6B}"/>
    <cellStyle name="Comma 58 6" xfId="19501" xr:uid="{412EBD5D-1BC1-4066-A23A-7CE4AB849E1D}"/>
    <cellStyle name="Comma 58 6 2" xfId="40821" xr:uid="{9C6E3726-CC8B-4E87-9076-0868A682310E}"/>
    <cellStyle name="Comma 58 7" xfId="19741" xr:uid="{D419187C-0538-4F15-BBDB-BA1ACA20D883}"/>
    <cellStyle name="Comma 58 7 2" xfId="41048" xr:uid="{18B3897D-1DF3-445E-B516-988E7FA40993}"/>
    <cellStyle name="Comma 58 8" xfId="21115" xr:uid="{9491A193-FE58-4181-8F10-555A180E7074}"/>
    <cellStyle name="Comma 58 9" xfId="21389" xr:uid="{2AF70059-4E7F-47EC-82D1-99A8C7C8B414}"/>
    <cellStyle name="Comma 59" xfId="3383" xr:uid="{6C65E9EA-8C23-4E91-A9CB-49DAE8A9FBB5}"/>
    <cellStyle name="Comma 59 10" xfId="47427" xr:uid="{5852599E-505F-4BB6-8FAB-0FE8761FC674}"/>
    <cellStyle name="Comma 59 2" xfId="7888" xr:uid="{F3FE104C-842A-4A68-BD1A-45A333E95E6A}"/>
    <cellStyle name="Comma 59 2 2" xfId="14467" xr:uid="{DA7838D4-C50B-42BE-A2ED-44BA73EEC34A}"/>
    <cellStyle name="Comma 59 2 2 2" xfId="35875" xr:uid="{3CFAEE01-3657-4275-A923-9993A45C0D8F}"/>
    <cellStyle name="Comma 59 2 3" xfId="29388" xr:uid="{27E24560-7F8C-4D23-BD2C-FD6E5FE6D5F6}"/>
    <cellStyle name="Comma 59 3" xfId="11306" xr:uid="{CCE22947-8E7F-4A87-8804-C5738CE3291A}"/>
    <cellStyle name="Comma 59 3 2" xfId="32722" xr:uid="{753B761C-8224-42E9-859D-2960CFFE9C72}"/>
    <cellStyle name="Comma 59 4" xfId="19332" xr:uid="{1D535120-1503-420C-BB01-BED861EB2E3F}"/>
    <cellStyle name="Comma 59 4 2" xfId="40652" xr:uid="{02BCA9ED-EB47-4C83-A5EF-FF4927CFCC93}"/>
    <cellStyle name="Comma 59 5" xfId="19502" xr:uid="{07724A93-7413-4378-92E8-04E20303F902}"/>
    <cellStyle name="Comma 59 5 2" xfId="40822" xr:uid="{17CAE721-C2A9-4CC3-972A-56761B0F1AC6}"/>
    <cellStyle name="Comma 59 6" xfId="21116" xr:uid="{0836BBEE-5A28-4688-8048-8A61B8D0ACC9}"/>
    <cellStyle name="Comma 59 7" xfId="25362" xr:uid="{F532F4F3-DE08-44D3-8B98-7C1AE3ACB98B}"/>
    <cellStyle name="Comma 59 8" xfId="46900" xr:uid="{58824393-F430-4181-8179-62955D2EFB46}"/>
    <cellStyle name="Comma 59 9" xfId="47161" xr:uid="{DE358AA6-51AC-418C-86DF-11595D45F1BD}"/>
    <cellStyle name="Comma 6" xfId="64" xr:uid="{C4F489D7-6755-4493-B144-17BF834489D6}"/>
    <cellStyle name="Comma 6 10" xfId="6239" xr:uid="{7E16245D-0FCA-42AE-8A02-6B233FFB951E}"/>
    <cellStyle name="Comma 6 10 2" xfId="12818" xr:uid="{F1D24BCC-BBD0-413B-854A-DBC8654C410C}"/>
    <cellStyle name="Comma 6 10 2 2" xfId="34228" xr:uid="{D8D82F87-4687-41BC-A4AE-802D2B06DF34}"/>
    <cellStyle name="Comma 6 10 3" xfId="27868" xr:uid="{3A05D99C-EC91-4A70-B840-34E7D0225150}"/>
    <cellStyle name="Comma 6 11" xfId="9494" xr:uid="{F59E4F07-43F0-4421-8257-AA6178E87548}"/>
    <cellStyle name="Comma 6 11 2" xfId="16064" xr:uid="{68AF372A-A9E9-432A-99D1-3DB3CE9C9BC9}"/>
    <cellStyle name="Comma 6 11 2 2" xfId="37470" xr:uid="{CC1DDD5A-48F9-4B89-8261-1FB43252955D}"/>
    <cellStyle name="Comma 6 11 3" xfId="30937" xr:uid="{5F48C387-FBAC-4FF5-87BE-2944126644B9}"/>
    <cellStyle name="Comma 6 12" xfId="9579" xr:uid="{7829B743-252B-447A-B698-29295F85331F}"/>
    <cellStyle name="Comma 6 12 2" xfId="31000" xr:uid="{62E70032-9134-4B84-B9AE-81CB36BB8B59}"/>
    <cellStyle name="Comma 6 13" xfId="9521" xr:uid="{B1C6E014-1DDE-4246-975E-5B5460BB2EBB}"/>
    <cellStyle name="Comma 6 13 2" xfId="30958" xr:uid="{39501627-A017-4953-A974-389CEF7BAB9B}"/>
    <cellStyle name="Comma 6 14" xfId="17169" xr:uid="{44D29CFA-6B63-44FE-85A6-90019367E615}"/>
    <cellStyle name="Comma 6 14 2" xfId="38574" xr:uid="{B6C35059-F529-4AFB-8D0C-73DC47618065}"/>
    <cellStyle name="Comma 6 15" xfId="19220" xr:uid="{3DA1B0C9-F887-4C23-8CC2-D5D429F1280C}"/>
    <cellStyle name="Comma 6 15 2" xfId="40583" xr:uid="{3A5D9635-0B26-4B71-A682-281689E3B5FD}"/>
    <cellStyle name="Comma 6 16" xfId="19503" xr:uid="{56BA96FF-7181-4BAA-B879-181088110205}"/>
    <cellStyle name="Comma 6 16 2" xfId="40823" xr:uid="{1AB9D885-D098-4E88-AF34-C7A60E774FA9}"/>
    <cellStyle name="Comma 6 17" xfId="19598" xr:uid="{F81E68F0-1D89-4B8A-8E09-CA2A16BE25B6}"/>
    <cellStyle name="Comma 6 17 2" xfId="40912" xr:uid="{F52B9154-A5F7-4F8A-97BA-027C64B8FA73}"/>
    <cellStyle name="Comma 6 18" xfId="21117" xr:uid="{281A2995-2426-439F-B946-2BEA8AD0DA67}"/>
    <cellStyle name="Comma 6 19" xfId="21193" xr:uid="{A3BCB2F4-904B-4137-8685-4BD894424593}"/>
    <cellStyle name="Comma 6 2" xfId="143" xr:uid="{F74FFA98-8509-425F-A433-CDA98DBAB3A9}"/>
    <cellStyle name="Comma 6 2 10" xfId="9630" xr:uid="{8BB07159-F7D5-4D84-A05E-2D371ABEAD31}"/>
    <cellStyle name="Comma 6 2 10 2" xfId="31050" xr:uid="{2035ECC7-E243-43CA-901C-767BF5927C8B}"/>
    <cellStyle name="Comma 6 2 11" xfId="17203" xr:uid="{1A7C573D-062A-447F-B627-F4A452580B8E}"/>
    <cellStyle name="Comma 6 2 11 2" xfId="38608" xr:uid="{52EC59CB-E0EB-47F2-BF2F-C30023466C42}"/>
    <cellStyle name="Comma 6 2 12" xfId="19221" xr:uid="{67E2F1BD-DA9E-4FF3-BA3F-3EE35A1AD26A}"/>
    <cellStyle name="Comma 6 2 12 2" xfId="40584" xr:uid="{36DBCC6C-BD6E-4665-8F29-FB062152DFF0}"/>
    <cellStyle name="Comma 6 2 13" xfId="19504" xr:uid="{5B390CD8-3D64-43A0-80EF-70EC8D184537}"/>
    <cellStyle name="Comma 6 2 13 2" xfId="40824" xr:uid="{D8FF69A7-1055-4024-B68E-272FEACC119A}"/>
    <cellStyle name="Comma 6 2 14" xfId="19648" xr:uid="{2BDB0A35-80F2-41CE-B1FA-73C656110480}"/>
    <cellStyle name="Comma 6 2 14 2" xfId="40962" xr:uid="{27BC56A2-F18D-442B-B0EA-467F2F1DBB13}"/>
    <cellStyle name="Comma 6 2 15" xfId="21118" xr:uid="{0C755468-654F-459C-A987-2BD04F548755}"/>
    <cellStyle name="Comma 6 2 16" xfId="21251" xr:uid="{78A18CCB-9E70-4A89-AA06-6BE4AD85DA21}"/>
    <cellStyle name="Comma 6 2 17" xfId="22981" xr:uid="{9F714F38-41F6-4F7D-878C-A90F732A7A6C}"/>
    <cellStyle name="Comma 6 2 18" xfId="23135" xr:uid="{1980C47D-AEF0-4EEC-B07E-EED8D7F0264E}"/>
    <cellStyle name="Comma 6 2 19" xfId="46902" xr:uid="{B82D055F-4F54-4373-B441-12CDC3C484BE}"/>
    <cellStyle name="Comma 6 2 2" xfId="996" xr:uid="{29299898-C1A4-4AB7-BE20-B93C193442E9}"/>
    <cellStyle name="Comma 6 2 2 10" xfId="23885" xr:uid="{3DD1909E-F31C-48D0-AE5C-F894776933D4}"/>
    <cellStyle name="Comma 6 2 2 11" xfId="46903" xr:uid="{706DEF96-1691-4087-96FF-F5FBF5F2CBA1}"/>
    <cellStyle name="Comma 6 2 2 12" xfId="47164" xr:uid="{11941931-7931-42CE-AC2C-123F9047FEF8}"/>
    <cellStyle name="Comma 6 2 2 13" xfId="47430" xr:uid="{9ACE6E94-C2E7-4708-9E81-B2C0324DAD68}"/>
    <cellStyle name="Comma 6 2 2 2" xfId="997" xr:uid="{A50713F9-8B9D-4573-AE9A-32A618FAFCD1}"/>
    <cellStyle name="Comma 6 2 2 2 2" xfId="998" xr:uid="{63DDD435-D72F-424A-9993-A08EBBE4DCE1}"/>
    <cellStyle name="Comma 6 2 2 2 2 2" xfId="4126" xr:uid="{9CBE445A-0484-4A2D-A64D-4DAA0CD2F75A}"/>
    <cellStyle name="Comma 6 2 2 2 2 2 2" xfId="8613" xr:uid="{FBD23437-C422-4F79-949E-580346BCE80A}"/>
    <cellStyle name="Comma 6 2 2 2 2 2 2 2" xfId="15192" xr:uid="{F6C97CB7-AA0B-422B-BD0B-CAD3746A9E25}"/>
    <cellStyle name="Comma 6 2 2 2 2 2 2 2 2" xfId="36598" xr:uid="{DCE4E21F-E1C5-4131-A6A1-11E5821A0FBD}"/>
    <cellStyle name="Comma 6 2 2 2 2 2 2 3" xfId="30106" xr:uid="{3F052A63-EE53-4C0D-9C27-CD7789418BA5}"/>
    <cellStyle name="Comma 6 2 2 2 2 2 3" xfId="12031" xr:uid="{5880AC1F-B868-40EF-9A93-785F463B0400}"/>
    <cellStyle name="Comma 6 2 2 2 2 2 3 2" xfId="33445" xr:uid="{0099BAD1-63E3-4B69-B2A9-49D6B06FB446}"/>
    <cellStyle name="Comma 6 2 2 2 2 2 4" xfId="26101" xr:uid="{C057F02A-8185-4C8A-9BA5-69D89D1C2BF5}"/>
    <cellStyle name="Comma 6 2 2 2 2 3" xfId="7026" xr:uid="{39C261C1-B437-4B9D-A9AE-B90868318E14}"/>
    <cellStyle name="Comma 6 2 2 2 2 3 2" xfId="13605" xr:uid="{161BE1D2-594B-440B-BFAC-E3F305B73B2E}"/>
    <cellStyle name="Comma 6 2 2 2 2 3 2 2" xfId="35013" xr:uid="{E9FB04BB-2101-4C6C-9200-31893B2EE855}"/>
    <cellStyle name="Comma 6 2 2 2 2 3 3" xfId="28588" xr:uid="{933D387D-8FBC-4916-B58C-A2E275026EC7}"/>
    <cellStyle name="Comma 6 2 2 2 2 4" xfId="10442" xr:uid="{0B3C5365-D200-4626-BC1D-FBEC088C40E4}"/>
    <cellStyle name="Comma 6 2 2 2 2 4 2" xfId="31860" xr:uid="{9B2F92A6-D4AA-49C9-99B1-526B44473F53}"/>
    <cellStyle name="Comma 6 2 2 2 2 5" xfId="17766" xr:uid="{0EC59F18-B078-4BF1-9778-C5525B87714D}"/>
    <cellStyle name="Comma 6 2 2 2 2 5 2" xfId="39170" xr:uid="{36D7796A-F3D3-4056-AAA4-A219E55833BF}"/>
    <cellStyle name="Comma 6 2 2 2 2 6" xfId="20445" xr:uid="{3AF9289A-B0DD-45EA-A2E4-F7FF45971018}"/>
    <cellStyle name="Comma 6 2 2 2 2 6 2" xfId="41747" xr:uid="{CBA35194-50B5-46D6-A1B8-AE105376B80C}"/>
    <cellStyle name="Comma 6 2 2 2 2 7" xfId="22092" xr:uid="{DBED0018-A2A3-4C39-B94B-7D6F88E6CC9E}"/>
    <cellStyle name="Comma 6 2 2 2 2 8" xfId="23887" xr:uid="{DE10F582-E29F-41F0-8B22-8DDA28CBEDB9}"/>
    <cellStyle name="Comma 6 2 2 2 3" xfId="10441" xr:uid="{642CF980-CC71-462B-B538-92EA7ACC2A18}"/>
    <cellStyle name="Comma 6 2 2 2 3 2" xfId="31859" xr:uid="{74E5D9F9-A94D-459D-AC63-0D09364ACE4C}"/>
    <cellStyle name="Comma 6 2 2 2 4" xfId="20444" xr:uid="{9714B291-3835-4619-B992-BB1A2DCDA2C2}"/>
    <cellStyle name="Comma 6 2 2 2 4 2" xfId="41746" xr:uid="{5649B48E-C361-4C6D-87E9-24F1E2437C3B}"/>
    <cellStyle name="Comma 6 2 2 2 5" xfId="22091" xr:uid="{C47770C1-0F6F-4D86-AB00-AC33887C4B5A}"/>
    <cellStyle name="Comma 6 2 2 2 6" xfId="23886" xr:uid="{8F37ABAF-7B9A-4332-8AE0-7A26DE96BC60}"/>
    <cellStyle name="Comma 6 2 2 3" xfId="999" xr:uid="{DAF46814-3D9F-4626-84FE-E6897EDFC9EC}"/>
    <cellStyle name="Comma 6 2 2 3 2" xfId="4127" xr:uid="{BC104BA4-E417-4008-B612-9196A52CA7C0}"/>
    <cellStyle name="Comma 6 2 2 3 2 2" xfId="8614" xr:uid="{2AE7F89E-E7CB-45A8-8BA5-EB8E4FC34301}"/>
    <cellStyle name="Comma 6 2 2 3 2 2 2" xfId="15193" xr:uid="{43152BAD-7A29-4F92-AA53-2F3305B29445}"/>
    <cellStyle name="Comma 6 2 2 3 2 2 2 2" xfId="36599" xr:uid="{FB28FA1D-05AD-4AEF-B39D-2C629332D05C}"/>
    <cellStyle name="Comma 6 2 2 3 2 2 3" xfId="30107" xr:uid="{3613C6CC-966D-418D-A849-BEA537582058}"/>
    <cellStyle name="Comma 6 2 2 3 2 3" xfId="12032" xr:uid="{9D3E42D6-F216-4E2A-BD02-63EDCB67D0FC}"/>
    <cellStyle name="Comma 6 2 2 3 2 3 2" xfId="33446" xr:uid="{D5175CCD-F941-44BA-A1AF-98F29A638269}"/>
    <cellStyle name="Comma 6 2 2 3 2 4" xfId="26102" xr:uid="{1FC9EEB1-277E-47D0-A4BB-72E1B45C71D1}"/>
    <cellStyle name="Comma 6 2 2 3 3" xfId="7027" xr:uid="{C68A11C8-0043-46B1-AC07-A9DDF79CBBDE}"/>
    <cellStyle name="Comma 6 2 2 3 3 2" xfId="13606" xr:uid="{5E7A0663-2AF7-437C-906D-2918F033D293}"/>
    <cellStyle name="Comma 6 2 2 3 3 2 2" xfId="35014" xr:uid="{EF8DBA4C-45F7-442C-9FD5-18B37ABBCDAA}"/>
    <cellStyle name="Comma 6 2 2 3 3 3" xfId="28589" xr:uid="{7D979923-64E3-4765-BA57-8A84BD6644BE}"/>
    <cellStyle name="Comma 6 2 2 3 4" xfId="10443" xr:uid="{90437A30-4A3B-4845-8C53-117BBD9B2959}"/>
    <cellStyle name="Comma 6 2 2 3 4 2" xfId="31861" xr:uid="{6E898409-E429-40F6-AB3E-52794E99046B}"/>
    <cellStyle name="Comma 6 2 2 3 5" xfId="17767" xr:uid="{A16D87CA-AD63-46B1-A327-14993FCBF9F2}"/>
    <cellStyle name="Comma 6 2 2 3 5 2" xfId="39171" xr:uid="{9A645732-8351-4CF3-8F32-0276C7D25843}"/>
    <cellStyle name="Comma 6 2 2 3 6" xfId="20446" xr:uid="{4323BD6D-1160-4A2C-9AB2-88519CB61164}"/>
    <cellStyle name="Comma 6 2 2 3 6 2" xfId="41748" xr:uid="{1188D589-4FD2-4E0F-A5DC-CCBAD9A5B1AE}"/>
    <cellStyle name="Comma 6 2 2 3 7" xfId="22093" xr:uid="{4EF3759B-1867-4FA3-86DE-FD63EB76CBE4}"/>
    <cellStyle name="Comma 6 2 2 3 8" xfId="23888" xr:uid="{86B26FFE-69EE-472F-834F-1FD57D2B2E88}"/>
    <cellStyle name="Comma 6 2 2 4" xfId="10440" xr:uid="{7D026089-3C73-4279-91BE-1E8E557B4DD9}"/>
    <cellStyle name="Comma 6 2 2 4 2" xfId="31858" xr:uid="{5A2A8361-16A2-4925-BBC6-120510B57773}"/>
    <cellStyle name="Comma 6 2 2 5" xfId="19222" xr:uid="{099D0239-2F13-41B1-A0BB-6AE3BB6D7BD3}"/>
    <cellStyle name="Comma 6 2 2 5 2" xfId="40585" xr:uid="{4076DE09-FF11-4266-85D8-42B54157F31D}"/>
    <cellStyle name="Comma 6 2 2 6" xfId="19505" xr:uid="{0B2F8636-8F98-46A6-ADEA-2F2979F23438}"/>
    <cellStyle name="Comma 6 2 2 6 2" xfId="40825" xr:uid="{40715D17-AF2D-4EE2-ABBE-8B009CDE70E9}"/>
    <cellStyle name="Comma 6 2 2 7" xfId="20443" xr:uid="{4574C34A-2EFC-4742-8F38-D77940D75EF7}"/>
    <cellStyle name="Comma 6 2 2 7 2" xfId="41745" xr:uid="{9354FDD6-FEC1-4A31-8E90-B703016B5972}"/>
    <cellStyle name="Comma 6 2 2 8" xfId="21119" xr:uid="{9AC3FE98-17D0-4C93-871D-C2F549E59B67}"/>
    <cellStyle name="Comma 6 2 2 9" xfId="22090" xr:uid="{3852AF2F-F25D-4E29-912C-D13CBE46F207}"/>
    <cellStyle name="Comma 6 2 20" xfId="47163" xr:uid="{959B8968-60FF-4290-8FB9-1A301DF3F623}"/>
    <cellStyle name="Comma 6 2 21" xfId="47429" xr:uid="{8DC7C8B9-1B6F-40A4-9CD9-0FB0D0E2F719}"/>
    <cellStyle name="Comma 6 2 3" xfId="1000" xr:uid="{B1229DA6-E694-4D45-BF5A-371F76B74ECB}"/>
    <cellStyle name="Comma 6 2 3 2" xfId="1001" xr:uid="{31E7FCB3-F499-4C15-A1CF-92CAC60F51D7}"/>
    <cellStyle name="Comma 6 2 3 2 2" xfId="4128" xr:uid="{DC5E6D8B-11F5-4FE0-AF10-7537529FB156}"/>
    <cellStyle name="Comma 6 2 3 2 2 2" xfId="8615" xr:uid="{AC0CFCA8-8B41-4372-A4E6-D7D221FF1B67}"/>
    <cellStyle name="Comma 6 2 3 2 2 2 2" xfId="15194" xr:uid="{97B1B962-C052-48A7-AA37-7C5B0EBD3474}"/>
    <cellStyle name="Comma 6 2 3 2 2 2 2 2" xfId="36600" xr:uid="{2DE496D8-E8EA-4190-B7DD-2DEA0DD8303D}"/>
    <cellStyle name="Comma 6 2 3 2 2 2 3" xfId="30108" xr:uid="{866BC648-73E8-4C3E-B733-60BDA9C739EB}"/>
    <cellStyle name="Comma 6 2 3 2 2 3" xfId="12033" xr:uid="{FAC91260-7CCD-49D0-8979-C87A1280BF58}"/>
    <cellStyle name="Comma 6 2 3 2 2 3 2" xfId="33447" xr:uid="{7B09F508-9EB1-4B19-81E5-7B9393075CFB}"/>
    <cellStyle name="Comma 6 2 3 2 2 4" xfId="26103" xr:uid="{C5EE12C3-A6F3-4633-BB96-7FA11E6D9FF9}"/>
    <cellStyle name="Comma 6 2 3 2 3" xfId="7029" xr:uid="{5173A21C-0AF8-46A4-8F44-73B0341BFAEA}"/>
    <cellStyle name="Comma 6 2 3 2 3 2" xfId="13608" xr:uid="{41E26153-C9D7-4521-A1D6-CA1328261745}"/>
    <cellStyle name="Comma 6 2 3 2 3 2 2" xfId="35016" xr:uid="{082CFAE3-1F31-404E-B2CB-A6FC83E96E86}"/>
    <cellStyle name="Comma 6 2 3 2 3 3" xfId="28590" xr:uid="{367FBAA9-66FD-4A49-A080-5A224C1DC447}"/>
    <cellStyle name="Comma 6 2 3 2 4" xfId="10445" xr:uid="{87F56F39-9F7D-4F1E-B9EE-3B74D0737337}"/>
    <cellStyle name="Comma 6 2 3 2 4 2" xfId="31863" xr:uid="{F8B7AAD3-E8CE-44D1-8067-D42B28081CF2}"/>
    <cellStyle name="Comma 6 2 3 2 5" xfId="17768" xr:uid="{5FBBA66C-51CA-48DB-80EE-7252A434BC9F}"/>
    <cellStyle name="Comma 6 2 3 2 5 2" xfId="39172" xr:uid="{06B7F4E5-511F-429C-91D4-8D6EC5D0E426}"/>
    <cellStyle name="Comma 6 2 3 2 6" xfId="20448" xr:uid="{64E4533E-9876-4045-841E-6571B3AB84C5}"/>
    <cellStyle name="Comma 6 2 3 2 6 2" xfId="41750" xr:uid="{BF45BD2F-003C-42D1-914E-41D924053F35}"/>
    <cellStyle name="Comma 6 2 3 2 7" xfId="22095" xr:uid="{087EDA91-2281-43F9-BFF4-356A3836E16B}"/>
    <cellStyle name="Comma 6 2 3 2 8" xfId="23890" xr:uid="{B960F6A5-ADF9-496F-9CB7-7BDA9BA26B04}"/>
    <cellStyle name="Comma 6 2 3 3" xfId="10444" xr:uid="{AE7DD1E4-5376-4C76-A792-144AD93EECDB}"/>
    <cellStyle name="Comma 6 2 3 3 2" xfId="31862" xr:uid="{7AE50AFD-8EA3-47B3-8B57-BB9E7585D0C9}"/>
    <cellStyle name="Comma 6 2 3 4" xfId="20447" xr:uid="{B15E22D6-6FFF-446A-97D8-DB84578BC517}"/>
    <cellStyle name="Comma 6 2 3 4 2" xfId="41749" xr:uid="{5201A04B-DC07-4ADB-A714-3411909C120C}"/>
    <cellStyle name="Comma 6 2 3 5" xfId="22094" xr:uid="{A530D265-A58D-4DEF-B63A-2BF8588C67D8}"/>
    <cellStyle name="Comma 6 2 3 6" xfId="23889" xr:uid="{289C68FA-580F-446E-8330-7C1C253C8F2C}"/>
    <cellStyle name="Comma 6 2 4" xfId="1002" xr:uid="{4CF82214-57C3-4E8F-8E91-1DA874685379}"/>
    <cellStyle name="Comma 6 2 4 2" xfId="4129" xr:uid="{98849EB4-C5FA-41FF-AFFC-ED4C1FC44A9D}"/>
    <cellStyle name="Comma 6 2 4 2 2" xfId="8616" xr:uid="{B8D4EB2C-831E-4BFF-B572-D3CF2F9E2B4B}"/>
    <cellStyle name="Comma 6 2 4 2 2 2" xfId="15195" xr:uid="{E84AA004-ABBE-4C1E-BEAE-71608BCB8FA4}"/>
    <cellStyle name="Comma 6 2 4 2 2 2 2" xfId="36601" xr:uid="{8C12187B-B6A5-425F-BBF0-3D28194E5322}"/>
    <cellStyle name="Comma 6 2 4 2 2 3" xfId="30109" xr:uid="{9B009D4C-1878-4A8F-B02F-BF22A77F8A3C}"/>
    <cellStyle name="Comma 6 2 4 2 3" xfId="12034" xr:uid="{E82872AC-C5F1-4457-AD03-CF3FCDF76181}"/>
    <cellStyle name="Comma 6 2 4 2 3 2" xfId="33448" xr:uid="{B4F183AA-6FE4-4316-BB19-9F92A5E80547}"/>
    <cellStyle name="Comma 6 2 4 2 4" xfId="26104" xr:uid="{81BDC76D-2BC4-46A3-8520-F6E90CAA2686}"/>
    <cellStyle name="Comma 6 2 4 3" xfId="7030" xr:uid="{50C7D935-35AB-434A-8466-6C1E68600BFA}"/>
    <cellStyle name="Comma 6 2 4 3 2" xfId="13609" xr:uid="{07A2B6AF-4CFD-4EBD-B8F2-ADC3C1932604}"/>
    <cellStyle name="Comma 6 2 4 3 2 2" xfId="35017" xr:uid="{6DDFCD3E-A1AF-4C99-B957-863ED9250660}"/>
    <cellStyle name="Comma 6 2 4 3 3" xfId="28591" xr:uid="{03414B61-E513-472E-AF84-C056A7569D57}"/>
    <cellStyle name="Comma 6 2 4 4" xfId="10446" xr:uid="{C36A45D8-2B0D-4074-9411-0F272AF8D182}"/>
    <cellStyle name="Comma 6 2 4 4 2" xfId="31864" xr:uid="{09629B1E-5E01-41D4-8433-867256A1183D}"/>
    <cellStyle name="Comma 6 2 4 5" xfId="17769" xr:uid="{F6C7A7C0-A5A6-4B85-8D8C-5C564E9E3BEB}"/>
    <cellStyle name="Comma 6 2 4 5 2" xfId="39173" xr:uid="{FE82B8D1-EB34-496C-A945-1B0E918ECC01}"/>
    <cellStyle name="Comma 6 2 4 6" xfId="20449" xr:uid="{6B2C5C9F-24F2-4A9C-9A17-9F45A9CE5935}"/>
    <cellStyle name="Comma 6 2 4 6 2" xfId="41751" xr:uid="{8380699E-CD48-4713-AC1C-52B6D3CDF881}"/>
    <cellStyle name="Comma 6 2 4 7" xfId="22096" xr:uid="{601A78E8-72C3-41E4-B09B-032181EF266B}"/>
    <cellStyle name="Comma 6 2 4 8" xfId="23891" xr:uid="{D247FDC9-6DAC-463D-BD27-16B46399A551}"/>
    <cellStyle name="Comma 6 2 5" xfId="1003" xr:uid="{EC8306AC-BCA5-4E3F-90F2-C33F08E1C013}"/>
    <cellStyle name="Comma 6 2 5 2" xfId="4130" xr:uid="{79762335-2126-4079-BE1B-AFDC4FB47044}"/>
    <cellStyle name="Comma 6 2 5 2 2" xfId="8617" xr:uid="{3427B4FD-7DB8-4046-A24E-2F85AB85EA16}"/>
    <cellStyle name="Comma 6 2 5 2 2 2" xfId="15196" xr:uid="{E5A55B30-6F2A-4C06-B03A-2962D83E7574}"/>
    <cellStyle name="Comma 6 2 5 2 2 2 2" xfId="36602" xr:uid="{1A54F4AE-EE92-4C7F-AC4E-3F63A737383E}"/>
    <cellStyle name="Comma 6 2 5 2 2 3" xfId="30110" xr:uid="{C01F513D-8208-4506-9452-A03BCB02D4E9}"/>
    <cellStyle name="Comma 6 2 5 2 3" xfId="12035" xr:uid="{B82EBE6D-4EFC-43CB-8824-F6F6A255D5BF}"/>
    <cellStyle name="Comma 6 2 5 2 3 2" xfId="33449" xr:uid="{F2B1077B-2F52-45E2-89B1-38134AEE48A1}"/>
    <cellStyle name="Comma 6 2 5 2 4" xfId="26105" xr:uid="{98077F93-C79F-4420-8AA7-EFDF5FDEE71F}"/>
    <cellStyle name="Comma 6 2 5 3" xfId="10447" xr:uid="{69EC6371-B6E9-44B8-8C42-8E86335E2379}"/>
    <cellStyle name="Comma 6 2 5 3 2" xfId="31865" xr:uid="{4FE83548-B91E-4B45-B395-9A4AB1C32802}"/>
    <cellStyle name="Comma 6 2 5 4" xfId="20450" xr:uid="{A1F6D384-D442-4D38-BA65-5A835969A6A4}"/>
    <cellStyle name="Comma 6 2 5 4 2" xfId="41752" xr:uid="{1A5B5765-2296-438F-BB55-B52FF5F867DE}"/>
    <cellStyle name="Comma 6 2 5 5" xfId="22097" xr:uid="{2B0F53B7-EC22-4A20-A1BA-86DB95E1DAAB}"/>
    <cellStyle name="Comma 6 2 5 6" xfId="23892" xr:uid="{E0307C4D-E5F6-48AA-B4D4-C6B0D3E7DE69}"/>
    <cellStyle name="Comma 6 2 6" xfId="995" xr:uid="{3BA66647-2EEB-4982-8B3E-310148FB692D}"/>
    <cellStyle name="Comma 6 2 6 2" xfId="4125" xr:uid="{813C2D14-7E62-441B-B939-5787EF3EDAC1}"/>
    <cellStyle name="Comma 6 2 6 2 2" xfId="8612" xr:uid="{CEBC0E71-F294-4B83-8C89-08A4D26DB549}"/>
    <cellStyle name="Comma 6 2 6 2 2 2" xfId="15191" xr:uid="{B5507DCD-4DF0-4043-8032-163B7A286106}"/>
    <cellStyle name="Comma 6 2 6 2 2 2 2" xfId="36597" xr:uid="{539DCDFB-2F62-4AE9-BFD9-CE36E1DF5682}"/>
    <cellStyle name="Comma 6 2 6 2 2 3" xfId="30105" xr:uid="{18A2C433-ECAA-49D0-9CC4-786DFB3C0FCE}"/>
    <cellStyle name="Comma 6 2 6 2 3" xfId="12030" xr:uid="{C23A4CFD-9744-42D3-AA1A-7C226ED3E0DF}"/>
    <cellStyle name="Comma 6 2 6 2 3 2" xfId="33444" xr:uid="{2A95337D-7EFC-49F2-83D3-D0D3A4ADFE3E}"/>
    <cellStyle name="Comma 6 2 6 2 4" xfId="26100" xr:uid="{908D6A06-6962-4BAB-AF82-6E2721E29B11}"/>
    <cellStyle name="Comma 6 2 6 3" xfId="10439" xr:uid="{3A0549CE-4EE4-49E4-A4C7-84E4F3CA6D04}"/>
    <cellStyle name="Comma 6 2 6 3 2" xfId="31857" xr:uid="{9A5C1057-D94C-4B95-82B7-643D8093DE52}"/>
    <cellStyle name="Comma 6 2 6 4" xfId="20442" xr:uid="{BDB23ACC-5A20-4C31-AE4C-E67DAE074994}"/>
    <cellStyle name="Comma 6 2 6 4 2" xfId="41744" xr:uid="{DDEEA4A2-CBC6-46E4-A69D-5C18FA75E123}"/>
    <cellStyle name="Comma 6 2 6 5" xfId="22089" xr:uid="{90B496D4-0C14-4054-887B-AB5E890A5734}"/>
    <cellStyle name="Comma 6 2 6 6" xfId="23884" xr:uid="{4244E732-C8FE-44A0-8F7A-F31F45DE4BA8}"/>
    <cellStyle name="Comma 6 2 7" xfId="3422" xr:uid="{2FB1FEB3-9E0E-4A4D-8944-A52B4C7DC17D}"/>
    <cellStyle name="Comma 6 2 7 2" xfId="7924" xr:uid="{6A06E9F0-66D5-4028-9963-0E0C40F6CEA5}"/>
    <cellStyle name="Comma 6 2 7 2 2" xfId="14503" xr:uid="{5AF7CC61-BFD4-4E1C-A6EF-136A2D311523}"/>
    <cellStyle name="Comma 6 2 7 2 2 2" xfId="35911" xr:uid="{98DFFE58-B6C8-4571-AACE-DC0B2E3DBF05}"/>
    <cellStyle name="Comma 6 2 7 2 3" xfId="29424" xr:uid="{3A425BC1-D318-4857-8C01-41544CB7A203}"/>
    <cellStyle name="Comma 6 2 7 3" xfId="11342" xr:uid="{786F6E88-10F7-4672-A6D7-ADC272FF325C}"/>
    <cellStyle name="Comma 6 2 7 3 2" xfId="32758" xr:uid="{FAB043DD-FDD4-4BC4-B73D-743EC4B2F4A8}"/>
    <cellStyle name="Comma 6 2 7 4" xfId="25401" xr:uid="{1979AF64-E8D0-4FA4-8E8B-327AACDA541F}"/>
    <cellStyle name="Comma 6 2 8" xfId="5787" xr:uid="{34F9FF71-2A3C-4C73-B8AF-F5B9592962FF}"/>
    <cellStyle name="Comma 6 2 8 2" xfId="9190" xr:uid="{CBC2001E-2379-4B35-9DFF-82AA32428B5D}"/>
    <cellStyle name="Comma 6 2 8 2 2" xfId="15769" xr:uid="{12F51769-7ED6-40A7-9103-F2BE95C06FC1}"/>
    <cellStyle name="Comma 6 2 8 2 2 2" xfId="37175" xr:uid="{862674E4-695E-426A-9364-91D96E36A3A3}"/>
    <cellStyle name="Comma 6 2 8 2 3" xfId="30660" xr:uid="{3322E7D6-2F78-4444-8F5E-B1C80E51E9F2}"/>
    <cellStyle name="Comma 6 2 8 3" xfId="12640" xr:uid="{A7A296EC-23D3-4E55-8711-C8F5733A23AF}"/>
    <cellStyle name="Comma 6 2 8 3 2" xfId="34054" xr:uid="{461982E3-D3ED-406B-95BD-083971AB8253}"/>
    <cellStyle name="Comma 6 2 8 4" xfId="27700" xr:uid="{5106D7AA-C8B3-4409-9B96-99621311BABC}"/>
    <cellStyle name="Comma 6 2 9" xfId="6277" xr:uid="{07AC85C3-B946-4DF1-8612-0A4AEE1E8981}"/>
    <cellStyle name="Comma 6 2 9 2" xfId="12856" xr:uid="{4C590949-9D7E-4256-8E7F-B37CB6131A98}"/>
    <cellStyle name="Comma 6 2 9 2 2" xfId="34266" xr:uid="{D334E3AA-6FCD-462F-9FE9-275B43E1E5CD}"/>
    <cellStyle name="Comma 6 2 9 3" xfId="27906" xr:uid="{1FFCD42E-3C75-4743-8A5C-ED9E61ED7867}"/>
    <cellStyle name="Comma 6 20" xfId="22910" xr:uid="{3A1F628F-5C42-48F3-914D-ADABCE3FAD32}"/>
    <cellStyle name="Comma 6 21" xfId="23116" xr:uid="{F6A875A0-8C1E-43C1-9BEF-AFB407E87FF7}"/>
    <cellStyle name="Comma 6 22" xfId="46901" xr:uid="{426ECD55-E3AA-4953-9BC5-01CFCA65ECC7}"/>
    <cellStyle name="Comma 6 23" xfId="47162" xr:uid="{45DA5540-C062-450E-8AC2-7BAEA4D77C9B}"/>
    <cellStyle name="Comma 6 24" xfId="47428" xr:uid="{AC618B5A-C1B6-4A89-A143-EBE1DC733CBD}"/>
    <cellStyle name="Comma 6 3" xfId="1004" xr:uid="{243961C2-4626-48F1-9224-D70E920E73DC}"/>
    <cellStyle name="Comma 6 3 10" xfId="47165" xr:uid="{948EBEB4-2C1E-4C7D-8BFB-36995D5F222E}"/>
    <cellStyle name="Comma 6 3 11" xfId="47431" xr:uid="{6269E287-6BDC-42B6-8166-C9AC49BE4BB2}"/>
    <cellStyle name="Comma 6 3 2" xfId="1005" xr:uid="{6905254C-B11B-4319-ABE4-5DDE909EF1A0}"/>
    <cellStyle name="Comma 6 3 2 2" xfId="4131" xr:uid="{F8938573-2F4C-4FEC-AF4E-09F4996616EF}"/>
    <cellStyle name="Comma 6 3 2 2 2" xfId="8618" xr:uid="{A1D3AC95-1FE1-4FDC-82CF-22D92FCCC720}"/>
    <cellStyle name="Comma 6 3 2 2 2 2" xfId="15197" xr:uid="{027C9277-1E9F-4DEB-8DE8-483200E03221}"/>
    <cellStyle name="Comma 6 3 2 2 2 2 2" xfId="36603" xr:uid="{3E57DB88-524E-450C-A5EF-53935806288F}"/>
    <cellStyle name="Comma 6 3 2 2 2 3" xfId="30111" xr:uid="{7F699B00-D050-4004-AB13-5C57576B5D1E}"/>
    <cellStyle name="Comma 6 3 2 2 3" xfId="12036" xr:uid="{3AF31F34-3E23-41F8-8165-917354A8AEB5}"/>
    <cellStyle name="Comma 6 3 2 2 3 2" xfId="33450" xr:uid="{18782630-A0F7-45CD-8F9B-9FA3BA1871BB}"/>
    <cellStyle name="Comma 6 3 2 2 4" xfId="26106" xr:uid="{3B0ADA56-B4BD-458D-98DB-80C2ACA23394}"/>
    <cellStyle name="Comma 6 3 2 3" xfId="7033" xr:uid="{FCA66037-280F-4779-ACE8-DE7174D6FC86}"/>
    <cellStyle name="Comma 6 3 2 3 2" xfId="13612" xr:uid="{7CBAA340-EDF3-455F-A80A-16368ECBBC24}"/>
    <cellStyle name="Comma 6 3 2 3 2 2" xfId="35020" xr:uid="{E3442388-EB5D-4375-BC8B-FFC6A13FD788}"/>
    <cellStyle name="Comma 6 3 2 3 3" xfId="28592" xr:uid="{9476AF7E-FB77-4807-8A82-8565604A668B}"/>
    <cellStyle name="Comma 6 3 2 4" xfId="10449" xr:uid="{90114D3A-CEF4-461B-9C6C-AE277A5D3652}"/>
    <cellStyle name="Comma 6 3 2 4 2" xfId="31867" xr:uid="{211E395D-B71B-4DDB-81EC-C21A46A2B201}"/>
    <cellStyle name="Comma 6 3 2 5" xfId="17770" xr:uid="{BFDEE179-9326-4D49-9E34-50F6E94C3B45}"/>
    <cellStyle name="Comma 6 3 2 5 2" xfId="39174" xr:uid="{FF4E5892-6B94-4EE4-83ED-2E8CD8BA5A82}"/>
    <cellStyle name="Comma 6 3 2 6" xfId="20452" xr:uid="{E8DADB00-1DC6-4190-8A08-04550FA7A12A}"/>
    <cellStyle name="Comma 6 3 2 6 2" xfId="41754" xr:uid="{7C5BE20F-553A-4814-8E4B-3FB5B27CC17A}"/>
    <cellStyle name="Comma 6 3 2 7" xfId="22099" xr:uid="{548427AF-2C9A-4BB2-B82C-0D27138909A9}"/>
    <cellStyle name="Comma 6 3 2 8" xfId="23894" xr:uid="{D248C26A-A20D-4B5D-85BB-2DE99F49AA7B}"/>
    <cellStyle name="Comma 6 3 3" xfId="5786" xr:uid="{6A0028E2-4232-45F6-A339-E33EB2F3B414}"/>
    <cellStyle name="Comma 6 3 3 2" xfId="9189" xr:uid="{473F0F43-312D-490E-A4D1-6ACD1BC06306}"/>
    <cellStyle name="Comma 6 3 3 2 2" xfId="15768" xr:uid="{6870BB91-3D51-46CE-B6C0-3C0818069461}"/>
    <cellStyle name="Comma 6 3 3 2 2 2" xfId="37174" xr:uid="{579EC98C-72F1-44D0-A2BD-50946F540643}"/>
    <cellStyle name="Comma 6 3 3 2 3" xfId="30659" xr:uid="{AB812A76-B707-4750-9FB6-8DEFAC4DBBFE}"/>
    <cellStyle name="Comma 6 3 3 3" xfId="12639" xr:uid="{18F9C009-299D-49AF-839D-E18F2A403775}"/>
    <cellStyle name="Comma 6 3 3 3 2" xfId="34053" xr:uid="{D5093C80-6B67-4B24-92D1-CF614BFCB4E4}"/>
    <cellStyle name="Comma 6 3 3 4" xfId="20451" xr:uid="{B6A13964-4E9A-409A-8848-5AECE1B03400}"/>
    <cellStyle name="Comma 6 3 3 4 2" xfId="41753" xr:uid="{D681A775-87D8-4897-B146-FD1419C29238}"/>
    <cellStyle name="Comma 6 3 3 5" xfId="22098" xr:uid="{2B9E3E3B-F202-4A9E-8AAB-9CFCA0F8CE35}"/>
    <cellStyle name="Comma 6 3 3 6" xfId="27699" xr:uid="{C629F138-D269-40EE-BC85-7EBFF15789F8}"/>
    <cellStyle name="Comma 6 3 4" xfId="10448" xr:uid="{5F504CA2-13C3-4EAB-9904-0855D9FA6B10}"/>
    <cellStyle name="Comma 6 3 4 2" xfId="31866" xr:uid="{31152D7C-E224-4486-A18A-0A572E2B87C4}"/>
    <cellStyle name="Comma 6 3 5" xfId="19223" xr:uid="{9703B0CF-0B77-4D5B-B194-8CD8924A6C11}"/>
    <cellStyle name="Comma 6 3 5 2" xfId="40586" xr:uid="{1C0CC466-CAFC-40D8-8876-BEBFC88AA1C1}"/>
    <cellStyle name="Comma 6 3 6" xfId="19506" xr:uid="{C258475C-1004-493D-A675-AFDA888BA747}"/>
    <cellStyle name="Comma 6 3 6 2" xfId="40826" xr:uid="{AED8FBE8-87D8-4B59-AA05-42904898E6DF}"/>
    <cellStyle name="Comma 6 3 7" xfId="21120" xr:uid="{270C7089-DDD2-49C0-82EA-B2A27FF67AA0}"/>
    <cellStyle name="Comma 6 3 8" xfId="23893" xr:uid="{CDC0CCF6-5049-49E5-BE98-7D09F410F596}"/>
    <cellStyle name="Comma 6 3 9" xfId="46904" xr:uid="{0ECE4278-CF7C-433E-86BD-6FB4879F0E2E}"/>
    <cellStyle name="Comma 6 4" xfId="1006" xr:uid="{782F0790-1BF4-4AC1-83C6-A7999FF02922}"/>
    <cellStyle name="Comma 6 4 10" xfId="46905" xr:uid="{E438D581-10DB-451F-93F0-7B1F73DD1096}"/>
    <cellStyle name="Comma 6 4 11" xfId="47166" xr:uid="{68681269-6BD1-4E45-BF60-C1FB4FDFB6EE}"/>
    <cellStyle name="Comma 6 4 12" xfId="47432" xr:uid="{DB3BC6A2-448B-4690-B234-5CFE248DC16F}"/>
    <cellStyle name="Comma 6 4 2" xfId="4132" xr:uid="{AC64162E-39FE-47DD-BBC4-F6B61FED9586}"/>
    <cellStyle name="Comma 6 4 2 2" xfId="8619" xr:uid="{E7B5DECB-BA23-4A87-8BC9-5FAF9B5C4D7C}"/>
    <cellStyle name="Comma 6 4 2 2 2" xfId="15198" xr:uid="{469979B3-FB8F-48A0-996A-784F459B14BD}"/>
    <cellStyle name="Comma 6 4 2 2 2 2" xfId="36604" xr:uid="{EA8171E4-3D75-434C-9333-252E00FC8F6F}"/>
    <cellStyle name="Comma 6 4 2 2 3" xfId="30112" xr:uid="{77EE17D7-6E17-4C1A-ADC2-B132AEC686B3}"/>
    <cellStyle name="Comma 6 4 2 3" xfId="12037" xr:uid="{D23E36E5-0921-49A6-91D6-BF274FE85098}"/>
    <cellStyle name="Comma 6 4 2 3 2" xfId="33451" xr:uid="{FD013808-648F-483A-8E6F-045CE20B81FB}"/>
    <cellStyle name="Comma 6 4 2 4" xfId="26107" xr:uid="{CCF32F37-7BD8-4959-9114-BDEA632B3006}"/>
    <cellStyle name="Comma 6 4 3" xfId="10450" xr:uid="{5F68DF10-2B10-46BE-9925-551AD113AEC4}"/>
    <cellStyle name="Comma 6 4 3 2" xfId="31868" xr:uid="{A62E5F6E-83DE-40B4-B0F9-4F3544F6330E}"/>
    <cellStyle name="Comma 6 4 4" xfId="19224" xr:uid="{3C0DB0E4-7A75-410C-8CD1-260755C4077F}"/>
    <cellStyle name="Comma 6 4 4 2" xfId="40587" xr:uid="{39CD7485-6ED1-4501-BB0F-9FD788AC21F8}"/>
    <cellStyle name="Comma 6 4 5" xfId="19507" xr:uid="{9294CB54-A5CF-4858-A80D-5EF676434734}"/>
    <cellStyle name="Comma 6 4 5 2" xfId="40827" xr:uid="{DB5553B0-AFF0-4ADF-8EFF-678625F176D5}"/>
    <cellStyle name="Comma 6 4 6" xfId="20453" xr:uid="{4B5A1B3D-34C2-4378-9AB8-06F834D734A2}"/>
    <cellStyle name="Comma 6 4 6 2" xfId="41755" xr:uid="{93823E33-8E62-4B19-8345-373C062CA111}"/>
    <cellStyle name="Comma 6 4 7" xfId="21121" xr:uid="{D41CA080-731D-4824-BE34-061A5B4F0893}"/>
    <cellStyle name="Comma 6 4 8" xfId="22100" xr:uid="{8062727D-A712-4D4B-BE62-C3C805582E36}"/>
    <cellStyle name="Comma 6 4 9" xfId="23895" xr:uid="{C181FB9B-C116-4EEF-876D-D1107519D097}"/>
    <cellStyle name="Comma 6 5" xfId="1007" xr:uid="{775FF9B6-2C9D-40B7-8C01-8C0FE33381FC}"/>
    <cellStyle name="Comma 6 5 2" xfId="4133" xr:uid="{99BE8E86-DDC0-4098-B482-C60B3D6B2A7A}"/>
    <cellStyle name="Comma 6 5 2 2" xfId="8620" xr:uid="{E6457438-CB6E-41B8-900B-D23C3E58161C}"/>
    <cellStyle name="Comma 6 5 2 2 2" xfId="15199" xr:uid="{B9D3CEEE-B095-44C9-A0A0-D0A3AD505581}"/>
    <cellStyle name="Comma 6 5 2 2 2 2" xfId="36605" xr:uid="{713638DD-C18B-4646-B1C8-9FB96CF48D5E}"/>
    <cellStyle name="Comma 6 5 2 2 3" xfId="30113" xr:uid="{4DB28FE4-AB9D-482A-9F40-C32A82895E01}"/>
    <cellStyle name="Comma 6 5 2 3" xfId="12038" xr:uid="{F535254A-59DE-4CCC-8851-914B6FBAE203}"/>
    <cellStyle name="Comma 6 5 2 3 2" xfId="33452" xr:uid="{258A193F-B98C-490B-BFA2-A9EDDFA46D84}"/>
    <cellStyle name="Comma 6 5 2 4" xfId="26108" xr:uid="{54ABEC35-9824-4947-9922-603EC7208A67}"/>
    <cellStyle name="Comma 6 5 3" xfId="7035" xr:uid="{BD61F48E-DDE0-4D81-AA10-4CD5A5C5BB60}"/>
    <cellStyle name="Comma 6 5 3 2" xfId="13614" xr:uid="{53C399B1-A94D-476E-B896-57701C422D4C}"/>
    <cellStyle name="Comma 6 5 3 2 2" xfId="35022" xr:uid="{579467EC-B1CF-4340-B8A4-50DE2EC1BABC}"/>
    <cellStyle name="Comma 6 5 3 3" xfId="28593" xr:uid="{11D2298F-15A7-499F-AC98-D8706DF1099E}"/>
    <cellStyle name="Comma 6 5 4" xfId="10451" xr:uid="{DAFC1997-1A3C-4B05-A226-1FDDA9CA74A1}"/>
    <cellStyle name="Comma 6 5 4 2" xfId="31869" xr:uid="{E14BB649-BAC9-4452-8D68-6EBA9D0D8E8E}"/>
    <cellStyle name="Comma 6 5 5" xfId="17771" xr:uid="{D1212049-9B1E-4FB4-ADEC-BFFDEFC39955}"/>
    <cellStyle name="Comma 6 5 5 2" xfId="39175" xr:uid="{CFEBA765-F498-4C54-A317-2838BCB97585}"/>
    <cellStyle name="Comma 6 5 6" xfId="20454" xr:uid="{5281EF33-AB19-4DFC-822E-6CA9B16782B2}"/>
    <cellStyle name="Comma 6 5 6 2" xfId="41756" xr:uid="{10B45391-246A-4D51-BC30-BFC679DF0C61}"/>
    <cellStyle name="Comma 6 5 7" xfId="22101" xr:uid="{87F5DBBA-0E23-4943-AE84-1BD3229BA964}"/>
    <cellStyle name="Comma 6 5 8" xfId="23896" xr:uid="{5166A94E-8D29-4CF3-82C5-0E7177402C10}"/>
    <cellStyle name="Comma 6 6" xfId="994" xr:uid="{441DC03D-05B9-4400-A411-BD5CE6F1436E}"/>
    <cellStyle name="Comma 6 6 2" xfId="4124" xr:uid="{708B6448-BED7-4D0B-90E0-64FDAF235B0F}"/>
    <cellStyle name="Comma 6 6 2 2" xfId="8611" xr:uid="{461BDF36-B1D1-410C-B7C4-D32CE1425548}"/>
    <cellStyle name="Comma 6 6 2 2 2" xfId="15190" xr:uid="{AA068EB1-850C-4E8B-AAEC-536F043DA40A}"/>
    <cellStyle name="Comma 6 6 2 2 2 2" xfId="36596" xr:uid="{B189728A-94D0-4087-8AC8-741D72BB9EFE}"/>
    <cellStyle name="Comma 6 6 2 2 3" xfId="30104" xr:uid="{9A904383-84CE-4AE9-B096-62E6B5D007B3}"/>
    <cellStyle name="Comma 6 6 2 3" xfId="12029" xr:uid="{CF909C57-567B-4E5E-88B9-7748BDC1A9CC}"/>
    <cellStyle name="Comma 6 6 2 3 2" xfId="33443" xr:uid="{22C77B38-049D-4022-8F17-80F998E79858}"/>
    <cellStyle name="Comma 6 6 2 4" xfId="26099" xr:uid="{EC1953EC-C7B8-4E02-890D-56A138DC9B2E}"/>
    <cellStyle name="Comma 6 6 3" xfId="10438" xr:uid="{C5212083-3DBB-4029-90CB-55C14F114F21}"/>
    <cellStyle name="Comma 6 6 3 2" xfId="31856" xr:uid="{63D4B01D-AF98-4805-AE6C-D310131E2E5D}"/>
    <cellStyle name="Comma 6 6 4" xfId="20441" xr:uid="{54A3B50B-28B7-478E-8F30-2402B7EE25B5}"/>
    <cellStyle name="Comma 6 6 4 2" xfId="41743" xr:uid="{E4FB8950-E185-4495-BFDF-3DC06BB3F3D7}"/>
    <cellStyle name="Comma 6 6 5" xfId="22088" xr:uid="{D77B1346-1EA3-440E-A299-968F76B20FA7}"/>
    <cellStyle name="Comma 6 6 6" xfId="23883" xr:uid="{14C68314-3A38-4C37-B5FB-172507D3D28E}"/>
    <cellStyle name="Comma 6 7" xfId="3390" xr:uid="{357C6F86-634E-44BF-AD63-C02ADA891467}"/>
    <cellStyle name="Comma 6 7 2" xfId="7895" xr:uid="{3D6D3CFC-5F80-469B-8417-F1A87B43439B}"/>
    <cellStyle name="Comma 6 7 2 2" xfId="14474" xr:uid="{9134DC88-7A87-4716-91EE-48AAEB75067D}"/>
    <cellStyle name="Comma 6 7 2 2 2" xfId="35882" xr:uid="{8F15645E-2EED-4EDA-87B6-D565BEAEE70E}"/>
    <cellStyle name="Comma 6 7 2 3" xfId="29395" xr:uid="{F1981FD9-0E05-44F1-8938-E1A058847463}"/>
    <cellStyle name="Comma 6 7 3" xfId="11313" xr:uid="{97B215D8-40F8-4B99-8E29-61DEC2A83754}"/>
    <cellStyle name="Comma 6 7 3 2" xfId="32729" xr:uid="{51B24A6E-223D-4B0E-817B-F97DFCDDE746}"/>
    <cellStyle name="Comma 6 7 4" xfId="25369" xr:uid="{C4D29CF3-261F-4434-AA89-11CAC25D0DEE}"/>
    <cellStyle name="Comma 6 8" xfId="5636" xr:uid="{DE14D2CF-2380-4FFA-94A9-866090B5E2C3}"/>
    <cellStyle name="Comma 6 8 2" xfId="9088" xr:uid="{BFA4E8C2-E9F5-4A1C-8730-6CA0B3AFDCC4}"/>
    <cellStyle name="Comma 6 8 2 2" xfId="15667" xr:uid="{F52A2652-4C46-4939-B56E-22FB8DFFCD24}"/>
    <cellStyle name="Comma 6 8 2 2 2" xfId="37073" xr:uid="{E875AD38-3272-4E84-8DC5-5F9D959D07A8}"/>
    <cellStyle name="Comma 6 8 2 3" xfId="30560" xr:uid="{6CE521B4-3AC1-45F5-8485-ABB41B417053}"/>
    <cellStyle name="Comma 6 8 3" xfId="12510" xr:uid="{DB2A0625-AE92-4C08-9BDC-C31A05F08D8F}"/>
    <cellStyle name="Comma 6 8 3 2" xfId="33924" xr:uid="{DFBF1794-3DFA-4B71-953E-05D2972FDF87}"/>
    <cellStyle name="Comma 6 8 4" xfId="27601" xr:uid="{BB935E14-E5CD-408B-A5D4-C0987E604020}"/>
    <cellStyle name="Comma 6 9" xfId="6218" xr:uid="{01D2D1DB-0456-4C21-A086-C976AEE78D8E}"/>
    <cellStyle name="Comma 6 9 2" xfId="9388" xr:uid="{92CBE8B6-54F8-461F-910C-BCAABD08E71F}"/>
    <cellStyle name="Comma 6 9 2 2" xfId="15965" xr:uid="{39C258E0-31FF-46D9-9CF3-28C1B35872BF}"/>
    <cellStyle name="Comma 6 9 2 2 2" xfId="37371" xr:uid="{32CE9183-296E-4322-93CC-6D962F674C58}"/>
    <cellStyle name="Comma 6 9 2 3" xfId="30845" xr:uid="{22127CF1-4602-4AC1-BB3E-36008F170F1A}"/>
    <cellStyle name="Comma 6 9 3" xfId="12800" xr:uid="{283DA7CF-A764-4C58-AA0E-AB0B77934821}"/>
    <cellStyle name="Comma 6 9 3 2" xfId="34210" xr:uid="{A8DF115F-809F-4F98-B2B5-C046BF0D2D77}"/>
    <cellStyle name="Comma 6 9 4" xfId="27852" xr:uid="{8DED1D2A-85C6-4EBF-A689-B95321D9C797}"/>
    <cellStyle name="Comma 60" xfId="5582" xr:uid="{1C9A501E-48E7-4344-AC55-616CC82EB429}"/>
    <cellStyle name="Comma 60 10" xfId="47433" xr:uid="{16B0FD70-0860-450E-B013-6201D1804274}"/>
    <cellStyle name="Comma 60 2" xfId="9043" xr:uid="{75907449-5351-4105-817F-06E39F62916D}"/>
    <cellStyle name="Comma 60 2 2" xfId="15622" xr:uid="{570A568D-2069-4154-AC92-042D3F9C06F1}"/>
    <cellStyle name="Comma 60 2 2 2" xfId="37028" xr:uid="{BBB77D78-02AA-42E8-B00A-CAAF70108894}"/>
    <cellStyle name="Comma 60 2 3" xfId="30515" xr:uid="{E4A9B5BD-6A8F-4A00-B8B6-BDCB249B8804}"/>
    <cellStyle name="Comma 60 3" xfId="12466" xr:uid="{963BC896-180C-4C7B-AA16-AC9BC7972A06}"/>
    <cellStyle name="Comma 60 3 2" xfId="33880" xr:uid="{3B980FD6-7617-43EC-A6AE-0A27A0EEFBA8}"/>
    <cellStyle name="Comma 60 4" xfId="19334" xr:uid="{E05A762D-DB59-4341-90F6-5D54BF54E0D1}"/>
    <cellStyle name="Comma 60 4 2" xfId="40654" xr:uid="{999D314A-7F99-4397-9C4E-C2595AD3C9BC}"/>
    <cellStyle name="Comma 60 5" xfId="19508" xr:uid="{78F5C404-5016-43CA-8398-43BE96295B59}"/>
    <cellStyle name="Comma 60 5 2" xfId="40828" xr:uid="{DB0C6CF6-3681-4D32-AEB8-97B604CEF549}"/>
    <cellStyle name="Comma 60 6" xfId="21122" xr:uid="{D12E214E-D070-4270-B2AB-6CBCF3353035}"/>
    <cellStyle name="Comma 60 7" xfId="27556" xr:uid="{EE9982B5-C471-412F-A43D-0B34E099364A}"/>
    <cellStyle name="Comma 60 8" xfId="46906" xr:uid="{945DB733-4EA8-46BB-AD46-5F7A59F017A5}"/>
    <cellStyle name="Comma 60 9" xfId="47167" xr:uid="{F185F10F-6479-47AA-BCFB-005EAD0B6F6F}"/>
    <cellStyle name="Comma 61" xfId="5585" xr:uid="{BE5293C0-A996-4CFB-B8FD-B0095D73944F}"/>
    <cellStyle name="Comma 61 10" xfId="47434" xr:uid="{FF478B47-45B8-4E49-806D-2F03DC41B031}"/>
    <cellStyle name="Comma 61 2" xfId="9045" xr:uid="{A96E9FE7-FE87-4057-B438-E2DC30168273}"/>
    <cellStyle name="Comma 61 2 2" xfId="15624" xr:uid="{C6C0454E-8AD0-4E3B-B8C2-5D5711820267}"/>
    <cellStyle name="Comma 61 2 2 2" xfId="37030" xr:uid="{9D37F301-9165-499A-87C3-8F067AB4E3CC}"/>
    <cellStyle name="Comma 61 2 3" xfId="30517" xr:uid="{30CE77EB-EDA4-4820-8409-99BE1FB04FF9}"/>
    <cellStyle name="Comma 61 3" xfId="12468" xr:uid="{1BA12254-4317-4755-84A4-0C4C21892D5A}"/>
    <cellStyle name="Comma 61 3 2" xfId="33882" xr:uid="{912937FA-6999-4037-B8AF-E234BB8BC323}"/>
    <cellStyle name="Comma 61 4" xfId="19336" xr:uid="{D5ACB33F-CCA4-45D9-8A4C-54795F5F8667}"/>
    <cellStyle name="Comma 61 4 2" xfId="40656" xr:uid="{956C2277-1BC8-4942-AC4F-CFFB0DDFE307}"/>
    <cellStyle name="Comma 61 5" xfId="19509" xr:uid="{D3C35151-8A83-4173-A4DE-73CFF502EA1F}"/>
    <cellStyle name="Comma 61 5 2" xfId="40829" xr:uid="{94E8CFD0-A413-4A32-9D9F-373F995DF773}"/>
    <cellStyle name="Comma 61 6" xfId="21123" xr:uid="{218D0994-2942-4611-A448-75228C877E93}"/>
    <cellStyle name="Comma 61 7" xfId="27558" xr:uid="{F08605DF-9EED-4E54-89A3-00B707675B57}"/>
    <cellStyle name="Comma 61 8" xfId="46907" xr:uid="{0FD395AA-368F-4893-9615-B7A22E1A4FAB}"/>
    <cellStyle name="Comma 61 9" xfId="47168" xr:uid="{501642BC-9FD0-4F60-B342-0997E189269B}"/>
    <cellStyle name="Comma 62" xfId="5600" xr:uid="{A777D7EA-4835-4946-809F-18C4C77824E2}"/>
    <cellStyle name="Comma 62 10" xfId="47435" xr:uid="{0D7404D9-F310-4D0B-B922-F5FB52658E11}"/>
    <cellStyle name="Comma 62 2" xfId="9057" xr:uid="{49B61F02-D271-4347-93DC-75E5FC964A25}"/>
    <cellStyle name="Comma 62 2 2" xfId="15636" xr:uid="{609FE0CA-11C8-45EB-9456-D5DDF1D2A521}"/>
    <cellStyle name="Comma 62 2 2 2" xfId="37042" xr:uid="{898A3080-6D5D-49EE-AE63-0754155D3C70}"/>
    <cellStyle name="Comma 62 2 3" xfId="30529" xr:uid="{0EDAA30B-E911-447F-A026-A1D349E41744}"/>
    <cellStyle name="Comma 62 3" xfId="12479" xr:uid="{40B32CE0-8539-4450-AD6A-DA191F302881}"/>
    <cellStyle name="Comma 62 3 2" xfId="33893" xr:uid="{0AE20D40-7F08-43DC-BE39-B0072096BFEB}"/>
    <cellStyle name="Comma 62 4" xfId="19338" xr:uid="{095688C0-1480-416B-B2D4-314A279A4B55}"/>
    <cellStyle name="Comma 62 4 2" xfId="40658" xr:uid="{AA266A49-3FCB-4552-BD15-700A09B2DF0A}"/>
    <cellStyle name="Comma 62 5" xfId="19510" xr:uid="{B3B1DA73-2AA6-4F3A-8356-2B026EDB3DD8}"/>
    <cellStyle name="Comma 62 5 2" xfId="40830" xr:uid="{FC114372-9B43-4986-9DF3-57BCF6DC4E23}"/>
    <cellStyle name="Comma 62 6" xfId="21124" xr:uid="{FAA27A75-182E-4830-A9DB-DB991615EF07}"/>
    <cellStyle name="Comma 62 7" xfId="27570" xr:uid="{E861E6D3-A42B-472B-B93C-C98FE58AF0CB}"/>
    <cellStyle name="Comma 62 8" xfId="46908" xr:uid="{D4F10D6E-5167-45F9-8931-C7D6FE7F169D}"/>
    <cellStyle name="Comma 62 9" xfId="47169" xr:uid="{345CBBB1-9CFA-4ACF-8660-BEB5846A4138}"/>
    <cellStyle name="Comma 63" xfId="5611" xr:uid="{306110C8-D5F6-4D1C-8961-0A8BA511165E}"/>
    <cellStyle name="Comma 63 10" xfId="47436" xr:uid="{8100E5FC-396F-4C9C-91CB-4A6688893930}"/>
    <cellStyle name="Comma 63 2" xfId="9067" xr:uid="{7B98CF80-81D6-48EE-A646-D777C32139EF}"/>
    <cellStyle name="Comma 63 2 2" xfId="15646" xr:uid="{21A5F1B8-BB4A-4355-B028-B8C1E8B76EB9}"/>
    <cellStyle name="Comma 63 2 2 2" xfId="37052" xr:uid="{AA47EF71-346E-4B1F-983B-A8AB416BC7C7}"/>
    <cellStyle name="Comma 63 2 3" xfId="30539" xr:uid="{C0891774-A792-442F-A476-F6E1C628B5A3}"/>
    <cellStyle name="Comma 63 3" xfId="12489" xr:uid="{0D6EB48E-5A4B-4C1F-A9E6-E0DCF685ECC5}"/>
    <cellStyle name="Comma 63 3 2" xfId="33903" xr:uid="{221429EC-33AA-4371-988D-063BBD3E0C1A}"/>
    <cellStyle name="Comma 63 4" xfId="19340" xr:uid="{F74E7D79-C34E-4F17-B570-1144600EE52E}"/>
    <cellStyle name="Comma 63 4 2" xfId="40660" xr:uid="{230C7C0E-BA0A-4F10-803E-C7ADE82F1D43}"/>
    <cellStyle name="Comma 63 5" xfId="19511" xr:uid="{978AC606-3B00-4372-8883-2CADD35779C0}"/>
    <cellStyle name="Comma 63 5 2" xfId="40831" xr:uid="{14DA564A-F2AA-4114-8ED4-220A51F0575B}"/>
    <cellStyle name="Comma 63 6" xfId="21125" xr:uid="{31743659-3D3C-456A-A577-AED831F4C590}"/>
    <cellStyle name="Comma 63 7" xfId="27580" xr:uid="{573777DC-1949-4C92-ADB1-6B2352A68B43}"/>
    <cellStyle name="Comma 63 8" xfId="46909" xr:uid="{20BCE32E-D8C9-495F-A687-9560E92A3FD1}"/>
    <cellStyle name="Comma 63 9" xfId="47170" xr:uid="{D56E293E-0CE6-4C7A-BF44-D51518B652B8}"/>
    <cellStyle name="Comma 64" xfId="5629" xr:uid="{28AB753A-A6AA-4BBA-9DA8-6A3B854F077E}"/>
    <cellStyle name="Comma 64 2" xfId="9082" xr:uid="{F67F4637-948C-497B-8141-6F0B6042F1CE}"/>
    <cellStyle name="Comma 64 2 2" xfId="15661" xr:uid="{2E1EE0D0-3DCF-4AB9-8330-6A5100471F64}"/>
    <cellStyle name="Comma 64 2 2 2" xfId="37067" xr:uid="{252001E6-32D1-49DA-B7D6-A14B0BFC63E5}"/>
    <cellStyle name="Comma 64 2 3" xfId="30554" xr:uid="{FBC8203F-2569-4017-9335-E9DC3C2F7228}"/>
    <cellStyle name="Comma 64 3" xfId="12504" xr:uid="{23D4EBE9-B34F-4E7E-AC00-4ADA7D156242}"/>
    <cellStyle name="Comma 64 3 2" xfId="33918" xr:uid="{19E88030-73CC-4EED-8B6C-BE32D0FAB825}"/>
    <cellStyle name="Comma 64 4" xfId="27595" xr:uid="{08F32B88-5B10-4558-89FD-DD68CC5B2D8E}"/>
    <cellStyle name="Comma 65" xfId="5631" xr:uid="{46C5EFC1-09BC-437D-BE07-3982FE73528D}"/>
    <cellStyle name="Comma 65 2" xfId="9084" xr:uid="{9C5A52A1-264C-463A-97FD-5DDE0BA33392}"/>
    <cellStyle name="Comma 65 2 2" xfId="15663" xr:uid="{DBE29BA5-3662-40E1-8D3E-8235FCEA8EB9}"/>
    <cellStyle name="Comma 65 2 2 2" xfId="37069" xr:uid="{D2B634F0-D0D2-4774-9412-287A350ABC14}"/>
    <cellStyle name="Comma 65 2 3" xfId="30556" xr:uid="{D3FC9DA4-049F-49ED-A1E4-86F4328683E3}"/>
    <cellStyle name="Comma 65 3" xfId="12506" xr:uid="{12465AB6-9C8E-4F22-B8E8-FB49FC855654}"/>
    <cellStyle name="Comma 65 3 2" xfId="33920" xr:uid="{8BE078D5-BF72-4890-A92F-344FC023D065}"/>
    <cellStyle name="Comma 65 4" xfId="27597" xr:uid="{E5A7800E-2409-4A2F-8110-62CAE68E7EF0}"/>
    <cellStyle name="Comma 66" xfId="6206" xr:uid="{60F2AFBB-88F5-413B-99D7-0E1F40340A28}"/>
    <cellStyle name="Comma 66 2" xfId="9376" xr:uid="{74595469-5D20-4B9A-BDED-5E945A63B424}"/>
    <cellStyle name="Comma 66 2 2" xfId="15953" xr:uid="{E9CF2563-1A52-46E6-BE3F-16FA372FC5C7}"/>
    <cellStyle name="Comma 66 2 2 2" xfId="37359" xr:uid="{659EFF97-D79F-4C2D-9613-5DE48BBCC757}"/>
    <cellStyle name="Comma 66 2 3" xfId="30833" xr:uid="{61004D75-87EA-4EFE-9706-F96F6FBF3B83}"/>
    <cellStyle name="Comma 66 3" xfId="12788" xr:uid="{4A24D19E-6665-4A68-AAC0-03C50A3109CE}"/>
    <cellStyle name="Comma 66 3 2" xfId="34198" xr:uid="{0A5D0FDA-9AF1-4667-A0DA-ADBCCF4056C6}"/>
    <cellStyle name="Comma 66 4" xfId="27840" xr:uid="{6F7DC3A4-6A36-4B16-A3DF-DB0640136FAF}"/>
    <cellStyle name="Comma 67" xfId="6230" xr:uid="{434B76F0-DF84-4F42-97B1-9272073DAFC8}"/>
    <cellStyle name="Comma 67 2" xfId="5598" xr:uid="{52E38B88-50ED-4D4A-B2E9-FF1B84F89946}"/>
    <cellStyle name="Comma 67 2 2" xfId="9055" xr:uid="{3336D607-5112-4449-897F-273D321475DE}"/>
    <cellStyle name="Comma 67 2 2 2" xfId="15634" xr:uid="{375F4218-625B-4271-80EB-6845394FF63C}"/>
    <cellStyle name="Comma 67 2 2 2 2" xfId="37040" xr:uid="{8B5324B2-F801-4000-8352-7881157F4CA9}"/>
    <cellStyle name="Comma 67 2 2 3" xfId="30527" xr:uid="{29A1366F-E7B2-4B9F-9537-78FD3AD19D0E}"/>
    <cellStyle name="Comma 67 2 3" xfId="12477" xr:uid="{C31A8A68-72AF-4D83-90AB-3267277AB7B4}"/>
    <cellStyle name="Comma 67 2 3 2" xfId="33891" xr:uid="{D19C5B31-C146-4FAD-B895-3144B45AD078}"/>
    <cellStyle name="Comma 67 2 4" xfId="27568" xr:uid="{8B706821-BC21-4847-8E9C-35E1EC3DEE12}"/>
    <cellStyle name="Comma 67 3" xfId="12809" xr:uid="{2937F695-599E-4CFB-89B5-5C8EF416C8D5}"/>
    <cellStyle name="Comma 67 3 2" xfId="34219" xr:uid="{548A27E5-3D20-4336-91B0-CBD8BB6F6C2E}"/>
    <cellStyle name="Comma 67 4" xfId="27861" xr:uid="{538C1A52-23DB-44D4-A56F-0E8C177B9540}"/>
    <cellStyle name="Comma 68" xfId="9299" xr:uid="{14950C57-53FD-45B8-8C0B-5C33E6E903E1}"/>
    <cellStyle name="Comma 68 2" xfId="15877" xr:uid="{76780DAC-8565-4F3A-BA25-A7F7A3D1EAA2}"/>
    <cellStyle name="Comma 68 2 2" xfId="37283" xr:uid="{A21A3E03-ABB8-42F4-AB82-33D2115926B2}"/>
    <cellStyle name="Comma 68 3" xfId="30764" xr:uid="{267AF937-34E0-49E1-9E92-8466CCCED237}"/>
    <cellStyle name="Comma 69" xfId="9434" xr:uid="{D597BB8D-F6DD-462F-8B1B-3A03047B0C3C}"/>
    <cellStyle name="Comma 69 10" xfId="46910" xr:uid="{F3426276-4F31-46E0-AE34-EFE0FD8CBF9C}"/>
    <cellStyle name="Comma 69 11" xfId="47171" xr:uid="{E1F9ED27-F1A4-43BE-BFC4-295F20E49512}"/>
    <cellStyle name="Comma 69 12" xfId="47437" xr:uid="{FB514616-FEFA-45CF-A2CE-EC55043BBC30}"/>
    <cellStyle name="Comma 69 2" xfId="9495" xr:uid="{981859C8-F79E-40D5-B0D0-828ED0E549CD}"/>
    <cellStyle name="Comma 69 2 2" xfId="16065" xr:uid="{FC646DF3-A656-4B09-86E3-E7D7A59B0518}"/>
    <cellStyle name="Comma 69 2 2 2" xfId="37471" xr:uid="{C457E6EA-AFEA-4B81-A2D4-438684587558}"/>
    <cellStyle name="Comma 69 2 3" xfId="19226" xr:uid="{DFDAF9C6-4600-4721-B92D-8C9C7FD956EB}"/>
    <cellStyle name="Comma 69 2 3 2" xfId="40589" xr:uid="{CC700E00-5C79-4140-8B08-ACE37251C766}"/>
    <cellStyle name="Comma 69 2 4" xfId="19513" xr:uid="{B53CCE70-4542-4449-9773-9EAC1670E218}"/>
    <cellStyle name="Comma 69 2 4 2" xfId="40833" xr:uid="{01743DCD-562B-4A54-A73B-92DF0ED36B5F}"/>
    <cellStyle name="Comma 69 2 5" xfId="21127" xr:uid="{496BC86F-B993-487F-86AB-42FB59C4D340}"/>
    <cellStyle name="Comma 69 2 6" xfId="30938" xr:uid="{0AECB05D-4E67-4CD0-BDCC-E6D9BE50A386}"/>
    <cellStyle name="Comma 69 2 7" xfId="46911" xr:uid="{7D9C41AA-86ED-45AF-8279-8ED41A358DC4}"/>
    <cellStyle name="Comma 69 2 8" xfId="47172" xr:uid="{44629333-67BD-45CF-8D0A-F68D1155BB22}"/>
    <cellStyle name="Comma 69 2 9" xfId="47438" xr:uid="{FE699976-A9C9-47BB-A02E-6A65A8F53A37}"/>
    <cellStyle name="Comma 69 3" xfId="16008" xr:uid="{7FDB7DCB-1617-438D-8AB4-5653351D1CBC}"/>
    <cellStyle name="Comma 69 3 2" xfId="37414" xr:uid="{23ECE6A7-8F66-4985-B79E-9B2FA34CB27E}"/>
    <cellStyle name="Comma 69 4" xfId="19225" xr:uid="{2FEA94B3-E6B8-4847-98E3-0F92653C6BB0}"/>
    <cellStyle name="Comma 69 4 2" xfId="40588" xr:uid="{B4E0882B-56E2-413E-893D-A5A144F949BA}"/>
    <cellStyle name="Comma 69 5" xfId="19512" xr:uid="{1A6C3285-C7D0-4BBC-AB24-48F0EA124536}"/>
    <cellStyle name="Comma 69 5 2" xfId="40832" xr:uid="{5453CB51-5833-41DB-8C45-F9022CC4699A}"/>
    <cellStyle name="Comma 69 6" xfId="19718" xr:uid="{3C630AE2-4C20-4E5C-B833-5B4059724354}"/>
    <cellStyle name="Comma 69 6 2" xfId="41032" xr:uid="{F433FA96-9C95-44B1-BBEB-018EE21EF4C9}"/>
    <cellStyle name="Comma 69 7" xfId="21126" xr:uid="{3A86DBB2-40AD-4F42-8BDC-33A35CFDEF04}"/>
    <cellStyle name="Comma 69 8" xfId="21371" xr:uid="{FBF68B15-A9E5-41BD-A9AC-B7ABBB21FF7D}"/>
    <cellStyle name="Comma 69 9" xfId="30881" xr:uid="{5AD07ACE-1A2A-4110-9E81-B9DD6156A4A7}"/>
    <cellStyle name="Comma 7" xfId="74" xr:uid="{4E96396E-042B-4AB0-8D75-9ABE530E279A}"/>
    <cellStyle name="Comma 7 10" xfId="19227" xr:uid="{6CF38CE6-0D3B-432D-85F4-FF1AA8F3BA53}"/>
    <cellStyle name="Comma 7 10 2" xfId="40590" xr:uid="{286BBB4D-749D-4F23-BBB4-8A097077D01B}"/>
    <cellStyle name="Comma 7 11" xfId="22964" xr:uid="{2A53F868-A87A-405E-BCBF-7B6A78F18457}"/>
    <cellStyle name="Comma 7 12" xfId="23125" xr:uid="{C3978E3F-F379-442C-9EC3-35E1A59507D7}"/>
    <cellStyle name="Comma 7 13" xfId="46912" xr:uid="{454EB906-AF47-4027-99D9-E0BF40A4FCF7}"/>
    <cellStyle name="Comma 7 14" xfId="47173" xr:uid="{CD2C3CA8-43E0-4749-8FF2-238BC80E865B}"/>
    <cellStyle name="Comma 7 15" xfId="47439" xr:uid="{D36BF800-3ED1-4B17-81BA-68C237F88D7F}"/>
    <cellStyle name="Comma 7 2" xfId="1009" xr:uid="{B76AF744-C626-485C-B003-04CB358C3C49}"/>
    <cellStyle name="Comma 7 2 10" xfId="23898" xr:uid="{A8C21281-931A-401E-AF57-BACA7C1A4C4C}"/>
    <cellStyle name="Comma 7 2 11" xfId="46913" xr:uid="{DC99CEB2-ACF4-4F2E-9CE7-2A5453DD2563}"/>
    <cellStyle name="Comma 7 2 12" xfId="47174" xr:uid="{4205BD43-AFEA-4E3B-889A-9AA87B7F6468}"/>
    <cellStyle name="Comma 7 2 13" xfId="47440" xr:uid="{0290FC92-3E14-4862-90EB-E2CEDBD418F6}"/>
    <cellStyle name="Comma 7 2 2" xfId="1010" xr:uid="{613C8A6E-DE30-4D40-A3E8-331B2A0E74F3}"/>
    <cellStyle name="Comma 7 2 2 2" xfId="1011" xr:uid="{2161CD0B-0286-40CB-9238-6FA4AE18275A}"/>
    <cellStyle name="Comma 7 2 2 2 2" xfId="4135" xr:uid="{6B823CD6-0AA1-4BC0-9D97-8F56519A0712}"/>
    <cellStyle name="Comma 7 2 2 2 2 2" xfId="8622" xr:uid="{7A57C7C5-FBA9-483F-A474-899504E7E607}"/>
    <cellStyle name="Comma 7 2 2 2 2 2 2" xfId="15201" xr:uid="{786EC635-0D7E-40AB-8455-73BD2D173181}"/>
    <cellStyle name="Comma 7 2 2 2 2 2 2 2" xfId="36607" xr:uid="{2E360F82-AC10-4F7F-A5AA-0684AFF2D266}"/>
    <cellStyle name="Comma 7 2 2 2 2 2 3" xfId="30115" xr:uid="{F45C8D17-0EAC-45FB-A1E8-54F0CF910D5D}"/>
    <cellStyle name="Comma 7 2 2 2 2 3" xfId="12040" xr:uid="{1AA73F04-B530-444F-B1AD-4D9AA971A432}"/>
    <cellStyle name="Comma 7 2 2 2 2 3 2" xfId="33454" xr:uid="{BF77722F-B2A1-415E-B6B8-5229728F0847}"/>
    <cellStyle name="Comma 7 2 2 2 2 4" xfId="26110" xr:uid="{2C2DDD9B-0681-466C-B5B2-340C2246AB28}"/>
    <cellStyle name="Comma 7 2 2 2 3" xfId="7039" xr:uid="{18C2704D-23A0-40C3-AFBC-45317EFEC114}"/>
    <cellStyle name="Comma 7 2 2 2 3 2" xfId="13618" xr:uid="{E11592DC-F0C8-436A-A765-64A56A982663}"/>
    <cellStyle name="Comma 7 2 2 2 3 2 2" xfId="35026" xr:uid="{29E8E0DA-49B7-44A5-A69A-D1CB27CE9C6D}"/>
    <cellStyle name="Comma 7 2 2 2 3 3" xfId="28594" xr:uid="{ABDEBEA8-87A6-4501-8117-A7F41969109D}"/>
    <cellStyle name="Comma 7 2 2 2 4" xfId="10455" xr:uid="{6D1EBEC2-4959-49E2-9E4D-1C75D35E9939}"/>
    <cellStyle name="Comma 7 2 2 2 4 2" xfId="31873" xr:uid="{EC874305-296D-49C1-ADC5-7B2CAB99185A}"/>
    <cellStyle name="Comma 7 2 2 2 5" xfId="17772" xr:uid="{838C246E-9DB7-4B23-A3FD-B4D954792202}"/>
    <cellStyle name="Comma 7 2 2 2 5 2" xfId="39176" xr:uid="{A42D869E-32C1-4F47-8515-818693CFEEC8}"/>
    <cellStyle name="Comma 7 2 2 2 6" xfId="20458" xr:uid="{0BC85032-CD5B-46F4-8E7A-33CAA9E228C0}"/>
    <cellStyle name="Comma 7 2 2 2 6 2" xfId="41760" xr:uid="{A0F17FB2-5E20-4A02-837B-71E8992CE895}"/>
    <cellStyle name="Comma 7 2 2 2 7" xfId="22105" xr:uid="{0AEADA48-CB9A-4CFE-8CC0-95C2C69FAFC5}"/>
    <cellStyle name="Comma 7 2 2 2 8" xfId="23900" xr:uid="{F8F9A6BD-02BB-40B5-8123-388583274871}"/>
    <cellStyle name="Comma 7 2 2 3" xfId="10454" xr:uid="{12DFB02D-9C8D-499E-B2BF-E3F4C943C3D2}"/>
    <cellStyle name="Comma 7 2 2 3 2" xfId="31872" xr:uid="{D148B735-7FA6-4CAA-922B-5109DFCCCF7D}"/>
    <cellStyle name="Comma 7 2 2 4" xfId="20457" xr:uid="{5F6063CC-C769-4677-AD76-09353ECBB064}"/>
    <cellStyle name="Comma 7 2 2 4 2" xfId="41759" xr:uid="{F10B63AA-D3AD-4273-9DF5-2494147FF70E}"/>
    <cellStyle name="Comma 7 2 2 5" xfId="22104" xr:uid="{02350D5F-1523-4C1C-A483-B80587623BE3}"/>
    <cellStyle name="Comma 7 2 2 6" xfId="23899" xr:uid="{EF3A84E7-A39D-4155-B106-DC753E93DB06}"/>
    <cellStyle name="Comma 7 2 3" xfId="1012" xr:uid="{DEC74002-8A86-4D3F-A4F5-B294064564ED}"/>
    <cellStyle name="Comma 7 2 3 2" xfId="4136" xr:uid="{411138A6-8FB9-4A2B-A260-87E346470184}"/>
    <cellStyle name="Comma 7 2 3 2 2" xfId="8623" xr:uid="{C86F96A5-4C7E-4557-ABBB-106F607E53B8}"/>
    <cellStyle name="Comma 7 2 3 2 2 2" xfId="15202" xr:uid="{6E097BFB-23D5-4C59-BEAA-3CE6E5BD4EAD}"/>
    <cellStyle name="Comma 7 2 3 2 2 2 2" xfId="36608" xr:uid="{16E50A2B-A168-4942-8E17-2A3587EA8FAB}"/>
    <cellStyle name="Comma 7 2 3 2 2 3" xfId="30116" xr:uid="{0F98A9A0-4EE2-4B90-99B9-74C6348F0213}"/>
    <cellStyle name="Comma 7 2 3 2 3" xfId="12041" xr:uid="{D0F63789-0D8F-4F90-87B9-6334468F5004}"/>
    <cellStyle name="Comma 7 2 3 2 3 2" xfId="33455" xr:uid="{F5620101-4379-4083-8E98-D5A9798DAB48}"/>
    <cellStyle name="Comma 7 2 3 2 4" xfId="26111" xr:uid="{C1AB4834-7C3D-4F32-B9B9-EC9A5AA7DC5A}"/>
    <cellStyle name="Comma 7 2 3 3" xfId="7040" xr:uid="{F9023469-F36D-46FE-AC16-3C86E6B023D5}"/>
    <cellStyle name="Comma 7 2 3 3 2" xfId="13619" xr:uid="{8EF5FCBD-E1A8-42ED-8318-6F77D18457B8}"/>
    <cellStyle name="Comma 7 2 3 3 2 2" xfId="35027" xr:uid="{D6E8CB22-811A-4B82-B1BB-E933D5A3D991}"/>
    <cellStyle name="Comma 7 2 3 3 3" xfId="28595" xr:uid="{04B8B8CD-2554-4051-BE57-8226C670B9F8}"/>
    <cellStyle name="Comma 7 2 3 4" xfId="10456" xr:uid="{FBBFD1B1-FC87-41A9-9829-3376B835E46B}"/>
    <cellStyle name="Comma 7 2 3 4 2" xfId="31874" xr:uid="{395EFBE6-C65B-45CD-A3BF-C8883BF307B4}"/>
    <cellStyle name="Comma 7 2 3 5" xfId="17773" xr:uid="{6668589D-1510-49DF-9665-D3509DD02265}"/>
    <cellStyle name="Comma 7 2 3 5 2" xfId="39177" xr:uid="{21BD7A7D-8D7D-4958-9866-488AD213D05D}"/>
    <cellStyle name="Comma 7 2 3 6" xfId="20459" xr:uid="{23EB9683-19AE-46B9-82A7-F40C5FAF4927}"/>
    <cellStyle name="Comma 7 2 3 6 2" xfId="41761" xr:uid="{8DD987CF-5C78-4BF4-B743-873B3BB074AD}"/>
    <cellStyle name="Comma 7 2 3 7" xfId="22106" xr:uid="{888F83E0-3C3A-4DAC-B585-BB414287064A}"/>
    <cellStyle name="Comma 7 2 3 8" xfId="23901" xr:uid="{68553C1E-0EC2-409D-9545-13C5CC2EE6E3}"/>
    <cellStyle name="Comma 7 2 4" xfId="1013" xr:uid="{5AF468F3-E911-48F7-85F3-22AAB214D213}"/>
    <cellStyle name="Comma 7 2 4 2" xfId="4137" xr:uid="{2356456B-27ED-4675-AF17-09629FB68102}"/>
    <cellStyle name="Comma 7 2 4 2 2" xfId="8624" xr:uid="{94C63BA7-82C7-4802-BFDE-8DCC85B9E291}"/>
    <cellStyle name="Comma 7 2 4 2 2 2" xfId="15203" xr:uid="{551E0295-67F8-4A4A-92F8-8AD24B282858}"/>
    <cellStyle name="Comma 7 2 4 2 2 2 2" xfId="36609" xr:uid="{710FA63C-5BEC-403C-8F4F-9DA63C2D6717}"/>
    <cellStyle name="Comma 7 2 4 2 2 3" xfId="30117" xr:uid="{A8E27D11-8495-4D41-99FE-A8C522367E13}"/>
    <cellStyle name="Comma 7 2 4 2 3" xfId="12042" xr:uid="{0F18ACB0-2FC7-470D-B5E3-D177ACBAF13D}"/>
    <cellStyle name="Comma 7 2 4 2 3 2" xfId="33456" xr:uid="{51F02206-6108-4A1D-B140-FC2E20A8D561}"/>
    <cellStyle name="Comma 7 2 4 2 4" xfId="26112" xr:uid="{86DEC55F-BF74-4A5A-AAD7-910A3B52F16C}"/>
    <cellStyle name="Comma 7 2 4 3" xfId="10457" xr:uid="{4937092F-79B5-4E10-BD9F-E7C9D66E339A}"/>
    <cellStyle name="Comma 7 2 4 3 2" xfId="31875" xr:uid="{1E7A0906-0D62-4985-9625-1252CC002B21}"/>
    <cellStyle name="Comma 7 2 4 4" xfId="20460" xr:uid="{187BFC54-FFC8-446E-A370-859306579021}"/>
    <cellStyle name="Comma 7 2 4 4 2" xfId="41762" xr:uid="{30CA368F-8582-4222-9435-7405BD2BBC38}"/>
    <cellStyle name="Comma 7 2 4 5" xfId="22107" xr:uid="{C96991BC-3C9F-4FB2-BCFB-EF9329FFB5FC}"/>
    <cellStyle name="Comma 7 2 4 6" xfId="23902" xr:uid="{7290C5D0-C64D-441B-B200-B30B24DCFD08}"/>
    <cellStyle name="Comma 7 2 5" xfId="5789" xr:uid="{AD8B1714-E131-4DB9-BBCA-FE17B80889F4}"/>
    <cellStyle name="Comma 7 2 5 2" xfId="9192" xr:uid="{6F5E2B39-D976-4ABD-AA21-01D4E284F315}"/>
    <cellStyle name="Comma 7 2 5 2 2" xfId="15771" xr:uid="{C011C7EA-D276-402E-833A-2D56DD921D96}"/>
    <cellStyle name="Comma 7 2 5 2 2 2" xfId="37177" xr:uid="{9822FCAF-32E1-4B64-B18F-7CC32FD65A08}"/>
    <cellStyle name="Comma 7 2 5 2 3" xfId="30662" xr:uid="{74514920-CE8E-4CB1-BBCE-3E2A0DAC4CF8}"/>
    <cellStyle name="Comma 7 2 5 3" xfId="12642" xr:uid="{8C4CC93A-7D39-4977-BCD5-3C4D74B55911}"/>
    <cellStyle name="Comma 7 2 5 3 2" xfId="34056" xr:uid="{17D9FBAC-4DBC-4873-B93C-F284F50DBF1C}"/>
    <cellStyle name="Comma 7 2 5 4" xfId="20456" xr:uid="{E8760792-072E-44A9-B0A8-EBEF3B9B02A9}"/>
    <cellStyle name="Comma 7 2 5 4 2" xfId="41758" xr:uid="{6C6D28F5-C9D7-492C-B483-6AF6A3E911F8}"/>
    <cellStyle name="Comma 7 2 5 5" xfId="22103" xr:uid="{F985CA70-1C12-48C4-8A04-C34D569CB43C}"/>
    <cellStyle name="Comma 7 2 5 6" xfId="27702" xr:uid="{2D1E08F1-06D3-4AEE-9303-1704522F6878}"/>
    <cellStyle name="Comma 7 2 6" xfId="10453" xr:uid="{B3F1AE8D-CA5A-4723-A947-5BC50DB004B4}"/>
    <cellStyle name="Comma 7 2 6 2" xfId="31871" xr:uid="{7EDD31B2-17A8-400A-BA16-F79DCAC1072D}"/>
    <cellStyle name="Comma 7 2 7" xfId="19228" xr:uid="{B1BEC79C-2F25-488C-8D63-E1F56A3CB095}"/>
    <cellStyle name="Comma 7 2 7 2" xfId="40591" xr:uid="{B3677A82-0FA6-4AFF-A53D-4885366CDE94}"/>
    <cellStyle name="Comma 7 2 8" xfId="19514" xr:uid="{6318EC36-3E61-486F-88D1-7EC2764A6CD7}"/>
    <cellStyle name="Comma 7 2 8 2" xfId="40834" xr:uid="{1FAA70BD-5E85-4545-B8DB-D4C16AB8395B}"/>
    <cellStyle name="Comma 7 2 9" xfId="21128" xr:uid="{AD7DC54D-2231-4E32-9657-ECD841A401A5}"/>
    <cellStyle name="Comma 7 3" xfId="1014" xr:uid="{E180038F-A7E3-486D-909C-A2F459529197}"/>
    <cellStyle name="Comma 7 3 10" xfId="23903" xr:uid="{15394CCA-754E-4042-B193-B0CE5DCFE441}"/>
    <cellStyle name="Comma 7 3 11" xfId="46914" xr:uid="{5ADCAD80-076F-4272-82DD-9CD78C6CCB97}"/>
    <cellStyle name="Comma 7 3 12" xfId="47175" xr:uid="{505B81A9-F2B8-4417-A268-FBD302AE06A8}"/>
    <cellStyle name="Comma 7 3 13" xfId="47441" xr:uid="{D96B9681-18AB-4D34-A537-BC13C2ECF557}"/>
    <cellStyle name="Comma 7 3 2" xfId="1015" xr:uid="{15D16CF5-760B-4431-96BE-1D0933542988}"/>
    <cellStyle name="Comma 7 3 2 10" xfId="10459" xr:uid="{6711728A-AC20-4978-8506-B9A64A359C7B}"/>
    <cellStyle name="Comma 7 3 2 10 2" xfId="31877" xr:uid="{1A26398B-E444-4669-B9D8-F4E8814BC2E0}"/>
    <cellStyle name="Comma 7 3 2 11" xfId="20462" xr:uid="{11456D7F-DAFA-461E-B1E8-D40F23B0EA6A}"/>
    <cellStyle name="Comma 7 3 2 11 2" xfId="41764" xr:uid="{01727D70-B46F-43AE-A0DA-18CE048EC2D3}"/>
    <cellStyle name="Comma 7 3 2 12" xfId="22109" xr:uid="{57D719FA-F3ED-4FDE-9662-5BF995E568AA}"/>
    <cellStyle name="Comma 7 3 2 13" xfId="23904" xr:uid="{E9086296-2E5C-42BE-9D74-C4A931EB5DC1}"/>
    <cellStyle name="Comma 7 3 2 2" xfId="1016" xr:uid="{ED1537C2-C74E-47A3-B687-E03004778F4C}"/>
    <cellStyle name="Comma 7 3 2 2 10" xfId="20463" xr:uid="{BFD466AA-E461-478F-AD9F-580B435C8A73}"/>
    <cellStyle name="Comma 7 3 2 2 10 2" xfId="41765" xr:uid="{5A20F537-0374-4C1C-8BB3-DB9EC1802179}"/>
    <cellStyle name="Comma 7 3 2 2 11" xfId="22110" xr:uid="{C33F1F28-B4D7-491C-A7E3-ABEEE304075A}"/>
    <cellStyle name="Comma 7 3 2 2 12" xfId="23905" xr:uid="{E2C5E609-24D6-4B3A-8AEF-E0D6435897F9}"/>
    <cellStyle name="Comma 7 3 2 2 2" xfId="1017" xr:uid="{5FE95516-2AE8-4697-AF57-E3E4CD2EBAD6}"/>
    <cellStyle name="Comma 7 3 2 2 2 10" xfId="20464" xr:uid="{2CDBB0BB-5916-4A52-B471-FDC0A93E6050}"/>
    <cellStyle name="Comma 7 3 2 2 2 10 2" xfId="41766" xr:uid="{42746AE6-6480-48C5-B092-4AB681F3481C}"/>
    <cellStyle name="Comma 7 3 2 2 2 11" xfId="22111" xr:uid="{CACAA7A5-3FA8-4FD7-B87F-4AE330C1A2E7}"/>
    <cellStyle name="Comma 7 3 2 2 2 12" xfId="23906" xr:uid="{EE9F2EAD-00F7-465F-89F2-DA2971B46CB5}"/>
    <cellStyle name="Comma 7 3 2 2 2 2" xfId="1018" xr:uid="{EB6230FC-AB86-4730-A8AE-D833B48C5D74}"/>
    <cellStyle name="Comma 7 3 2 2 2 2 10" xfId="22112" xr:uid="{7832559B-4724-404B-8734-9B2DD129A5BB}"/>
    <cellStyle name="Comma 7 3 2 2 2 2 11" xfId="23907" xr:uid="{D22BEEF5-EA17-4CCE-8C63-BFA24D9CF763}"/>
    <cellStyle name="Comma 7 3 2 2 2 2 2" xfId="1019" xr:uid="{BD52EA2E-688E-42CA-8517-E0AF2B48A15F}"/>
    <cellStyle name="Comma 7 3 2 2 2 2 2 10" xfId="23908" xr:uid="{A1F44203-53CB-4CAC-A91F-38EA31038BE9}"/>
    <cellStyle name="Comma 7 3 2 2 2 2 2 2" xfId="1020" xr:uid="{F5DA7C47-513B-413C-B0F4-9C1D33DBAD21}"/>
    <cellStyle name="Comma 7 3 2 2 2 2 2 2 2" xfId="1021" xr:uid="{D99929C5-84CD-4017-A813-92D53F2BC9E9}"/>
    <cellStyle name="Comma 7 3 2 2 2 2 2 2 2 2" xfId="4144" xr:uid="{D3818538-67A0-4576-8D80-30269740813A}"/>
    <cellStyle name="Comma 7 3 2 2 2 2 2 2 2 2 2" xfId="8631" xr:uid="{95868654-C3B3-40DF-8B7E-48654B1B3BF1}"/>
    <cellStyle name="Comma 7 3 2 2 2 2 2 2 2 2 2 2" xfId="15210" xr:uid="{ECD71BA4-F6E8-4E5A-B632-A00B1612E1C2}"/>
    <cellStyle name="Comma 7 3 2 2 2 2 2 2 2 2 2 2 2" xfId="36616" xr:uid="{CE83F041-BC74-4270-80C7-EE3B81A41884}"/>
    <cellStyle name="Comma 7 3 2 2 2 2 2 2 2 2 2 3" xfId="30124" xr:uid="{2D03F764-C425-44C5-A761-5A571F4AD3AE}"/>
    <cellStyle name="Comma 7 3 2 2 2 2 2 2 2 2 3" xfId="12049" xr:uid="{1C870400-E6D5-4E3E-BC6A-A2A5BA63F7D8}"/>
    <cellStyle name="Comma 7 3 2 2 2 2 2 2 2 2 3 2" xfId="33463" xr:uid="{92AD2C1B-220B-406D-A2AD-2523382A2342}"/>
    <cellStyle name="Comma 7 3 2 2 2 2 2 2 2 2 4" xfId="18968" xr:uid="{1DFB0DE1-64CC-4AD1-9D55-272DF17114F4}"/>
    <cellStyle name="Comma 7 3 2 2 2 2 2 2 2 2 4 2" xfId="40347" xr:uid="{C252A023-64D0-45AB-90E5-3E1119DF1DBB}"/>
    <cellStyle name="Comma 7 3 2 2 2 2 2 2 2 2 5" xfId="26119" xr:uid="{46A17144-9A7C-482C-9E38-1A8EE8F7E46E}"/>
    <cellStyle name="Comma 7 3 2 2 2 2 2 2 2 3" xfId="7049" xr:uid="{EB279173-EEEC-4B63-8D30-904EF6AC8ADB}"/>
    <cellStyle name="Comma 7 3 2 2 2 2 2 2 2 3 2" xfId="13628" xr:uid="{CB55529C-D2C3-47CD-B99F-60510402FB1A}"/>
    <cellStyle name="Comma 7 3 2 2 2 2 2 2 2 3 2 2" xfId="35036" xr:uid="{BB1EF0E9-A10A-4B3B-AC82-B6E4E9D1A7AE}"/>
    <cellStyle name="Comma 7 3 2 2 2 2 2 2 2 3 3" xfId="28600" xr:uid="{204E74AE-FE98-4F38-BDB5-E63DB7A1780A}"/>
    <cellStyle name="Comma 7 3 2 2 2 2 2 2 2 4" xfId="10465" xr:uid="{F973686E-51FE-4D84-823D-545CB6C64A96}"/>
    <cellStyle name="Comma 7 3 2 2 2 2 2 2 2 4 2" xfId="31883" xr:uid="{0F581362-1303-47B8-B4BB-4137C3BACB34}"/>
    <cellStyle name="Comma 7 3 2 2 2 2 2 2 2 5" xfId="17778" xr:uid="{490429B8-F570-46D6-BF33-B32F486D8432}"/>
    <cellStyle name="Comma 7 3 2 2 2 2 2 2 2 5 2" xfId="39182" xr:uid="{10912F6B-9C0C-4C05-9ED2-540200C22E28}"/>
    <cellStyle name="Comma 7 3 2 2 2 2 2 2 2 6" xfId="20468" xr:uid="{8C411C61-8CA2-4C87-8A7E-B45A10528C2F}"/>
    <cellStyle name="Comma 7 3 2 2 2 2 2 2 2 6 2" xfId="41770" xr:uid="{3B300979-F057-4A89-B937-1D6E77D83E17}"/>
    <cellStyle name="Comma 7 3 2 2 2 2 2 2 2 7" xfId="22115" xr:uid="{0FA36F12-7F25-4B18-8EB2-415E58FBC922}"/>
    <cellStyle name="Comma 7 3 2 2 2 2 2 2 2 8" xfId="23910" xr:uid="{4743DFAD-B84A-4EB5-AA9E-5227C0524CE3}"/>
    <cellStyle name="Comma 7 3 2 2 2 2 2 2 3" xfId="4143" xr:uid="{51A07ECA-3BFE-49D0-99C0-EF2BD162C772}"/>
    <cellStyle name="Comma 7 3 2 2 2 2 2 2 3 2" xfId="8630" xr:uid="{08A2B4A2-8A01-44AB-9A21-84EC343EF461}"/>
    <cellStyle name="Comma 7 3 2 2 2 2 2 2 3 2 2" xfId="15209" xr:uid="{736A888A-0EB8-46D0-B34A-BB4D56853D3A}"/>
    <cellStyle name="Comma 7 3 2 2 2 2 2 2 3 2 2 2" xfId="36615" xr:uid="{14FF0E5C-DC7B-4490-9FB1-1AD8284F42E6}"/>
    <cellStyle name="Comma 7 3 2 2 2 2 2 2 3 2 3" xfId="30123" xr:uid="{6D81E94D-BB4B-49AB-9BBE-D7DD5D893490}"/>
    <cellStyle name="Comma 7 3 2 2 2 2 2 2 3 3" xfId="12048" xr:uid="{9FF551E1-1ACE-490F-BB73-92A10C4A4726}"/>
    <cellStyle name="Comma 7 3 2 2 2 2 2 2 3 3 2" xfId="33462" xr:uid="{35E811B4-637E-4391-9ED0-2F3167183028}"/>
    <cellStyle name="Comma 7 3 2 2 2 2 2 2 3 4" xfId="18967" xr:uid="{38015E49-C1C1-4AD2-BAA2-63D49DF2AFA6}"/>
    <cellStyle name="Comma 7 3 2 2 2 2 2 2 3 4 2" xfId="40346" xr:uid="{206E3621-492B-4D90-939D-BA8E8C738B01}"/>
    <cellStyle name="Comma 7 3 2 2 2 2 2 2 3 5" xfId="26118" xr:uid="{F9FD318C-6006-4113-AE21-ED0996CD07AE}"/>
    <cellStyle name="Comma 7 3 2 2 2 2 2 2 4" xfId="7048" xr:uid="{72C4317D-FA84-48AF-B19C-978AF90C46BB}"/>
    <cellStyle name="Comma 7 3 2 2 2 2 2 2 4 2" xfId="13627" xr:uid="{7D6FE391-ADC0-402A-BDC7-0258F648169A}"/>
    <cellStyle name="Comma 7 3 2 2 2 2 2 2 4 2 2" xfId="35035" xr:uid="{6A6F6B20-9825-43CC-A7B5-AF00B6DFA726}"/>
    <cellStyle name="Comma 7 3 2 2 2 2 2 2 4 3" xfId="28599" xr:uid="{9B69BC3A-BA1C-4339-979B-6ED0787FA0F5}"/>
    <cellStyle name="Comma 7 3 2 2 2 2 2 2 5" xfId="10464" xr:uid="{21F14AD8-8E67-4FEA-ADE8-9DD6FC199937}"/>
    <cellStyle name="Comma 7 3 2 2 2 2 2 2 5 2" xfId="31882" xr:uid="{A738499E-6117-4484-B0E0-50411FAC22BF}"/>
    <cellStyle name="Comma 7 3 2 2 2 2 2 2 6" xfId="17777" xr:uid="{E774AAAB-39FA-442C-A241-F3CD096FFD3A}"/>
    <cellStyle name="Comma 7 3 2 2 2 2 2 2 6 2" xfId="39181" xr:uid="{FBCA87EB-03A9-4C0B-AE81-AF590386D570}"/>
    <cellStyle name="Comma 7 3 2 2 2 2 2 2 7" xfId="20467" xr:uid="{D18DEAE7-8625-42FA-AF55-B299A1C5A5FB}"/>
    <cellStyle name="Comma 7 3 2 2 2 2 2 2 7 2" xfId="41769" xr:uid="{36DEF647-B133-4F0A-8706-83D4FA861299}"/>
    <cellStyle name="Comma 7 3 2 2 2 2 2 2 8" xfId="22114" xr:uid="{8EC5FAD0-3610-458D-B06D-76646F2AE83F}"/>
    <cellStyle name="Comma 7 3 2 2 2 2 2 2 9" xfId="23909" xr:uid="{25E64FFC-3CA2-4BA5-B323-A3D077755479}"/>
    <cellStyle name="Comma 7 3 2 2 2 2 2 3" xfId="1022" xr:uid="{19E700D3-0FF3-45C3-90FC-8C845A62A0E4}"/>
    <cellStyle name="Comma 7 3 2 2 2 2 2 3 2" xfId="4145" xr:uid="{4C2F47BA-2F72-4E07-B613-4E3253480E31}"/>
    <cellStyle name="Comma 7 3 2 2 2 2 2 3 2 2" xfId="8632" xr:uid="{37D29C5A-555A-40FD-A2B4-0FF1311FB433}"/>
    <cellStyle name="Comma 7 3 2 2 2 2 2 3 2 2 2" xfId="15211" xr:uid="{8D6CF87A-5317-4BB4-BE0F-951B034357BA}"/>
    <cellStyle name="Comma 7 3 2 2 2 2 2 3 2 2 2 2" xfId="36617" xr:uid="{0E096204-3344-4A5B-8366-2388AB4B64A5}"/>
    <cellStyle name="Comma 7 3 2 2 2 2 2 3 2 2 3" xfId="30125" xr:uid="{DFE3D35B-CFBD-4F11-9758-B19C06FE52F2}"/>
    <cellStyle name="Comma 7 3 2 2 2 2 2 3 2 3" xfId="12050" xr:uid="{D546D7BE-6410-4BE5-8E6B-664196B1664F}"/>
    <cellStyle name="Comma 7 3 2 2 2 2 2 3 2 3 2" xfId="33464" xr:uid="{B60FBFFE-A4A9-48ED-A909-450B22A9F31E}"/>
    <cellStyle name="Comma 7 3 2 2 2 2 2 3 2 4" xfId="18969" xr:uid="{FE8905F9-1C2A-4885-955A-F529068E83CE}"/>
    <cellStyle name="Comma 7 3 2 2 2 2 2 3 2 4 2" xfId="40348" xr:uid="{8998A238-839B-450A-A013-F61A50833A7F}"/>
    <cellStyle name="Comma 7 3 2 2 2 2 2 3 2 5" xfId="26120" xr:uid="{8B915FEE-FF42-445A-A577-6648EA095E53}"/>
    <cellStyle name="Comma 7 3 2 2 2 2 2 3 3" xfId="7050" xr:uid="{A3A16FBB-B543-4D10-9B21-F2789F919BAD}"/>
    <cellStyle name="Comma 7 3 2 2 2 2 2 3 3 2" xfId="13629" xr:uid="{DB11CFEC-AFCA-4F31-AFCA-10A5D349DE90}"/>
    <cellStyle name="Comma 7 3 2 2 2 2 2 3 3 2 2" xfId="35037" xr:uid="{086B117E-5E36-4F20-A384-9C0067EE540F}"/>
    <cellStyle name="Comma 7 3 2 2 2 2 2 3 3 3" xfId="28601" xr:uid="{6AC598F0-F4E1-4488-9DFC-F3149DF3426D}"/>
    <cellStyle name="Comma 7 3 2 2 2 2 2 3 4" xfId="10466" xr:uid="{4643F5EE-3253-4078-88B3-BC42F8B85E48}"/>
    <cellStyle name="Comma 7 3 2 2 2 2 2 3 4 2" xfId="31884" xr:uid="{F651390C-BE38-469C-9A70-55D2E007B7BB}"/>
    <cellStyle name="Comma 7 3 2 2 2 2 2 3 5" xfId="17779" xr:uid="{7393C252-34B5-4C74-A294-62A1D0A2D80F}"/>
    <cellStyle name="Comma 7 3 2 2 2 2 2 3 5 2" xfId="39183" xr:uid="{0D558098-3200-4A20-89DC-A318BC842B87}"/>
    <cellStyle name="Comma 7 3 2 2 2 2 2 3 6" xfId="20469" xr:uid="{6BA03B06-75F4-4897-9A2D-EA6A93CB742C}"/>
    <cellStyle name="Comma 7 3 2 2 2 2 2 3 6 2" xfId="41771" xr:uid="{6F799FC7-59F6-4763-BD85-3C7122C5E243}"/>
    <cellStyle name="Comma 7 3 2 2 2 2 2 3 7" xfId="22116" xr:uid="{91DF8A9D-B942-4BDC-A9C6-396F514BD9A5}"/>
    <cellStyle name="Comma 7 3 2 2 2 2 2 3 8" xfId="23911" xr:uid="{396261CA-C81C-4470-9A73-280F7968E129}"/>
    <cellStyle name="Comma 7 3 2 2 2 2 2 4" xfId="4142" xr:uid="{0C94B398-012A-49E7-A234-9BB7338E0564}"/>
    <cellStyle name="Comma 7 3 2 2 2 2 2 4 2" xfId="8629" xr:uid="{2077170A-688D-46A0-844A-EB724B3D0B79}"/>
    <cellStyle name="Comma 7 3 2 2 2 2 2 4 2 2" xfId="15208" xr:uid="{97545A3C-7C78-428C-A87A-DD6DEC42DA0F}"/>
    <cellStyle name="Comma 7 3 2 2 2 2 2 4 2 2 2" xfId="36614" xr:uid="{39B53F98-8444-4257-B1BF-4C98F9E8D9B5}"/>
    <cellStyle name="Comma 7 3 2 2 2 2 2 4 2 3" xfId="30122" xr:uid="{83BB4B4D-9D00-4DEF-8D38-319DF3AB5BC4}"/>
    <cellStyle name="Comma 7 3 2 2 2 2 2 4 3" xfId="12047" xr:uid="{2B170429-1F15-47F6-A2F6-7AC2689731FC}"/>
    <cellStyle name="Comma 7 3 2 2 2 2 2 4 3 2" xfId="33461" xr:uid="{C2DB6117-A48A-4E97-818C-21776C27902A}"/>
    <cellStyle name="Comma 7 3 2 2 2 2 2 4 4" xfId="18966" xr:uid="{974484CF-3CC8-48B8-B98B-455716E04A5F}"/>
    <cellStyle name="Comma 7 3 2 2 2 2 2 4 4 2" xfId="40345" xr:uid="{E60BAF5B-76E0-4DC3-8A68-9C0E40C2DFBE}"/>
    <cellStyle name="Comma 7 3 2 2 2 2 2 4 5" xfId="26117" xr:uid="{9CCA8DD6-2E7A-4EEA-97A9-C30407A5DE0A}"/>
    <cellStyle name="Comma 7 3 2 2 2 2 2 5" xfId="7047" xr:uid="{E3B6FE08-E52F-4750-842F-310BFA88C27D}"/>
    <cellStyle name="Comma 7 3 2 2 2 2 2 5 2" xfId="13626" xr:uid="{44F16CAD-6AFC-433C-B552-71896734813F}"/>
    <cellStyle name="Comma 7 3 2 2 2 2 2 5 2 2" xfId="35034" xr:uid="{804953C0-BD5C-4135-AE42-9DBBDED59B9A}"/>
    <cellStyle name="Comma 7 3 2 2 2 2 2 5 3" xfId="28598" xr:uid="{A2E9496A-19E9-41CB-95A0-19EDE93D8794}"/>
    <cellStyle name="Comma 7 3 2 2 2 2 2 6" xfId="10463" xr:uid="{FDCFF526-899A-43E5-9E08-EC1BC03EC517}"/>
    <cellStyle name="Comma 7 3 2 2 2 2 2 6 2" xfId="31881" xr:uid="{23A666AD-7F6C-4D36-86D4-038C47451925}"/>
    <cellStyle name="Comma 7 3 2 2 2 2 2 7" xfId="17776" xr:uid="{FD759439-3F48-4E82-8B1F-27A1A1B3AAE5}"/>
    <cellStyle name="Comma 7 3 2 2 2 2 2 7 2" xfId="39180" xr:uid="{05F82043-BECB-499A-8B41-F886FA275B23}"/>
    <cellStyle name="Comma 7 3 2 2 2 2 2 8" xfId="20466" xr:uid="{7BAC0F09-12B4-49BE-9117-74A62CED522E}"/>
    <cellStyle name="Comma 7 3 2 2 2 2 2 8 2" xfId="41768" xr:uid="{B6284EAF-DFA8-466A-87CA-4C544CC7BBD3}"/>
    <cellStyle name="Comma 7 3 2 2 2 2 2 9" xfId="22113" xr:uid="{1383EF49-360D-4110-91D3-2F39E53F7239}"/>
    <cellStyle name="Comma 7 3 2 2 2 2 3" xfId="1023" xr:uid="{E22C949F-BC1F-497E-B3EF-5BE383BA00DF}"/>
    <cellStyle name="Comma 7 3 2 2 2 2 3 2" xfId="1024" xr:uid="{D0E13FBB-A391-4643-BF28-E40C37A29632}"/>
    <cellStyle name="Comma 7 3 2 2 2 2 3 2 2" xfId="4147" xr:uid="{83BB06AE-10D5-4A35-BF85-3E3916D5BB8D}"/>
    <cellStyle name="Comma 7 3 2 2 2 2 3 2 2 2" xfId="8634" xr:uid="{4C45CE50-7797-47F9-B2BF-43605887D5E1}"/>
    <cellStyle name="Comma 7 3 2 2 2 2 3 2 2 2 2" xfId="15213" xr:uid="{B7ADB2AE-715B-4AF0-988B-69A9F5B887F0}"/>
    <cellStyle name="Comma 7 3 2 2 2 2 3 2 2 2 2 2" xfId="36619" xr:uid="{B286D1C1-A87B-40AB-B610-EC0531AFBFE1}"/>
    <cellStyle name="Comma 7 3 2 2 2 2 3 2 2 2 3" xfId="30127" xr:uid="{0469CA59-6D08-44A9-8FD3-FBEB9ECB1244}"/>
    <cellStyle name="Comma 7 3 2 2 2 2 3 2 2 3" xfId="12052" xr:uid="{4F6B9F7F-0613-4EAC-A4B1-9C87B6039AB4}"/>
    <cellStyle name="Comma 7 3 2 2 2 2 3 2 2 3 2" xfId="33466" xr:uid="{9814EC95-E1B8-4DBB-B092-F93DD4123111}"/>
    <cellStyle name="Comma 7 3 2 2 2 2 3 2 2 4" xfId="18971" xr:uid="{E7B69D1C-CDF8-4F7C-A80B-E0E308E7BB00}"/>
    <cellStyle name="Comma 7 3 2 2 2 2 3 2 2 4 2" xfId="40350" xr:uid="{FDDFDD23-ABCA-4A92-BFAA-B81B7680E824}"/>
    <cellStyle name="Comma 7 3 2 2 2 2 3 2 2 5" xfId="26122" xr:uid="{5AB10C23-91BB-4FF9-9D5A-B315D70D00E3}"/>
    <cellStyle name="Comma 7 3 2 2 2 2 3 2 3" xfId="7052" xr:uid="{1D5EE349-887F-4E06-A196-DC659AD98E9D}"/>
    <cellStyle name="Comma 7 3 2 2 2 2 3 2 3 2" xfId="13631" xr:uid="{B06EBD69-2CD0-4D67-9796-65258F017245}"/>
    <cellStyle name="Comma 7 3 2 2 2 2 3 2 3 2 2" xfId="35039" xr:uid="{D8463840-9BA0-4063-A77A-C2C361EFA279}"/>
    <cellStyle name="Comma 7 3 2 2 2 2 3 2 3 3" xfId="28603" xr:uid="{0ACD2D2D-5B3B-4238-B5E6-411C76DE82D5}"/>
    <cellStyle name="Comma 7 3 2 2 2 2 3 2 4" xfId="10468" xr:uid="{4883C6A5-AE8B-4B9E-BF68-2426E6B9ECD3}"/>
    <cellStyle name="Comma 7 3 2 2 2 2 3 2 4 2" xfId="31886" xr:uid="{3BB0E4C5-9F4B-4D1B-A8C9-7C6E6CB54176}"/>
    <cellStyle name="Comma 7 3 2 2 2 2 3 2 5" xfId="17781" xr:uid="{550CD4B4-F784-4A93-9749-22ACDA23E278}"/>
    <cellStyle name="Comma 7 3 2 2 2 2 3 2 5 2" xfId="39185" xr:uid="{2054C9E8-1070-4C53-83C5-B35BE62F993D}"/>
    <cellStyle name="Comma 7 3 2 2 2 2 3 2 6" xfId="20471" xr:uid="{11906D8C-F17C-4BA3-AFAC-397D70F107DA}"/>
    <cellStyle name="Comma 7 3 2 2 2 2 3 2 6 2" xfId="41773" xr:uid="{4466B985-DD11-4CFB-A258-1DDE872B926B}"/>
    <cellStyle name="Comma 7 3 2 2 2 2 3 2 7" xfId="22118" xr:uid="{B0088472-07BA-4261-BC49-F080D8486B2D}"/>
    <cellStyle name="Comma 7 3 2 2 2 2 3 2 8" xfId="23913" xr:uid="{6D0FDFF2-9A3B-458E-9F69-5D79ECE5F568}"/>
    <cellStyle name="Comma 7 3 2 2 2 2 3 3" xfId="4146" xr:uid="{9966EE96-86B6-47FA-9587-BA3E93EEF029}"/>
    <cellStyle name="Comma 7 3 2 2 2 2 3 3 2" xfId="8633" xr:uid="{45B1E975-67D4-42DE-8F97-8C3C4B22BFC8}"/>
    <cellStyle name="Comma 7 3 2 2 2 2 3 3 2 2" xfId="15212" xr:uid="{A2CCC7B2-7425-4E35-9AB5-ACBA80266D6A}"/>
    <cellStyle name="Comma 7 3 2 2 2 2 3 3 2 2 2" xfId="36618" xr:uid="{EA287A26-0DBE-4321-AD80-05C142158669}"/>
    <cellStyle name="Comma 7 3 2 2 2 2 3 3 2 3" xfId="30126" xr:uid="{C8247163-A78B-4236-AE20-3402A65875BB}"/>
    <cellStyle name="Comma 7 3 2 2 2 2 3 3 3" xfId="12051" xr:uid="{ED7F772F-4C44-4089-B021-965D50AD6F23}"/>
    <cellStyle name="Comma 7 3 2 2 2 2 3 3 3 2" xfId="33465" xr:uid="{FF399677-3138-4138-A153-1BC5C8F5EEDB}"/>
    <cellStyle name="Comma 7 3 2 2 2 2 3 3 4" xfId="18970" xr:uid="{34E63582-8C1D-4EA8-A4AF-DD2D6A2C2A5C}"/>
    <cellStyle name="Comma 7 3 2 2 2 2 3 3 4 2" xfId="40349" xr:uid="{D943AC1A-248A-4912-96A2-2EE13FD3A578}"/>
    <cellStyle name="Comma 7 3 2 2 2 2 3 3 5" xfId="26121" xr:uid="{508A5FBD-9743-49B3-8CEB-E50AF5784ED0}"/>
    <cellStyle name="Comma 7 3 2 2 2 2 3 4" xfId="7051" xr:uid="{A00511BD-68FD-48F9-83CC-5E84ED7E78F8}"/>
    <cellStyle name="Comma 7 3 2 2 2 2 3 4 2" xfId="13630" xr:uid="{ACF731B8-CD33-4C3A-86C7-E641C4E514E0}"/>
    <cellStyle name="Comma 7 3 2 2 2 2 3 4 2 2" xfId="35038" xr:uid="{F389A7ED-73CC-4DE6-A82C-9E006A4717FC}"/>
    <cellStyle name="Comma 7 3 2 2 2 2 3 4 3" xfId="28602" xr:uid="{D8217D6E-DEB2-4449-BED2-7191F0C6BE74}"/>
    <cellStyle name="Comma 7 3 2 2 2 2 3 5" xfId="10467" xr:uid="{2CEC8C30-47B5-4F2E-B719-D561B288B9FE}"/>
    <cellStyle name="Comma 7 3 2 2 2 2 3 5 2" xfId="31885" xr:uid="{7A1628B8-4B73-4410-8AAC-F95C7C49FDCD}"/>
    <cellStyle name="Comma 7 3 2 2 2 2 3 6" xfId="17780" xr:uid="{A3BEA473-4F1F-445E-B949-323379A6E5FC}"/>
    <cellStyle name="Comma 7 3 2 2 2 2 3 6 2" xfId="39184" xr:uid="{5879632E-EC5B-4CCD-A7D9-ECB9F4F841D0}"/>
    <cellStyle name="Comma 7 3 2 2 2 2 3 7" xfId="20470" xr:uid="{6A3BFD30-83BA-4CA0-9CB1-F8AE3C324827}"/>
    <cellStyle name="Comma 7 3 2 2 2 2 3 7 2" xfId="41772" xr:uid="{B3D363E2-EF57-4051-9A55-9DA92A7B05A7}"/>
    <cellStyle name="Comma 7 3 2 2 2 2 3 8" xfId="22117" xr:uid="{1CBEE585-61BA-4C6B-9A9C-3A84C4450CF2}"/>
    <cellStyle name="Comma 7 3 2 2 2 2 3 9" xfId="23912" xr:uid="{49CC93CC-1C5F-4098-BF7D-C633DC4A6633}"/>
    <cellStyle name="Comma 7 3 2 2 2 2 4" xfId="1025" xr:uid="{49E78EDD-F16B-4570-8BA5-52C83980E074}"/>
    <cellStyle name="Comma 7 3 2 2 2 2 4 2" xfId="4148" xr:uid="{E63895CC-4577-4A50-8D10-37C0CEAAC295}"/>
    <cellStyle name="Comma 7 3 2 2 2 2 4 2 2" xfId="8635" xr:uid="{80EC8D2A-85B6-4CD7-82D9-C78F45444E7C}"/>
    <cellStyle name="Comma 7 3 2 2 2 2 4 2 2 2" xfId="15214" xr:uid="{5CB79276-A653-42F9-8675-79143F25581D}"/>
    <cellStyle name="Comma 7 3 2 2 2 2 4 2 2 2 2" xfId="36620" xr:uid="{C8A612A3-66B1-46CD-AD50-39009DCCF2B6}"/>
    <cellStyle name="Comma 7 3 2 2 2 2 4 2 2 3" xfId="30128" xr:uid="{95652486-7998-4F86-AAEE-02D8ECA7445E}"/>
    <cellStyle name="Comma 7 3 2 2 2 2 4 2 3" xfId="12053" xr:uid="{43C78BB2-C3DD-4B8E-87A2-7B8DF5888FBA}"/>
    <cellStyle name="Comma 7 3 2 2 2 2 4 2 3 2" xfId="33467" xr:uid="{9B85C496-A503-4FFB-AEDF-77AE13197A3C}"/>
    <cellStyle name="Comma 7 3 2 2 2 2 4 2 4" xfId="18972" xr:uid="{CE4C28C4-F2AF-4057-899C-0585110B248B}"/>
    <cellStyle name="Comma 7 3 2 2 2 2 4 2 4 2" xfId="40351" xr:uid="{EA2D3226-D649-45EE-B7F4-C740BFBF7D58}"/>
    <cellStyle name="Comma 7 3 2 2 2 2 4 2 5" xfId="26123" xr:uid="{48A88871-9CBF-44C4-83B1-C9A6631275AC}"/>
    <cellStyle name="Comma 7 3 2 2 2 2 4 3" xfId="7053" xr:uid="{F1ED15FF-02A5-457A-ABF5-C88EBDFC55E1}"/>
    <cellStyle name="Comma 7 3 2 2 2 2 4 3 2" xfId="13632" xr:uid="{62E09124-016F-4C07-B027-8D19264AF0C6}"/>
    <cellStyle name="Comma 7 3 2 2 2 2 4 3 2 2" xfId="35040" xr:uid="{F06E3272-4B79-4091-B4C5-075A24F25E3F}"/>
    <cellStyle name="Comma 7 3 2 2 2 2 4 3 3" xfId="28604" xr:uid="{24F04275-CAF2-4DF6-822A-278FE79924FD}"/>
    <cellStyle name="Comma 7 3 2 2 2 2 4 4" xfId="10469" xr:uid="{6E8A1E26-0191-48B6-A5FC-58D0ACAF6F46}"/>
    <cellStyle name="Comma 7 3 2 2 2 2 4 4 2" xfId="31887" xr:uid="{84029AE2-91B2-4846-8635-4D39BB7E09A2}"/>
    <cellStyle name="Comma 7 3 2 2 2 2 4 5" xfId="17782" xr:uid="{A1362495-B9EA-43EC-8E0C-C00D5D0A8571}"/>
    <cellStyle name="Comma 7 3 2 2 2 2 4 5 2" xfId="39186" xr:uid="{B43A9531-3BC2-4E08-8F19-315354F16F87}"/>
    <cellStyle name="Comma 7 3 2 2 2 2 4 6" xfId="20472" xr:uid="{BB907129-0A3A-4F49-B54D-B1D9846E6945}"/>
    <cellStyle name="Comma 7 3 2 2 2 2 4 6 2" xfId="41774" xr:uid="{33F24913-2F5A-4ECF-8ECE-1B14934642D4}"/>
    <cellStyle name="Comma 7 3 2 2 2 2 4 7" xfId="22119" xr:uid="{B5E53DB5-3693-4517-A863-DF57F79B73A7}"/>
    <cellStyle name="Comma 7 3 2 2 2 2 4 8" xfId="23914" xr:uid="{F01B248E-379D-4B30-AB05-6042040AEC97}"/>
    <cellStyle name="Comma 7 3 2 2 2 2 5" xfId="4141" xr:uid="{1FC0D065-97D7-4FC0-A1B9-FDE93AEDED5A}"/>
    <cellStyle name="Comma 7 3 2 2 2 2 5 2" xfId="8628" xr:uid="{426A4932-4FC3-4223-A405-5598E9CC198C}"/>
    <cellStyle name="Comma 7 3 2 2 2 2 5 2 2" xfId="15207" xr:uid="{F918FAF9-B97A-409E-9C1D-F53C9265DDEA}"/>
    <cellStyle name="Comma 7 3 2 2 2 2 5 2 2 2" xfId="36613" xr:uid="{67225E53-3F26-4023-8687-B11D7DFE4022}"/>
    <cellStyle name="Comma 7 3 2 2 2 2 5 2 3" xfId="30121" xr:uid="{EA490306-AAAB-474E-9D89-49DB4BF184CE}"/>
    <cellStyle name="Comma 7 3 2 2 2 2 5 3" xfId="12046" xr:uid="{7DD6049B-C97F-4BC5-82E6-31A11C9FF1B6}"/>
    <cellStyle name="Comma 7 3 2 2 2 2 5 3 2" xfId="33460" xr:uid="{483D66E5-553F-415E-896A-CC1299F27183}"/>
    <cellStyle name="Comma 7 3 2 2 2 2 5 4" xfId="18965" xr:uid="{B4F07634-255E-48FA-93EF-71FC986B673A}"/>
    <cellStyle name="Comma 7 3 2 2 2 2 5 4 2" xfId="40344" xr:uid="{5AF86DDA-8E39-4472-B136-84261681B865}"/>
    <cellStyle name="Comma 7 3 2 2 2 2 5 5" xfId="26116" xr:uid="{32C23843-F5D4-42DB-917E-549480B529C8}"/>
    <cellStyle name="Comma 7 3 2 2 2 2 6" xfId="7046" xr:uid="{E7911084-56E8-4A51-B41F-F08BA791973A}"/>
    <cellStyle name="Comma 7 3 2 2 2 2 6 2" xfId="13625" xr:uid="{BD0198AB-48A4-440F-869D-BFA086E5147E}"/>
    <cellStyle name="Comma 7 3 2 2 2 2 6 2 2" xfId="35033" xr:uid="{E34CA7AD-8FE0-4CBB-8D57-24BDB760C904}"/>
    <cellStyle name="Comma 7 3 2 2 2 2 6 3" xfId="28597" xr:uid="{A5A9D74E-EEF6-46EA-9A68-14DB9BEE7453}"/>
    <cellStyle name="Comma 7 3 2 2 2 2 7" xfId="10462" xr:uid="{17C570C4-573A-4E89-B2EE-E648A85F4B77}"/>
    <cellStyle name="Comma 7 3 2 2 2 2 7 2" xfId="31880" xr:uid="{0CDCC458-E7DE-495E-B04E-15616F933D30}"/>
    <cellStyle name="Comma 7 3 2 2 2 2 8" xfId="17775" xr:uid="{D25CF01A-1D72-44C6-9C9E-14A7AB2B878E}"/>
    <cellStyle name="Comma 7 3 2 2 2 2 8 2" xfId="39179" xr:uid="{9A912CF0-0AE5-4014-963C-44A4FC5358AE}"/>
    <cellStyle name="Comma 7 3 2 2 2 2 9" xfId="20465" xr:uid="{88DED78F-83C9-4AEC-A05C-CD6C74D3D7E3}"/>
    <cellStyle name="Comma 7 3 2 2 2 2 9 2" xfId="41767" xr:uid="{04FFA655-9424-42CA-A6A6-725141FD6C80}"/>
    <cellStyle name="Comma 7 3 2 2 2 3" xfId="1026" xr:uid="{D59B53E3-8160-41E4-B9DF-801A23050EA3}"/>
    <cellStyle name="Comma 7 3 2 2 2 3 10" xfId="23915" xr:uid="{4FB0C194-5881-4AD1-8C19-D01AF935F05C}"/>
    <cellStyle name="Comma 7 3 2 2 2 3 2" xfId="1027" xr:uid="{C57136A1-087B-4E09-9D27-115E221F1B11}"/>
    <cellStyle name="Comma 7 3 2 2 2 3 2 2" xfId="1028" xr:uid="{1883D7CB-E97D-4EA4-8D62-90A914EFF10D}"/>
    <cellStyle name="Comma 7 3 2 2 2 3 2 2 2" xfId="4151" xr:uid="{74281329-F138-471F-BD80-AF2F2400D7C1}"/>
    <cellStyle name="Comma 7 3 2 2 2 3 2 2 2 2" xfId="8638" xr:uid="{27E0D57D-4147-4A1C-B3A3-F8367743C6AE}"/>
    <cellStyle name="Comma 7 3 2 2 2 3 2 2 2 2 2" xfId="15217" xr:uid="{C50CF26A-6F92-48AE-874A-48B6C4D32AFF}"/>
    <cellStyle name="Comma 7 3 2 2 2 3 2 2 2 2 2 2" xfId="36623" xr:uid="{40677C90-F3BF-41EF-BD6C-F8D981DC46D9}"/>
    <cellStyle name="Comma 7 3 2 2 2 3 2 2 2 2 3" xfId="30131" xr:uid="{AD173E07-35EB-4AEE-AC6C-C9002F0480C3}"/>
    <cellStyle name="Comma 7 3 2 2 2 3 2 2 2 3" xfId="12056" xr:uid="{18103DCC-9072-4012-B957-FB1CCB584AFF}"/>
    <cellStyle name="Comma 7 3 2 2 2 3 2 2 2 3 2" xfId="33470" xr:uid="{4237F20E-0873-4E13-83A7-468118297274}"/>
    <cellStyle name="Comma 7 3 2 2 2 3 2 2 2 4" xfId="18975" xr:uid="{F4CC720A-A227-45E2-A396-9F9DC7743C52}"/>
    <cellStyle name="Comma 7 3 2 2 2 3 2 2 2 4 2" xfId="40354" xr:uid="{CA1D8134-16E8-41C4-9F30-798E1ECD8AD0}"/>
    <cellStyle name="Comma 7 3 2 2 2 3 2 2 2 5" xfId="26126" xr:uid="{AD1323E5-B279-48D1-BBC4-25F541EE4D6A}"/>
    <cellStyle name="Comma 7 3 2 2 2 3 2 2 3" xfId="7056" xr:uid="{F7EF2EB2-2095-4203-8D18-9303B553A5DF}"/>
    <cellStyle name="Comma 7 3 2 2 2 3 2 2 3 2" xfId="13635" xr:uid="{919405BE-E96F-4665-87F1-9652227F4D78}"/>
    <cellStyle name="Comma 7 3 2 2 2 3 2 2 3 2 2" xfId="35043" xr:uid="{87EE922B-BC48-4FC4-AD36-11B9F76B812A}"/>
    <cellStyle name="Comma 7 3 2 2 2 3 2 2 3 3" xfId="28607" xr:uid="{23280772-0638-4774-8087-0B8E76A121B0}"/>
    <cellStyle name="Comma 7 3 2 2 2 3 2 2 4" xfId="10472" xr:uid="{0AD6A340-8D51-4A95-ABC7-F44A3659E0CE}"/>
    <cellStyle name="Comma 7 3 2 2 2 3 2 2 4 2" xfId="31890" xr:uid="{DE210294-F898-438A-99A4-0D545FB9C7D2}"/>
    <cellStyle name="Comma 7 3 2 2 2 3 2 2 5" xfId="17785" xr:uid="{501D4F9E-CA03-4FD4-A6D5-AF2058A40111}"/>
    <cellStyle name="Comma 7 3 2 2 2 3 2 2 5 2" xfId="39189" xr:uid="{51812027-A0BA-4843-B2D0-8E64009EB804}"/>
    <cellStyle name="Comma 7 3 2 2 2 3 2 2 6" xfId="20475" xr:uid="{68FAF5A3-1953-4CB9-B56C-7E0A6E19F95A}"/>
    <cellStyle name="Comma 7 3 2 2 2 3 2 2 6 2" xfId="41777" xr:uid="{72DD8AF3-8E99-4F53-854B-CC36CED64BCE}"/>
    <cellStyle name="Comma 7 3 2 2 2 3 2 2 7" xfId="22122" xr:uid="{75623CD5-7624-4253-90A8-A4D756D6B9DD}"/>
    <cellStyle name="Comma 7 3 2 2 2 3 2 2 8" xfId="23917" xr:uid="{5E074117-4236-463F-9842-5C16BE0AC96F}"/>
    <cellStyle name="Comma 7 3 2 2 2 3 2 3" xfId="4150" xr:uid="{196E232B-28D4-4285-8513-6A1295DB8012}"/>
    <cellStyle name="Comma 7 3 2 2 2 3 2 3 2" xfId="8637" xr:uid="{7BB00682-80E4-4312-80B2-56F74AB77EA0}"/>
    <cellStyle name="Comma 7 3 2 2 2 3 2 3 2 2" xfId="15216" xr:uid="{E1858597-334D-4A80-8B52-A4A0ED06A929}"/>
    <cellStyle name="Comma 7 3 2 2 2 3 2 3 2 2 2" xfId="36622" xr:uid="{4399AC8B-31A5-41A2-9175-5A18B4759000}"/>
    <cellStyle name="Comma 7 3 2 2 2 3 2 3 2 3" xfId="30130" xr:uid="{1643637A-6E8F-4DBF-A374-1FC782430C3E}"/>
    <cellStyle name="Comma 7 3 2 2 2 3 2 3 3" xfId="12055" xr:uid="{558F85C1-33BF-4134-9D9E-13C0A235DDA2}"/>
    <cellStyle name="Comma 7 3 2 2 2 3 2 3 3 2" xfId="33469" xr:uid="{0DC67015-930E-4D85-BDFB-429B2FF75F7B}"/>
    <cellStyle name="Comma 7 3 2 2 2 3 2 3 4" xfId="18974" xr:uid="{1DC31173-5EB6-48E6-8C13-CAB94F52819C}"/>
    <cellStyle name="Comma 7 3 2 2 2 3 2 3 4 2" xfId="40353" xr:uid="{0C48883F-A9AA-4590-8D34-2152F86B5B2D}"/>
    <cellStyle name="Comma 7 3 2 2 2 3 2 3 5" xfId="26125" xr:uid="{66860511-D0F3-40AA-BEA9-7EC9CE8758CF}"/>
    <cellStyle name="Comma 7 3 2 2 2 3 2 4" xfId="7055" xr:uid="{BE902EDA-5102-4EF7-916C-DCEEA9BA4E7C}"/>
    <cellStyle name="Comma 7 3 2 2 2 3 2 4 2" xfId="13634" xr:uid="{879701C8-A35B-4A15-B06D-2C5B949D707D}"/>
    <cellStyle name="Comma 7 3 2 2 2 3 2 4 2 2" xfId="35042" xr:uid="{9210F5BE-2EA6-49D0-BEA1-DB4388A2DB50}"/>
    <cellStyle name="Comma 7 3 2 2 2 3 2 4 3" xfId="28606" xr:uid="{2EF1A382-F2DF-4A2C-B2A5-22B04E5380DA}"/>
    <cellStyle name="Comma 7 3 2 2 2 3 2 5" xfId="10471" xr:uid="{A4D3FD5F-9211-42B2-BDB0-C5A7409B000F}"/>
    <cellStyle name="Comma 7 3 2 2 2 3 2 5 2" xfId="31889" xr:uid="{A73210E5-8F21-4194-AFBA-BA51FBE45064}"/>
    <cellStyle name="Comma 7 3 2 2 2 3 2 6" xfId="17784" xr:uid="{E0269F21-ECEE-4613-80D0-D449B9CBC212}"/>
    <cellStyle name="Comma 7 3 2 2 2 3 2 6 2" xfId="39188" xr:uid="{1999B27B-C263-4F0D-9F53-ED80CF0289BE}"/>
    <cellStyle name="Comma 7 3 2 2 2 3 2 7" xfId="20474" xr:uid="{0A6A8FED-8696-48DB-90A9-99C9AFA11B63}"/>
    <cellStyle name="Comma 7 3 2 2 2 3 2 7 2" xfId="41776" xr:uid="{02500B29-1E4F-4C72-8D42-CAB73E7A2ED7}"/>
    <cellStyle name="Comma 7 3 2 2 2 3 2 8" xfId="22121" xr:uid="{666A4B2C-930A-40C1-A5DD-1D8E7DA253F8}"/>
    <cellStyle name="Comma 7 3 2 2 2 3 2 9" xfId="23916" xr:uid="{43FD6818-094B-4209-B127-C54575C0B5BF}"/>
    <cellStyle name="Comma 7 3 2 2 2 3 3" xfId="1029" xr:uid="{A09F3047-F367-45D5-9206-22B8E63B6A18}"/>
    <cellStyle name="Comma 7 3 2 2 2 3 3 2" xfId="4152" xr:uid="{6F5144AC-1B52-4848-A67A-716496A6957D}"/>
    <cellStyle name="Comma 7 3 2 2 2 3 3 2 2" xfId="8639" xr:uid="{5053081F-969E-4BFB-BD37-38782BBA312C}"/>
    <cellStyle name="Comma 7 3 2 2 2 3 3 2 2 2" xfId="15218" xr:uid="{26308AF4-FF92-4690-B5A1-9756EC5BD5FD}"/>
    <cellStyle name="Comma 7 3 2 2 2 3 3 2 2 2 2" xfId="36624" xr:uid="{FF4AE914-E71B-4914-8C1E-82DE3E8BDB1D}"/>
    <cellStyle name="Comma 7 3 2 2 2 3 3 2 2 3" xfId="30132" xr:uid="{1279C5D2-5C7C-4698-8BAA-AAA3C7BE0A31}"/>
    <cellStyle name="Comma 7 3 2 2 2 3 3 2 3" xfId="12057" xr:uid="{21CA4BAF-3D99-4613-8347-33368EE30049}"/>
    <cellStyle name="Comma 7 3 2 2 2 3 3 2 3 2" xfId="33471" xr:uid="{D862EED8-715B-429D-9B22-F15308067442}"/>
    <cellStyle name="Comma 7 3 2 2 2 3 3 2 4" xfId="18976" xr:uid="{D2FC42D7-DD81-4760-9ABF-1DF14F74622A}"/>
    <cellStyle name="Comma 7 3 2 2 2 3 3 2 4 2" xfId="40355" xr:uid="{7EEE31BB-083A-4A69-A410-26150E28DEE0}"/>
    <cellStyle name="Comma 7 3 2 2 2 3 3 2 5" xfId="26127" xr:uid="{DBB6FC6F-5D69-4F50-80A9-A1F1F965F043}"/>
    <cellStyle name="Comma 7 3 2 2 2 3 3 3" xfId="7057" xr:uid="{3CBC0AF3-F8A0-4433-A80E-58CDD82798DA}"/>
    <cellStyle name="Comma 7 3 2 2 2 3 3 3 2" xfId="13636" xr:uid="{10BF209C-F959-4252-8893-9F663853AB3F}"/>
    <cellStyle name="Comma 7 3 2 2 2 3 3 3 2 2" xfId="35044" xr:uid="{4A8A9F9E-CC68-4FA9-800A-B472BA9640E6}"/>
    <cellStyle name="Comma 7 3 2 2 2 3 3 3 3" xfId="28608" xr:uid="{15C83F50-D322-4C60-AFA3-2D07A5E346BE}"/>
    <cellStyle name="Comma 7 3 2 2 2 3 3 4" xfId="10473" xr:uid="{A1E1D01B-B668-48E7-AB09-B0D7C80627E3}"/>
    <cellStyle name="Comma 7 3 2 2 2 3 3 4 2" xfId="31891" xr:uid="{1CA60C4E-E3A1-4B80-862D-2423C54D1181}"/>
    <cellStyle name="Comma 7 3 2 2 2 3 3 5" xfId="17786" xr:uid="{1BE331E6-6A49-456D-A8CB-DD676628797D}"/>
    <cellStyle name="Comma 7 3 2 2 2 3 3 5 2" xfId="39190" xr:uid="{D5F91BCB-F283-4660-8698-2A4D75DB4DD9}"/>
    <cellStyle name="Comma 7 3 2 2 2 3 3 6" xfId="20476" xr:uid="{1AC174C1-88C8-4034-9487-FE1F24D70959}"/>
    <cellStyle name="Comma 7 3 2 2 2 3 3 6 2" xfId="41778" xr:uid="{8CD824F5-18EF-43C9-992B-C37B2A691CBE}"/>
    <cellStyle name="Comma 7 3 2 2 2 3 3 7" xfId="22123" xr:uid="{4EAE5D2D-55E4-4A1B-8F23-ED38602375A0}"/>
    <cellStyle name="Comma 7 3 2 2 2 3 3 8" xfId="23918" xr:uid="{C062B291-C8F2-4176-BEE3-600A74794B30}"/>
    <cellStyle name="Comma 7 3 2 2 2 3 4" xfId="4149" xr:uid="{20C87E67-9E0D-42F6-AB32-0220822DCC3C}"/>
    <cellStyle name="Comma 7 3 2 2 2 3 4 2" xfId="8636" xr:uid="{468AD495-7DCA-4484-B8FE-F377F25978E8}"/>
    <cellStyle name="Comma 7 3 2 2 2 3 4 2 2" xfId="15215" xr:uid="{7749F203-AC7F-460E-A809-D558EC3E8AAE}"/>
    <cellStyle name="Comma 7 3 2 2 2 3 4 2 2 2" xfId="36621" xr:uid="{658CC77E-6E46-4E91-B79E-9F973C87E075}"/>
    <cellStyle name="Comma 7 3 2 2 2 3 4 2 3" xfId="30129" xr:uid="{427BB3BA-CE2D-46A3-B955-0C5D1C708638}"/>
    <cellStyle name="Comma 7 3 2 2 2 3 4 3" xfId="12054" xr:uid="{AD762F5F-41E7-4FF7-BA11-C02D5ED2DBC7}"/>
    <cellStyle name="Comma 7 3 2 2 2 3 4 3 2" xfId="33468" xr:uid="{770F658C-18C5-489D-8879-07DF7EC5349C}"/>
    <cellStyle name="Comma 7 3 2 2 2 3 4 4" xfId="18973" xr:uid="{DC695A5F-352F-4AD5-BCFF-053E8A27AEE5}"/>
    <cellStyle name="Comma 7 3 2 2 2 3 4 4 2" xfId="40352" xr:uid="{A3902A61-802B-4E10-A0B3-C604669F7136}"/>
    <cellStyle name="Comma 7 3 2 2 2 3 4 5" xfId="26124" xr:uid="{B0092CC5-ABA4-4A4C-BAB3-288DC29ADA17}"/>
    <cellStyle name="Comma 7 3 2 2 2 3 5" xfId="7054" xr:uid="{13B46F76-86E4-48DB-9AEC-7AE91A087264}"/>
    <cellStyle name="Comma 7 3 2 2 2 3 5 2" xfId="13633" xr:uid="{1B554B50-EF08-4F73-B6C8-B673D826E68D}"/>
    <cellStyle name="Comma 7 3 2 2 2 3 5 2 2" xfId="35041" xr:uid="{135DBC70-253B-4BEE-AF3C-DF9EDCA44FBC}"/>
    <cellStyle name="Comma 7 3 2 2 2 3 5 3" xfId="28605" xr:uid="{C4C0CA4B-AB0B-43A1-9819-DF918D7BD27C}"/>
    <cellStyle name="Comma 7 3 2 2 2 3 6" xfId="10470" xr:uid="{4142B99F-D82C-4F62-91B1-929236878857}"/>
    <cellStyle name="Comma 7 3 2 2 2 3 6 2" xfId="31888" xr:uid="{50BC03C9-7ADF-4045-ACED-CC7366F1D0D9}"/>
    <cellStyle name="Comma 7 3 2 2 2 3 7" xfId="17783" xr:uid="{6052AFA1-3D7A-4C95-9453-C3B939A02849}"/>
    <cellStyle name="Comma 7 3 2 2 2 3 7 2" xfId="39187" xr:uid="{EFACE40C-125C-4949-A96B-F0B2B9CEBFE3}"/>
    <cellStyle name="Comma 7 3 2 2 2 3 8" xfId="20473" xr:uid="{96CC28A6-96A2-4162-8F5B-6880D4018302}"/>
    <cellStyle name="Comma 7 3 2 2 2 3 8 2" xfId="41775" xr:uid="{6DE3CF13-A9EB-4497-9B21-D92130009B5E}"/>
    <cellStyle name="Comma 7 3 2 2 2 3 9" xfId="22120" xr:uid="{A473EC35-68D2-477B-89CA-2C0B9EA40C31}"/>
    <cellStyle name="Comma 7 3 2 2 2 4" xfId="1030" xr:uid="{6829EDB9-57AD-4170-914D-DEDFE636DF29}"/>
    <cellStyle name="Comma 7 3 2 2 2 4 2" xfId="1031" xr:uid="{26C61C82-D531-4CD5-AC21-8E2A1138F8C0}"/>
    <cellStyle name="Comma 7 3 2 2 2 4 2 2" xfId="4154" xr:uid="{8DAA98E6-BD20-4582-BAD8-A06A54E2C602}"/>
    <cellStyle name="Comma 7 3 2 2 2 4 2 2 2" xfId="8641" xr:uid="{42603368-680F-4FD1-A911-0F5BB91FCE1C}"/>
    <cellStyle name="Comma 7 3 2 2 2 4 2 2 2 2" xfId="15220" xr:uid="{71DEB448-1D5D-45E5-938C-C59BD973F40D}"/>
    <cellStyle name="Comma 7 3 2 2 2 4 2 2 2 2 2" xfId="36626" xr:uid="{AAA449A9-E411-49BD-8E8F-6B1350BF5DBD}"/>
    <cellStyle name="Comma 7 3 2 2 2 4 2 2 2 3" xfId="30134" xr:uid="{9AF74E86-5C88-47E9-8605-DCC9E64CE19A}"/>
    <cellStyle name="Comma 7 3 2 2 2 4 2 2 3" xfId="12059" xr:uid="{5C86BABD-3248-4068-835E-5BEEF6921091}"/>
    <cellStyle name="Comma 7 3 2 2 2 4 2 2 3 2" xfId="33473" xr:uid="{71167438-714E-4F9E-8F45-B5AD5C354E7C}"/>
    <cellStyle name="Comma 7 3 2 2 2 4 2 2 4" xfId="18978" xr:uid="{FF94BAF5-8E2B-4B12-BC87-DFBF60AAF895}"/>
    <cellStyle name="Comma 7 3 2 2 2 4 2 2 4 2" xfId="40357" xr:uid="{EDF9F6C9-7215-4989-8F2E-2B41675708E7}"/>
    <cellStyle name="Comma 7 3 2 2 2 4 2 2 5" xfId="26129" xr:uid="{A2F41DF8-DEFA-459B-96A2-40D4C14261D1}"/>
    <cellStyle name="Comma 7 3 2 2 2 4 2 3" xfId="7059" xr:uid="{758FFD1F-9FD0-44E8-BC15-2C9AE6F416CF}"/>
    <cellStyle name="Comma 7 3 2 2 2 4 2 3 2" xfId="13638" xr:uid="{9EBF5986-CAE4-4D2A-9498-2BD9198AE58F}"/>
    <cellStyle name="Comma 7 3 2 2 2 4 2 3 2 2" xfId="35046" xr:uid="{85B6C5F7-CC34-43E4-98A7-08ABB3FA7A6B}"/>
    <cellStyle name="Comma 7 3 2 2 2 4 2 3 3" xfId="28610" xr:uid="{BD081B01-3D6B-4C37-A930-F418E744835E}"/>
    <cellStyle name="Comma 7 3 2 2 2 4 2 4" xfId="10475" xr:uid="{6B953BA6-7B6E-4FFA-89D9-2A1B12848903}"/>
    <cellStyle name="Comma 7 3 2 2 2 4 2 4 2" xfId="31893" xr:uid="{30DB90F3-8B4A-4DAB-8ED3-2D024026DF37}"/>
    <cellStyle name="Comma 7 3 2 2 2 4 2 5" xfId="17788" xr:uid="{0A83C2A1-62B1-4297-9C2D-A630913377E9}"/>
    <cellStyle name="Comma 7 3 2 2 2 4 2 5 2" xfId="39192" xr:uid="{7A867F92-EE3B-4E1D-9C46-7BABAE981F3D}"/>
    <cellStyle name="Comma 7 3 2 2 2 4 2 6" xfId="20478" xr:uid="{E3CCC641-DEF5-4061-9475-C43ADB5FA8D5}"/>
    <cellStyle name="Comma 7 3 2 2 2 4 2 6 2" xfId="41780" xr:uid="{4C2ED673-3B21-4F68-B697-97FAC51FF16C}"/>
    <cellStyle name="Comma 7 3 2 2 2 4 2 7" xfId="22125" xr:uid="{5A38C34E-7D2A-4414-B26A-0E512491F32A}"/>
    <cellStyle name="Comma 7 3 2 2 2 4 2 8" xfId="23920" xr:uid="{42DAC601-D33D-41CE-A279-A839ED951135}"/>
    <cellStyle name="Comma 7 3 2 2 2 4 3" xfId="4153" xr:uid="{351E5752-B22D-4659-9438-EC27FDF5B77E}"/>
    <cellStyle name="Comma 7 3 2 2 2 4 3 2" xfId="8640" xr:uid="{03D8B17D-5A08-42E5-9A5E-7A43F086D781}"/>
    <cellStyle name="Comma 7 3 2 2 2 4 3 2 2" xfId="15219" xr:uid="{04CF57D5-6D27-450A-8A1B-175ABA217346}"/>
    <cellStyle name="Comma 7 3 2 2 2 4 3 2 2 2" xfId="36625" xr:uid="{AFBDA15E-996A-42DC-820B-B70F675E6E8C}"/>
    <cellStyle name="Comma 7 3 2 2 2 4 3 2 3" xfId="30133" xr:uid="{54448AF9-DBF2-474B-A76E-F719EEB4243E}"/>
    <cellStyle name="Comma 7 3 2 2 2 4 3 3" xfId="12058" xr:uid="{A15A9C8D-A4AA-4249-9D39-EE09B4DA4EF5}"/>
    <cellStyle name="Comma 7 3 2 2 2 4 3 3 2" xfId="33472" xr:uid="{CF657A4C-B88E-4679-9092-EDE7AB7CBFA8}"/>
    <cellStyle name="Comma 7 3 2 2 2 4 3 4" xfId="18977" xr:uid="{DCA90FFB-2F9D-407A-B5EF-33AEE1054500}"/>
    <cellStyle name="Comma 7 3 2 2 2 4 3 4 2" xfId="40356" xr:uid="{802119F0-D676-4136-9DEA-2A858E287DE5}"/>
    <cellStyle name="Comma 7 3 2 2 2 4 3 5" xfId="26128" xr:uid="{98613F8B-BD57-4745-9CE3-A0AAAAD1AA3D}"/>
    <cellStyle name="Comma 7 3 2 2 2 4 4" xfId="7058" xr:uid="{C2CEE9AB-44A8-4E44-AD65-FD54C710DC9D}"/>
    <cellStyle name="Comma 7 3 2 2 2 4 4 2" xfId="13637" xr:uid="{CED7A60B-3760-4B10-A748-E0BCC042F53C}"/>
    <cellStyle name="Comma 7 3 2 2 2 4 4 2 2" xfId="35045" xr:uid="{893865F9-CE39-4661-8BB0-CDDDFA1A22A4}"/>
    <cellStyle name="Comma 7 3 2 2 2 4 4 3" xfId="28609" xr:uid="{5435687E-58B0-4F88-80E8-8944A1143F6E}"/>
    <cellStyle name="Comma 7 3 2 2 2 4 5" xfId="10474" xr:uid="{061AE991-AFDC-4504-BBA4-F93A97C552D2}"/>
    <cellStyle name="Comma 7 3 2 2 2 4 5 2" xfId="31892" xr:uid="{4CCB8EF2-C7FD-403D-AE75-B23AC921E301}"/>
    <cellStyle name="Comma 7 3 2 2 2 4 6" xfId="17787" xr:uid="{2955673C-2E4F-40F7-A37E-EE6ABB362B75}"/>
    <cellStyle name="Comma 7 3 2 2 2 4 6 2" xfId="39191" xr:uid="{A30CFDEF-51F0-4DB9-A35C-7445C2C3380C}"/>
    <cellStyle name="Comma 7 3 2 2 2 4 7" xfId="20477" xr:uid="{A5352B7D-93DB-4243-BB89-6FA15FF08AC7}"/>
    <cellStyle name="Comma 7 3 2 2 2 4 7 2" xfId="41779" xr:uid="{7592A3BF-D93E-4CE3-9A51-3663F73ABBE7}"/>
    <cellStyle name="Comma 7 3 2 2 2 4 8" xfId="22124" xr:uid="{4640E55E-C212-4F07-B7B7-ADA63D492B64}"/>
    <cellStyle name="Comma 7 3 2 2 2 4 9" xfId="23919" xr:uid="{5133C60A-8A96-497B-BE20-49D53FCAC5D4}"/>
    <cellStyle name="Comma 7 3 2 2 2 5" xfId="1032" xr:uid="{7D2F9976-F6B3-445B-9333-8D59106EE6C8}"/>
    <cellStyle name="Comma 7 3 2 2 2 5 2" xfId="4155" xr:uid="{CC4B3883-49C0-4541-A2DB-48677020A96B}"/>
    <cellStyle name="Comma 7 3 2 2 2 5 2 2" xfId="8642" xr:uid="{54BD22F8-DB4D-41ED-BA90-5DA0AD42A8AB}"/>
    <cellStyle name="Comma 7 3 2 2 2 5 2 2 2" xfId="15221" xr:uid="{1B97072C-3C5F-4DBA-AB07-55285936F22B}"/>
    <cellStyle name="Comma 7 3 2 2 2 5 2 2 2 2" xfId="36627" xr:uid="{8524F812-CC68-4AE1-B4E9-BBFCF484A10C}"/>
    <cellStyle name="Comma 7 3 2 2 2 5 2 2 3" xfId="30135" xr:uid="{1798A14C-FBAB-4D4A-8057-9E501359D3B4}"/>
    <cellStyle name="Comma 7 3 2 2 2 5 2 3" xfId="12060" xr:uid="{6D8111E4-B433-4CF4-9718-7B42E574A368}"/>
    <cellStyle name="Comma 7 3 2 2 2 5 2 3 2" xfId="33474" xr:uid="{1F0B7362-5F35-4C1D-8425-E730102074E6}"/>
    <cellStyle name="Comma 7 3 2 2 2 5 2 4" xfId="18979" xr:uid="{7E540AB8-52CA-474B-A9B8-3A98E094EC40}"/>
    <cellStyle name="Comma 7 3 2 2 2 5 2 4 2" xfId="40358" xr:uid="{11D05979-0E94-4C8B-BE1F-A86CECD7C412}"/>
    <cellStyle name="Comma 7 3 2 2 2 5 2 5" xfId="26130" xr:uid="{808D7C7B-B334-4956-BBB3-15E645372AC1}"/>
    <cellStyle name="Comma 7 3 2 2 2 5 3" xfId="7060" xr:uid="{8540ED18-6121-4A80-B9BA-BD9DAECB5853}"/>
    <cellStyle name="Comma 7 3 2 2 2 5 3 2" xfId="13639" xr:uid="{ABCC2C2B-F79C-40A3-BD6B-B004C93CA716}"/>
    <cellStyle name="Comma 7 3 2 2 2 5 3 2 2" xfId="35047" xr:uid="{9B2D3E1B-5E41-49B9-9745-9D35CDC42374}"/>
    <cellStyle name="Comma 7 3 2 2 2 5 3 3" xfId="28611" xr:uid="{6C8F93C1-8FBD-41FA-ABA9-6CFF110F2049}"/>
    <cellStyle name="Comma 7 3 2 2 2 5 4" xfId="10476" xr:uid="{36A7201E-C7A0-413E-B701-68F50358C8E4}"/>
    <cellStyle name="Comma 7 3 2 2 2 5 4 2" xfId="31894" xr:uid="{7C25DDB8-6865-409E-9B61-97829165B0F1}"/>
    <cellStyle name="Comma 7 3 2 2 2 5 5" xfId="17789" xr:uid="{09115289-730B-4E0C-852A-6F89B539FE9B}"/>
    <cellStyle name="Comma 7 3 2 2 2 5 5 2" xfId="39193" xr:uid="{3AB9A067-D585-4066-83FD-E9486BACD3AA}"/>
    <cellStyle name="Comma 7 3 2 2 2 5 6" xfId="20479" xr:uid="{A62FE2DF-5192-41C1-9A7A-2737D5BBFDD5}"/>
    <cellStyle name="Comma 7 3 2 2 2 5 6 2" xfId="41781" xr:uid="{04FD6150-4464-4C12-B32B-C3AA10E2535B}"/>
    <cellStyle name="Comma 7 3 2 2 2 5 7" xfId="22126" xr:uid="{A9D9ECB6-D4A8-4FEB-9F52-5253A8F3D53B}"/>
    <cellStyle name="Comma 7 3 2 2 2 5 8" xfId="23921" xr:uid="{4F011F71-2C99-4271-B01C-0B12F45056E1}"/>
    <cellStyle name="Comma 7 3 2 2 2 6" xfId="4140" xr:uid="{3A83D3C5-4A34-4884-B0E9-DE787CD5F99D}"/>
    <cellStyle name="Comma 7 3 2 2 2 6 2" xfId="8627" xr:uid="{B6A7981B-F8E4-4128-9D4A-08810FFB7AB0}"/>
    <cellStyle name="Comma 7 3 2 2 2 6 2 2" xfId="15206" xr:uid="{EFA4DB47-D8BB-47AD-BAF3-D024C256657C}"/>
    <cellStyle name="Comma 7 3 2 2 2 6 2 2 2" xfId="36612" xr:uid="{41D72683-9CB5-4170-998E-BCDF21957AB8}"/>
    <cellStyle name="Comma 7 3 2 2 2 6 2 3" xfId="30120" xr:uid="{6A925677-57A8-4FA6-B9E5-72B6AE5FB691}"/>
    <cellStyle name="Comma 7 3 2 2 2 6 3" xfId="12045" xr:uid="{BF5AB7A2-7639-4F30-98C2-33A0FB654573}"/>
    <cellStyle name="Comma 7 3 2 2 2 6 3 2" xfId="33459" xr:uid="{61688755-0A4F-499E-80F2-2AE5C5FC80F3}"/>
    <cellStyle name="Comma 7 3 2 2 2 6 4" xfId="18964" xr:uid="{C79F7736-5F0A-4876-8487-898331C70A56}"/>
    <cellStyle name="Comma 7 3 2 2 2 6 4 2" xfId="40343" xr:uid="{5026FBA4-3FFA-46D7-BBDA-96CC8DB768C4}"/>
    <cellStyle name="Comma 7 3 2 2 2 6 5" xfId="26115" xr:uid="{FC3CBBD0-C091-4534-B283-DE6123E1C49D}"/>
    <cellStyle name="Comma 7 3 2 2 2 7" xfId="7045" xr:uid="{8ED20ECA-01A1-4694-870D-825B700C11FF}"/>
    <cellStyle name="Comma 7 3 2 2 2 7 2" xfId="13624" xr:uid="{D8798DD5-228F-4FCB-BD92-439B183304C0}"/>
    <cellStyle name="Comma 7 3 2 2 2 7 2 2" xfId="35032" xr:uid="{1543C62C-1F8A-4144-A4A3-4AE88151BA25}"/>
    <cellStyle name="Comma 7 3 2 2 2 7 3" xfId="28596" xr:uid="{41A7261D-CF85-4FE3-A317-F9B584E72D5C}"/>
    <cellStyle name="Comma 7 3 2 2 2 8" xfId="10461" xr:uid="{EED2146C-CC1F-42A7-B58A-7684A6A962C5}"/>
    <cellStyle name="Comma 7 3 2 2 2 8 2" xfId="31879" xr:uid="{EB7EADE8-FC8F-413B-A363-6FCE64E76610}"/>
    <cellStyle name="Comma 7 3 2 2 2 9" xfId="17774" xr:uid="{F3D5B255-1FF5-40CD-84E8-E86B4CA5C46F}"/>
    <cellStyle name="Comma 7 3 2 2 2 9 2" xfId="39178" xr:uid="{F3D2F73F-94BC-4322-ABD9-BA43CE87C9AE}"/>
    <cellStyle name="Comma 7 3 2 2 3" xfId="1033" xr:uid="{7E559D2E-3EDA-4F42-9EC4-F92DC712E8E9}"/>
    <cellStyle name="Comma 7 3 2 2 3 10" xfId="22127" xr:uid="{4A21EB6A-E74D-4A87-A698-063674544D7D}"/>
    <cellStyle name="Comma 7 3 2 2 3 11" xfId="23922" xr:uid="{9EA64119-2C04-4B31-BEFD-324F70D2446A}"/>
    <cellStyle name="Comma 7 3 2 2 3 2" xfId="1034" xr:uid="{575E0DDD-DEEB-4A67-82C5-E065EA3A0C2A}"/>
    <cellStyle name="Comma 7 3 2 2 3 2 10" xfId="23923" xr:uid="{1181D1D4-2EB1-4C88-8C2B-DC25C9CE6B9B}"/>
    <cellStyle name="Comma 7 3 2 2 3 2 2" xfId="1035" xr:uid="{D637AEAA-EAC6-4969-A20E-8884FC41531A}"/>
    <cellStyle name="Comma 7 3 2 2 3 2 2 2" xfId="1036" xr:uid="{4E85BB7D-138B-4105-B2CC-5B88285B9AA3}"/>
    <cellStyle name="Comma 7 3 2 2 3 2 2 2 2" xfId="4159" xr:uid="{C13E1D1A-B27C-4D9A-B4E8-347E83ADEB4A}"/>
    <cellStyle name="Comma 7 3 2 2 3 2 2 2 2 2" xfId="8646" xr:uid="{B32AC9BD-254D-4372-A930-3A186F5E55C3}"/>
    <cellStyle name="Comma 7 3 2 2 3 2 2 2 2 2 2" xfId="15225" xr:uid="{2BE9B349-04BC-467C-B393-917BEE1A5495}"/>
    <cellStyle name="Comma 7 3 2 2 3 2 2 2 2 2 2 2" xfId="36631" xr:uid="{34A8DAD8-7A41-47EF-9C15-8E4CF71975B0}"/>
    <cellStyle name="Comma 7 3 2 2 3 2 2 2 2 2 3" xfId="30139" xr:uid="{62373C4F-9DD5-4361-AFF5-A7E3C802B404}"/>
    <cellStyle name="Comma 7 3 2 2 3 2 2 2 2 3" xfId="12064" xr:uid="{156575DD-4DDF-449D-9B0D-CA92C31CD4E4}"/>
    <cellStyle name="Comma 7 3 2 2 3 2 2 2 2 3 2" xfId="33478" xr:uid="{E51BB6F8-7D67-41E5-B4E7-751B44061351}"/>
    <cellStyle name="Comma 7 3 2 2 3 2 2 2 2 4" xfId="18983" xr:uid="{1946DED8-F2CE-465D-8FCA-4D58F90DC170}"/>
    <cellStyle name="Comma 7 3 2 2 3 2 2 2 2 4 2" xfId="40362" xr:uid="{A389B205-9CA0-45B9-BAFA-73DF7FFDB920}"/>
    <cellStyle name="Comma 7 3 2 2 3 2 2 2 2 5" xfId="26134" xr:uid="{3C3DA963-B50C-404A-970B-9057736683F1}"/>
    <cellStyle name="Comma 7 3 2 2 3 2 2 2 3" xfId="7064" xr:uid="{B94A5326-8EB4-45C8-8682-DAF5721C7543}"/>
    <cellStyle name="Comma 7 3 2 2 3 2 2 2 3 2" xfId="13643" xr:uid="{D1CF29B2-C749-4AAB-A001-635867610E29}"/>
    <cellStyle name="Comma 7 3 2 2 3 2 2 2 3 2 2" xfId="35051" xr:uid="{750DDA0F-6655-4F9E-9FA0-7F74C324FC71}"/>
    <cellStyle name="Comma 7 3 2 2 3 2 2 2 3 3" xfId="28615" xr:uid="{3641BE8C-834A-4516-99CA-42FC8853E9A7}"/>
    <cellStyle name="Comma 7 3 2 2 3 2 2 2 4" xfId="10480" xr:uid="{D4E69CBA-A2B6-4C08-B906-16DE9B3CD676}"/>
    <cellStyle name="Comma 7 3 2 2 3 2 2 2 4 2" xfId="31898" xr:uid="{85913A91-17FD-44B5-A6AF-D8D43CB33F44}"/>
    <cellStyle name="Comma 7 3 2 2 3 2 2 2 5" xfId="17793" xr:uid="{730E9F49-63D8-46E0-9B05-58C902BE0729}"/>
    <cellStyle name="Comma 7 3 2 2 3 2 2 2 5 2" xfId="39197" xr:uid="{D9A91E0D-F514-4EE1-A782-663336716046}"/>
    <cellStyle name="Comma 7 3 2 2 3 2 2 2 6" xfId="20483" xr:uid="{203DA164-6E26-475C-A3BB-CA4FFF876D10}"/>
    <cellStyle name="Comma 7 3 2 2 3 2 2 2 6 2" xfId="41785" xr:uid="{B88ACFCF-852D-407F-A0A0-C57EF945BB33}"/>
    <cellStyle name="Comma 7 3 2 2 3 2 2 2 7" xfId="22130" xr:uid="{ED5C5170-B94A-426D-9340-47AF2D384D50}"/>
    <cellStyle name="Comma 7 3 2 2 3 2 2 2 8" xfId="23925" xr:uid="{36075D12-62D0-40EA-A0ED-520CEBD4CC47}"/>
    <cellStyle name="Comma 7 3 2 2 3 2 2 3" xfId="4158" xr:uid="{80F9778C-4E1B-41A2-B30D-DD3DC51293F2}"/>
    <cellStyle name="Comma 7 3 2 2 3 2 2 3 2" xfId="8645" xr:uid="{6C58C1D6-AD70-4B8E-9D22-B79B72622B5D}"/>
    <cellStyle name="Comma 7 3 2 2 3 2 2 3 2 2" xfId="15224" xr:uid="{1D2B41BA-26FB-48A0-A508-844B171CD755}"/>
    <cellStyle name="Comma 7 3 2 2 3 2 2 3 2 2 2" xfId="36630" xr:uid="{8DEE0D88-E20F-4C0E-BEB4-FC1277394B02}"/>
    <cellStyle name="Comma 7 3 2 2 3 2 2 3 2 3" xfId="30138" xr:uid="{4CFFB1E3-622A-4C09-9A9E-10E2C6823D0A}"/>
    <cellStyle name="Comma 7 3 2 2 3 2 2 3 3" xfId="12063" xr:uid="{B8CE4C7F-37EE-4847-924B-CAF48A89E76B}"/>
    <cellStyle name="Comma 7 3 2 2 3 2 2 3 3 2" xfId="33477" xr:uid="{F8A9893C-81DA-463C-8C2A-0BA241FA03C9}"/>
    <cellStyle name="Comma 7 3 2 2 3 2 2 3 4" xfId="18982" xr:uid="{19D11A47-9C9B-4FC6-9ECE-D093D24360EB}"/>
    <cellStyle name="Comma 7 3 2 2 3 2 2 3 4 2" xfId="40361" xr:uid="{A0209CA1-E29E-4EBC-B1EE-EE6672016F3E}"/>
    <cellStyle name="Comma 7 3 2 2 3 2 2 3 5" xfId="26133" xr:uid="{1667F1C0-050F-40C4-8F7E-F9C70071CD07}"/>
    <cellStyle name="Comma 7 3 2 2 3 2 2 4" xfId="7063" xr:uid="{BD1ED48D-0AB0-4859-952A-27C8EFCBA9CE}"/>
    <cellStyle name="Comma 7 3 2 2 3 2 2 4 2" xfId="13642" xr:uid="{DAAC5A55-DB0C-43A3-AEAA-B12ADB81A6A4}"/>
    <cellStyle name="Comma 7 3 2 2 3 2 2 4 2 2" xfId="35050" xr:uid="{A5EC733E-EF05-4D4D-A401-B284ABF8107A}"/>
    <cellStyle name="Comma 7 3 2 2 3 2 2 4 3" xfId="28614" xr:uid="{99F6CD4B-DD71-421A-BE9D-AAE2708CAB39}"/>
    <cellStyle name="Comma 7 3 2 2 3 2 2 5" xfId="10479" xr:uid="{CA20B86A-260E-47C1-8798-0CF1B8DFA5DF}"/>
    <cellStyle name="Comma 7 3 2 2 3 2 2 5 2" xfId="31897" xr:uid="{C3B19EAF-1332-4137-8964-1FB6B013F767}"/>
    <cellStyle name="Comma 7 3 2 2 3 2 2 6" xfId="17792" xr:uid="{58F17506-AB05-4702-8D74-6E9643A714E7}"/>
    <cellStyle name="Comma 7 3 2 2 3 2 2 6 2" xfId="39196" xr:uid="{BC3E691F-15C9-41BC-8ABE-C99C8B600C14}"/>
    <cellStyle name="Comma 7 3 2 2 3 2 2 7" xfId="20482" xr:uid="{16112C5B-1CD8-4AF6-AB4C-14A416E5451A}"/>
    <cellStyle name="Comma 7 3 2 2 3 2 2 7 2" xfId="41784" xr:uid="{BD19AD2C-BB46-45F7-9A82-23CC006C7D8C}"/>
    <cellStyle name="Comma 7 3 2 2 3 2 2 8" xfId="22129" xr:uid="{781F34ED-FDCF-4EB0-8801-8B99D8AF4079}"/>
    <cellStyle name="Comma 7 3 2 2 3 2 2 9" xfId="23924" xr:uid="{38B81203-5B4D-4DA4-BE65-4AD3EC9C0385}"/>
    <cellStyle name="Comma 7 3 2 2 3 2 3" xfId="1037" xr:uid="{982EF2C8-619D-461A-BF52-F6F94D51EF1C}"/>
    <cellStyle name="Comma 7 3 2 2 3 2 3 2" xfId="4160" xr:uid="{EBE2C8D5-3E25-4D93-AE9B-32320D269386}"/>
    <cellStyle name="Comma 7 3 2 2 3 2 3 2 2" xfId="8647" xr:uid="{2070A83D-FE7B-4F7C-A32F-A8C89C968F26}"/>
    <cellStyle name="Comma 7 3 2 2 3 2 3 2 2 2" xfId="15226" xr:uid="{ACE3C540-7AD8-4840-8D39-0122162DA88A}"/>
    <cellStyle name="Comma 7 3 2 2 3 2 3 2 2 2 2" xfId="36632" xr:uid="{054686F1-26E6-46A7-93A0-D1F01D9A4747}"/>
    <cellStyle name="Comma 7 3 2 2 3 2 3 2 2 3" xfId="30140" xr:uid="{D8392DEB-4693-49C1-9FE7-D7447B7941D2}"/>
    <cellStyle name="Comma 7 3 2 2 3 2 3 2 3" xfId="12065" xr:uid="{56BA1FA7-250D-43A9-B90D-E105EAD91B00}"/>
    <cellStyle name="Comma 7 3 2 2 3 2 3 2 3 2" xfId="33479" xr:uid="{7E21BC3E-D326-495D-9291-5758CB2C8D03}"/>
    <cellStyle name="Comma 7 3 2 2 3 2 3 2 4" xfId="18984" xr:uid="{DB65FA86-1464-4488-9FBE-8FA18B15B79D}"/>
    <cellStyle name="Comma 7 3 2 2 3 2 3 2 4 2" xfId="40363" xr:uid="{19E5B311-B064-4DA5-ADD0-3B39C4EF9A25}"/>
    <cellStyle name="Comma 7 3 2 2 3 2 3 2 5" xfId="26135" xr:uid="{BE45EFF3-FBB7-4D99-86C6-9A471B4A3115}"/>
    <cellStyle name="Comma 7 3 2 2 3 2 3 3" xfId="7065" xr:uid="{0B535F4C-9CDB-4BE1-B7A1-C9E781C47546}"/>
    <cellStyle name="Comma 7 3 2 2 3 2 3 3 2" xfId="13644" xr:uid="{B4AB5882-502D-47E6-B09B-EDF21D9AABA3}"/>
    <cellStyle name="Comma 7 3 2 2 3 2 3 3 2 2" xfId="35052" xr:uid="{C47D9922-D288-4C77-A673-0651558E1CFD}"/>
    <cellStyle name="Comma 7 3 2 2 3 2 3 3 3" xfId="28616" xr:uid="{C2976429-75B0-4E41-91C8-7988140318BF}"/>
    <cellStyle name="Comma 7 3 2 2 3 2 3 4" xfId="10481" xr:uid="{D1B14497-4CF5-450D-9DEA-15A6621CE3FB}"/>
    <cellStyle name="Comma 7 3 2 2 3 2 3 4 2" xfId="31899" xr:uid="{7970E3C6-D328-42E1-8FA9-393710BB90A9}"/>
    <cellStyle name="Comma 7 3 2 2 3 2 3 5" xfId="17794" xr:uid="{F1FB3FF5-38E6-49D0-AAF1-624F77A321B0}"/>
    <cellStyle name="Comma 7 3 2 2 3 2 3 5 2" xfId="39198" xr:uid="{01F4FD06-9C51-4D1F-8933-1963F7B59C3D}"/>
    <cellStyle name="Comma 7 3 2 2 3 2 3 6" xfId="20484" xr:uid="{084F5099-1D6B-4398-AD99-09E47B56AFF5}"/>
    <cellStyle name="Comma 7 3 2 2 3 2 3 6 2" xfId="41786" xr:uid="{69815CA1-99C4-4B0B-8D20-E453F3072DAB}"/>
    <cellStyle name="Comma 7 3 2 2 3 2 3 7" xfId="22131" xr:uid="{0F5885ED-4222-4D0B-86F1-849BD6C44769}"/>
    <cellStyle name="Comma 7 3 2 2 3 2 3 8" xfId="23926" xr:uid="{2EAB6F54-4473-48D5-A821-13777BA2E7B7}"/>
    <cellStyle name="Comma 7 3 2 2 3 2 4" xfId="4157" xr:uid="{432EF8AB-9794-4558-B4AC-5E32B579201C}"/>
    <cellStyle name="Comma 7 3 2 2 3 2 4 2" xfId="8644" xr:uid="{11DE3782-1739-4A37-8723-82C1C72999FF}"/>
    <cellStyle name="Comma 7 3 2 2 3 2 4 2 2" xfId="15223" xr:uid="{30D6D9F1-9644-4D46-B1E5-124AB04FCB2B}"/>
    <cellStyle name="Comma 7 3 2 2 3 2 4 2 2 2" xfId="36629" xr:uid="{8178A3A2-CDC2-4E73-A80F-632EFA5E09FF}"/>
    <cellStyle name="Comma 7 3 2 2 3 2 4 2 3" xfId="30137" xr:uid="{C4F34E07-1518-425C-8C61-FB0246F1D328}"/>
    <cellStyle name="Comma 7 3 2 2 3 2 4 3" xfId="12062" xr:uid="{C5084A5C-25BD-4C17-989B-E6F714A4EBAD}"/>
    <cellStyle name="Comma 7 3 2 2 3 2 4 3 2" xfId="33476" xr:uid="{E12B585E-B56C-4505-842B-6E9F1C5AC388}"/>
    <cellStyle name="Comma 7 3 2 2 3 2 4 4" xfId="18981" xr:uid="{E1674F12-F2FE-47EB-98A2-A4A19507D7E4}"/>
    <cellStyle name="Comma 7 3 2 2 3 2 4 4 2" xfId="40360" xr:uid="{2414706A-7FBC-4C39-82AA-46303A16D2FD}"/>
    <cellStyle name="Comma 7 3 2 2 3 2 4 5" xfId="26132" xr:uid="{ABB2FEEC-1F72-452B-ADD2-16EAA5D63DB2}"/>
    <cellStyle name="Comma 7 3 2 2 3 2 5" xfId="7062" xr:uid="{05334AC5-F579-4747-847F-A51BA6C33F5D}"/>
    <cellStyle name="Comma 7 3 2 2 3 2 5 2" xfId="13641" xr:uid="{34517968-D210-46EE-A2E6-62E4E6808C27}"/>
    <cellStyle name="Comma 7 3 2 2 3 2 5 2 2" xfId="35049" xr:uid="{7FF28B19-AE8B-45A8-BF27-533EEDFEAB12}"/>
    <cellStyle name="Comma 7 3 2 2 3 2 5 3" xfId="28613" xr:uid="{83A0BB2E-F58A-459C-B7EC-6AB1550DC712}"/>
    <cellStyle name="Comma 7 3 2 2 3 2 6" xfId="10478" xr:uid="{A55DDD74-B757-4339-8391-3C8CD3399287}"/>
    <cellStyle name="Comma 7 3 2 2 3 2 6 2" xfId="31896" xr:uid="{5E69A354-D18D-4AC6-9755-7C2FE2B2DB72}"/>
    <cellStyle name="Comma 7 3 2 2 3 2 7" xfId="17791" xr:uid="{8E28973F-4C77-43BF-BCD9-CB00E89BB67D}"/>
    <cellStyle name="Comma 7 3 2 2 3 2 7 2" xfId="39195" xr:uid="{3DA2C8F2-74C1-4252-AD14-9A39EBD43D65}"/>
    <cellStyle name="Comma 7 3 2 2 3 2 8" xfId="20481" xr:uid="{78D65257-ABD0-4C99-B6E9-C8B1D84C0F80}"/>
    <cellStyle name="Comma 7 3 2 2 3 2 8 2" xfId="41783" xr:uid="{83A9E5E5-9F5D-4D00-9379-87B0769F938C}"/>
    <cellStyle name="Comma 7 3 2 2 3 2 9" xfId="22128" xr:uid="{2A6429EA-44F0-4AEE-83B2-AB2F9B6E2D56}"/>
    <cellStyle name="Comma 7 3 2 2 3 3" xfId="1038" xr:uid="{71768799-B95F-4E87-A35E-38A22FF56CC2}"/>
    <cellStyle name="Comma 7 3 2 2 3 3 2" xfId="1039" xr:uid="{5917B2FA-311F-4018-A1EF-AF6125D16839}"/>
    <cellStyle name="Comma 7 3 2 2 3 3 2 2" xfId="4162" xr:uid="{4CF80B19-8D64-4ADF-A2B7-5F79A6EF168B}"/>
    <cellStyle name="Comma 7 3 2 2 3 3 2 2 2" xfId="8649" xr:uid="{3219FA4A-48E2-4F6D-B224-17978BB1E5B9}"/>
    <cellStyle name="Comma 7 3 2 2 3 3 2 2 2 2" xfId="15228" xr:uid="{B74AC5C2-0107-4AEE-9BF5-ED97D636C259}"/>
    <cellStyle name="Comma 7 3 2 2 3 3 2 2 2 2 2" xfId="36634" xr:uid="{9192CAF7-D725-4204-B3BE-0CBBCD6104CB}"/>
    <cellStyle name="Comma 7 3 2 2 3 3 2 2 2 3" xfId="30142" xr:uid="{72B47CE6-4F09-4A26-9483-5E3181940E61}"/>
    <cellStyle name="Comma 7 3 2 2 3 3 2 2 3" xfId="12067" xr:uid="{8CCC6928-461B-44ED-8212-6F1A04E772B3}"/>
    <cellStyle name="Comma 7 3 2 2 3 3 2 2 3 2" xfId="33481" xr:uid="{B14F6012-AB91-46E9-9D83-DAF14C6A7E55}"/>
    <cellStyle name="Comma 7 3 2 2 3 3 2 2 4" xfId="18986" xr:uid="{7FF02407-70FE-4BD9-ABD5-C4733685C9F5}"/>
    <cellStyle name="Comma 7 3 2 2 3 3 2 2 4 2" xfId="40365" xr:uid="{F2A37F93-C351-424F-93D1-BC9F1D30C9B4}"/>
    <cellStyle name="Comma 7 3 2 2 3 3 2 2 5" xfId="26137" xr:uid="{B1D790ED-00D3-43EE-9A03-7E283612AF0B}"/>
    <cellStyle name="Comma 7 3 2 2 3 3 2 3" xfId="7067" xr:uid="{98FA5A53-20A0-4535-8902-5D450DE3BDBA}"/>
    <cellStyle name="Comma 7 3 2 2 3 3 2 3 2" xfId="13646" xr:uid="{7656D5E4-A71F-43F5-AD67-A50BC866E950}"/>
    <cellStyle name="Comma 7 3 2 2 3 3 2 3 2 2" xfId="35054" xr:uid="{BD1FCB61-175D-4D3E-B34A-23E8B1E18107}"/>
    <cellStyle name="Comma 7 3 2 2 3 3 2 3 3" xfId="28618" xr:uid="{B008B242-2B1E-4224-8141-C2863D551701}"/>
    <cellStyle name="Comma 7 3 2 2 3 3 2 4" xfId="10483" xr:uid="{5BFF5561-8356-45B5-873D-36DF78AF5131}"/>
    <cellStyle name="Comma 7 3 2 2 3 3 2 4 2" xfId="31901" xr:uid="{E6DE1DB9-1C05-46A5-8C6F-B9D3E4820674}"/>
    <cellStyle name="Comma 7 3 2 2 3 3 2 5" xfId="17796" xr:uid="{41141CF1-8AF8-4CF1-BDBB-3E465EC94E15}"/>
    <cellStyle name="Comma 7 3 2 2 3 3 2 5 2" xfId="39200" xr:uid="{65332EF3-B20E-469F-92C0-5A3F302E04F6}"/>
    <cellStyle name="Comma 7 3 2 2 3 3 2 6" xfId="20486" xr:uid="{72D9F0BB-1FBA-4BF7-B95A-4CA32659E636}"/>
    <cellStyle name="Comma 7 3 2 2 3 3 2 6 2" xfId="41788" xr:uid="{1ED59362-6255-402E-85B5-C4323C7FD23B}"/>
    <cellStyle name="Comma 7 3 2 2 3 3 2 7" xfId="22133" xr:uid="{2C541E4C-F8A3-4A43-9D05-FAB6CCD12076}"/>
    <cellStyle name="Comma 7 3 2 2 3 3 2 8" xfId="23928" xr:uid="{9F30299D-1F91-47D6-AAF4-43550A9055EC}"/>
    <cellStyle name="Comma 7 3 2 2 3 3 3" xfId="4161" xr:uid="{742881E7-288F-4EA8-8752-F195302FB34D}"/>
    <cellStyle name="Comma 7 3 2 2 3 3 3 2" xfId="8648" xr:uid="{220FCFD2-89F1-41C8-98B1-8199F8EB0A9E}"/>
    <cellStyle name="Comma 7 3 2 2 3 3 3 2 2" xfId="15227" xr:uid="{3D592271-DB88-46E8-B015-3A8167571124}"/>
    <cellStyle name="Comma 7 3 2 2 3 3 3 2 2 2" xfId="36633" xr:uid="{9D459E5B-E408-4955-AD92-13E4E931C129}"/>
    <cellStyle name="Comma 7 3 2 2 3 3 3 2 3" xfId="30141" xr:uid="{DC8A1901-ADE5-4C8C-9DFD-F76CB141E4C8}"/>
    <cellStyle name="Comma 7 3 2 2 3 3 3 3" xfId="12066" xr:uid="{844F43A0-BBDE-41DA-815F-645916502748}"/>
    <cellStyle name="Comma 7 3 2 2 3 3 3 3 2" xfId="33480" xr:uid="{F8CD070E-13ED-474D-9274-4AD05E4FC1B2}"/>
    <cellStyle name="Comma 7 3 2 2 3 3 3 4" xfId="18985" xr:uid="{70E6DEF3-010A-46AD-B9D0-660B225C60CE}"/>
    <cellStyle name="Comma 7 3 2 2 3 3 3 4 2" xfId="40364" xr:uid="{86FC611C-D302-46F0-9E12-3BD8DF788694}"/>
    <cellStyle name="Comma 7 3 2 2 3 3 3 5" xfId="26136" xr:uid="{8B81B828-71A3-4B45-AECA-EBD56A28AC58}"/>
    <cellStyle name="Comma 7 3 2 2 3 3 4" xfId="7066" xr:uid="{05353037-F3BD-4B91-AD27-4B1D480C8201}"/>
    <cellStyle name="Comma 7 3 2 2 3 3 4 2" xfId="13645" xr:uid="{204D4042-C0A9-46E6-BFC0-9DACEC156FB2}"/>
    <cellStyle name="Comma 7 3 2 2 3 3 4 2 2" xfId="35053" xr:uid="{B3C40CDE-71D6-4D1E-BB5B-351D1A9E8E6E}"/>
    <cellStyle name="Comma 7 3 2 2 3 3 4 3" xfId="28617" xr:uid="{F8387E0B-C6FB-4477-A90D-677F0EE4AF83}"/>
    <cellStyle name="Comma 7 3 2 2 3 3 5" xfId="10482" xr:uid="{568C1935-5241-4F27-9F0F-64EC73D550CC}"/>
    <cellStyle name="Comma 7 3 2 2 3 3 5 2" xfId="31900" xr:uid="{417ECE4D-5363-44E5-A99B-40951FCE29BA}"/>
    <cellStyle name="Comma 7 3 2 2 3 3 6" xfId="17795" xr:uid="{3EECE3CA-05AD-4BFF-96AF-6C2152993610}"/>
    <cellStyle name="Comma 7 3 2 2 3 3 6 2" xfId="39199" xr:uid="{2C442241-2176-4845-8DCE-8E8333E98719}"/>
    <cellStyle name="Comma 7 3 2 2 3 3 7" xfId="20485" xr:uid="{46334A1F-2310-4D7E-B1F6-385FD81E311F}"/>
    <cellStyle name="Comma 7 3 2 2 3 3 7 2" xfId="41787" xr:uid="{51F92C36-DA89-4C4E-9EEF-DA0814913DA3}"/>
    <cellStyle name="Comma 7 3 2 2 3 3 8" xfId="22132" xr:uid="{C9B393DD-0181-400D-885D-78D218920D0A}"/>
    <cellStyle name="Comma 7 3 2 2 3 3 9" xfId="23927" xr:uid="{5629E3AC-13E6-4F15-92B0-926D52551E46}"/>
    <cellStyle name="Comma 7 3 2 2 3 4" xfId="1040" xr:uid="{71512BFC-C02C-43B7-AC35-B3AEEDEA2C68}"/>
    <cellStyle name="Comma 7 3 2 2 3 4 2" xfId="4163" xr:uid="{106ABC27-4D2E-424C-BE73-F478D2F43C17}"/>
    <cellStyle name="Comma 7 3 2 2 3 4 2 2" xfId="8650" xr:uid="{EC7A9817-6230-41A0-97AB-F8596A3A5C3E}"/>
    <cellStyle name="Comma 7 3 2 2 3 4 2 2 2" xfId="15229" xr:uid="{B9E1C08B-21B2-4E92-85A0-705255AE15F5}"/>
    <cellStyle name="Comma 7 3 2 2 3 4 2 2 2 2" xfId="36635" xr:uid="{42C0FAFD-F535-48F8-9E7E-5BAC08905865}"/>
    <cellStyle name="Comma 7 3 2 2 3 4 2 2 3" xfId="30143" xr:uid="{435CE688-6395-44E0-ACEA-E01B68EB5871}"/>
    <cellStyle name="Comma 7 3 2 2 3 4 2 3" xfId="12068" xr:uid="{8288B124-DCEE-4C28-9F68-6C4B8DD56FE4}"/>
    <cellStyle name="Comma 7 3 2 2 3 4 2 3 2" xfId="33482" xr:uid="{4455F1C3-C2E2-4C6B-BF01-3C1378033040}"/>
    <cellStyle name="Comma 7 3 2 2 3 4 2 4" xfId="18987" xr:uid="{462403CF-34C2-4162-B1DE-A78D7DE5E242}"/>
    <cellStyle name="Comma 7 3 2 2 3 4 2 4 2" xfId="40366" xr:uid="{E8FAE2F5-7312-48C4-9434-6C157FB82DCC}"/>
    <cellStyle name="Comma 7 3 2 2 3 4 2 5" xfId="26138" xr:uid="{7745B608-00B0-4084-B1BF-4AEE5A8B8311}"/>
    <cellStyle name="Comma 7 3 2 2 3 4 3" xfId="7068" xr:uid="{E7C6C3C3-DAF4-43F1-8E30-D0632F995AEC}"/>
    <cellStyle name="Comma 7 3 2 2 3 4 3 2" xfId="13647" xr:uid="{4645698F-3770-40CD-A15E-5D0164BC3D02}"/>
    <cellStyle name="Comma 7 3 2 2 3 4 3 2 2" xfId="35055" xr:uid="{5C8D01AA-9104-4796-9B59-01EBBFC02743}"/>
    <cellStyle name="Comma 7 3 2 2 3 4 3 3" xfId="28619" xr:uid="{E4B93AE6-8CF1-44DB-83DB-C466BE02256B}"/>
    <cellStyle name="Comma 7 3 2 2 3 4 4" xfId="10484" xr:uid="{E0F31592-1A9A-470E-9115-F5020B60AF29}"/>
    <cellStyle name="Comma 7 3 2 2 3 4 4 2" xfId="31902" xr:uid="{59BCCA97-BF7F-4600-A6A2-487EC277B451}"/>
    <cellStyle name="Comma 7 3 2 2 3 4 5" xfId="17797" xr:uid="{15A40DA0-B827-449E-887D-11228E002DFE}"/>
    <cellStyle name="Comma 7 3 2 2 3 4 5 2" xfId="39201" xr:uid="{52EB2D06-783E-457D-A8CE-A46A64CE706F}"/>
    <cellStyle name="Comma 7 3 2 2 3 4 6" xfId="20487" xr:uid="{13D7D96E-8871-4B5D-AB2B-791997B08CD1}"/>
    <cellStyle name="Comma 7 3 2 2 3 4 6 2" xfId="41789" xr:uid="{0F7DB159-9D0E-440C-AACF-E85482807F44}"/>
    <cellStyle name="Comma 7 3 2 2 3 4 7" xfId="22134" xr:uid="{1C10D001-65C8-4276-AF1D-77527ACF5AC6}"/>
    <cellStyle name="Comma 7 3 2 2 3 4 8" xfId="23929" xr:uid="{002A718E-0ED6-4951-8759-66319D1AC3FC}"/>
    <cellStyle name="Comma 7 3 2 2 3 5" xfId="4156" xr:uid="{56270CF0-8DDC-4185-914F-F040F71DD0CA}"/>
    <cellStyle name="Comma 7 3 2 2 3 5 2" xfId="8643" xr:uid="{48FE34D7-8970-4786-83A4-CBAEE02E02FF}"/>
    <cellStyle name="Comma 7 3 2 2 3 5 2 2" xfId="15222" xr:uid="{6411E9E3-2F3B-4E25-8229-40547F4FB635}"/>
    <cellStyle name="Comma 7 3 2 2 3 5 2 2 2" xfId="36628" xr:uid="{801B428B-FB34-4178-A0EE-6E804B53548B}"/>
    <cellStyle name="Comma 7 3 2 2 3 5 2 3" xfId="30136" xr:uid="{22223C27-5EE8-41B8-A593-82B743BC462C}"/>
    <cellStyle name="Comma 7 3 2 2 3 5 3" xfId="12061" xr:uid="{939EBE78-886D-40AA-8A5F-518D9E374B29}"/>
    <cellStyle name="Comma 7 3 2 2 3 5 3 2" xfId="33475" xr:uid="{C3C07F4C-5E94-4B4D-AF72-32E250AC1AFF}"/>
    <cellStyle name="Comma 7 3 2 2 3 5 4" xfId="18980" xr:uid="{0312A943-2359-44C6-AFAD-93C1461ED7BE}"/>
    <cellStyle name="Comma 7 3 2 2 3 5 4 2" xfId="40359" xr:uid="{336865AF-C604-412E-B6F5-3C8FAF4A6AAB}"/>
    <cellStyle name="Comma 7 3 2 2 3 5 5" xfId="26131" xr:uid="{DB908415-B245-49BC-BB41-8D49A52FD8E2}"/>
    <cellStyle name="Comma 7 3 2 2 3 6" xfId="7061" xr:uid="{645AB7A1-6F22-4F1C-87AB-08F84483D985}"/>
    <cellStyle name="Comma 7 3 2 2 3 6 2" xfId="13640" xr:uid="{9D277ADC-96AD-409C-8765-1DD1934F3F9A}"/>
    <cellStyle name="Comma 7 3 2 2 3 6 2 2" xfId="35048" xr:uid="{B0A84866-D4B9-4135-A776-48C6D63230AC}"/>
    <cellStyle name="Comma 7 3 2 2 3 6 3" xfId="28612" xr:uid="{4CE1F801-C3CD-4444-BD70-C93141B25077}"/>
    <cellStyle name="Comma 7 3 2 2 3 7" xfId="10477" xr:uid="{984BB84E-A3F2-42A0-8166-2A6ECAD2E4FA}"/>
    <cellStyle name="Comma 7 3 2 2 3 7 2" xfId="31895" xr:uid="{04129786-E05E-47F7-8040-B1F53CDF1830}"/>
    <cellStyle name="Comma 7 3 2 2 3 8" xfId="17790" xr:uid="{633D2E91-ABB1-4397-AB30-9E6AB986AEEC}"/>
    <cellStyle name="Comma 7 3 2 2 3 8 2" xfId="39194" xr:uid="{F4B81BFD-B128-4E3C-B1A7-3F49924081C0}"/>
    <cellStyle name="Comma 7 3 2 2 3 9" xfId="20480" xr:uid="{8291E940-FCEB-41A9-BE65-2BE04D686D22}"/>
    <cellStyle name="Comma 7 3 2 2 3 9 2" xfId="41782" xr:uid="{C1EEE5A3-EA47-4F34-949A-63F6098ED3C8}"/>
    <cellStyle name="Comma 7 3 2 2 4" xfId="1041" xr:uid="{DF0DED1C-FFC9-4658-B677-B4D6FDC0EFAB}"/>
    <cellStyle name="Comma 7 3 2 2 4 10" xfId="23930" xr:uid="{6EA239DE-895D-4197-B628-5064D8EBD334}"/>
    <cellStyle name="Comma 7 3 2 2 4 2" xfId="1042" xr:uid="{7C265509-62B5-41D6-B2E7-EEE2131DCD11}"/>
    <cellStyle name="Comma 7 3 2 2 4 2 2" xfId="1043" xr:uid="{A30045ED-BA66-41CA-9652-5B43EB5A70AB}"/>
    <cellStyle name="Comma 7 3 2 2 4 2 2 2" xfId="4166" xr:uid="{C6E88660-52DE-46E1-9EF2-A5F51776F8B5}"/>
    <cellStyle name="Comma 7 3 2 2 4 2 2 2 2" xfId="8653" xr:uid="{1D08D483-483C-4C21-AF1C-BEC8BC637108}"/>
    <cellStyle name="Comma 7 3 2 2 4 2 2 2 2 2" xfId="15232" xr:uid="{062EF47D-8997-488E-9309-33001CD9C344}"/>
    <cellStyle name="Comma 7 3 2 2 4 2 2 2 2 2 2" xfId="36638" xr:uid="{55C01C4C-0790-49C5-91AD-455DF8B2F28C}"/>
    <cellStyle name="Comma 7 3 2 2 4 2 2 2 2 3" xfId="30146" xr:uid="{A69B0891-49E9-442E-A20C-106F37FF426E}"/>
    <cellStyle name="Comma 7 3 2 2 4 2 2 2 3" xfId="12071" xr:uid="{739DF13A-26E5-40B3-A084-FBB71673AE2E}"/>
    <cellStyle name="Comma 7 3 2 2 4 2 2 2 3 2" xfId="33485" xr:uid="{151651A0-B4C2-4175-A7DD-CC093E1CDC60}"/>
    <cellStyle name="Comma 7 3 2 2 4 2 2 2 4" xfId="18990" xr:uid="{DF24582E-0C9A-4392-A46D-52A8007BD184}"/>
    <cellStyle name="Comma 7 3 2 2 4 2 2 2 4 2" xfId="40369" xr:uid="{CD3588E1-7502-42BF-8F8D-EA0C9FBF78A6}"/>
    <cellStyle name="Comma 7 3 2 2 4 2 2 2 5" xfId="26141" xr:uid="{6ABEEB09-2ED6-493F-87F2-938A0E7EEACC}"/>
    <cellStyle name="Comma 7 3 2 2 4 2 2 3" xfId="7071" xr:uid="{50779814-C64D-4504-AE89-AD0A69DA7C6E}"/>
    <cellStyle name="Comma 7 3 2 2 4 2 2 3 2" xfId="13650" xr:uid="{541EF7E1-24F6-4D5F-8F68-669867C1281E}"/>
    <cellStyle name="Comma 7 3 2 2 4 2 2 3 2 2" xfId="35058" xr:uid="{8388A2FF-E829-45A9-B832-F6935C604B38}"/>
    <cellStyle name="Comma 7 3 2 2 4 2 2 3 3" xfId="28622" xr:uid="{667AD472-12F7-4419-ADE3-A3FCAE051D3A}"/>
    <cellStyle name="Comma 7 3 2 2 4 2 2 4" xfId="10487" xr:uid="{B39C3A04-C852-4F29-B7E6-3ABCF3B2993D}"/>
    <cellStyle name="Comma 7 3 2 2 4 2 2 4 2" xfId="31905" xr:uid="{1D955DDF-DFDA-45E5-801C-03E645C8FCE8}"/>
    <cellStyle name="Comma 7 3 2 2 4 2 2 5" xfId="17800" xr:uid="{B4168C13-AAA8-46D4-9B6B-5834F24923BE}"/>
    <cellStyle name="Comma 7 3 2 2 4 2 2 5 2" xfId="39204" xr:uid="{FB089235-15C6-4972-B5A5-67B68142CBF6}"/>
    <cellStyle name="Comma 7 3 2 2 4 2 2 6" xfId="20490" xr:uid="{BF94E45B-2844-4651-88BA-D370F4B94AC2}"/>
    <cellStyle name="Comma 7 3 2 2 4 2 2 6 2" xfId="41792" xr:uid="{99EA29B3-75BE-4E83-8452-170C5EC886FB}"/>
    <cellStyle name="Comma 7 3 2 2 4 2 2 7" xfId="22137" xr:uid="{B0636CF0-6388-432E-B6C9-49EF3429D3AC}"/>
    <cellStyle name="Comma 7 3 2 2 4 2 2 8" xfId="23932" xr:uid="{C838E44E-636B-47B2-80E1-465F0BDA4433}"/>
    <cellStyle name="Comma 7 3 2 2 4 2 3" xfId="4165" xr:uid="{62B7094E-025A-451C-B1CB-F113869F0D51}"/>
    <cellStyle name="Comma 7 3 2 2 4 2 3 2" xfId="8652" xr:uid="{FAE2E3DB-8B2B-487C-ACA6-AF2EBAAA629A}"/>
    <cellStyle name="Comma 7 3 2 2 4 2 3 2 2" xfId="15231" xr:uid="{F1AAE0B1-F3A2-4C61-B559-5E9FF249EC1D}"/>
    <cellStyle name="Comma 7 3 2 2 4 2 3 2 2 2" xfId="36637" xr:uid="{26F58E3B-223E-4BAA-B5AB-7408ECEBD751}"/>
    <cellStyle name="Comma 7 3 2 2 4 2 3 2 3" xfId="30145" xr:uid="{341B1895-466C-45A9-BE48-0B6BF80EA453}"/>
    <cellStyle name="Comma 7 3 2 2 4 2 3 3" xfId="12070" xr:uid="{371F3023-DF61-4393-8032-F80E5F232CCC}"/>
    <cellStyle name="Comma 7 3 2 2 4 2 3 3 2" xfId="33484" xr:uid="{2FF28AFC-62F1-4066-8604-70DF980D178D}"/>
    <cellStyle name="Comma 7 3 2 2 4 2 3 4" xfId="18989" xr:uid="{E951C8C1-5A62-40E1-BC52-51C141DB3E09}"/>
    <cellStyle name="Comma 7 3 2 2 4 2 3 4 2" xfId="40368" xr:uid="{C478058F-0EBC-4977-A926-579FB38295EE}"/>
    <cellStyle name="Comma 7 3 2 2 4 2 3 5" xfId="26140" xr:uid="{2CE7497E-9B7E-4C9D-BD6B-1DA0874DEF6D}"/>
    <cellStyle name="Comma 7 3 2 2 4 2 4" xfId="7070" xr:uid="{6845E60D-B8B7-446A-87A3-03261DD64E5F}"/>
    <cellStyle name="Comma 7 3 2 2 4 2 4 2" xfId="13649" xr:uid="{3032BA3F-0310-4D38-9F5D-F9B5DEAE24B3}"/>
    <cellStyle name="Comma 7 3 2 2 4 2 4 2 2" xfId="35057" xr:uid="{FCB65165-4B5A-4088-9FED-9552F655206A}"/>
    <cellStyle name="Comma 7 3 2 2 4 2 4 3" xfId="28621" xr:uid="{57456D39-9574-401D-A421-0D795C68C4E1}"/>
    <cellStyle name="Comma 7 3 2 2 4 2 5" xfId="10486" xr:uid="{5682C393-619C-44FB-A318-11B8CFDEA019}"/>
    <cellStyle name="Comma 7 3 2 2 4 2 5 2" xfId="31904" xr:uid="{932528C0-4F1F-410D-8CEA-A2CB0426CD31}"/>
    <cellStyle name="Comma 7 3 2 2 4 2 6" xfId="17799" xr:uid="{FA85F4BC-09A3-481B-8F2D-291F1DDECB0A}"/>
    <cellStyle name="Comma 7 3 2 2 4 2 6 2" xfId="39203" xr:uid="{4C3C4ED5-373A-45F4-908F-3BF404004492}"/>
    <cellStyle name="Comma 7 3 2 2 4 2 7" xfId="20489" xr:uid="{D6E55B99-57CF-40BA-9893-264747C785D3}"/>
    <cellStyle name="Comma 7 3 2 2 4 2 7 2" xfId="41791" xr:uid="{D7991F51-91F5-4329-BD69-4B60E007A3F4}"/>
    <cellStyle name="Comma 7 3 2 2 4 2 8" xfId="22136" xr:uid="{6C7F677D-C004-447D-AA77-DD140D51BCCD}"/>
    <cellStyle name="Comma 7 3 2 2 4 2 9" xfId="23931" xr:uid="{E1DC9EC1-F7BF-4B79-BB65-93819F11C92E}"/>
    <cellStyle name="Comma 7 3 2 2 4 3" xfId="1044" xr:uid="{F081BEA4-C5D7-40A0-850A-6EDBA5514AA6}"/>
    <cellStyle name="Comma 7 3 2 2 4 3 2" xfId="4167" xr:uid="{E889C728-6777-40A3-9918-68870200BE77}"/>
    <cellStyle name="Comma 7 3 2 2 4 3 2 2" xfId="8654" xr:uid="{A0DFF382-40C5-495E-B4B4-246F9AAF4037}"/>
    <cellStyle name="Comma 7 3 2 2 4 3 2 2 2" xfId="15233" xr:uid="{E26710E3-C6D2-4B2A-B6D4-216AE3F190D2}"/>
    <cellStyle name="Comma 7 3 2 2 4 3 2 2 2 2" xfId="36639" xr:uid="{4F622BBF-A0CD-464A-A004-EC3A59E1257F}"/>
    <cellStyle name="Comma 7 3 2 2 4 3 2 2 3" xfId="30147" xr:uid="{C052CF02-839B-4D7A-B15B-CCA70CF8A93A}"/>
    <cellStyle name="Comma 7 3 2 2 4 3 2 3" xfId="12072" xr:uid="{7DCC4B69-95D7-450E-A1A5-0BA50CC70C63}"/>
    <cellStyle name="Comma 7 3 2 2 4 3 2 3 2" xfId="33486" xr:uid="{C2204FCF-E2C1-471A-83A8-FA38A1069576}"/>
    <cellStyle name="Comma 7 3 2 2 4 3 2 4" xfId="18991" xr:uid="{3514EDF1-505B-4B54-905D-45C755D63280}"/>
    <cellStyle name="Comma 7 3 2 2 4 3 2 4 2" xfId="40370" xr:uid="{7495C477-A9FD-4293-AB4B-E3F5A8849F63}"/>
    <cellStyle name="Comma 7 3 2 2 4 3 2 5" xfId="26142" xr:uid="{153183E7-5467-4DAD-B2A4-CAB64CC945AF}"/>
    <cellStyle name="Comma 7 3 2 2 4 3 3" xfId="7072" xr:uid="{69258100-315A-4B7F-9BCA-83D728A43DED}"/>
    <cellStyle name="Comma 7 3 2 2 4 3 3 2" xfId="13651" xr:uid="{4EB8D380-A311-4F76-970D-49BE6D7360C2}"/>
    <cellStyle name="Comma 7 3 2 2 4 3 3 2 2" xfId="35059" xr:uid="{58AF8604-5ECE-4823-A20E-B813635651F8}"/>
    <cellStyle name="Comma 7 3 2 2 4 3 3 3" xfId="28623" xr:uid="{2DB88577-7985-4403-881E-279E9C812834}"/>
    <cellStyle name="Comma 7 3 2 2 4 3 4" xfId="10488" xr:uid="{50A8EC4B-AFEC-4442-BCC3-1F9206B45B81}"/>
    <cellStyle name="Comma 7 3 2 2 4 3 4 2" xfId="31906" xr:uid="{E91B9C79-26C8-4131-AD8E-5311697F4879}"/>
    <cellStyle name="Comma 7 3 2 2 4 3 5" xfId="17801" xr:uid="{F220E6BC-49C5-4297-AD4A-96B3066FB3AA}"/>
    <cellStyle name="Comma 7 3 2 2 4 3 5 2" xfId="39205" xr:uid="{C60165DE-A28A-4354-B88E-26140C4068B7}"/>
    <cellStyle name="Comma 7 3 2 2 4 3 6" xfId="20491" xr:uid="{96FF2CB5-504B-4F42-A909-643CC1E86AA7}"/>
    <cellStyle name="Comma 7 3 2 2 4 3 6 2" xfId="41793" xr:uid="{1D5A25BB-E599-4FF8-A283-6D36DFE8D2EC}"/>
    <cellStyle name="Comma 7 3 2 2 4 3 7" xfId="22138" xr:uid="{F31B22CE-13EE-41B6-BA2F-B7FD2472980D}"/>
    <cellStyle name="Comma 7 3 2 2 4 3 8" xfId="23933" xr:uid="{CF6AC394-A288-42FB-B923-69FC613B8126}"/>
    <cellStyle name="Comma 7 3 2 2 4 4" xfId="4164" xr:uid="{A3EF8E8E-DE44-4B68-A09C-40F88D9D8C1D}"/>
    <cellStyle name="Comma 7 3 2 2 4 4 2" xfId="8651" xr:uid="{9D625E1F-43F9-4AB7-AFE7-5D4106FD218D}"/>
    <cellStyle name="Comma 7 3 2 2 4 4 2 2" xfId="15230" xr:uid="{D5164443-6848-46F5-93A5-4A6B6AA53FEC}"/>
    <cellStyle name="Comma 7 3 2 2 4 4 2 2 2" xfId="36636" xr:uid="{B2B82658-A721-4449-91C3-443F90EEEA80}"/>
    <cellStyle name="Comma 7 3 2 2 4 4 2 3" xfId="30144" xr:uid="{750EBB26-9E15-4D01-9047-3FC4DAD1DE5D}"/>
    <cellStyle name="Comma 7 3 2 2 4 4 3" xfId="12069" xr:uid="{D8550867-D8AA-4133-82DF-6EAD86044C69}"/>
    <cellStyle name="Comma 7 3 2 2 4 4 3 2" xfId="33483" xr:uid="{0A825AF7-F87F-4425-AE26-B550EABB24C3}"/>
    <cellStyle name="Comma 7 3 2 2 4 4 4" xfId="18988" xr:uid="{FEF8787F-6085-47D7-9E60-E04B30AD22E8}"/>
    <cellStyle name="Comma 7 3 2 2 4 4 4 2" xfId="40367" xr:uid="{CB2748A3-E66A-4FA7-9AC8-12DB0137B83A}"/>
    <cellStyle name="Comma 7 3 2 2 4 4 5" xfId="26139" xr:uid="{666930C3-51FE-480C-BA3A-E780B4B95647}"/>
    <cellStyle name="Comma 7 3 2 2 4 5" xfId="7069" xr:uid="{87409FE6-F1C6-47F1-AB0C-CF55EFEE0497}"/>
    <cellStyle name="Comma 7 3 2 2 4 5 2" xfId="13648" xr:uid="{8D40D989-0043-4A9D-A150-3B6CF071DFC4}"/>
    <cellStyle name="Comma 7 3 2 2 4 5 2 2" xfId="35056" xr:uid="{0AE72DED-B142-45A7-9343-DE11509A1192}"/>
    <cellStyle name="Comma 7 3 2 2 4 5 3" xfId="28620" xr:uid="{5D057705-3A4A-4330-A5F1-257F94466F7C}"/>
    <cellStyle name="Comma 7 3 2 2 4 6" xfId="10485" xr:uid="{FDDE50B8-FD04-4218-A124-BF555798C4FE}"/>
    <cellStyle name="Comma 7 3 2 2 4 6 2" xfId="31903" xr:uid="{3742CBE8-6D57-4097-88A3-D77E16BFE7D9}"/>
    <cellStyle name="Comma 7 3 2 2 4 7" xfId="17798" xr:uid="{09369EAC-CB97-4403-9F1B-B27FA1B3F2D3}"/>
    <cellStyle name="Comma 7 3 2 2 4 7 2" xfId="39202" xr:uid="{12AB12E4-56C7-41D1-9800-C40AA3E9C6D7}"/>
    <cellStyle name="Comma 7 3 2 2 4 8" xfId="20488" xr:uid="{30C271C0-7C6B-4B21-977D-BD54C9178C0B}"/>
    <cellStyle name="Comma 7 3 2 2 4 8 2" xfId="41790" xr:uid="{539A99F5-8555-4A94-B121-8283E3C51D76}"/>
    <cellStyle name="Comma 7 3 2 2 4 9" xfId="22135" xr:uid="{A51259C9-3FFD-471C-908B-7BFC00C70243}"/>
    <cellStyle name="Comma 7 3 2 2 5" xfId="1045" xr:uid="{59F3D9E0-F09E-4684-AD68-82069B1EA5FC}"/>
    <cellStyle name="Comma 7 3 2 2 5 2" xfId="1046" xr:uid="{07B765C1-36A2-4C96-88DA-1C82DB91192B}"/>
    <cellStyle name="Comma 7 3 2 2 5 2 2" xfId="4169" xr:uid="{17C302B8-54CC-45D2-8549-FE0803639F2D}"/>
    <cellStyle name="Comma 7 3 2 2 5 2 2 2" xfId="8656" xr:uid="{1B0591EC-43AA-4F2B-8ADA-2162BD999A0C}"/>
    <cellStyle name="Comma 7 3 2 2 5 2 2 2 2" xfId="15235" xr:uid="{F1CD2C67-CF46-4936-BE4F-B8B70DE9F129}"/>
    <cellStyle name="Comma 7 3 2 2 5 2 2 2 2 2" xfId="36641" xr:uid="{19FAA2EF-66BB-44DF-88E4-EC0532903F09}"/>
    <cellStyle name="Comma 7 3 2 2 5 2 2 2 3" xfId="30149" xr:uid="{43F46DCD-3714-4891-B002-60AA74315DB3}"/>
    <cellStyle name="Comma 7 3 2 2 5 2 2 3" xfId="12074" xr:uid="{5E126CDC-C811-4FA7-94D4-50C608D7D166}"/>
    <cellStyle name="Comma 7 3 2 2 5 2 2 3 2" xfId="33488" xr:uid="{55197F12-6704-44E5-A201-6CA02A29D6BC}"/>
    <cellStyle name="Comma 7 3 2 2 5 2 2 4" xfId="18993" xr:uid="{0E1A1842-309A-49CD-AC94-14E7D30AA531}"/>
    <cellStyle name="Comma 7 3 2 2 5 2 2 4 2" xfId="40372" xr:uid="{61E8514B-B369-4E4A-A717-00FE6AF164F4}"/>
    <cellStyle name="Comma 7 3 2 2 5 2 2 5" xfId="26144" xr:uid="{EF35626C-7FB8-4C5D-BE7E-477098F478A8}"/>
    <cellStyle name="Comma 7 3 2 2 5 2 3" xfId="7074" xr:uid="{ABCA1433-115D-4516-9B6C-D853B1FA867B}"/>
    <cellStyle name="Comma 7 3 2 2 5 2 3 2" xfId="13653" xr:uid="{D3D0B931-77BA-4742-916F-AA6FFA1915B8}"/>
    <cellStyle name="Comma 7 3 2 2 5 2 3 2 2" xfId="35061" xr:uid="{EE893EC5-3702-4350-96AF-E0C387C07110}"/>
    <cellStyle name="Comma 7 3 2 2 5 2 3 3" xfId="28625" xr:uid="{FC0F4E8B-2598-4D7C-9601-3BD063A9F428}"/>
    <cellStyle name="Comma 7 3 2 2 5 2 4" xfId="10490" xr:uid="{ECA351A3-0D7F-4502-85D0-DE152E082B44}"/>
    <cellStyle name="Comma 7 3 2 2 5 2 4 2" xfId="31908" xr:uid="{DBBA5B24-AC00-4DE7-971F-99964C5A5150}"/>
    <cellStyle name="Comma 7 3 2 2 5 2 5" xfId="17803" xr:uid="{0F303C23-8653-4E78-8061-91D80F1BB22C}"/>
    <cellStyle name="Comma 7 3 2 2 5 2 5 2" xfId="39207" xr:uid="{AA36DF89-1B51-421F-AE3D-42A18C616E7A}"/>
    <cellStyle name="Comma 7 3 2 2 5 2 6" xfId="20493" xr:uid="{C88D6D1E-03A6-4FFA-B18D-743C08392E8E}"/>
    <cellStyle name="Comma 7 3 2 2 5 2 6 2" xfId="41795" xr:uid="{1DF9E5F6-BA87-47F7-BBD5-9BA491FFCF4F}"/>
    <cellStyle name="Comma 7 3 2 2 5 2 7" xfId="22140" xr:uid="{82CA3C93-46ED-47E7-8700-8524DE374624}"/>
    <cellStyle name="Comma 7 3 2 2 5 2 8" xfId="23935" xr:uid="{C6D800D7-1C24-456B-8B8E-E0F91EB2A4E7}"/>
    <cellStyle name="Comma 7 3 2 2 5 3" xfId="4168" xr:uid="{A10EB199-C6A0-4522-AC44-3122E1FE96B0}"/>
    <cellStyle name="Comma 7 3 2 2 5 3 2" xfId="8655" xr:uid="{F705D5B9-953D-4D94-B342-7A7C4793D3BF}"/>
    <cellStyle name="Comma 7 3 2 2 5 3 2 2" xfId="15234" xr:uid="{2CCA2A2C-F19D-4A87-943B-A263829FB0B9}"/>
    <cellStyle name="Comma 7 3 2 2 5 3 2 2 2" xfId="36640" xr:uid="{48F92CF2-ED7B-4604-B378-11EFAF67BCB6}"/>
    <cellStyle name="Comma 7 3 2 2 5 3 2 3" xfId="30148" xr:uid="{37452FEB-C41A-4E69-A5A8-F891E05B3056}"/>
    <cellStyle name="Comma 7 3 2 2 5 3 3" xfId="12073" xr:uid="{04E26618-ECC4-4781-A87F-81361809BD7C}"/>
    <cellStyle name="Comma 7 3 2 2 5 3 3 2" xfId="33487" xr:uid="{915DBFE4-8AE4-44A3-93E3-89134CE87EB3}"/>
    <cellStyle name="Comma 7 3 2 2 5 3 4" xfId="18992" xr:uid="{42DC257D-F485-4FCF-A6CD-DCA515807AC2}"/>
    <cellStyle name="Comma 7 3 2 2 5 3 4 2" xfId="40371" xr:uid="{799ABB77-A830-4C06-893A-43BF55A4F74C}"/>
    <cellStyle name="Comma 7 3 2 2 5 3 5" xfId="26143" xr:uid="{51C0452D-52D0-4400-99DD-3C24D906EEF1}"/>
    <cellStyle name="Comma 7 3 2 2 5 4" xfId="7073" xr:uid="{1418068A-6EE7-492D-8893-B80E049CEC2C}"/>
    <cellStyle name="Comma 7 3 2 2 5 4 2" xfId="13652" xr:uid="{C6146E76-E3B2-4CB4-9D67-9D94604687FC}"/>
    <cellStyle name="Comma 7 3 2 2 5 4 2 2" xfId="35060" xr:uid="{C0863D79-C1AB-43EC-ADE1-743643C31957}"/>
    <cellStyle name="Comma 7 3 2 2 5 4 3" xfId="28624" xr:uid="{85FC084C-7DF6-4836-B738-E0E7AF1B9CD1}"/>
    <cellStyle name="Comma 7 3 2 2 5 5" xfId="10489" xr:uid="{470E1D7B-F67C-4920-A137-3037949EE19F}"/>
    <cellStyle name="Comma 7 3 2 2 5 5 2" xfId="31907" xr:uid="{3BBF8BEA-68B2-4FDC-A191-AC109C5ADD01}"/>
    <cellStyle name="Comma 7 3 2 2 5 6" xfId="17802" xr:uid="{E848AFD9-8C4D-47E7-941E-FC85E3E63AD7}"/>
    <cellStyle name="Comma 7 3 2 2 5 6 2" xfId="39206" xr:uid="{38C2F612-1578-4AEA-977F-6B716EB4F821}"/>
    <cellStyle name="Comma 7 3 2 2 5 7" xfId="20492" xr:uid="{84C6250C-3321-4D0F-A01A-F72273276E4E}"/>
    <cellStyle name="Comma 7 3 2 2 5 7 2" xfId="41794" xr:uid="{13AD6D89-9429-4221-B3EB-58C1057229A5}"/>
    <cellStyle name="Comma 7 3 2 2 5 8" xfId="22139" xr:uid="{2AAA33E9-D452-4BD6-9217-4FD1589AE812}"/>
    <cellStyle name="Comma 7 3 2 2 5 9" xfId="23934" xr:uid="{C6211E0B-38F1-4D85-9DEE-F85171AA8647}"/>
    <cellStyle name="Comma 7 3 2 2 6" xfId="1047" xr:uid="{1868D2D3-CCA1-4BD2-9B42-36ECECA1E69B}"/>
    <cellStyle name="Comma 7 3 2 2 6 2" xfId="1048" xr:uid="{CAD86A1F-C2E1-4CBE-BF97-C4954793FD35}"/>
    <cellStyle name="Comma 7 3 2 2 6 2 2" xfId="4171" xr:uid="{232177FC-C6DA-4FA8-966A-0043ACF87CB0}"/>
    <cellStyle name="Comma 7 3 2 2 6 2 2 2" xfId="8658" xr:uid="{8849CCB7-7FB0-4F70-97CE-B1E8F8BE776C}"/>
    <cellStyle name="Comma 7 3 2 2 6 2 2 2 2" xfId="15237" xr:uid="{2642F2B6-AC82-47B1-A08D-F166898A3A67}"/>
    <cellStyle name="Comma 7 3 2 2 6 2 2 2 2 2" xfId="36643" xr:uid="{9070180E-67D4-4A26-99DE-191F520E0260}"/>
    <cellStyle name="Comma 7 3 2 2 6 2 2 2 3" xfId="30151" xr:uid="{59A2D457-F8D7-4C70-9D44-E504E758467F}"/>
    <cellStyle name="Comma 7 3 2 2 6 2 2 3" xfId="12076" xr:uid="{37B5B8C2-BD98-43E2-95BB-C1ACE395F507}"/>
    <cellStyle name="Comma 7 3 2 2 6 2 2 3 2" xfId="33490" xr:uid="{BC28E88D-960F-48A5-97FC-8619DE20C20E}"/>
    <cellStyle name="Comma 7 3 2 2 6 2 2 4" xfId="18995" xr:uid="{F45CEE36-F675-4C32-A869-307D5DB2C145}"/>
    <cellStyle name="Comma 7 3 2 2 6 2 2 4 2" xfId="40374" xr:uid="{345743D3-8D9D-42BB-A775-74B3A2468B5D}"/>
    <cellStyle name="Comma 7 3 2 2 6 2 2 5" xfId="26146" xr:uid="{5FC27810-DA7C-4FB1-9B5A-B35700A209C9}"/>
    <cellStyle name="Comma 7 3 2 2 6 2 3" xfId="7076" xr:uid="{52BED4C3-A3BE-4F51-8F18-513706DC4461}"/>
    <cellStyle name="Comma 7 3 2 2 6 2 3 2" xfId="13655" xr:uid="{3CF1E352-1429-436A-867B-779A1CA7EE41}"/>
    <cellStyle name="Comma 7 3 2 2 6 2 3 2 2" xfId="35063" xr:uid="{34E5623C-E203-4622-8F9E-CA562CC3E5B6}"/>
    <cellStyle name="Comma 7 3 2 2 6 2 3 3" xfId="28627" xr:uid="{487852D5-CE79-461A-B0BE-FE9742E8D98F}"/>
    <cellStyle name="Comma 7 3 2 2 6 2 4" xfId="10492" xr:uid="{68A8B423-AD08-4B8F-9CC6-C09A9AF81CBD}"/>
    <cellStyle name="Comma 7 3 2 2 6 2 4 2" xfId="31910" xr:uid="{C335633F-0DE9-42A3-8735-2B29AF706A4B}"/>
    <cellStyle name="Comma 7 3 2 2 6 2 5" xfId="17805" xr:uid="{C4411E36-FA2D-4B25-8946-6BCC8D7F89B0}"/>
    <cellStyle name="Comma 7 3 2 2 6 2 5 2" xfId="39209" xr:uid="{770A089F-874F-4C8E-8631-F7774CCC4BEE}"/>
    <cellStyle name="Comma 7 3 2 2 6 2 6" xfId="20495" xr:uid="{2B5583D1-ACC4-4809-9FC8-B2EB4293D9FD}"/>
    <cellStyle name="Comma 7 3 2 2 6 2 6 2" xfId="41797" xr:uid="{0C1AD06D-BE96-4459-8DC3-48A38F87BA0F}"/>
    <cellStyle name="Comma 7 3 2 2 6 2 7" xfId="22142" xr:uid="{3BED8D57-7769-46D4-B11A-935FCA781CE4}"/>
    <cellStyle name="Comma 7 3 2 2 6 2 8" xfId="23937" xr:uid="{DD8C914D-65A3-463F-B800-14A70DFF1953}"/>
    <cellStyle name="Comma 7 3 2 2 6 3" xfId="4170" xr:uid="{F34D55C8-6906-47C7-9502-D58E40A9DC5F}"/>
    <cellStyle name="Comma 7 3 2 2 6 3 2" xfId="8657" xr:uid="{FFF6D4E3-FBE4-48E4-A953-F64F939606F0}"/>
    <cellStyle name="Comma 7 3 2 2 6 3 2 2" xfId="15236" xr:uid="{A6B6B1F1-012E-4DC7-A598-14585C37DC92}"/>
    <cellStyle name="Comma 7 3 2 2 6 3 2 2 2" xfId="36642" xr:uid="{FEB485AF-CE61-44FF-A589-63E574D82D98}"/>
    <cellStyle name="Comma 7 3 2 2 6 3 2 3" xfId="30150" xr:uid="{66CC3426-0C36-4D45-AE24-4D2DE17A2617}"/>
    <cellStyle name="Comma 7 3 2 2 6 3 3" xfId="12075" xr:uid="{CDD992FC-1BF4-445D-B175-2BFD9A312825}"/>
    <cellStyle name="Comma 7 3 2 2 6 3 3 2" xfId="33489" xr:uid="{DBDA496A-68EA-4043-855C-7EBF00CF43F9}"/>
    <cellStyle name="Comma 7 3 2 2 6 3 4" xfId="18994" xr:uid="{07E24BC3-5AFD-4B68-B503-FD9952372A6C}"/>
    <cellStyle name="Comma 7 3 2 2 6 3 4 2" xfId="40373" xr:uid="{FB187526-2022-46AB-AF7A-69B9D2B2DDA6}"/>
    <cellStyle name="Comma 7 3 2 2 6 3 5" xfId="26145" xr:uid="{67D1AAEF-79BE-4109-A277-1FEFB5E6DBA4}"/>
    <cellStyle name="Comma 7 3 2 2 6 4" xfId="7075" xr:uid="{22C1B867-53BF-4A25-971F-F3C7A1ACC440}"/>
    <cellStyle name="Comma 7 3 2 2 6 4 2" xfId="13654" xr:uid="{FE495006-897B-4FE4-8867-788F8F1D1976}"/>
    <cellStyle name="Comma 7 3 2 2 6 4 2 2" xfId="35062" xr:uid="{F5805EFC-CCBA-4168-A5FD-A88C2B373427}"/>
    <cellStyle name="Comma 7 3 2 2 6 4 3" xfId="28626" xr:uid="{F3FEEB60-E25B-4956-92B2-EC8D303EDF96}"/>
    <cellStyle name="Comma 7 3 2 2 6 5" xfId="10491" xr:uid="{6579006A-2E32-4DBB-942A-C64F1267191A}"/>
    <cellStyle name="Comma 7 3 2 2 6 5 2" xfId="31909" xr:uid="{6A956211-FA61-4EBF-A885-1194CC7C379C}"/>
    <cellStyle name="Comma 7 3 2 2 6 6" xfId="17804" xr:uid="{8BF64324-5A74-4797-A7EE-11743C573521}"/>
    <cellStyle name="Comma 7 3 2 2 6 6 2" xfId="39208" xr:uid="{F794E8AF-4026-4B81-A6CD-6887B2136093}"/>
    <cellStyle name="Comma 7 3 2 2 6 7" xfId="20494" xr:uid="{75F7564E-A1BF-45E5-BF44-B92950934B82}"/>
    <cellStyle name="Comma 7 3 2 2 6 7 2" xfId="41796" xr:uid="{F512C88C-BE67-46D0-8E66-F80B2034DBB8}"/>
    <cellStyle name="Comma 7 3 2 2 6 8" xfId="22141" xr:uid="{6117D119-C900-4DCF-A3C7-5D98D20C8C1A}"/>
    <cellStyle name="Comma 7 3 2 2 6 9" xfId="23936" xr:uid="{CC74EBBD-433D-4F9C-8584-C6181524E7E4}"/>
    <cellStyle name="Comma 7 3 2 2 7" xfId="1049" xr:uid="{B4440F88-6D2F-4099-BC3C-F795E50B2625}"/>
    <cellStyle name="Comma 7 3 2 2 7 2" xfId="4172" xr:uid="{F4C6CBFD-A0B7-44AD-9810-08BF2C26E6D3}"/>
    <cellStyle name="Comma 7 3 2 2 7 2 2" xfId="8659" xr:uid="{78D7E85A-39D8-49D9-A494-B60842193659}"/>
    <cellStyle name="Comma 7 3 2 2 7 2 2 2" xfId="15238" xr:uid="{3E6FC347-ADE9-49DE-B6C8-2736075DD2A9}"/>
    <cellStyle name="Comma 7 3 2 2 7 2 2 2 2" xfId="36644" xr:uid="{FEE3EB38-6ED4-4F75-B3F7-8458CBF20EA8}"/>
    <cellStyle name="Comma 7 3 2 2 7 2 2 3" xfId="30152" xr:uid="{4DDB85F6-C234-4F17-B36B-6FEBB757B6EC}"/>
    <cellStyle name="Comma 7 3 2 2 7 2 3" xfId="12077" xr:uid="{1F49D3B3-D7B1-4D65-AC74-5AE804B922BB}"/>
    <cellStyle name="Comma 7 3 2 2 7 2 3 2" xfId="33491" xr:uid="{2A39B664-FC60-4F54-A5A8-BDE8ABB3D997}"/>
    <cellStyle name="Comma 7 3 2 2 7 2 4" xfId="26147" xr:uid="{9AA91D46-DC76-44BC-941C-7012EAD970E2}"/>
    <cellStyle name="Comma 7 3 2 2 7 3" xfId="10493" xr:uid="{C1B2D607-B3D5-465C-90D0-6825346CD81C}"/>
    <cellStyle name="Comma 7 3 2 2 7 3 2" xfId="31911" xr:uid="{AEC90FAE-F626-4C25-83EB-EEEE09C80B28}"/>
    <cellStyle name="Comma 7 3 2 2 7 4" xfId="20496" xr:uid="{C4497703-A848-4C4A-958F-0021BE3AD64F}"/>
    <cellStyle name="Comma 7 3 2 2 7 4 2" xfId="41798" xr:uid="{347DB86E-D4D4-40E3-A7FA-819F2A2CE6B9}"/>
    <cellStyle name="Comma 7 3 2 2 7 5" xfId="22143" xr:uid="{ED181131-E974-48B4-BA7F-DFFB667E0841}"/>
    <cellStyle name="Comma 7 3 2 2 7 6" xfId="23938" xr:uid="{2390BEAB-AB1B-4108-80F4-A6D50302E6AF}"/>
    <cellStyle name="Comma 7 3 2 2 8" xfId="4139" xr:uid="{3CC9FECB-5F42-4917-B6FC-86EF05072EA5}"/>
    <cellStyle name="Comma 7 3 2 2 8 2" xfId="8626" xr:uid="{4FF37E62-1601-462B-814D-90D57B4BF5C9}"/>
    <cellStyle name="Comma 7 3 2 2 8 2 2" xfId="15205" xr:uid="{67CDB9F6-D7F5-4B00-822D-E4C3782BEC03}"/>
    <cellStyle name="Comma 7 3 2 2 8 2 2 2" xfId="36611" xr:uid="{FA4CA75B-B3C7-45D9-9373-DD49C310A90E}"/>
    <cellStyle name="Comma 7 3 2 2 8 2 3" xfId="30119" xr:uid="{2D68CD51-FA41-49F3-8DD4-48E613CA0B94}"/>
    <cellStyle name="Comma 7 3 2 2 8 3" xfId="12044" xr:uid="{3ED48D80-50B8-4287-B1DC-5875A0FB484E}"/>
    <cellStyle name="Comma 7 3 2 2 8 3 2" xfId="33458" xr:uid="{68B6009D-6BDF-4C6B-A012-63793E7660A8}"/>
    <cellStyle name="Comma 7 3 2 2 8 4" xfId="26114" xr:uid="{F4488B98-7CA9-4B1B-A2FD-FEDF77EF825A}"/>
    <cellStyle name="Comma 7 3 2 2 9" xfId="10460" xr:uid="{51387EF0-E047-4271-9CB7-5F4BAF50E875}"/>
    <cellStyle name="Comma 7 3 2 2 9 2" xfId="31878" xr:uid="{60D492C0-773E-4A21-A4EF-606331181126}"/>
    <cellStyle name="Comma 7 3 2 3" xfId="1050" xr:uid="{CDE6E142-D22C-475A-B93D-4FDC41A8D05C}"/>
    <cellStyle name="Comma 7 3 2 3 10" xfId="20497" xr:uid="{C7E87A97-1FB3-4F96-A28C-B5A66016B227}"/>
    <cellStyle name="Comma 7 3 2 3 10 2" xfId="41799" xr:uid="{C52469B0-9088-46F8-86B3-09025F0551DE}"/>
    <cellStyle name="Comma 7 3 2 3 11" xfId="22144" xr:uid="{D60428B6-7016-4EDF-B9EE-B1C925476720}"/>
    <cellStyle name="Comma 7 3 2 3 12" xfId="23939" xr:uid="{D53D3D9C-E670-4A81-8C03-882AD6BE8F60}"/>
    <cellStyle name="Comma 7 3 2 3 2" xfId="1051" xr:uid="{02C55E2F-118E-4FB1-B9FB-D7BA06E452DD}"/>
    <cellStyle name="Comma 7 3 2 3 2 10" xfId="22145" xr:uid="{CACEC409-BCF4-4D40-8248-461D8A886AF5}"/>
    <cellStyle name="Comma 7 3 2 3 2 11" xfId="23940" xr:uid="{4D1C37F5-97F7-4565-95B1-6E4B17C62D68}"/>
    <cellStyle name="Comma 7 3 2 3 2 2" xfId="1052" xr:uid="{B9264217-C95D-4C2B-B985-DECAB4512A95}"/>
    <cellStyle name="Comma 7 3 2 3 2 2 10" xfId="23941" xr:uid="{3054D65B-5C7B-4D42-A7A8-88A5EF8C241C}"/>
    <cellStyle name="Comma 7 3 2 3 2 2 2" xfId="1053" xr:uid="{B534A1F7-550F-4EF5-99DF-DA63E3A74BF7}"/>
    <cellStyle name="Comma 7 3 2 3 2 2 2 2" xfId="1054" xr:uid="{87A90435-DBB3-4AC6-AF32-7A836897ED74}"/>
    <cellStyle name="Comma 7 3 2 3 2 2 2 2 2" xfId="4177" xr:uid="{C8E07CA1-D3C6-4C9B-94C1-276F454C0B8D}"/>
    <cellStyle name="Comma 7 3 2 3 2 2 2 2 2 2" xfId="8664" xr:uid="{849032A9-62F7-4DAF-A0DA-6C59E15B8130}"/>
    <cellStyle name="Comma 7 3 2 3 2 2 2 2 2 2 2" xfId="15243" xr:uid="{E3727D24-86C8-4AD4-9AA1-66E0B945F00A}"/>
    <cellStyle name="Comma 7 3 2 3 2 2 2 2 2 2 2 2" xfId="36649" xr:uid="{9BA5F637-1841-4C15-82D7-3282331B985B}"/>
    <cellStyle name="Comma 7 3 2 3 2 2 2 2 2 2 3" xfId="30157" xr:uid="{E4D82D6C-E3F5-4B10-97BF-E83AEC9B0A8A}"/>
    <cellStyle name="Comma 7 3 2 3 2 2 2 2 2 3" xfId="12082" xr:uid="{0799B27A-3619-4FDE-95BC-48819C1EB877}"/>
    <cellStyle name="Comma 7 3 2 3 2 2 2 2 2 3 2" xfId="33496" xr:uid="{AAFDB362-270C-45B4-87DD-6D79930F0D89}"/>
    <cellStyle name="Comma 7 3 2 3 2 2 2 2 2 4" xfId="19000" xr:uid="{DCEFAF7F-BF3A-4F36-A208-C037CFD9DCFC}"/>
    <cellStyle name="Comma 7 3 2 3 2 2 2 2 2 4 2" xfId="40379" xr:uid="{B98971E8-D227-47CF-8BC8-3579CC85017D}"/>
    <cellStyle name="Comma 7 3 2 3 2 2 2 2 2 5" xfId="26152" xr:uid="{44E0CCEC-95AC-4216-957C-72DDBBA13FBC}"/>
    <cellStyle name="Comma 7 3 2 3 2 2 2 2 3" xfId="7082" xr:uid="{C95FDADC-2D5F-4537-ACD3-D0716BEF587A}"/>
    <cellStyle name="Comma 7 3 2 3 2 2 2 2 3 2" xfId="13661" xr:uid="{62150F88-FA2F-44E3-8D9D-25054F1F3868}"/>
    <cellStyle name="Comma 7 3 2 3 2 2 2 2 3 2 2" xfId="35069" xr:uid="{DC345C2B-B33E-438E-834C-BB074F6882B8}"/>
    <cellStyle name="Comma 7 3 2 3 2 2 2 2 3 3" xfId="28632" xr:uid="{BBB05EB0-7967-4E12-AC22-9809DFC55597}"/>
    <cellStyle name="Comma 7 3 2 3 2 2 2 2 4" xfId="10498" xr:uid="{7C1835D2-E838-4F3F-9D79-01A3D66D12E5}"/>
    <cellStyle name="Comma 7 3 2 3 2 2 2 2 4 2" xfId="31916" xr:uid="{8C76B4BD-1CD0-4D75-8738-0D89849E07FA}"/>
    <cellStyle name="Comma 7 3 2 3 2 2 2 2 5" xfId="17810" xr:uid="{DB5779BE-FE04-4D9F-8D42-957450003531}"/>
    <cellStyle name="Comma 7 3 2 3 2 2 2 2 5 2" xfId="39214" xr:uid="{D42130D1-C24F-4D7C-82E2-0D9CAA1A257C}"/>
    <cellStyle name="Comma 7 3 2 3 2 2 2 2 6" xfId="20501" xr:uid="{C3D46CB2-B525-4B03-A6D1-13083565B7D7}"/>
    <cellStyle name="Comma 7 3 2 3 2 2 2 2 6 2" xfId="41803" xr:uid="{A5DED572-525C-4287-B950-C7357392AC55}"/>
    <cellStyle name="Comma 7 3 2 3 2 2 2 2 7" xfId="22148" xr:uid="{A926DC0F-D9C1-4B78-86FD-F6B497504A0F}"/>
    <cellStyle name="Comma 7 3 2 3 2 2 2 2 8" xfId="23943" xr:uid="{62D1CD17-7E82-4E76-88D3-179C20C3EDF5}"/>
    <cellStyle name="Comma 7 3 2 3 2 2 2 3" xfId="4176" xr:uid="{0D7C06D3-2DDD-468D-9152-30D18A00A228}"/>
    <cellStyle name="Comma 7 3 2 3 2 2 2 3 2" xfId="8663" xr:uid="{8CC20E8C-3FEC-49CB-B998-559B1CAE2C37}"/>
    <cellStyle name="Comma 7 3 2 3 2 2 2 3 2 2" xfId="15242" xr:uid="{6B6EBF49-22EC-4895-802B-AB764A20EB6C}"/>
    <cellStyle name="Comma 7 3 2 3 2 2 2 3 2 2 2" xfId="36648" xr:uid="{3779A687-13C1-47D1-9535-D0EE27433131}"/>
    <cellStyle name="Comma 7 3 2 3 2 2 2 3 2 3" xfId="30156" xr:uid="{9E27F34D-2FC2-4789-BA33-3ACBA0512113}"/>
    <cellStyle name="Comma 7 3 2 3 2 2 2 3 3" xfId="12081" xr:uid="{4177D120-E31D-4ADE-A377-EEA79B8E6D17}"/>
    <cellStyle name="Comma 7 3 2 3 2 2 2 3 3 2" xfId="33495" xr:uid="{A12A8871-6D13-4B50-93CC-D33B201F205E}"/>
    <cellStyle name="Comma 7 3 2 3 2 2 2 3 4" xfId="18999" xr:uid="{643FA583-7085-48C8-A2A6-3B0371715E18}"/>
    <cellStyle name="Comma 7 3 2 3 2 2 2 3 4 2" xfId="40378" xr:uid="{A2101DD0-760E-4933-AB41-2A88B0190F17}"/>
    <cellStyle name="Comma 7 3 2 3 2 2 2 3 5" xfId="26151" xr:uid="{F019B6DA-8025-42AD-BD29-2191A4A1F760}"/>
    <cellStyle name="Comma 7 3 2 3 2 2 2 4" xfId="7081" xr:uid="{0FFDA1FB-7B14-49DC-9615-310A6C5B747B}"/>
    <cellStyle name="Comma 7 3 2 3 2 2 2 4 2" xfId="13660" xr:uid="{58A98559-40CE-4973-B859-5918FF77D8EA}"/>
    <cellStyle name="Comma 7 3 2 3 2 2 2 4 2 2" xfId="35068" xr:uid="{7EE98819-A195-4B0D-81E0-AD82946070EF}"/>
    <cellStyle name="Comma 7 3 2 3 2 2 2 4 3" xfId="28631" xr:uid="{652C6C9A-AFCB-41AA-A129-C0FBF029D019}"/>
    <cellStyle name="Comma 7 3 2 3 2 2 2 5" xfId="10497" xr:uid="{DEF82962-FC2B-4014-95E0-6E0431D6CEBA}"/>
    <cellStyle name="Comma 7 3 2 3 2 2 2 5 2" xfId="31915" xr:uid="{D1CFF0A8-AE42-4EBF-93A2-F3F083BCDA31}"/>
    <cellStyle name="Comma 7 3 2 3 2 2 2 6" xfId="17809" xr:uid="{BBC03BAB-0980-4E91-97D6-1118C9D519F4}"/>
    <cellStyle name="Comma 7 3 2 3 2 2 2 6 2" xfId="39213" xr:uid="{A9B2A961-ACBB-477E-8A6A-769AD530A48A}"/>
    <cellStyle name="Comma 7 3 2 3 2 2 2 7" xfId="20500" xr:uid="{921BA62F-E81E-40AD-B0DE-E10D36C0CEFE}"/>
    <cellStyle name="Comma 7 3 2 3 2 2 2 7 2" xfId="41802" xr:uid="{054B50CB-26E1-4F34-9980-4BA9C67CFE2C}"/>
    <cellStyle name="Comma 7 3 2 3 2 2 2 8" xfId="22147" xr:uid="{DA77F5E6-C0E9-413D-AD4A-AEF251C80EBF}"/>
    <cellStyle name="Comma 7 3 2 3 2 2 2 9" xfId="23942" xr:uid="{D518C9F5-4957-4EDC-BCCF-54AE5CA85622}"/>
    <cellStyle name="Comma 7 3 2 3 2 2 3" xfId="1055" xr:uid="{34E26CD0-008D-42DA-9126-82E6B48C2FAF}"/>
    <cellStyle name="Comma 7 3 2 3 2 2 3 2" xfId="4178" xr:uid="{31DF6B2B-3F7C-46C1-AE2E-F2404C3657AD}"/>
    <cellStyle name="Comma 7 3 2 3 2 2 3 2 2" xfId="8665" xr:uid="{DDC3FABB-8F0A-4C38-A2A0-AA132307DF02}"/>
    <cellStyle name="Comma 7 3 2 3 2 2 3 2 2 2" xfId="15244" xr:uid="{A64FD5E0-8F9A-4F3B-A9FB-E210E3AFC98A}"/>
    <cellStyle name="Comma 7 3 2 3 2 2 3 2 2 2 2" xfId="36650" xr:uid="{F0373404-FC43-4498-9223-C660A6B79C71}"/>
    <cellStyle name="Comma 7 3 2 3 2 2 3 2 2 3" xfId="30158" xr:uid="{DE74CB4F-EE53-49A5-9D40-A1667BB6A150}"/>
    <cellStyle name="Comma 7 3 2 3 2 2 3 2 3" xfId="12083" xr:uid="{40757302-C7D7-44E9-9ABD-318A48C66B6A}"/>
    <cellStyle name="Comma 7 3 2 3 2 2 3 2 3 2" xfId="33497" xr:uid="{8E00F9FA-D843-4C1F-AD46-28C82334786C}"/>
    <cellStyle name="Comma 7 3 2 3 2 2 3 2 4" xfId="19001" xr:uid="{BBE8F2D9-01DE-4BF9-9745-05520C42BA80}"/>
    <cellStyle name="Comma 7 3 2 3 2 2 3 2 4 2" xfId="40380" xr:uid="{9117E8C3-7087-4C07-988F-22281FC1830C}"/>
    <cellStyle name="Comma 7 3 2 3 2 2 3 2 5" xfId="26153" xr:uid="{A5394792-1047-4B25-BE3B-4B5AC1DFC4AB}"/>
    <cellStyle name="Comma 7 3 2 3 2 2 3 3" xfId="7083" xr:uid="{BAF2207C-A975-47EF-B60C-D4A6E07FFD5D}"/>
    <cellStyle name="Comma 7 3 2 3 2 2 3 3 2" xfId="13662" xr:uid="{B9201EA0-80A0-491A-8CAC-E88839DD1FE0}"/>
    <cellStyle name="Comma 7 3 2 3 2 2 3 3 2 2" xfId="35070" xr:uid="{6CCFC295-D15B-4358-AA27-0A323CFB7D91}"/>
    <cellStyle name="Comma 7 3 2 3 2 2 3 3 3" xfId="28633" xr:uid="{645E1A58-5A41-4BDC-9735-EDF61260E38D}"/>
    <cellStyle name="Comma 7 3 2 3 2 2 3 4" xfId="10499" xr:uid="{45D3FEBB-B1DD-49BE-9CEE-DA71C8E84BBB}"/>
    <cellStyle name="Comma 7 3 2 3 2 2 3 4 2" xfId="31917" xr:uid="{C0B32C10-FD31-44CB-9BC8-17FFC7DADC5E}"/>
    <cellStyle name="Comma 7 3 2 3 2 2 3 5" xfId="17811" xr:uid="{B5483C02-E5F2-49C6-9DB6-C47804FEEB8D}"/>
    <cellStyle name="Comma 7 3 2 3 2 2 3 5 2" xfId="39215" xr:uid="{D7B92AFE-64A6-4FA9-9B04-6E7DD75302AF}"/>
    <cellStyle name="Comma 7 3 2 3 2 2 3 6" xfId="20502" xr:uid="{20CB6DBA-6FE9-43C7-A563-554248036E8A}"/>
    <cellStyle name="Comma 7 3 2 3 2 2 3 6 2" xfId="41804" xr:uid="{A3EA0D4B-7DAE-4A1B-9162-293DA488B16C}"/>
    <cellStyle name="Comma 7 3 2 3 2 2 3 7" xfId="22149" xr:uid="{75688A8C-DF12-4347-BFC7-9F83A767E352}"/>
    <cellStyle name="Comma 7 3 2 3 2 2 3 8" xfId="23944" xr:uid="{349F6B8B-0110-414A-81ED-92F751153181}"/>
    <cellStyle name="Comma 7 3 2 3 2 2 4" xfId="4175" xr:uid="{D2993ECB-7258-48B8-858E-B76BD445DC03}"/>
    <cellStyle name="Comma 7 3 2 3 2 2 4 2" xfId="8662" xr:uid="{BB0247B3-3573-4A9E-B90A-1E3F33C2FE50}"/>
    <cellStyle name="Comma 7 3 2 3 2 2 4 2 2" xfId="15241" xr:uid="{E0604DB9-FB67-41F2-A1FF-84EA38492CEF}"/>
    <cellStyle name="Comma 7 3 2 3 2 2 4 2 2 2" xfId="36647" xr:uid="{8A919009-DED2-465A-A913-33E187495883}"/>
    <cellStyle name="Comma 7 3 2 3 2 2 4 2 3" xfId="30155" xr:uid="{46CA4CCC-94C3-435B-AA60-5AD819EBA5E8}"/>
    <cellStyle name="Comma 7 3 2 3 2 2 4 3" xfId="12080" xr:uid="{D92D96CD-84E3-498F-9147-6E47EF1DD2A7}"/>
    <cellStyle name="Comma 7 3 2 3 2 2 4 3 2" xfId="33494" xr:uid="{AA08FF6B-E51F-44F5-B5EC-BE424BD62847}"/>
    <cellStyle name="Comma 7 3 2 3 2 2 4 4" xfId="18998" xr:uid="{A5F92173-8C4F-49D3-B0D2-C2386F77571A}"/>
    <cellStyle name="Comma 7 3 2 3 2 2 4 4 2" xfId="40377" xr:uid="{E393AEB2-E98F-4774-82FD-1D80323AFC5E}"/>
    <cellStyle name="Comma 7 3 2 3 2 2 4 5" xfId="26150" xr:uid="{A2053202-EB89-4D5A-AE1C-CAE8B7F92591}"/>
    <cellStyle name="Comma 7 3 2 3 2 2 5" xfId="7080" xr:uid="{DDE7C3A0-2B76-44CF-A7FD-9AC69E122316}"/>
    <cellStyle name="Comma 7 3 2 3 2 2 5 2" xfId="13659" xr:uid="{4FB84D60-FAF6-4F3D-ACB5-096E7046D15C}"/>
    <cellStyle name="Comma 7 3 2 3 2 2 5 2 2" xfId="35067" xr:uid="{511852E9-A1EB-4E74-9797-BF7EE81B1063}"/>
    <cellStyle name="Comma 7 3 2 3 2 2 5 3" xfId="28630" xr:uid="{5DAD05F9-D6CB-4D85-A8E9-C9CE63962B65}"/>
    <cellStyle name="Comma 7 3 2 3 2 2 6" xfId="10496" xr:uid="{F860712C-E7B1-4D41-A39A-46F94D4E0B4D}"/>
    <cellStyle name="Comma 7 3 2 3 2 2 6 2" xfId="31914" xr:uid="{C93DBA84-5E52-4CE2-BA3B-2228FFB4ACB1}"/>
    <cellStyle name="Comma 7 3 2 3 2 2 7" xfId="17808" xr:uid="{9F6FE03A-DF20-4F84-A2F9-79F9F96B5365}"/>
    <cellStyle name="Comma 7 3 2 3 2 2 7 2" xfId="39212" xr:uid="{0F9D609B-71B4-4832-A28B-73F86D21CFB2}"/>
    <cellStyle name="Comma 7 3 2 3 2 2 8" xfId="20499" xr:uid="{A9C9F226-6D0C-496F-B5BC-932D022156A6}"/>
    <cellStyle name="Comma 7 3 2 3 2 2 8 2" xfId="41801" xr:uid="{0D391314-7604-4CBE-A6EE-630440E8B8AA}"/>
    <cellStyle name="Comma 7 3 2 3 2 2 9" xfId="22146" xr:uid="{21F840A7-F44C-431F-BAC9-A699EF01BDD4}"/>
    <cellStyle name="Comma 7 3 2 3 2 3" xfId="1056" xr:uid="{C6BAB36F-3335-412F-BF6F-832F323027A6}"/>
    <cellStyle name="Comma 7 3 2 3 2 3 2" xfId="1057" xr:uid="{E2692451-0239-4825-BAFA-608C12DECFAB}"/>
    <cellStyle name="Comma 7 3 2 3 2 3 2 2" xfId="4180" xr:uid="{78E9928D-114E-4529-B003-28D9803233D5}"/>
    <cellStyle name="Comma 7 3 2 3 2 3 2 2 2" xfId="8667" xr:uid="{62F34A78-A537-48E1-8CC2-0778F35E15B4}"/>
    <cellStyle name="Comma 7 3 2 3 2 3 2 2 2 2" xfId="15246" xr:uid="{12BC94A3-7499-4147-A81A-D5D630411EDB}"/>
    <cellStyle name="Comma 7 3 2 3 2 3 2 2 2 2 2" xfId="36652" xr:uid="{33CE6055-FCA3-4880-89BC-A6BB2ED87D83}"/>
    <cellStyle name="Comma 7 3 2 3 2 3 2 2 2 3" xfId="30160" xr:uid="{D3D82753-3DA9-4987-AFF6-7160850F5801}"/>
    <cellStyle name="Comma 7 3 2 3 2 3 2 2 3" xfId="12085" xr:uid="{3A19E0B2-6D1B-4CCE-A36A-9DABF6A89918}"/>
    <cellStyle name="Comma 7 3 2 3 2 3 2 2 3 2" xfId="33499" xr:uid="{924AD75F-C5E1-459D-ABD2-DFE77EB7F79C}"/>
    <cellStyle name="Comma 7 3 2 3 2 3 2 2 4" xfId="19003" xr:uid="{2D98F6E4-9B2B-47F5-92FD-DAFAE5BDE2E8}"/>
    <cellStyle name="Comma 7 3 2 3 2 3 2 2 4 2" xfId="40382" xr:uid="{5A21AEC3-7275-4A87-A3DB-10700ED0DC0F}"/>
    <cellStyle name="Comma 7 3 2 3 2 3 2 2 5" xfId="26155" xr:uid="{94C25B33-2B9A-4DDF-8E8E-3AE2D9F5F5AE}"/>
    <cellStyle name="Comma 7 3 2 3 2 3 2 3" xfId="7085" xr:uid="{70A65AF3-D893-44A3-B1D0-684C18CF6F48}"/>
    <cellStyle name="Comma 7 3 2 3 2 3 2 3 2" xfId="13664" xr:uid="{0CA7E6C8-342D-4080-8206-F22C7CF0EB75}"/>
    <cellStyle name="Comma 7 3 2 3 2 3 2 3 2 2" xfId="35072" xr:uid="{DE488640-E797-4805-8BED-B11217488927}"/>
    <cellStyle name="Comma 7 3 2 3 2 3 2 3 3" xfId="28635" xr:uid="{DA44C615-EE9E-48BE-9DE7-D8EDB9C6DA68}"/>
    <cellStyle name="Comma 7 3 2 3 2 3 2 4" xfId="10501" xr:uid="{2BB0B21F-8D8B-4E18-8BBC-7861F53DCF34}"/>
    <cellStyle name="Comma 7 3 2 3 2 3 2 4 2" xfId="31919" xr:uid="{10E827AB-D2CB-40D1-B721-68F8483963FA}"/>
    <cellStyle name="Comma 7 3 2 3 2 3 2 5" xfId="17813" xr:uid="{DA6A8B8B-49B5-485F-94BA-1FE4622E76C6}"/>
    <cellStyle name="Comma 7 3 2 3 2 3 2 5 2" xfId="39217" xr:uid="{9D6A6DD6-E05E-4974-B8F0-1F5B846885DD}"/>
    <cellStyle name="Comma 7 3 2 3 2 3 2 6" xfId="20504" xr:uid="{5E602E9C-BCCC-46D0-86B9-5A47BC8053B0}"/>
    <cellStyle name="Comma 7 3 2 3 2 3 2 6 2" xfId="41806" xr:uid="{2F451114-99B1-4152-8BFE-4CBD28A1EBC4}"/>
    <cellStyle name="Comma 7 3 2 3 2 3 2 7" xfId="22151" xr:uid="{1C68E878-A0ED-4447-8CB0-216D87E7936B}"/>
    <cellStyle name="Comma 7 3 2 3 2 3 2 8" xfId="23946" xr:uid="{184A06BB-82D8-4ED1-B42E-412443877C00}"/>
    <cellStyle name="Comma 7 3 2 3 2 3 3" xfId="4179" xr:uid="{8259237D-47E3-4EE9-9A0D-D8B9C1A293E1}"/>
    <cellStyle name="Comma 7 3 2 3 2 3 3 2" xfId="8666" xr:uid="{7ED0E82C-4D90-4624-93A8-89D1410142B6}"/>
    <cellStyle name="Comma 7 3 2 3 2 3 3 2 2" xfId="15245" xr:uid="{45F32648-04A7-4167-A959-38B655E0063A}"/>
    <cellStyle name="Comma 7 3 2 3 2 3 3 2 2 2" xfId="36651" xr:uid="{0D9BF954-EB3E-4C7D-B096-C88A730FCB57}"/>
    <cellStyle name="Comma 7 3 2 3 2 3 3 2 3" xfId="30159" xr:uid="{44A7BB4F-DC2A-40AD-845D-644FA3C925C5}"/>
    <cellStyle name="Comma 7 3 2 3 2 3 3 3" xfId="12084" xr:uid="{C8695F4D-0A39-4715-9636-A8B605A992A1}"/>
    <cellStyle name="Comma 7 3 2 3 2 3 3 3 2" xfId="33498" xr:uid="{58C164F9-FE15-48F7-8414-C820B5E75926}"/>
    <cellStyle name="Comma 7 3 2 3 2 3 3 4" xfId="19002" xr:uid="{6F8FFB93-C9C9-4556-AEA5-71ECCF5215A7}"/>
    <cellStyle name="Comma 7 3 2 3 2 3 3 4 2" xfId="40381" xr:uid="{4A4ED832-171C-40B8-858B-84DC4248AAD1}"/>
    <cellStyle name="Comma 7 3 2 3 2 3 3 5" xfId="26154" xr:uid="{1B4FC573-4E00-40C9-9F3C-89677F50840C}"/>
    <cellStyle name="Comma 7 3 2 3 2 3 4" xfId="7084" xr:uid="{2B0BF8E2-20E4-4CBA-A821-D17DC9170E4A}"/>
    <cellStyle name="Comma 7 3 2 3 2 3 4 2" xfId="13663" xr:uid="{9BD7CFFE-440E-4AB9-B192-1E31B2452B09}"/>
    <cellStyle name="Comma 7 3 2 3 2 3 4 2 2" xfId="35071" xr:uid="{84C6A7BA-329C-4CD0-A584-698E55D4F8ED}"/>
    <cellStyle name="Comma 7 3 2 3 2 3 4 3" xfId="28634" xr:uid="{5A9B06CE-E139-485A-A2CA-2087909ED83E}"/>
    <cellStyle name="Comma 7 3 2 3 2 3 5" xfId="10500" xr:uid="{9B976BA1-8E13-4A6A-BD69-E3923F7C9C5D}"/>
    <cellStyle name="Comma 7 3 2 3 2 3 5 2" xfId="31918" xr:uid="{C9F498DA-301E-439E-A772-5B74EF00FF0A}"/>
    <cellStyle name="Comma 7 3 2 3 2 3 6" xfId="17812" xr:uid="{59D5FA9F-D730-476F-BC08-681E58FCC7D3}"/>
    <cellStyle name="Comma 7 3 2 3 2 3 6 2" xfId="39216" xr:uid="{8CA42BC8-CC7A-401B-BDA8-A5E72096D311}"/>
    <cellStyle name="Comma 7 3 2 3 2 3 7" xfId="20503" xr:uid="{17D39A34-D47A-44D6-9252-3917AF5EA935}"/>
    <cellStyle name="Comma 7 3 2 3 2 3 7 2" xfId="41805" xr:uid="{A8FAD9B7-CC93-421D-B5D8-CFBE15C4D6F2}"/>
    <cellStyle name="Comma 7 3 2 3 2 3 8" xfId="22150" xr:uid="{B2DECF75-BB37-46EA-83F9-B6EF4CCDC02D}"/>
    <cellStyle name="Comma 7 3 2 3 2 3 9" xfId="23945" xr:uid="{6FED020A-7C39-4C01-8799-850F153523BE}"/>
    <cellStyle name="Comma 7 3 2 3 2 4" xfId="1058" xr:uid="{E15DCD60-1E5C-415F-816B-61B7847FB705}"/>
    <cellStyle name="Comma 7 3 2 3 2 4 2" xfId="4181" xr:uid="{648231DC-C681-4D99-9592-EEC2CA315F5D}"/>
    <cellStyle name="Comma 7 3 2 3 2 4 2 2" xfId="8668" xr:uid="{2D79A030-78F9-4361-BCD5-46F28C6D5650}"/>
    <cellStyle name="Comma 7 3 2 3 2 4 2 2 2" xfId="15247" xr:uid="{58FEA0A9-4E0D-4C54-8E83-8395053810C8}"/>
    <cellStyle name="Comma 7 3 2 3 2 4 2 2 2 2" xfId="36653" xr:uid="{585EF210-A8A5-4BC2-B4D8-49C9030891C6}"/>
    <cellStyle name="Comma 7 3 2 3 2 4 2 2 3" xfId="30161" xr:uid="{F242BBC9-817A-42A4-A029-FB0E854E3470}"/>
    <cellStyle name="Comma 7 3 2 3 2 4 2 3" xfId="12086" xr:uid="{6D1EF0D4-8077-416D-9716-0B6C8A5787E1}"/>
    <cellStyle name="Comma 7 3 2 3 2 4 2 3 2" xfId="33500" xr:uid="{1A622BB6-830E-47F0-98AC-93D5D1EB1750}"/>
    <cellStyle name="Comma 7 3 2 3 2 4 2 4" xfId="19004" xr:uid="{819A8948-8B39-4A1B-8D8E-0A08FBDDCE27}"/>
    <cellStyle name="Comma 7 3 2 3 2 4 2 4 2" xfId="40383" xr:uid="{D076E43C-B520-4C7A-9191-126475BE1FD9}"/>
    <cellStyle name="Comma 7 3 2 3 2 4 2 5" xfId="26156" xr:uid="{AE4F9EF3-18A9-4F1C-94C1-7CC548C19AD5}"/>
    <cellStyle name="Comma 7 3 2 3 2 4 3" xfId="7086" xr:uid="{BA35622C-B087-4DAA-BFD8-270AEB631179}"/>
    <cellStyle name="Comma 7 3 2 3 2 4 3 2" xfId="13665" xr:uid="{AC5AA16F-C08B-45A0-97E1-1B288B3C14F8}"/>
    <cellStyle name="Comma 7 3 2 3 2 4 3 2 2" xfId="35073" xr:uid="{FC4ADF49-E02B-4B3F-BFC9-238BEE97D74E}"/>
    <cellStyle name="Comma 7 3 2 3 2 4 3 3" xfId="28636" xr:uid="{FF6A040A-F4AA-4EA0-AF44-B2F06A367A2A}"/>
    <cellStyle name="Comma 7 3 2 3 2 4 4" xfId="10502" xr:uid="{6FBA660F-6201-48CA-8073-141B9011869A}"/>
    <cellStyle name="Comma 7 3 2 3 2 4 4 2" xfId="31920" xr:uid="{475B7932-1900-4FE6-9DD7-ECA77FF28EA8}"/>
    <cellStyle name="Comma 7 3 2 3 2 4 5" xfId="17814" xr:uid="{396E705F-053C-4451-A19D-4E5D3F50E6F1}"/>
    <cellStyle name="Comma 7 3 2 3 2 4 5 2" xfId="39218" xr:uid="{92447C7B-F404-4B5C-BE4B-FE1CDC1EB131}"/>
    <cellStyle name="Comma 7 3 2 3 2 4 6" xfId="20505" xr:uid="{60E74473-E66A-447B-B9B3-CD87F987EEAB}"/>
    <cellStyle name="Comma 7 3 2 3 2 4 6 2" xfId="41807" xr:uid="{30879C7F-802F-443D-9BE6-CEE8B83F0F4D}"/>
    <cellStyle name="Comma 7 3 2 3 2 4 7" xfId="22152" xr:uid="{79AACEE6-270B-4DE7-87EF-6CF969D04E62}"/>
    <cellStyle name="Comma 7 3 2 3 2 4 8" xfId="23947" xr:uid="{DD085D8D-9266-4237-A243-24635DDCFABD}"/>
    <cellStyle name="Comma 7 3 2 3 2 5" xfId="4174" xr:uid="{E7218AB5-B3B8-4445-9D40-21008336E5A8}"/>
    <cellStyle name="Comma 7 3 2 3 2 5 2" xfId="8661" xr:uid="{116880CA-139A-4575-A861-69A6DF83C574}"/>
    <cellStyle name="Comma 7 3 2 3 2 5 2 2" xfId="15240" xr:uid="{EE9F9E10-A0BB-44A2-96C0-06D71D62FC69}"/>
    <cellStyle name="Comma 7 3 2 3 2 5 2 2 2" xfId="36646" xr:uid="{6D15EE92-8500-42C9-AC12-F0EDFA59A069}"/>
    <cellStyle name="Comma 7 3 2 3 2 5 2 3" xfId="30154" xr:uid="{12B31FD1-A7A4-4F7C-B907-CB89BB9D695F}"/>
    <cellStyle name="Comma 7 3 2 3 2 5 3" xfId="12079" xr:uid="{1E320D7C-4904-4489-80F1-9B44835074CD}"/>
    <cellStyle name="Comma 7 3 2 3 2 5 3 2" xfId="33493" xr:uid="{E7030648-8457-49AA-BC86-8B8AAF22456D}"/>
    <cellStyle name="Comma 7 3 2 3 2 5 4" xfId="18997" xr:uid="{FFA1D196-4F96-4C9A-B623-2422223C7F86}"/>
    <cellStyle name="Comma 7 3 2 3 2 5 4 2" xfId="40376" xr:uid="{2BD9A39A-24F8-4441-9315-7C1E7D6FEB82}"/>
    <cellStyle name="Comma 7 3 2 3 2 5 5" xfId="26149" xr:uid="{D66B54B0-DB97-4720-807D-EE64B34CA58E}"/>
    <cellStyle name="Comma 7 3 2 3 2 6" xfId="7079" xr:uid="{7DBFA51F-3E27-4104-8D84-2319618002BC}"/>
    <cellStyle name="Comma 7 3 2 3 2 6 2" xfId="13658" xr:uid="{472FB32C-5CAE-4312-AD96-882D27D35B96}"/>
    <cellStyle name="Comma 7 3 2 3 2 6 2 2" xfId="35066" xr:uid="{07649877-5BDE-4782-8BF9-49E7AB22319D}"/>
    <cellStyle name="Comma 7 3 2 3 2 6 3" xfId="28629" xr:uid="{600F5DB3-40DB-4AF8-88A0-293752E99E59}"/>
    <cellStyle name="Comma 7 3 2 3 2 7" xfId="10495" xr:uid="{B935A1AD-4F88-41B3-A9B1-F3D249AFE7A5}"/>
    <cellStyle name="Comma 7 3 2 3 2 7 2" xfId="31913" xr:uid="{8A6A3FAC-7273-47E7-BDCE-87C2E335DE5A}"/>
    <cellStyle name="Comma 7 3 2 3 2 8" xfId="17807" xr:uid="{FF9B5EB8-9057-4F92-B016-5F30BA32E93C}"/>
    <cellStyle name="Comma 7 3 2 3 2 8 2" xfId="39211" xr:uid="{25FF202A-D269-45ED-A3DF-F0B542A9EB15}"/>
    <cellStyle name="Comma 7 3 2 3 2 9" xfId="20498" xr:uid="{658D5576-AB4C-479B-AA11-338141078790}"/>
    <cellStyle name="Comma 7 3 2 3 2 9 2" xfId="41800" xr:uid="{5CB84321-3A0A-46B0-A639-40428D12A37D}"/>
    <cellStyle name="Comma 7 3 2 3 3" xfId="1059" xr:uid="{FFF870CE-A811-4DFD-B5AD-83F70EEE5F7F}"/>
    <cellStyle name="Comma 7 3 2 3 3 10" xfId="23948" xr:uid="{1927E61E-6FB7-4393-88E2-77695B048566}"/>
    <cellStyle name="Comma 7 3 2 3 3 2" xfId="1060" xr:uid="{1C68E747-61B5-4ECF-9878-28AB16CD5167}"/>
    <cellStyle name="Comma 7 3 2 3 3 2 2" xfId="1061" xr:uid="{80A48B88-0658-47E3-81D4-567960C61F95}"/>
    <cellStyle name="Comma 7 3 2 3 3 2 2 2" xfId="4184" xr:uid="{7A73258C-CF31-418C-AE5C-1944EC5B8C70}"/>
    <cellStyle name="Comma 7 3 2 3 3 2 2 2 2" xfId="8671" xr:uid="{DFA5751C-108A-4FB7-8DD3-9991297A814D}"/>
    <cellStyle name="Comma 7 3 2 3 3 2 2 2 2 2" xfId="15250" xr:uid="{AF270767-B95D-4E06-BE89-2D802D3C1A90}"/>
    <cellStyle name="Comma 7 3 2 3 3 2 2 2 2 2 2" xfId="36656" xr:uid="{EE2F8426-A06B-4059-9EFC-262D88D14281}"/>
    <cellStyle name="Comma 7 3 2 3 3 2 2 2 2 3" xfId="30164" xr:uid="{416BA9BA-E63B-4042-B93F-953B3080D802}"/>
    <cellStyle name="Comma 7 3 2 3 3 2 2 2 3" xfId="12089" xr:uid="{5D491C80-3F3F-47C5-97D1-63A8C716D1CD}"/>
    <cellStyle name="Comma 7 3 2 3 3 2 2 2 3 2" xfId="33503" xr:uid="{567D5378-0DFC-4D5B-A01D-2D870C3549E5}"/>
    <cellStyle name="Comma 7 3 2 3 3 2 2 2 4" xfId="19007" xr:uid="{E426F9BB-350A-4382-889E-6359312D5951}"/>
    <cellStyle name="Comma 7 3 2 3 3 2 2 2 4 2" xfId="40386" xr:uid="{B361B863-0E97-455D-A1EF-438638C7C5E6}"/>
    <cellStyle name="Comma 7 3 2 3 3 2 2 2 5" xfId="26159" xr:uid="{E8F7812A-D6D9-467A-BACE-3E14D09E0269}"/>
    <cellStyle name="Comma 7 3 2 3 3 2 2 3" xfId="7089" xr:uid="{D65001D9-05AA-4914-B78B-AF4FDF6CC72B}"/>
    <cellStyle name="Comma 7 3 2 3 3 2 2 3 2" xfId="13668" xr:uid="{E2A3500B-9EC3-481F-9CA4-9A08A82467E2}"/>
    <cellStyle name="Comma 7 3 2 3 3 2 2 3 2 2" xfId="35076" xr:uid="{8DB459C6-9BA0-4B93-A4CD-F7FEB366E01F}"/>
    <cellStyle name="Comma 7 3 2 3 3 2 2 3 3" xfId="28639" xr:uid="{EC65AD0F-5E13-4705-9197-90096E946AA4}"/>
    <cellStyle name="Comma 7 3 2 3 3 2 2 4" xfId="10505" xr:uid="{8298EC0C-1F8E-4DD2-9C3C-99FB5FBB196A}"/>
    <cellStyle name="Comma 7 3 2 3 3 2 2 4 2" xfId="31923" xr:uid="{69C2E012-B898-4FEA-A775-9FD6751E9CB3}"/>
    <cellStyle name="Comma 7 3 2 3 3 2 2 5" xfId="17817" xr:uid="{CABA0910-47A6-48A1-B85F-50CABC6C40B7}"/>
    <cellStyle name="Comma 7 3 2 3 3 2 2 5 2" xfId="39221" xr:uid="{D41C4C57-02F2-4296-8D8B-191DE115B241}"/>
    <cellStyle name="Comma 7 3 2 3 3 2 2 6" xfId="20508" xr:uid="{C232F660-D6C3-4785-9E92-AEAC4BDD51DD}"/>
    <cellStyle name="Comma 7 3 2 3 3 2 2 6 2" xfId="41810" xr:uid="{938F8353-4684-4263-95B1-6586B42F7840}"/>
    <cellStyle name="Comma 7 3 2 3 3 2 2 7" xfId="22155" xr:uid="{F135CA41-7C1A-4FB3-A1A4-54F0ECA9EC13}"/>
    <cellStyle name="Comma 7 3 2 3 3 2 2 8" xfId="23950" xr:uid="{75DF051F-DFEA-4880-B4E1-D5FBE3806D27}"/>
    <cellStyle name="Comma 7 3 2 3 3 2 3" xfId="4183" xr:uid="{D61F2569-E7AE-461E-9C59-F9E242811C0C}"/>
    <cellStyle name="Comma 7 3 2 3 3 2 3 2" xfId="8670" xr:uid="{212A4049-763C-4803-8FAE-5DFCF4CE5F99}"/>
    <cellStyle name="Comma 7 3 2 3 3 2 3 2 2" xfId="15249" xr:uid="{2ADE1A37-FC65-4F3A-893D-C2FE40986F8F}"/>
    <cellStyle name="Comma 7 3 2 3 3 2 3 2 2 2" xfId="36655" xr:uid="{C6FE1E94-6352-4571-A713-9E58123608A0}"/>
    <cellStyle name="Comma 7 3 2 3 3 2 3 2 3" xfId="30163" xr:uid="{40C93DC1-C238-4CE9-952E-4E53019364F8}"/>
    <cellStyle name="Comma 7 3 2 3 3 2 3 3" xfId="12088" xr:uid="{D181D56A-7603-4156-A740-8BE243F4EB06}"/>
    <cellStyle name="Comma 7 3 2 3 3 2 3 3 2" xfId="33502" xr:uid="{D763CAD4-7E28-4BCF-B7F8-0F8F5A432E45}"/>
    <cellStyle name="Comma 7 3 2 3 3 2 3 4" xfId="19006" xr:uid="{05579CE3-F669-4266-AC88-35606FFC3F23}"/>
    <cellStyle name="Comma 7 3 2 3 3 2 3 4 2" xfId="40385" xr:uid="{9698A053-58EC-4DD5-9AA1-C2CD1BEE646C}"/>
    <cellStyle name="Comma 7 3 2 3 3 2 3 5" xfId="26158" xr:uid="{2CF5D14B-463F-4BB0-9B5F-EEC2651283F6}"/>
    <cellStyle name="Comma 7 3 2 3 3 2 4" xfId="7088" xr:uid="{5DEC9EAB-A2A5-4BB5-92B9-98DAC6AC1200}"/>
    <cellStyle name="Comma 7 3 2 3 3 2 4 2" xfId="13667" xr:uid="{83C68414-D3C6-40F8-AB72-409FB9F43D5F}"/>
    <cellStyle name="Comma 7 3 2 3 3 2 4 2 2" xfId="35075" xr:uid="{9432FB28-1CC7-46A8-94AD-9AFCB0F4C4CE}"/>
    <cellStyle name="Comma 7 3 2 3 3 2 4 3" xfId="28638" xr:uid="{B8C5D076-E43C-4CC6-9D9D-69DA2389AB74}"/>
    <cellStyle name="Comma 7 3 2 3 3 2 5" xfId="10504" xr:uid="{6196DE30-5EC6-4C1C-A117-F448AF9D637E}"/>
    <cellStyle name="Comma 7 3 2 3 3 2 5 2" xfId="31922" xr:uid="{5643D627-2925-4EDB-84F3-50B4898885B5}"/>
    <cellStyle name="Comma 7 3 2 3 3 2 6" xfId="17816" xr:uid="{0F893201-5A8F-40F8-8643-775240F74476}"/>
    <cellStyle name="Comma 7 3 2 3 3 2 6 2" xfId="39220" xr:uid="{C5CAFF7F-E3FB-4D99-A183-C3F612F5AD81}"/>
    <cellStyle name="Comma 7 3 2 3 3 2 7" xfId="20507" xr:uid="{0F50D0FF-5C76-40C1-BE5C-5E5A33FB287E}"/>
    <cellStyle name="Comma 7 3 2 3 3 2 7 2" xfId="41809" xr:uid="{A0174430-9BE1-4622-9A5E-0F08CF13A520}"/>
    <cellStyle name="Comma 7 3 2 3 3 2 8" xfId="22154" xr:uid="{C5119987-A282-40CF-8A43-6982B18A643C}"/>
    <cellStyle name="Comma 7 3 2 3 3 2 9" xfId="23949" xr:uid="{62FB0E1C-896F-4E78-B41A-8A76F469BDE6}"/>
    <cellStyle name="Comma 7 3 2 3 3 3" xfId="1062" xr:uid="{84783063-F25E-43ED-B2FF-3CD9E33C6DAD}"/>
    <cellStyle name="Comma 7 3 2 3 3 3 2" xfId="4185" xr:uid="{329EB9A1-C203-4BA5-BFDB-455E724C5BCF}"/>
    <cellStyle name="Comma 7 3 2 3 3 3 2 2" xfId="8672" xr:uid="{AA33BED6-710E-40C8-8435-0F33809018FE}"/>
    <cellStyle name="Comma 7 3 2 3 3 3 2 2 2" xfId="15251" xr:uid="{607AD100-F3C7-49BB-95AA-D7D8A89911A2}"/>
    <cellStyle name="Comma 7 3 2 3 3 3 2 2 2 2" xfId="36657" xr:uid="{0BE1C8A1-2813-4209-B9BE-9A3726190901}"/>
    <cellStyle name="Comma 7 3 2 3 3 3 2 2 3" xfId="30165" xr:uid="{E584F394-9C4A-411B-8083-1576119468A4}"/>
    <cellStyle name="Comma 7 3 2 3 3 3 2 3" xfId="12090" xr:uid="{EEB527D9-81DA-468E-854A-2DFD69C7A816}"/>
    <cellStyle name="Comma 7 3 2 3 3 3 2 3 2" xfId="33504" xr:uid="{23275565-A04E-4CB9-8162-0D28A73092F1}"/>
    <cellStyle name="Comma 7 3 2 3 3 3 2 4" xfId="19008" xr:uid="{815C8831-8974-4F67-B08A-5B85C48549BA}"/>
    <cellStyle name="Comma 7 3 2 3 3 3 2 4 2" xfId="40387" xr:uid="{AF9DE140-BF7D-460B-BDCF-23531A5D9E3D}"/>
    <cellStyle name="Comma 7 3 2 3 3 3 2 5" xfId="26160" xr:uid="{65F23724-929E-407A-97B5-1DB381EF6032}"/>
    <cellStyle name="Comma 7 3 2 3 3 3 3" xfId="7090" xr:uid="{216D54F5-AB78-401F-BC98-823789ACC1C9}"/>
    <cellStyle name="Comma 7 3 2 3 3 3 3 2" xfId="13669" xr:uid="{938656A2-0D2D-4667-A9C6-6D9F8FDAEB4E}"/>
    <cellStyle name="Comma 7 3 2 3 3 3 3 2 2" xfId="35077" xr:uid="{BA82FD51-51A8-43CD-8F31-90B7828412D5}"/>
    <cellStyle name="Comma 7 3 2 3 3 3 3 3" xfId="28640" xr:uid="{0AF23E0C-53B2-4BC6-BB37-FBF1751637F6}"/>
    <cellStyle name="Comma 7 3 2 3 3 3 4" xfId="10506" xr:uid="{B826F377-506C-456A-94C6-F5780BF75387}"/>
    <cellStyle name="Comma 7 3 2 3 3 3 4 2" xfId="31924" xr:uid="{44F1775C-C496-443F-81E9-F3F483BCB462}"/>
    <cellStyle name="Comma 7 3 2 3 3 3 5" xfId="17818" xr:uid="{80308B95-7E9F-4144-BAE9-EB62DC068153}"/>
    <cellStyle name="Comma 7 3 2 3 3 3 5 2" xfId="39222" xr:uid="{8BC903E7-C1BF-4382-B474-299ADAFF1CD7}"/>
    <cellStyle name="Comma 7 3 2 3 3 3 6" xfId="20509" xr:uid="{D9FF7905-C63F-4A2A-B80C-6472FB1584CE}"/>
    <cellStyle name="Comma 7 3 2 3 3 3 6 2" xfId="41811" xr:uid="{A3CA4CA0-180E-4FB3-AE85-0EAA379CE420}"/>
    <cellStyle name="Comma 7 3 2 3 3 3 7" xfId="22156" xr:uid="{80F518C1-EF79-4AA8-BD9C-8139B92C02B9}"/>
    <cellStyle name="Comma 7 3 2 3 3 3 8" xfId="23951" xr:uid="{2F837000-D438-4641-A802-0B6F354C622F}"/>
    <cellStyle name="Comma 7 3 2 3 3 4" xfId="4182" xr:uid="{BF4E6BD8-BAC3-4FC0-AAE2-4F1502AA80DF}"/>
    <cellStyle name="Comma 7 3 2 3 3 4 2" xfId="8669" xr:uid="{1461F365-EE32-4AF5-93D3-BFA9394E5381}"/>
    <cellStyle name="Comma 7 3 2 3 3 4 2 2" xfId="15248" xr:uid="{19F4733B-B547-42D2-9578-A63A8F8CD4D5}"/>
    <cellStyle name="Comma 7 3 2 3 3 4 2 2 2" xfId="36654" xr:uid="{34E3E8A7-1BC6-4F9F-B20C-690143E65BE7}"/>
    <cellStyle name="Comma 7 3 2 3 3 4 2 3" xfId="30162" xr:uid="{D932BFEC-61EB-4A83-9CFC-78FD9B10FFD5}"/>
    <cellStyle name="Comma 7 3 2 3 3 4 3" xfId="12087" xr:uid="{1CB41B39-6B44-46A2-A553-79E47646474B}"/>
    <cellStyle name="Comma 7 3 2 3 3 4 3 2" xfId="33501" xr:uid="{07CD4305-0782-4324-A494-57B4A0AA4661}"/>
    <cellStyle name="Comma 7 3 2 3 3 4 4" xfId="19005" xr:uid="{33A07F11-62FC-4D62-B319-2CCF0A0838D8}"/>
    <cellStyle name="Comma 7 3 2 3 3 4 4 2" xfId="40384" xr:uid="{DEB88523-59E3-4D44-BC62-470B5505C072}"/>
    <cellStyle name="Comma 7 3 2 3 3 4 5" xfId="26157" xr:uid="{F380CB54-DA88-4040-829A-BA6E9D616182}"/>
    <cellStyle name="Comma 7 3 2 3 3 5" xfId="7087" xr:uid="{2F0097BA-EDFC-48AC-8463-C6711E56381C}"/>
    <cellStyle name="Comma 7 3 2 3 3 5 2" xfId="13666" xr:uid="{C2DF4DB3-60E6-4E93-94B3-0FCB4C6C60D8}"/>
    <cellStyle name="Comma 7 3 2 3 3 5 2 2" xfId="35074" xr:uid="{3F2A5FA2-0843-4A0B-8D43-8BE526F4448B}"/>
    <cellStyle name="Comma 7 3 2 3 3 5 3" xfId="28637" xr:uid="{721AB39C-10F0-425E-94A4-FC6C597DF551}"/>
    <cellStyle name="Comma 7 3 2 3 3 6" xfId="10503" xr:uid="{1D239926-59FB-46C5-A595-4A71E59660FF}"/>
    <cellStyle name="Comma 7 3 2 3 3 6 2" xfId="31921" xr:uid="{FB4952AC-D5AC-4877-88DD-CBDF5267365D}"/>
    <cellStyle name="Comma 7 3 2 3 3 7" xfId="17815" xr:uid="{EAF8BFC9-24E9-4647-86FF-098DF85CA7AC}"/>
    <cellStyle name="Comma 7 3 2 3 3 7 2" xfId="39219" xr:uid="{ADDD8CE2-0FD2-43FB-9DCA-E6D3CB17DC05}"/>
    <cellStyle name="Comma 7 3 2 3 3 8" xfId="20506" xr:uid="{F144AF7F-9A7A-426C-BC92-F5DB06B6F005}"/>
    <cellStyle name="Comma 7 3 2 3 3 8 2" xfId="41808" xr:uid="{DF2404E1-B774-4849-985A-1B49406B0813}"/>
    <cellStyle name="Comma 7 3 2 3 3 9" xfId="22153" xr:uid="{CB4F7558-27D3-41B1-BBDA-F33F8B2001C0}"/>
    <cellStyle name="Comma 7 3 2 3 4" xfId="1063" xr:uid="{91D199A6-F4F6-4895-A32D-E0D6F5AFC85A}"/>
    <cellStyle name="Comma 7 3 2 3 4 2" xfId="1064" xr:uid="{6B229B70-5241-4899-85F3-AE94BD2E26E4}"/>
    <cellStyle name="Comma 7 3 2 3 4 2 2" xfId="4187" xr:uid="{7F0636DB-968B-4298-B38E-71BC19BF49D2}"/>
    <cellStyle name="Comma 7 3 2 3 4 2 2 2" xfId="8674" xr:uid="{DB1364DD-573C-4EC6-A058-A8AEBDDA6A43}"/>
    <cellStyle name="Comma 7 3 2 3 4 2 2 2 2" xfId="15253" xr:uid="{79448152-D604-4097-A064-9E09A9DB5B78}"/>
    <cellStyle name="Comma 7 3 2 3 4 2 2 2 2 2" xfId="36659" xr:uid="{938BA4EC-93BB-4562-9845-7BC5D3624361}"/>
    <cellStyle name="Comma 7 3 2 3 4 2 2 2 3" xfId="30167" xr:uid="{3EEE11A1-214E-4FB8-857B-18F245E230AF}"/>
    <cellStyle name="Comma 7 3 2 3 4 2 2 3" xfId="12092" xr:uid="{7952BB09-42AD-4EE5-B064-B4EC06BC8704}"/>
    <cellStyle name="Comma 7 3 2 3 4 2 2 3 2" xfId="33506" xr:uid="{7332CD83-B636-49B9-BC56-EE79A0F4A04B}"/>
    <cellStyle name="Comma 7 3 2 3 4 2 2 4" xfId="19010" xr:uid="{4EEF5C10-3E4B-4B18-85FC-6D8678C0C15C}"/>
    <cellStyle name="Comma 7 3 2 3 4 2 2 4 2" xfId="40389" xr:uid="{E9C05178-0713-451B-8B07-08B530966723}"/>
    <cellStyle name="Comma 7 3 2 3 4 2 2 5" xfId="26162" xr:uid="{C7E6D718-499C-41FF-ACDF-3E84DC1D1173}"/>
    <cellStyle name="Comma 7 3 2 3 4 2 3" xfId="7092" xr:uid="{A50A1381-8E85-4545-B2A9-2618367D7B59}"/>
    <cellStyle name="Comma 7 3 2 3 4 2 3 2" xfId="13671" xr:uid="{FCA3B4DC-506E-4E74-9823-892117805227}"/>
    <cellStyle name="Comma 7 3 2 3 4 2 3 2 2" xfId="35079" xr:uid="{59F14557-EE0F-4A78-BA83-758F66FB89F6}"/>
    <cellStyle name="Comma 7 3 2 3 4 2 3 3" xfId="28642" xr:uid="{0F9C0C15-B29A-4EB2-B429-368524158BA6}"/>
    <cellStyle name="Comma 7 3 2 3 4 2 4" xfId="10508" xr:uid="{13FEFD40-776D-4698-AF4B-B6182C79B78D}"/>
    <cellStyle name="Comma 7 3 2 3 4 2 4 2" xfId="31926" xr:uid="{38F2CE7A-F54B-40B8-A650-021DB580C75A}"/>
    <cellStyle name="Comma 7 3 2 3 4 2 5" xfId="17820" xr:uid="{53FD0CE3-A214-4018-9F7A-C63441614AE6}"/>
    <cellStyle name="Comma 7 3 2 3 4 2 5 2" xfId="39224" xr:uid="{4428E4E4-1005-4B1E-B63D-7B95311F77EC}"/>
    <cellStyle name="Comma 7 3 2 3 4 2 6" xfId="20511" xr:uid="{8316025A-678B-4619-9413-B483F1618A6E}"/>
    <cellStyle name="Comma 7 3 2 3 4 2 6 2" xfId="41813" xr:uid="{193EF862-11EC-4908-A63D-20893505B022}"/>
    <cellStyle name="Comma 7 3 2 3 4 2 7" xfId="22158" xr:uid="{67CA49CA-F6B8-4055-AE3A-C8C8485346FA}"/>
    <cellStyle name="Comma 7 3 2 3 4 2 8" xfId="23953" xr:uid="{7DEB4F06-C5A7-4A63-9E82-240A19339974}"/>
    <cellStyle name="Comma 7 3 2 3 4 3" xfId="4186" xr:uid="{78D49056-5660-4550-8005-92E85F848310}"/>
    <cellStyle name="Comma 7 3 2 3 4 3 2" xfId="8673" xr:uid="{8C253472-0B2B-4A2C-A1C8-DB1F658D554B}"/>
    <cellStyle name="Comma 7 3 2 3 4 3 2 2" xfId="15252" xr:uid="{867A128A-9239-4015-A731-D82516AAA056}"/>
    <cellStyle name="Comma 7 3 2 3 4 3 2 2 2" xfId="36658" xr:uid="{E4A33A74-454F-4F76-9F5D-B50E010B4E1D}"/>
    <cellStyle name="Comma 7 3 2 3 4 3 2 3" xfId="30166" xr:uid="{B72C9198-95BD-48B6-8220-3F4FBC9DAB1F}"/>
    <cellStyle name="Comma 7 3 2 3 4 3 3" xfId="12091" xr:uid="{8107FF87-C7AD-47A6-9543-43F0A5EEF45C}"/>
    <cellStyle name="Comma 7 3 2 3 4 3 3 2" xfId="33505" xr:uid="{FD10FF79-03B6-4A20-BE8F-F73F9CD870E6}"/>
    <cellStyle name="Comma 7 3 2 3 4 3 4" xfId="19009" xr:uid="{3234526C-BB70-4482-9369-99E30E600728}"/>
    <cellStyle name="Comma 7 3 2 3 4 3 4 2" xfId="40388" xr:uid="{9F75DA30-B070-403E-894A-DDCA6050DAE4}"/>
    <cellStyle name="Comma 7 3 2 3 4 3 5" xfId="26161" xr:uid="{3FFE5A52-3134-4325-8EE1-C21C4121CF1C}"/>
    <cellStyle name="Comma 7 3 2 3 4 4" xfId="7091" xr:uid="{4D887611-8BAD-497E-9C4B-852BC278F424}"/>
    <cellStyle name="Comma 7 3 2 3 4 4 2" xfId="13670" xr:uid="{06649796-F6C0-49D6-ADA6-D49EC8C5B0F7}"/>
    <cellStyle name="Comma 7 3 2 3 4 4 2 2" xfId="35078" xr:uid="{AFCEE355-CCC1-426C-83AF-7EAADDE514EE}"/>
    <cellStyle name="Comma 7 3 2 3 4 4 3" xfId="28641" xr:uid="{FBEC5EE9-C1A5-4135-8D43-61A93056AD03}"/>
    <cellStyle name="Comma 7 3 2 3 4 5" xfId="10507" xr:uid="{3D82B65C-14E8-4049-BEAB-1856F3434E11}"/>
    <cellStyle name="Comma 7 3 2 3 4 5 2" xfId="31925" xr:uid="{861AC6FE-C7FB-4CCA-9C41-A363B31DF406}"/>
    <cellStyle name="Comma 7 3 2 3 4 6" xfId="17819" xr:uid="{9CEBD110-619F-4A34-AB45-D7731ABC6C02}"/>
    <cellStyle name="Comma 7 3 2 3 4 6 2" xfId="39223" xr:uid="{E6C8697B-BBA1-494F-B0E6-3DADA8ECFFB9}"/>
    <cellStyle name="Comma 7 3 2 3 4 7" xfId="20510" xr:uid="{8719129C-A7F7-41A6-A376-259027128D1C}"/>
    <cellStyle name="Comma 7 3 2 3 4 7 2" xfId="41812" xr:uid="{83C06F3B-CBED-4FE4-AC3A-8F76F1956F24}"/>
    <cellStyle name="Comma 7 3 2 3 4 8" xfId="22157" xr:uid="{8B9FF3B8-56FC-4EC4-92D4-3D58928DD3F9}"/>
    <cellStyle name="Comma 7 3 2 3 4 9" xfId="23952" xr:uid="{976A9A27-A4AD-4032-902D-D29E319DAEBE}"/>
    <cellStyle name="Comma 7 3 2 3 5" xfId="1065" xr:uid="{5AF2AE20-7431-4202-904A-777E130E4B65}"/>
    <cellStyle name="Comma 7 3 2 3 5 2" xfId="4188" xr:uid="{B20D4F7D-AB89-4A9E-A7D9-85A4077CFBD4}"/>
    <cellStyle name="Comma 7 3 2 3 5 2 2" xfId="8675" xr:uid="{A84E4CA8-DC25-43EF-AA3C-7BE330567666}"/>
    <cellStyle name="Comma 7 3 2 3 5 2 2 2" xfId="15254" xr:uid="{DC56E4AF-DC66-4E26-BABC-EC10F4AA8FA1}"/>
    <cellStyle name="Comma 7 3 2 3 5 2 2 2 2" xfId="36660" xr:uid="{647B6A8E-6991-4B66-A11D-B0D6479F1BBA}"/>
    <cellStyle name="Comma 7 3 2 3 5 2 2 3" xfId="30168" xr:uid="{13F23B68-DF95-4070-BD97-477602BF9F7E}"/>
    <cellStyle name="Comma 7 3 2 3 5 2 3" xfId="12093" xr:uid="{36607C0B-B463-46B0-8B81-6CD746DA27E0}"/>
    <cellStyle name="Comma 7 3 2 3 5 2 3 2" xfId="33507" xr:uid="{5EFF3BEB-0E69-4CEC-ABED-8D5151CC5E36}"/>
    <cellStyle name="Comma 7 3 2 3 5 2 4" xfId="19011" xr:uid="{EAC180D8-7112-40DD-93D2-D48C1BDA64D1}"/>
    <cellStyle name="Comma 7 3 2 3 5 2 4 2" xfId="40390" xr:uid="{B72B8A83-FD15-4A65-9879-4C7320A20B8A}"/>
    <cellStyle name="Comma 7 3 2 3 5 2 5" xfId="26163" xr:uid="{FBF98515-8503-4667-8EBC-686575037781}"/>
    <cellStyle name="Comma 7 3 2 3 5 3" xfId="7093" xr:uid="{2293125E-2FFE-483A-9927-7C041046308A}"/>
    <cellStyle name="Comma 7 3 2 3 5 3 2" xfId="13672" xr:uid="{BD2B21AA-C2CF-4E30-A252-2650962B9412}"/>
    <cellStyle name="Comma 7 3 2 3 5 3 2 2" xfId="35080" xr:uid="{2DB4A6D6-462F-482A-AB00-28014ECF413A}"/>
    <cellStyle name="Comma 7 3 2 3 5 3 3" xfId="28643" xr:uid="{8294185C-AF4C-4832-83C5-F290B453558B}"/>
    <cellStyle name="Comma 7 3 2 3 5 4" xfId="10509" xr:uid="{8B5E62EC-9FA6-4708-9F26-7F26C945D373}"/>
    <cellStyle name="Comma 7 3 2 3 5 4 2" xfId="31927" xr:uid="{FC5649AE-3BB9-41BC-A04C-E924758EC6C5}"/>
    <cellStyle name="Comma 7 3 2 3 5 5" xfId="17821" xr:uid="{8CAC3B63-66DD-49D8-9E98-BD6DA34AFACF}"/>
    <cellStyle name="Comma 7 3 2 3 5 5 2" xfId="39225" xr:uid="{57E2FF9F-89C1-4CC9-90F4-9C82DC31FF6C}"/>
    <cellStyle name="Comma 7 3 2 3 5 6" xfId="20512" xr:uid="{B63B0158-BEF0-4EB6-8A15-CD9956182357}"/>
    <cellStyle name="Comma 7 3 2 3 5 6 2" xfId="41814" xr:uid="{C3ED7670-2A51-4478-A6E1-DD881B7CDF8E}"/>
    <cellStyle name="Comma 7 3 2 3 5 7" xfId="22159" xr:uid="{F5D62AE8-4459-455B-B054-6348D7ACFC8B}"/>
    <cellStyle name="Comma 7 3 2 3 5 8" xfId="23954" xr:uid="{D1BB22CC-2252-4B17-8335-42178EC21C03}"/>
    <cellStyle name="Comma 7 3 2 3 6" xfId="4173" xr:uid="{59A56E51-0BA6-45ED-A605-73B16B5D12BF}"/>
    <cellStyle name="Comma 7 3 2 3 6 2" xfId="8660" xr:uid="{7404C67D-5997-4263-8342-8F1E68323321}"/>
    <cellStyle name="Comma 7 3 2 3 6 2 2" xfId="15239" xr:uid="{09D9064B-D307-441A-A35F-C07EC6CE7B02}"/>
    <cellStyle name="Comma 7 3 2 3 6 2 2 2" xfId="36645" xr:uid="{EB40DDC3-D927-496E-869B-EDF48447E6D1}"/>
    <cellStyle name="Comma 7 3 2 3 6 2 3" xfId="30153" xr:uid="{CE6308AF-653C-4582-A454-CF7C4B5C2B49}"/>
    <cellStyle name="Comma 7 3 2 3 6 3" xfId="12078" xr:uid="{1B166F7D-1979-45A4-BD06-866E7C0C407B}"/>
    <cellStyle name="Comma 7 3 2 3 6 3 2" xfId="33492" xr:uid="{F0C20E9A-AE21-40A2-9A4F-B50E7BD93AEC}"/>
    <cellStyle name="Comma 7 3 2 3 6 4" xfId="18996" xr:uid="{315DADBC-E0F4-48A2-AF06-25A7B31CAD64}"/>
    <cellStyle name="Comma 7 3 2 3 6 4 2" xfId="40375" xr:uid="{917091EF-0EEA-4950-B31F-E40606FBB79C}"/>
    <cellStyle name="Comma 7 3 2 3 6 5" xfId="26148" xr:uid="{5D0A6D7D-1431-471E-AF36-260B0337F9B0}"/>
    <cellStyle name="Comma 7 3 2 3 7" xfId="7078" xr:uid="{D200FE00-4F89-4DD8-8E49-F8F462EB5DA7}"/>
    <cellStyle name="Comma 7 3 2 3 7 2" xfId="13657" xr:uid="{00BD36CA-A947-4508-A012-EBDFB50CC0AA}"/>
    <cellStyle name="Comma 7 3 2 3 7 2 2" xfId="35065" xr:uid="{34B7B35B-E845-4185-98A7-BB9F595831A1}"/>
    <cellStyle name="Comma 7 3 2 3 7 3" xfId="28628" xr:uid="{9BA9AC75-FB88-4C70-8A8E-E9D78EE85672}"/>
    <cellStyle name="Comma 7 3 2 3 8" xfId="10494" xr:uid="{9AD9FE5A-5E7A-4DBE-8137-D8A7E4368112}"/>
    <cellStyle name="Comma 7 3 2 3 8 2" xfId="31912" xr:uid="{70623ECA-D70B-4F51-9CA0-EDA9D47073AA}"/>
    <cellStyle name="Comma 7 3 2 3 9" xfId="17806" xr:uid="{319F03AC-C1FB-40D6-A89C-D9CD7BD8F7E4}"/>
    <cellStyle name="Comma 7 3 2 3 9 2" xfId="39210" xr:uid="{6A22F250-D8B0-4F82-AFD3-83AEBC14069B}"/>
    <cellStyle name="Comma 7 3 2 4" xfId="1066" xr:uid="{637769D8-C098-4FBE-8952-D462B8BD50EE}"/>
    <cellStyle name="Comma 7 3 2 4 10" xfId="22160" xr:uid="{EE2C448D-A763-4CB7-9FB3-A30066EF9E83}"/>
    <cellStyle name="Comma 7 3 2 4 11" xfId="23955" xr:uid="{36138B5C-D8ED-4B43-94A5-381D3B53B9DA}"/>
    <cellStyle name="Comma 7 3 2 4 2" xfId="1067" xr:uid="{459F8765-333D-44B3-8F92-E513F3676CC8}"/>
    <cellStyle name="Comma 7 3 2 4 2 10" xfId="23956" xr:uid="{14E58E54-56D6-423F-9859-08CB3A35B1B5}"/>
    <cellStyle name="Comma 7 3 2 4 2 2" xfId="1068" xr:uid="{A6BEB5CE-254D-4A77-87FF-82A51B49CD46}"/>
    <cellStyle name="Comma 7 3 2 4 2 2 2" xfId="1069" xr:uid="{567A9F47-E322-4F2A-A6D3-58E1BC0A4C62}"/>
    <cellStyle name="Comma 7 3 2 4 2 2 2 2" xfId="4192" xr:uid="{EC541738-7D14-4976-8D6F-671BD232E196}"/>
    <cellStyle name="Comma 7 3 2 4 2 2 2 2 2" xfId="8679" xr:uid="{57D206B0-08DA-4100-A7CF-5F28E916F1CE}"/>
    <cellStyle name="Comma 7 3 2 4 2 2 2 2 2 2" xfId="15258" xr:uid="{8E77254A-9F92-4C90-9AB5-1479757AFABD}"/>
    <cellStyle name="Comma 7 3 2 4 2 2 2 2 2 2 2" xfId="36664" xr:uid="{28CBCAF9-0DD8-4128-910E-C2E6BC8AFD0D}"/>
    <cellStyle name="Comma 7 3 2 4 2 2 2 2 2 3" xfId="30172" xr:uid="{DA7C5D7F-4A9B-4758-AF78-8052F5C9A168}"/>
    <cellStyle name="Comma 7 3 2 4 2 2 2 2 3" xfId="12097" xr:uid="{E9A5FCED-A0FD-4C5E-860D-56B06F11DC58}"/>
    <cellStyle name="Comma 7 3 2 4 2 2 2 2 3 2" xfId="33511" xr:uid="{3AB469CA-09DC-45BF-A7EB-D2AF34A0511A}"/>
    <cellStyle name="Comma 7 3 2 4 2 2 2 2 4" xfId="19015" xr:uid="{AAD5E432-B5BC-496C-B5BC-8E04E86CB85C}"/>
    <cellStyle name="Comma 7 3 2 4 2 2 2 2 4 2" xfId="40394" xr:uid="{0A1DFA1A-E33A-45DA-990A-95C928B4307D}"/>
    <cellStyle name="Comma 7 3 2 4 2 2 2 2 5" xfId="26167" xr:uid="{6D1EBA34-956B-4BF7-970C-D4AA5B6C40CB}"/>
    <cellStyle name="Comma 7 3 2 4 2 2 2 3" xfId="7097" xr:uid="{36F790CA-2CE3-4CF3-86A2-166549B4B62E}"/>
    <cellStyle name="Comma 7 3 2 4 2 2 2 3 2" xfId="13676" xr:uid="{249E667F-4650-48F1-B045-4C9E039C971E}"/>
    <cellStyle name="Comma 7 3 2 4 2 2 2 3 2 2" xfId="35084" xr:uid="{CE3D637D-24F2-417C-ACB9-803AEA55E44F}"/>
    <cellStyle name="Comma 7 3 2 4 2 2 2 3 3" xfId="28647" xr:uid="{459C3914-D045-43E8-BC86-A6E13A6D26D6}"/>
    <cellStyle name="Comma 7 3 2 4 2 2 2 4" xfId="10513" xr:uid="{6E719242-CDFC-4B39-AB12-CEF018C4805E}"/>
    <cellStyle name="Comma 7 3 2 4 2 2 2 4 2" xfId="31931" xr:uid="{63428AD6-EAFD-4DC9-AE7A-AB6C01702235}"/>
    <cellStyle name="Comma 7 3 2 4 2 2 2 5" xfId="17825" xr:uid="{7B35CF8D-F070-4173-A280-D150F6C3611A}"/>
    <cellStyle name="Comma 7 3 2 4 2 2 2 5 2" xfId="39229" xr:uid="{A0B0427E-0DD6-4353-A025-FEB99105D5E9}"/>
    <cellStyle name="Comma 7 3 2 4 2 2 2 6" xfId="20516" xr:uid="{00C1E9EC-AFE4-466B-8AE9-41C450A84B39}"/>
    <cellStyle name="Comma 7 3 2 4 2 2 2 6 2" xfId="41818" xr:uid="{F2133E32-3961-4BD9-9EEC-9A8A11459E98}"/>
    <cellStyle name="Comma 7 3 2 4 2 2 2 7" xfId="22163" xr:uid="{9D33867C-EB38-4AA4-A11E-34225447851D}"/>
    <cellStyle name="Comma 7 3 2 4 2 2 2 8" xfId="23958" xr:uid="{21DD4EB3-DAF6-43E6-B749-2762EB2C3245}"/>
    <cellStyle name="Comma 7 3 2 4 2 2 3" xfId="4191" xr:uid="{F475946F-B4E3-4C40-B5B8-C591669FCE05}"/>
    <cellStyle name="Comma 7 3 2 4 2 2 3 2" xfId="8678" xr:uid="{8214DCBD-1A89-425A-90F0-F691C0373E88}"/>
    <cellStyle name="Comma 7 3 2 4 2 2 3 2 2" xfId="15257" xr:uid="{21C145EC-BDCD-44C0-BA85-C5C357159E44}"/>
    <cellStyle name="Comma 7 3 2 4 2 2 3 2 2 2" xfId="36663" xr:uid="{0015304A-7D92-4430-8DB1-94B3A7B905D3}"/>
    <cellStyle name="Comma 7 3 2 4 2 2 3 2 3" xfId="30171" xr:uid="{C33865F1-9DE3-4886-8DC9-4D25F7D0544B}"/>
    <cellStyle name="Comma 7 3 2 4 2 2 3 3" xfId="12096" xr:uid="{52AFC006-BF1C-4419-BAFC-B9012E94D7A2}"/>
    <cellStyle name="Comma 7 3 2 4 2 2 3 3 2" xfId="33510" xr:uid="{5C272632-AAEE-4EF3-9C5F-B6C28C151654}"/>
    <cellStyle name="Comma 7 3 2 4 2 2 3 4" xfId="19014" xr:uid="{7B0B03BB-940B-4FDA-B898-9208D420857C}"/>
    <cellStyle name="Comma 7 3 2 4 2 2 3 4 2" xfId="40393" xr:uid="{B5A2A888-65DC-44DF-A752-577318D00464}"/>
    <cellStyle name="Comma 7 3 2 4 2 2 3 5" xfId="26166" xr:uid="{24814512-B5FA-4A4F-BABB-6C555871C39A}"/>
    <cellStyle name="Comma 7 3 2 4 2 2 4" xfId="7096" xr:uid="{6901C290-E1F8-43B2-83F7-AD7DA548A077}"/>
    <cellStyle name="Comma 7 3 2 4 2 2 4 2" xfId="13675" xr:uid="{C6822C7D-1C1F-4922-89C0-482212EF5CA5}"/>
    <cellStyle name="Comma 7 3 2 4 2 2 4 2 2" xfId="35083" xr:uid="{7A74DD19-9B6D-4CD7-97C8-C60951C5D404}"/>
    <cellStyle name="Comma 7 3 2 4 2 2 4 3" xfId="28646" xr:uid="{D3ABAF74-D877-47EE-8178-8569E7105CA9}"/>
    <cellStyle name="Comma 7 3 2 4 2 2 5" xfId="10512" xr:uid="{233709E0-F4F3-4E9D-B0E9-6D6A9CD1D046}"/>
    <cellStyle name="Comma 7 3 2 4 2 2 5 2" xfId="31930" xr:uid="{9E454C3B-62FD-4759-B344-3C5C41B85D3C}"/>
    <cellStyle name="Comma 7 3 2 4 2 2 6" xfId="17824" xr:uid="{13CD17A5-FAF8-4AE9-8E71-84FCF24CE4D9}"/>
    <cellStyle name="Comma 7 3 2 4 2 2 6 2" xfId="39228" xr:uid="{5D0E17F1-65D2-4DAF-B47F-7C935313D6E7}"/>
    <cellStyle name="Comma 7 3 2 4 2 2 7" xfId="20515" xr:uid="{82165EF9-220D-4493-8AB3-46D485687D24}"/>
    <cellStyle name="Comma 7 3 2 4 2 2 7 2" xfId="41817" xr:uid="{38CE541A-B7F6-4963-A666-49DAFA8CC10A}"/>
    <cellStyle name="Comma 7 3 2 4 2 2 8" xfId="22162" xr:uid="{90659AF3-2635-4897-8522-68FF7C7501C8}"/>
    <cellStyle name="Comma 7 3 2 4 2 2 9" xfId="23957" xr:uid="{51C15551-1F89-4A4D-A41F-F1FEF46C4C46}"/>
    <cellStyle name="Comma 7 3 2 4 2 3" xfId="1070" xr:uid="{34DC62BE-E51E-4FA1-BECC-F8E765B27F26}"/>
    <cellStyle name="Comma 7 3 2 4 2 3 2" xfId="4193" xr:uid="{4DC5AF69-F8FE-4C4F-AA87-812BC2A3B93B}"/>
    <cellStyle name="Comma 7 3 2 4 2 3 2 2" xfId="8680" xr:uid="{A6911616-B3C4-4E42-9662-D58CFA1DA46D}"/>
    <cellStyle name="Comma 7 3 2 4 2 3 2 2 2" xfId="15259" xr:uid="{B173FD1B-9633-459E-AE86-725E909DE353}"/>
    <cellStyle name="Comma 7 3 2 4 2 3 2 2 2 2" xfId="36665" xr:uid="{955454BB-2E6F-41B4-9F7A-49D222275CF3}"/>
    <cellStyle name="Comma 7 3 2 4 2 3 2 2 3" xfId="30173" xr:uid="{4692A889-3C09-4CA6-BB44-8984E4602766}"/>
    <cellStyle name="Comma 7 3 2 4 2 3 2 3" xfId="12098" xr:uid="{41729B0A-22D1-43F8-9D29-31D33B171301}"/>
    <cellStyle name="Comma 7 3 2 4 2 3 2 3 2" xfId="33512" xr:uid="{417565E4-8891-4902-813A-40D5BA71BA05}"/>
    <cellStyle name="Comma 7 3 2 4 2 3 2 4" xfId="19016" xr:uid="{94BD70C1-1C6A-487F-A490-F4A9CEECDFA2}"/>
    <cellStyle name="Comma 7 3 2 4 2 3 2 4 2" xfId="40395" xr:uid="{D5B72C87-5B66-492F-BE28-95526B35851C}"/>
    <cellStyle name="Comma 7 3 2 4 2 3 2 5" xfId="26168" xr:uid="{0D41AFEF-D58E-413B-ACB7-93DFD21E814A}"/>
    <cellStyle name="Comma 7 3 2 4 2 3 3" xfId="7098" xr:uid="{2ABB87A9-3BF8-4060-A083-97A78AED968E}"/>
    <cellStyle name="Comma 7 3 2 4 2 3 3 2" xfId="13677" xr:uid="{D67049E3-951C-476C-AFF7-CEF69FC15FC8}"/>
    <cellStyle name="Comma 7 3 2 4 2 3 3 2 2" xfId="35085" xr:uid="{1A2261AA-5EB0-47AF-877B-08A3B31636E5}"/>
    <cellStyle name="Comma 7 3 2 4 2 3 3 3" xfId="28648" xr:uid="{16DFE6F8-5F5E-4BA0-A822-3EC8D0581CCE}"/>
    <cellStyle name="Comma 7 3 2 4 2 3 4" xfId="10514" xr:uid="{5BB11C9E-36A8-43A7-AE6A-6333D79B0446}"/>
    <cellStyle name="Comma 7 3 2 4 2 3 4 2" xfId="31932" xr:uid="{690166F8-DA20-4E32-861E-14545D5EECD7}"/>
    <cellStyle name="Comma 7 3 2 4 2 3 5" xfId="17826" xr:uid="{8A12D85D-0B69-4B80-9174-0730B3C26F7B}"/>
    <cellStyle name="Comma 7 3 2 4 2 3 5 2" xfId="39230" xr:uid="{29079730-A1C2-43AE-8DFD-9A1C31B80FE7}"/>
    <cellStyle name="Comma 7 3 2 4 2 3 6" xfId="20517" xr:uid="{873B19F5-0043-4E2F-881D-CB69C7E099D7}"/>
    <cellStyle name="Comma 7 3 2 4 2 3 6 2" xfId="41819" xr:uid="{4AEDE917-EC87-48DF-A6A0-BE1729D66182}"/>
    <cellStyle name="Comma 7 3 2 4 2 3 7" xfId="22164" xr:uid="{7F603D81-5D7A-4D0D-AE49-771A5ADF9318}"/>
    <cellStyle name="Comma 7 3 2 4 2 3 8" xfId="23959" xr:uid="{A73B5C68-3D35-4DEB-B572-F9582A1055EB}"/>
    <cellStyle name="Comma 7 3 2 4 2 4" xfId="4190" xr:uid="{6CF44FCF-D4A7-4985-B1BF-63B46B3248E6}"/>
    <cellStyle name="Comma 7 3 2 4 2 4 2" xfId="8677" xr:uid="{ECAFC4C1-F4E7-4C4F-9EEC-C97114CA309B}"/>
    <cellStyle name="Comma 7 3 2 4 2 4 2 2" xfId="15256" xr:uid="{84D7A024-D2C1-4CE9-80CA-2A8E3430FDCB}"/>
    <cellStyle name="Comma 7 3 2 4 2 4 2 2 2" xfId="36662" xr:uid="{13F36029-5175-474B-8EE1-D0E73E523FC1}"/>
    <cellStyle name="Comma 7 3 2 4 2 4 2 3" xfId="30170" xr:uid="{F2951E8D-B9AD-4CFD-9E03-5ECA27649C10}"/>
    <cellStyle name="Comma 7 3 2 4 2 4 3" xfId="12095" xr:uid="{9BEF45E3-F3D4-41B1-A282-48FDA457B8B9}"/>
    <cellStyle name="Comma 7 3 2 4 2 4 3 2" xfId="33509" xr:uid="{0DC4A2E4-2CDA-4FB8-9402-2BEE61C1A773}"/>
    <cellStyle name="Comma 7 3 2 4 2 4 4" xfId="19013" xr:uid="{CA089E49-B72F-45AE-9BCD-8234122FCA31}"/>
    <cellStyle name="Comma 7 3 2 4 2 4 4 2" xfId="40392" xr:uid="{24FEE09C-B96D-4CF1-A476-0EF99B21BCBF}"/>
    <cellStyle name="Comma 7 3 2 4 2 4 5" xfId="26165" xr:uid="{8A237C5A-ED38-4E9A-B6AE-602C9DCB5F69}"/>
    <cellStyle name="Comma 7 3 2 4 2 5" xfId="7095" xr:uid="{5779780E-1004-4875-B3B9-6883C3D1289F}"/>
    <cellStyle name="Comma 7 3 2 4 2 5 2" xfId="13674" xr:uid="{7B287369-D554-4BA2-98B6-B66E1A2E417B}"/>
    <cellStyle name="Comma 7 3 2 4 2 5 2 2" xfId="35082" xr:uid="{0F4B587C-4C5E-4E7A-9027-1648BAD82D1D}"/>
    <cellStyle name="Comma 7 3 2 4 2 5 3" xfId="28645" xr:uid="{4EFBB494-4E23-4661-9C23-24AFF29AB86B}"/>
    <cellStyle name="Comma 7 3 2 4 2 6" xfId="10511" xr:uid="{5DBCE4E8-4E14-4340-A421-C8D5C370D0FF}"/>
    <cellStyle name="Comma 7 3 2 4 2 6 2" xfId="31929" xr:uid="{1C9318F3-C343-404B-956F-4CD8F3C03193}"/>
    <cellStyle name="Comma 7 3 2 4 2 7" xfId="17823" xr:uid="{F12A5245-059A-4296-88C2-5325D13EE0BF}"/>
    <cellStyle name="Comma 7 3 2 4 2 7 2" xfId="39227" xr:uid="{7C843228-9990-4D07-B248-45877AE034AD}"/>
    <cellStyle name="Comma 7 3 2 4 2 8" xfId="20514" xr:uid="{2D79009F-DBC8-42CB-B44B-86FA2AF2FA42}"/>
    <cellStyle name="Comma 7 3 2 4 2 8 2" xfId="41816" xr:uid="{B23E0225-E726-408E-9ED1-F8875070F5E2}"/>
    <cellStyle name="Comma 7 3 2 4 2 9" xfId="22161" xr:uid="{032BE3BF-182A-4863-A1E4-3813BC051300}"/>
    <cellStyle name="Comma 7 3 2 4 3" xfId="1071" xr:uid="{1CECBF06-D2CB-454A-BE58-90F4F1385AF9}"/>
    <cellStyle name="Comma 7 3 2 4 3 2" xfId="1072" xr:uid="{2C460E02-B54C-4014-BC2A-E39BE36BEE7F}"/>
    <cellStyle name="Comma 7 3 2 4 3 2 2" xfId="4195" xr:uid="{144BA182-0B04-4C4D-807E-664331449107}"/>
    <cellStyle name="Comma 7 3 2 4 3 2 2 2" xfId="8682" xr:uid="{160325DD-32F1-4AD1-8580-4D90CE9215E5}"/>
    <cellStyle name="Comma 7 3 2 4 3 2 2 2 2" xfId="15261" xr:uid="{F174652B-AF60-4AA9-AC18-C5BE2495E6F0}"/>
    <cellStyle name="Comma 7 3 2 4 3 2 2 2 2 2" xfId="36667" xr:uid="{C3D22C5D-3D47-42AC-9ACD-8A031982105D}"/>
    <cellStyle name="Comma 7 3 2 4 3 2 2 2 3" xfId="30175" xr:uid="{8D25E025-312A-43D3-A91C-505C9ECD8772}"/>
    <cellStyle name="Comma 7 3 2 4 3 2 2 3" xfId="12100" xr:uid="{95B07FD4-5E72-4A13-99F5-E6B42D63DFFF}"/>
    <cellStyle name="Comma 7 3 2 4 3 2 2 3 2" xfId="33514" xr:uid="{EEC9A8BE-5B0B-459B-8990-BC76D7D9D862}"/>
    <cellStyle name="Comma 7 3 2 4 3 2 2 4" xfId="19018" xr:uid="{C5FE8164-9EC5-4802-A405-70E3B3B686AE}"/>
    <cellStyle name="Comma 7 3 2 4 3 2 2 4 2" xfId="40397" xr:uid="{D9858733-7C36-404A-BEF7-2A3FCA3C5C1F}"/>
    <cellStyle name="Comma 7 3 2 4 3 2 2 5" xfId="26170" xr:uid="{0AC867E1-6E05-4BD8-94A4-7F06045CAA99}"/>
    <cellStyle name="Comma 7 3 2 4 3 2 3" xfId="7100" xr:uid="{29D50C2E-7B3F-4E1A-9CCC-AE3731E10D03}"/>
    <cellStyle name="Comma 7 3 2 4 3 2 3 2" xfId="13679" xr:uid="{03CDC124-9FCA-4AA2-BA7B-40B7DFE5CDA7}"/>
    <cellStyle name="Comma 7 3 2 4 3 2 3 2 2" xfId="35087" xr:uid="{A3515E3E-2E8B-439B-A772-26270CC3F1E8}"/>
    <cellStyle name="Comma 7 3 2 4 3 2 3 3" xfId="28650" xr:uid="{9B9AAD85-21ED-46E9-B001-FAA1D6D23322}"/>
    <cellStyle name="Comma 7 3 2 4 3 2 4" xfId="10516" xr:uid="{A6D3080C-0D5F-4B62-996F-753B6FE45F47}"/>
    <cellStyle name="Comma 7 3 2 4 3 2 4 2" xfId="31934" xr:uid="{8EFB7385-4CEC-41F7-ACE1-E18EF35628FA}"/>
    <cellStyle name="Comma 7 3 2 4 3 2 5" xfId="17828" xr:uid="{520C4E31-3F97-4D8B-8EF5-07618552BE64}"/>
    <cellStyle name="Comma 7 3 2 4 3 2 5 2" xfId="39232" xr:uid="{5307162B-C599-40F0-B0F5-E7FB9F0E6AF8}"/>
    <cellStyle name="Comma 7 3 2 4 3 2 6" xfId="20519" xr:uid="{151E3308-1273-4EE1-B0FC-EDDBD6592EC0}"/>
    <cellStyle name="Comma 7 3 2 4 3 2 6 2" xfId="41821" xr:uid="{1CD0A3D4-5589-4715-9A20-9F614BE90749}"/>
    <cellStyle name="Comma 7 3 2 4 3 2 7" xfId="22166" xr:uid="{28F7807A-07DA-46DD-B289-87884BCFF70C}"/>
    <cellStyle name="Comma 7 3 2 4 3 2 8" xfId="23961" xr:uid="{5EBA30E1-CFF1-4B80-AEAA-CBF34A58B1BC}"/>
    <cellStyle name="Comma 7 3 2 4 3 3" xfId="4194" xr:uid="{E45C0DA7-0F9B-40A7-9464-E3C6488AFB99}"/>
    <cellStyle name="Comma 7 3 2 4 3 3 2" xfId="8681" xr:uid="{A7458030-BEC8-4356-83EC-75D31B6EEFE7}"/>
    <cellStyle name="Comma 7 3 2 4 3 3 2 2" xfId="15260" xr:uid="{C82A3D54-9903-4FE3-B091-84BF885F0431}"/>
    <cellStyle name="Comma 7 3 2 4 3 3 2 2 2" xfId="36666" xr:uid="{501037F5-CFA3-471A-AF5B-ED6BEC4D261E}"/>
    <cellStyle name="Comma 7 3 2 4 3 3 2 3" xfId="30174" xr:uid="{0F8F9A12-6FCC-4155-A607-944E6BED158A}"/>
    <cellStyle name="Comma 7 3 2 4 3 3 3" xfId="12099" xr:uid="{C434A31C-B44F-4A78-83F8-D09F1639BD95}"/>
    <cellStyle name="Comma 7 3 2 4 3 3 3 2" xfId="33513" xr:uid="{519DA03C-64BA-4FD7-8E9E-1F57265146B4}"/>
    <cellStyle name="Comma 7 3 2 4 3 3 4" xfId="19017" xr:uid="{32BDF7BA-EBEA-4F56-BCE5-DCA2B03BB120}"/>
    <cellStyle name="Comma 7 3 2 4 3 3 4 2" xfId="40396" xr:uid="{61BD78D4-03AF-4708-8C0A-1E9A7755749F}"/>
    <cellStyle name="Comma 7 3 2 4 3 3 5" xfId="26169" xr:uid="{BC237FE8-D3E4-4A6E-A0C8-4BBFBF06FF7C}"/>
    <cellStyle name="Comma 7 3 2 4 3 4" xfId="7099" xr:uid="{2CFD851D-636E-4039-B398-B2EAAD6DCD34}"/>
    <cellStyle name="Comma 7 3 2 4 3 4 2" xfId="13678" xr:uid="{0AD3F264-45C1-4F96-B85B-D3A3B87E7271}"/>
    <cellStyle name="Comma 7 3 2 4 3 4 2 2" xfId="35086" xr:uid="{52EF12F6-C7C7-4F63-B345-146DBF5D45A4}"/>
    <cellStyle name="Comma 7 3 2 4 3 4 3" xfId="28649" xr:uid="{58DA11BA-29B3-4DCC-B625-30E86ED4B17D}"/>
    <cellStyle name="Comma 7 3 2 4 3 5" xfId="10515" xr:uid="{AB93F02D-CE14-4103-B122-2AF1C8CAA92C}"/>
    <cellStyle name="Comma 7 3 2 4 3 5 2" xfId="31933" xr:uid="{8399DDBC-1689-4DEB-9CEF-18854CB2481F}"/>
    <cellStyle name="Comma 7 3 2 4 3 6" xfId="17827" xr:uid="{C3498C04-221D-47F1-9217-5B510F6837DC}"/>
    <cellStyle name="Comma 7 3 2 4 3 6 2" xfId="39231" xr:uid="{AF0BA0FE-D0E7-46D7-A719-8FA10B3B2F1A}"/>
    <cellStyle name="Comma 7 3 2 4 3 7" xfId="20518" xr:uid="{A3E2135F-6276-4C21-8BBA-C67E1FB7A94C}"/>
    <cellStyle name="Comma 7 3 2 4 3 7 2" xfId="41820" xr:uid="{89C3C0BE-31EF-475C-AEB1-4B1C0D90BD42}"/>
    <cellStyle name="Comma 7 3 2 4 3 8" xfId="22165" xr:uid="{B79DB979-2830-40A5-A817-1F0E9CFA6DAE}"/>
    <cellStyle name="Comma 7 3 2 4 3 9" xfId="23960" xr:uid="{E536022A-8C58-44FE-A8CC-4DDDF52C3ADC}"/>
    <cellStyle name="Comma 7 3 2 4 4" xfId="1073" xr:uid="{7BD6AA80-D046-4312-AD71-836915D6FBB3}"/>
    <cellStyle name="Comma 7 3 2 4 4 2" xfId="4196" xr:uid="{02C344E6-FE80-4045-B2E5-D913660DFC01}"/>
    <cellStyle name="Comma 7 3 2 4 4 2 2" xfId="8683" xr:uid="{81FE68F0-C2F1-4E8C-BD7E-7CDBD3CC3605}"/>
    <cellStyle name="Comma 7 3 2 4 4 2 2 2" xfId="15262" xr:uid="{F1D54182-FDAF-4336-98BD-298BA46CA832}"/>
    <cellStyle name="Comma 7 3 2 4 4 2 2 2 2" xfId="36668" xr:uid="{9EF65B30-0443-47C7-A6AD-E88B577D4B17}"/>
    <cellStyle name="Comma 7 3 2 4 4 2 2 3" xfId="30176" xr:uid="{60F7106B-CBFF-4EA9-98B6-BA2BF1FB5D03}"/>
    <cellStyle name="Comma 7 3 2 4 4 2 3" xfId="12101" xr:uid="{49528650-8247-4E33-907C-AE5C6694B6A9}"/>
    <cellStyle name="Comma 7 3 2 4 4 2 3 2" xfId="33515" xr:uid="{9ED4C68A-03AF-426E-B2F9-D601BEA40BDE}"/>
    <cellStyle name="Comma 7 3 2 4 4 2 4" xfId="19019" xr:uid="{D7A527EE-4B21-4187-8827-C2ED7FBA313A}"/>
    <cellStyle name="Comma 7 3 2 4 4 2 4 2" xfId="40398" xr:uid="{08F24AF5-174C-471E-B1C7-430AAEA493F1}"/>
    <cellStyle name="Comma 7 3 2 4 4 2 5" xfId="26171" xr:uid="{9EA67514-E049-4354-A570-BA6466AF83A3}"/>
    <cellStyle name="Comma 7 3 2 4 4 3" xfId="7101" xr:uid="{0C2ACD92-929D-4890-9185-9ACC51D1B501}"/>
    <cellStyle name="Comma 7 3 2 4 4 3 2" xfId="13680" xr:uid="{768A8BBB-7739-445A-B88C-6863242CA9FF}"/>
    <cellStyle name="Comma 7 3 2 4 4 3 2 2" xfId="35088" xr:uid="{BA064935-DA98-4611-9E7F-34586669FA6E}"/>
    <cellStyle name="Comma 7 3 2 4 4 3 3" xfId="28651" xr:uid="{91625ACF-65A3-4185-9F98-463FDCADAF09}"/>
    <cellStyle name="Comma 7 3 2 4 4 4" xfId="10517" xr:uid="{13DD7F96-75B0-41F6-A85C-D102C779F25D}"/>
    <cellStyle name="Comma 7 3 2 4 4 4 2" xfId="31935" xr:uid="{25C33F81-3BA0-4ED5-9D2C-E4D6D6D01623}"/>
    <cellStyle name="Comma 7 3 2 4 4 5" xfId="17829" xr:uid="{B7E0D8B6-A0F0-4B1D-A9CA-898483A270A6}"/>
    <cellStyle name="Comma 7 3 2 4 4 5 2" xfId="39233" xr:uid="{90740434-B300-48BF-AD8D-7C3599C852BF}"/>
    <cellStyle name="Comma 7 3 2 4 4 6" xfId="20520" xr:uid="{4FA8550E-CA47-413A-8598-7AA12DB9660E}"/>
    <cellStyle name="Comma 7 3 2 4 4 6 2" xfId="41822" xr:uid="{45F3A07C-6B64-4E4B-9819-359ECC60E585}"/>
    <cellStyle name="Comma 7 3 2 4 4 7" xfId="22167" xr:uid="{8E8194B3-04BE-483C-82FF-7B68B92475F5}"/>
    <cellStyle name="Comma 7 3 2 4 4 8" xfId="23962" xr:uid="{32DF3545-7549-4B61-87A0-ECE0B26B432F}"/>
    <cellStyle name="Comma 7 3 2 4 5" xfId="4189" xr:uid="{8D4D0289-7B2D-426E-BFB5-0C7732811ABD}"/>
    <cellStyle name="Comma 7 3 2 4 5 2" xfId="8676" xr:uid="{AA809C55-C05A-4D8B-9991-B3E89517CB63}"/>
    <cellStyle name="Comma 7 3 2 4 5 2 2" xfId="15255" xr:uid="{FC7D752C-BFCA-4E35-B460-16803275B1CD}"/>
    <cellStyle name="Comma 7 3 2 4 5 2 2 2" xfId="36661" xr:uid="{A54E88E6-AACD-448B-8436-324A20D861A9}"/>
    <cellStyle name="Comma 7 3 2 4 5 2 3" xfId="30169" xr:uid="{32117A3F-8507-439B-B03B-C1CA00D22A54}"/>
    <cellStyle name="Comma 7 3 2 4 5 3" xfId="12094" xr:uid="{00576791-9BC0-43A3-AFB8-A57E90C9EFF0}"/>
    <cellStyle name="Comma 7 3 2 4 5 3 2" xfId="33508" xr:uid="{24F6DCFE-AAFD-4B36-B8F1-1E8907918E0F}"/>
    <cellStyle name="Comma 7 3 2 4 5 4" xfId="19012" xr:uid="{6023CD95-3473-46E7-B4E5-D024C7229046}"/>
    <cellStyle name="Comma 7 3 2 4 5 4 2" xfId="40391" xr:uid="{F1CAA492-1ACB-4F77-BD03-4E7E398DF338}"/>
    <cellStyle name="Comma 7 3 2 4 5 5" xfId="26164" xr:uid="{38A7CD0A-933D-46BF-9FD8-4C206C8C866B}"/>
    <cellStyle name="Comma 7 3 2 4 6" xfId="7094" xr:uid="{88B0346B-68F9-4F79-8910-0F39FC1D376E}"/>
    <cellStyle name="Comma 7 3 2 4 6 2" xfId="13673" xr:uid="{7C6CAC62-89B4-4B50-8399-5D7120D22CF2}"/>
    <cellStyle name="Comma 7 3 2 4 6 2 2" xfId="35081" xr:uid="{DD4C7D9A-C0D0-4615-BA0D-599E67345E7F}"/>
    <cellStyle name="Comma 7 3 2 4 6 3" xfId="28644" xr:uid="{985E3350-9CDD-4885-8B4C-A535805D6238}"/>
    <cellStyle name="Comma 7 3 2 4 7" xfId="10510" xr:uid="{55A8CEBC-7FF6-4BAA-BBD8-E64978CFF13B}"/>
    <cellStyle name="Comma 7 3 2 4 7 2" xfId="31928" xr:uid="{143CCD67-9A81-4595-8E13-23C4853DCF79}"/>
    <cellStyle name="Comma 7 3 2 4 8" xfId="17822" xr:uid="{CC4A739B-D45B-4F46-9B08-F1DFFF539121}"/>
    <cellStyle name="Comma 7 3 2 4 8 2" xfId="39226" xr:uid="{D56E0272-09F2-48F6-A234-32299BBD05BF}"/>
    <cellStyle name="Comma 7 3 2 4 9" xfId="20513" xr:uid="{A802DE78-4176-4C77-8BC5-E0C1EAF918F9}"/>
    <cellStyle name="Comma 7 3 2 4 9 2" xfId="41815" xr:uid="{254031B7-D967-40E4-BD2B-DD1994AE4A9D}"/>
    <cellStyle name="Comma 7 3 2 5" xfId="1074" xr:uid="{D5DC7477-2E72-4493-946A-45D7D0FA4803}"/>
    <cellStyle name="Comma 7 3 2 5 10" xfId="23963" xr:uid="{45C8B588-1C95-4CA7-8AFA-E543A05F0170}"/>
    <cellStyle name="Comma 7 3 2 5 2" xfId="1075" xr:uid="{F6B4E62A-8D66-4E50-9BF2-5338877D6517}"/>
    <cellStyle name="Comma 7 3 2 5 2 2" xfId="1076" xr:uid="{F759417C-250E-4884-BFB9-0BD2BABD3CED}"/>
    <cellStyle name="Comma 7 3 2 5 2 2 2" xfId="4199" xr:uid="{3BBBB7B1-9DBD-4CA6-8B7F-C787C527B5D4}"/>
    <cellStyle name="Comma 7 3 2 5 2 2 2 2" xfId="8686" xr:uid="{20724489-C474-4C01-A276-0A57CD65B799}"/>
    <cellStyle name="Comma 7 3 2 5 2 2 2 2 2" xfId="15265" xr:uid="{76CCF7D0-88E2-481C-8EE0-D77FAA66CBE2}"/>
    <cellStyle name="Comma 7 3 2 5 2 2 2 2 2 2" xfId="36671" xr:uid="{2DB6C8C8-4697-49C0-BBFB-0E69A9ED443F}"/>
    <cellStyle name="Comma 7 3 2 5 2 2 2 2 3" xfId="30179" xr:uid="{70A72C17-7742-4995-9369-A1626611C8D1}"/>
    <cellStyle name="Comma 7 3 2 5 2 2 2 3" xfId="12104" xr:uid="{7EA4F57F-02BA-454A-B361-D8EC8AA1363A}"/>
    <cellStyle name="Comma 7 3 2 5 2 2 2 3 2" xfId="33518" xr:uid="{F0C6AC89-1338-4A99-A2D1-F383BE792BCF}"/>
    <cellStyle name="Comma 7 3 2 5 2 2 2 4" xfId="19022" xr:uid="{6623A8AF-9CAD-46D7-8998-D5AEAFB2B61A}"/>
    <cellStyle name="Comma 7 3 2 5 2 2 2 4 2" xfId="40401" xr:uid="{EAD1B3CD-FDB5-420C-A89D-D6787EA688C1}"/>
    <cellStyle name="Comma 7 3 2 5 2 2 2 5" xfId="26174" xr:uid="{E9961FC1-3801-4ED5-821C-6B54632F9B12}"/>
    <cellStyle name="Comma 7 3 2 5 2 2 3" xfId="7104" xr:uid="{A5FCA127-04C8-404D-8DBC-B91164D06F11}"/>
    <cellStyle name="Comma 7 3 2 5 2 2 3 2" xfId="13683" xr:uid="{BBF597D6-BD75-4EE8-AC9A-DC5DCF7F466C}"/>
    <cellStyle name="Comma 7 3 2 5 2 2 3 2 2" xfId="35091" xr:uid="{9A36DAA3-8F2E-4E75-A09E-301368D3EF00}"/>
    <cellStyle name="Comma 7 3 2 5 2 2 3 3" xfId="28654" xr:uid="{C0B4E39F-8928-47C8-A23A-07C489A46AF7}"/>
    <cellStyle name="Comma 7 3 2 5 2 2 4" xfId="10520" xr:uid="{62E7AABC-B95E-4265-A367-1999E556EBDB}"/>
    <cellStyle name="Comma 7 3 2 5 2 2 4 2" xfId="31938" xr:uid="{D07136A2-68DD-4C04-8587-C599B85D7773}"/>
    <cellStyle name="Comma 7 3 2 5 2 2 5" xfId="17832" xr:uid="{C189C6A8-0581-45DB-B01C-49F9B4B23820}"/>
    <cellStyle name="Comma 7 3 2 5 2 2 5 2" xfId="39236" xr:uid="{958A2CA5-A0AB-4B9B-A3C6-2536BCD6540A}"/>
    <cellStyle name="Comma 7 3 2 5 2 2 6" xfId="20523" xr:uid="{04560DAC-32ED-435B-A4B6-537127C5428C}"/>
    <cellStyle name="Comma 7 3 2 5 2 2 6 2" xfId="41825" xr:uid="{35095B24-2655-4928-8B2C-512B8A7726AA}"/>
    <cellStyle name="Comma 7 3 2 5 2 2 7" xfId="22170" xr:uid="{87F72D6F-13B0-4DDC-8BAE-028980CCCE71}"/>
    <cellStyle name="Comma 7 3 2 5 2 2 8" xfId="23965" xr:uid="{A54DEEEB-5001-436F-AABE-56F5C5724A5E}"/>
    <cellStyle name="Comma 7 3 2 5 2 3" xfId="4198" xr:uid="{E0436B45-342B-4446-9679-40E5C8EFABDD}"/>
    <cellStyle name="Comma 7 3 2 5 2 3 2" xfId="8685" xr:uid="{2B7A39AF-FF16-4881-BF4D-5573AEAB04A6}"/>
    <cellStyle name="Comma 7 3 2 5 2 3 2 2" xfId="15264" xr:uid="{BACE1FD8-A925-4602-9DF8-1848BA91F4D9}"/>
    <cellStyle name="Comma 7 3 2 5 2 3 2 2 2" xfId="36670" xr:uid="{23F40268-415B-4774-ACC4-EC312CCFA9F8}"/>
    <cellStyle name="Comma 7 3 2 5 2 3 2 3" xfId="30178" xr:uid="{A36F7D24-BD95-43E8-B5A7-5ED4AABDA055}"/>
    <cellStyle name="Comma 7 3 2 5 2 3 3" xfId="12103" xr:uid="{DCD51FAB-BD7A-4EEC-A5B7-DDCC48230613}"/>
    <cellStyle name="Comma 7 3 2 5 2 3 3 2" xfId="33517" xr:uid="{44EF1100-462E-4E1C-A80B-ABD4A013D707}"/>
    <cellStyle name="Comma 7 3 2 5 2 3 4" xfId="19021" xr:uid="{3C12E1B9-2D17-4D2A-8F75-F03ABF655269}"/>
    <cellStyle name="Comma 7 3 2 5 2 3 4 2" xfId="40400" xr:uid="{01F6281F-7DA6-4453-8356-2082C95F66BC}"/>
    <cellStyle name="Comma 7 3 2 5 2 3 5" xfId="26173" xr:uid="{019FA023-73C3-4B1F-89DD-6488F1A74B5A}"/>
    <cellStyle name="Comma 7 3 2 5 2 4" xfId="7103" xr:uid="{07457F10-0DB5-4586-A8FB-EAF6E5E66E5E}"/>
    <cellStyle name="Comma 7 3 2 5 2 4 2" xfId="13682" xr:uid="{14000002-5711-4C71-9AE9-DA4145419845}"/>
    <cellStyle name="Comma 7 3 2 5 2 4 2 2" xfId="35090" xr:uid="{3DF58D5A-5A1B-4DAD-88CF-FF4765556D82}"/>
    <cellStyle name="Comma 7 3 2 5 2 4 3" xfId="28653" xr:uid="{A19C2DB3-F460-457C-B4E9-E0805659907D}"/>
    <cellStyle name="Comma 7 3 2 5 2 5" xfId="10519" xr:uid="{6ACA4CA3-D9D8-47C5-876D-500F3BD22ACD}"/>
    <cellStyle name="Comma 7 3 2 5 2 5 2" xfId="31937" xr:uid="{13C12B39-D925-4A0D-81E8-F44643868DB5}"/>
    <cellStyle name="Comma 7 3 2 5 2 6" xfId="17831" xr:uid="{13DBA064-9857-446C-97CC-0AA1052BBF91}"/>
    <cellStyle name="Comma 7 3 2 5 2 6 2" xfId="39235" xr:uid="{82134371-E031-47C4-AB7C-EC403F938650}"/>
    <cellStyle name="Comma 7 3 2 5 2 7" xfId="20522" xr:uid="{0A494F05-C109-44D8-B7A6-CCCFC000A90F}"/>
    <cellStyle name="Comma 7 3 2 5 2 7 2" xfId="41824" xr:uid="{71AD06A7-F8D3-4A76-9F60-C57E953AE2A5}"/>
    <cellStyle name="Comma 7 3 2 5 2 8" xfId="22169" xr:uid="{74FA689B-1184-4282-8955-B7229E3BC996}"/>
    <cellStyle name="Comma 7 3 2 5 2 9" xfId="23964" xr:uid="{35A37B81-14C4-4E8D-A22A-5FA66239A807}"/>
    <cellStyle name="Comma 7 3 2 5 3" xfId="1077" xr:uid="{EBFA9CA0-D3A3-4832-9E73-3398DC030A22}"/>
    <cellStyle name="Comma 7 3 2 5 3 2" xfId="4200" xr:uid="{FE48435A-F5C2-4359-ACE1-E2D7CEE1A1B6}"/>
    <cellStyle name="Comma 7 3 2 5 3 2 2" xfId="8687" xr:uid="{677EB35D-6C6D-49A7-8435-9F4C23521B09}"/>
    <cellStyle name="Comma 7 3 2 5 3 2 2 2" xfId="15266" xr:uid="{BD275FE4-9A09-4503-9DF3-B1759E1290AB}"/>
    <cellStyle name="Comma 7 3 2 5 3 2 2 2 2" xfId="36672" xr:uid="{66B80FB8-B48B-415D-AC73-199A23AE38D6}"/>
    <cellStyle name="Comma 7 3 2 5 3 2 2 3" xfId="30180" xr:uid="{F1329C19-9274-426A-BD51-2492A53037FB}"/>
    <cellStyle name="Comma 7 3 2 5 3 2 3" xfId="12105" xr:uid="{B64766D1-F124-487A-93D1-0D59229B9C41}"/>
    <cellStyle name="Comma 7 3 2 5 3 2 3 2" xfId="33519" xr:uid="{F7B380A5-5820-46D6-AE24-240A2B9C2B17}"/>
    <cellStyle name="Comma 7 3 2 5 3 2 4" xfId="19023" xr:uid="{FD067BFE-5EF1-4A94-A5B0-E5F7B20A1807}"/>
    <cellStyle name="Comma 7 3 2 5 3 2 4 2" xfId="40402" xr:uid="{CDEB14A9-B435-4125-A71D-061E66469C4E}"/>
    <cellStyle name="Comma 7 3 2 5 3 2 5" xfId="26175" xr:uid="{5D46359A-315D-4302-9AF1-5AFAFF94F12D}"/>
    <cellStyle name="Comma 7 3 2 5 3 3" xfId="7105" xr:uid="{EB3AC52E-9610-4FBF-AD1B-E1A7B1DB9C64}"/>
    <cellStyle name="Comma 7 3 2 5 3 3 2" xfId="13684" xr:uid="{56C083D8-8DED-48C8-968B-EC18B78EF3FA}"/>
    <cellStyle name="Comma 7 3 2 5 3 3 2 2" xfId="35092" xr:uid="{3BA1DE03-0CC6-401A-8A2B-3EB4E7403503}"/>
    <cellStyle name="Comma 7 3 2 5 3 3 3" xfId="28655" xr:uid="{CA7AECB2-37E8-4A66-9E64-A7156BB36589}"/>
    <cellStyle name="Comma 7 3 2 5 3 4" xfId="10521" xr:uid="{9C181786-31DA-46DF-8843-12A1B43A0CCB}"/>
    <cellStyle name="Comma 7 3 2 5 3 4 2" xfId="31939" xr:uid="{13E79EC5-A949-43CC-B8EF-83E379E19E1A}"/>
    <cellStyle name="Comma 7 3 2 5 3 5" xfId="17833" xr:uid="{7553F195-5B14-4AB3-A74D-D14969C68EDA}"/>
    <cellStyle name="Comma 7 3 2 5 3 5 2" xfId="39237" xr:uid="{BD89B7E4-43D5-4A32-9D5D-9DE225302C3D}"/>
    <cellStyle name="Comma 7 3 2 5 3 6" xfId="20524" xr:uid="{F609A4F5-073B-4CED-A77C-79F1F46E6545}"/>
    <cellStyle name="Comma 7 3 2 5 3 6 2" xfId="41826" xr:uid="{4FAE1E0C-1F8F-4240-A2C3-93437570F98A}"/>
    <cellStyle name="Comma 7 3 2 5 3 7" xfId="22171" xr:uid="{FD3F6085-D732-4FEF-BA7E-33EF9117BC66}"/>
    <cellStyle name="Comma 7 3 2 5 3 8" xfId="23966" xr:uid="{E7BC63A4-51FE-4813-8CA0-DCC8980F97FB}"/>
    <cellStyle name="Comma 7 3 2 5 4" xfId="4197" xr:uid="{92F3EA27-1547-461B-8E38-6D88D783D996}"/>
    <cellStyle name="Comma 7 3 2 5 4 2" xfId="8684" xr:uid="{486BC00B-67CF-43B9-8672-5AB7EFC5F7BA}"/>
    <cellStyle name="Comma 7 3 2 5 4 2 2" xfId="15263" xr:uid="{79F580A6-F7CF-4930-AB1D-5A58CCC0583E}"/>
    <cellStyle name="Comma 7 3 2 5 4 2 2 2" xfId="36669" xr:uid="{50AEACE9-8DAB-4BAC-B0FF-D56F7D26ECD2}"/>
    <cellStyle name="Comma 7 3 2 5 4 2 3" xfId="30177" xr:uid="{C554938D-BEBA-4A76-B57D-14AA3806A9BC}"/>
    <cellStyle name="Comma 7 3 2 5 4 3" xfId="12102" xr:uid="{92BAAA32-6E2A-4A4B-9FEC-629A5003D72E}"/>
    <cellStyle name="Comma 7 3 2 5 4 3 2" xfId="33516" xr:uid="{BFAB3C0A-5937-4972-B22A-23A84D915228}"/>
    <cellStyle name="Comma 7 3 2 5 4 4" xfId="19020" xr:uid="{F7629DEA-E0DB-42CF-A342-18B224A0DD24}"/>
    <cellStyle name="Comma 7 3 2 5 4 4 2" xfId="40399" xr:uid="{88D8E8D1-0D6B-4EAC-85EA-789A8D6E507E}"/>
    <cellStyle name="Comma 7 3 2 5 4 5" xfId="26172" xr:uid="{FBF81487-FC16-4E16-8370-13C64112C9A6}"/>
    <cellStyle name="Comma 7 3 2 5 5" xfId="7102" xr:uid="{99097F68-B259-418E-BFEC-EEEC1ECD8197}"/>
    <cellStyle name="Comma 7 3 2 5 5 2" xfId="13681" xr:uid="{F5EBFBD9-626E-4266-9A5E-B9E12A799281}"/>
    <cellStyle name="Comma 7 3 2 5 5 2 2" xfId="35089" xr:uid="{C56E8794-FF1F-4197-A8AD-DB77961CABA8}"/>
    <cellStyle name="Comma 7 3 2 5 5 3" xfId="28652" xr:uid="{882279A4-648D-47FA-AC0F-510EC746A914}"/>
    <cellStyle name="Comma 7 3 2 5 6" xfId="10518" xr:uid="{09165586-0F61-45C4-93FA-EB045C5BCECD}"/>
    <cellStyle name="Comma 7 3 2 5 6 2" xfId="31936" xr:uid="{6AF0A656-77F4-40AC-82BC-0396B2EF1E8C}"/>
    <cellStyle name="Comma 7 3 2 5 7" xfId="17830" xr:uid="{0CCA0F68-5D4E-47C6-9B63-0A0B123F1846}"/>
    <cellStyle name="Comma 7 3 2 5 7 2" xfId="39234" xr:uid="{32D198CE-56BB-472E-87DF-ED3488066A0A}"/>
    <cellStyle name="Comma 7 3 2 5 8" xfId="20521" xr:uid="{9EFD1669-1908-4B9E-B4FB-9C5F3F425A2A}"/>
    <cellStyle name="Comma 7 3 2 5 8 2" xfId="41823" xr:uid="{22A33289-8ACE-4569-934A-375ED4871B32}"/>
    <cellStyle name="Comma 7 3 2 5 9" xfId="22168" xr:uid="{229EDDA2-3EEB-489E-991C-906CB77E52C5}"/>
    <cellStyle name="Comma 7 3 2 6" xfId="1078" xr:uid="{816820E4-B573-49C3-BE18-B167EBF548BC}"/>
    <cellStyle name="Comma 7 3 2 6 2" xfId="1079" xr:uid="{0E3D83A5-C8D0-44EB-AEF6-DE8665B0F9E3}"/>
    <cellStyle name="Comma 7 3 2 6 2 2" xfId="4202" xr:uid="{0ADAA27F-5E6A-43A6-BDF5-9BC78CFE14A7}"/>
    <cellStyle name="Comma 7 3 2 6 2 2 2" xfId="8689" xr:uid="{1FECDFF9-5E64-4A2C-B7AD-C48D7D3D76E4}"/>
    <cellStyle name="Comma 7 3 2 6 2 2 2 2" xfId="15268" xr:uid="{E1A32783-F9F4-428C-B8CA-9E6C9E6FFEF3}"/>
    <cellStyle name="Comma 7 3 2 6 2 2 2 2 2" xfId="36674" xr:uid="{975D7503-32FD-489F-9E19-5270F72E2DD2}"/>
    <cellStyle name="Comma 7 3 2 6 2 2 2 3" xfId="30182" xr:uid="{4727C296-7262-49E2-9A48-B3ABCE217D93}"/>
    <cellStyle name="Comma 7 3 2 6 2 2 3" xfId="12107" xr:uid="{1413152D-D3B3-40E4-9621-0D66631B00A7}"/>
    <cellStyle name="Comma 7 3 2 6 2 2 3 2" xfId="33521" xr:uid="{241E4FC3-B3D9-4172-9A7A-703FF0A23FEE}"/>
    <cellStyle name="Comma 7 3 2 6 2 2 4" xfId="19025" xr:uid="{663107E8-5272-4879-8C4A-A1FDC6FCC7CF}"/>
    <cellStyle name="Comma 7 3 2 6 2 2 4 2" xfId="40404" xr:uid="{0632A767-69D6-4AA8-9443-B2FE0610D13E}"/>
    <cellStyle name="Comma 7 3 2 6 2 2 5" xfId="26177" xr:uid="{1817C62D-7D2F-4EFD-A704-DF177FBE4A0D}"/>
    <cellStyle name="Comma 7 3 2 6 2 3" xfId="7107" xr:uid="{697E5B9F-A432-4F36-88A4-32AB49C4B177}"/>
    <cellStyle name="Comma 7 3 2 6 2 3 2" xfId="13686" xr:uid="{3DFE542F-C37F-4521-99EA-91010CFA274C}"/>
    <cellStyle name="Comma 7 3 2 6 2 3 2 2" xfId="35094" xr:uid="{0AB62379-3478-472E-9CC9-BED3346A2235}"/>
    <cellStyle name="Comma 7 3 2 6 2 3 3" xfId="28657" xr:uid="{98BF9158-A2CE-40A9-9316-E83D3B395346}"/>
    <cellStyle name="Comma 7 3 2 6 2 4" xfId="10523" xr:uid="{09BBF084-3F9F-4C31-BB93-385D31C7FAC2}"/>
    <cellStyle name="Comma 7 3 2 6 2 4 2" xfId="31941" xr:uid="{E5EB986F-DB50-4693-890A-33B962F02102}"/>
    <cellStyle name="Comma 7 3 2 6 2 5" xfId="17835" xr:uid="{AD8C6574-FC2C-46AB-B3E9-F6E274FB39D1}"/>
    <cellStyle name="Comma 7 3 2 6 2 5 2" xfId="39239" xr:uid="{EF9179E0-5D4D-4037-BB9C-A84D36E6E5AB}"/>
    <cellStyle name="Comma 7 3 2 6 2 6" xfId="20526" xr:uid="{4646D7F8-5435-4087-96E3-A85227A117B9}"/>
    <cellStyle name="Comma 7 3 2 6 2 6 2" xfId="41828" xr:uid="{B3A2E362-AA62-4935-93F8-F855D1C8B209}"/>
    <cellStyle name="Comma 7 3 2 6 2 7" xfId="22173" xr:uid="{D4EE79BB-3697-487B-9CAB-4F0CDB3F4174}"/>
    <cellStyle name="Comma 7 3 2 6 2 8" xfId="23968" xr:uid="{12FBF510-24AE-4A4F-B761-503FDD9D37DB}"/>
    <cellStyle name="Comma 7 3 2 6 3" xfId="4201" xr:uid="{71B99DDC-1F7D-4000-A9EC-8BF47D834B07}"/>
    <cellStyle name="Comma 7 3 2 6 3 2" xfId="8688" xr:uid="{3E25556A-D2FC-46B0-8A74-24109BB6B72C}"/>
    <cellStyle name="Comma 7 3 2 6 3 2 2" xfId="15267" xr:uid="{C9FB762D-AEBB-4441-8120-827859EF2AE2}"/>
    <cellStyle name="Comma 7 3 2 6 3 2 2 2" xfId="36673" xr:uid="{B4BAC1A4-23E0-4700-9E44-D3992D6CB900}"/>
    <cellStyle name="Comma 7 3 2 6 3 2 3" xfId="30181" xr:uid="{D84F1F7A-1A83-4E5D-BF08-09F14608E330}"/>
    <cellStyle name="Comma 7 3 2 6 3 3" xfId="12106" xr:uid="{29A6625B-887F-43A9-A34B-FA42690439B1}"/>
    <cellStyle name="Comma 7 3 2 6 3 3 2" xfId="33520" xr:uid="{2CBD38BC-74A6-45E2-9EA2-EACE764936D9}"/>
    <cellStyle name="Comma 7 3 2 6 3 4" xfId="19024" xr:uid="{958231B6-B80C-44BB-9007-4BA44A70FEF7}"/>
    <cellStyle name="Comma 7 3 2 6 3 4 2" xfId="40403" xr:uid="{FBFB931B-1B45-4EC6-B6B7-932C828B6524}"/>
    <cellStyle name="Comma 7 3 2 6 3 5" xfId="26176" xr:uid="{F327B2C6-F7F0-4D72-9398-795B2F4AC81A}"/>
    <cellStyle name="Comma 7 3 2 6 4" xfId="7106" xr:uid="{612904B0-352F-4126-98DC-09E445F8FF22}"/>
    <cellStyle name="Comma 7 3 2 6 4 2" xfId="13685" xr:uid="{4D5DF26E-35E4-4C05-AB37-23578F3BEEA8}"/>
    <cellStyle name="Comma 7 3 2 6 4 2 2" xfId="35093" xr:uid="{601AD835-DF8A-407C-ACC8-042DE38384D8}"/>
    <cellStyle name="Comma 7 3 2 6 4 3" xfId="28656" xr:uid="{FD51C8E2-9FEF-4DA9-8B38-C3C13D58ADF5}"/>
    <cellStyle name="Comma 7 3 2 6 5" xfId="10522" xr:uid="{07533954-02CA-4744-AD7C-09D8FF50F0FD}"/>
    <cellStyle name="Comma 7 3 2 6 5 2" xfId="31940" xr:uid="{47DFB497-CDB3-4571-A920-29EA7F3640BE}"/>
    <cellStyle name="Comma 7 3 2 6 6" xfId="17834" xr:uid="{E825E026-C9DF-4127-821B-AA1251149225}"/>
    <cellStyle name="Comma 7 3 2 6 6 2" xfId="39238" xr:uid="{EF1DCBA1-7C17-4BC6-9B0E-C8449F83C136}"/>
    <cellStyle name="Comma 7 3 2 6 7" xfId="20525" xr:uid="{DFC36533-4328-4A2C-B1D9-04966679D3FA}"/>
    <cellStyle name="Comma 7 3 2 6 7 2" xfId="41827" xr:uid="{E17FCCC3-43C3-4AB2-88ED-0C4BA0B85B61}"/>
    <cellStyle name="Comma 7 3 2 6 8" xfId="22172" xr:uid="{0F08C078-AA3E-4A05-8CEE-405DD118321B}"/>
    <cellStyle name="Comma 7 3 2 6 9" xfId="23967" xr:uid="{66CCE7DA-B0E1-4B2B-919B-8D467260D1C6}"/>
    <cellStyle name="Comma 7 3 2 7" xfId="1080" xr:uid="{93EB12BD-6C79-4BA0-BE7C-7696D0E12FEE}"/>
    <cellStyle name="Comma 7 3 2 7 2" xfId="1081" xr:uid="{011CEDF6-0542-4AFA-ABA8-ED1646B55258}"/>
    <cellStyle name="Comma 7 3 2 7 2 2" xfId="4204" xr:uid="{E6A95E7A-C6AD-485B-AFBE-E147D58ABC84}"/>
    <cellStyle name="Comma 7 3 2 7 2 2 2" xfId="8691" xr:uid="{D4C86E07-07C6-4D2A-A8A7-0A8766987E6E}"/>
    <cellStyle name="Comma 7 3 2 7 2 2 2 2" xfId="15270" xr:uid="{87E75DA2-5D5F-4DC4-83D8-E930C8FC30CF}"/>
    <cellStyle name="Comma 7 3 2 7 2 2 2 2 2" xfId="36676" xr:uid="{9B0B37D6-F3DB-4D0B-99FB-F55773AFC688}"/>
    <cellStyle name="Comma 7 3 2 7 2 2 2 3" xfId="30184" xr:uid="{B7C6012B-C54E-4949-9E3F-403063CD1054}"/>
    <cellStyle name="Comma 7 3 2 7 2 2 3" xfId="12109" xr:uid="{C485E041-668C-43E5-8B36-6E5DB0B69CA9}"/>
    <cellStyle name="Comma 7 3 2 7 2 2 3 2" xfId="33523" xr:uid="{1922E07D-9257-477B-9687-1581A6CBA10B}"/>
    <cellStyle name="Comma 7 3 2 7 2 2 4" xfId="19027" xr:uid="{AF230BC4-BF2D-446E-8008-561ECB4FC709}"/>
    <cellStyle name="Comma 7 3 2 7 2 2 4 2" xfId="40406" xr:uid="{5E7BE230-FADA-4F5B-881F-B59B7C6B4E2F}"/>
    <cellStyle name="Comma 7 3 2 7 2 2 5" xfId="26179" xr:uid="{18048121-F911-4226-8BD7-C91F62B0BB68}"/>
    <cellStyle name="Comma 7 3 2 7 2 3" xfId="7109" xr:uid="{5F936A50-1573-460C-AC41-C5880F4C306D}"/>
    <cellStyle name="Comma 7 3 2 7 2 3 2" xfId="13688" xr:uid="{689823D6-D6FD-4C4B-BC0F-FD86C55827FB}"/>
    <cellStyle name="Comma 7 3 2 7 2 3 2 2" xfId="35096" xr:uid="{52E312C0-D8EC-453C-B9EF-29F4C75EBAD8}"/>
    <cellStyle name="Comma 7 3 2 7 2 3 3" xfId="28659" xr:uid="{04CED690-E3E7-4F51-976A-68D0DCA98971}"/>
    <cellStyle name="Comma 7 3 2 7 2 4" xfId="10525" xr:uid="{44F228D1-644B-4B07-A559-6AB51B534494}"/>
    <cellStyle name="Comma 7 3 2 7 2 4 2" xfId="31943" xr:uid="{F290E902-A3A2-4CA6-87A4-FB1A43082C18}"/>
    <cellStyle name="Comma 7 3 2 7 2 5" xfId="17837" xr:uid="{C7FEDA9A-9509-4515-8F96-2E76E95A0B79}"/>
    <cellStyle name="Comma 7 3 2 7 2 5 2" xfId="39241" xr:uid="{A29E5CD5-F5CC-4C77-B206-B65F65F76E47}"/>
    <cellStyle name="Comma 7 3 2 7 2 6" xfId="20528" xr:uid="{F525EA3A-F6BD-4399-B717-259EBD76CB2B}"/>
    <cellStyle name="Comma 7 3 2 7 2 6 2" xfId="41830" xr:uid="{5B6BDDBB-0CC9-4C83-979D-A7E16A03B490}"/>
    <cellStyle name="Comma 7 3 2 7 2 7" xfId="22175" xr:uid="{F6174086-DAD6-4919-82E6-6EFE37F114F4}"/>
    <cellStyle name="Comma 7 3 2 7 2 8" xfId="23970" xr:uid="{6FF3F466-581A-4127-8BEC-467C72359FF2}"/>
    <cellStyle name="Comma 7 3 2 7 3" xfId="4203" xr:uid="{C15C4D41-9D82-443E-9084-A35C5C35C5DA}"/>
    <cellStyle name="Comma 7 3 2 7 3 2" xfId="8690" xr:uid="{04E25D99-7883-4D2A-A6ED-DA98AA59F0B5}"/>
    <cellStyle name="Comma 7 3 2 7 3 2 2" xfId="15269" xr:uid="{5D16CEB8-23FB-423D-A592-E3E1D4866D93}"/>
    <cellStyle name="Comma 7 3 2 7 3 2 2 2" xfId="36675" xr:uid="{304CACA7-14A6-4EC8-9B88-BBF76F9C93B3}"/>
    <cellStyle name="Comma 7 3 2 7 3 2 3" xfId="30183" xr:uid="{D1E488A4-7073-43F7-91DC-66A13B372F96}"/>
    <cellStyle name="Comma 7 3 2 7 3 3" xfId="12108" xr:uid="{70D2C74C-DB6D-4447-BF9B-AF935D99AC10}"/>
    <cellStyle name="Comma 7 3 2 7 3 3 2" xfId="33522" xr:uid="{EDF0A905-A076-46DF-945C-77D2CC92B0E1}"/>
    <cellStyle name="Comma 7 3 2 7 3 4" xfId="19026" xr:uid="{5BDFD487-21C2-4BB0-ABDC-DCBA58D41DDA}"/>
    <cellStyle name="Comma 7 3 2 7 3 4 2" xfId="40405" xr:uid="{3E21CD86-6EF4-49A6-9368-4B5C069E2888}"/>
    <cellStyle name="Comma 7 3 2 7 3 5" xfId="26178" xr:uid="{F8678AB5-593B-4414-A8C4-E0DC09C1AD53}"/>
    <cellStyle name="Comma 7 3 2 7 4" xfId="7108" xr:uid="{AB2BF4CD-8D86-495B-949B-3A5900079FAE}"/>
    <cellStyle name="Comma 7 3 2 7 4 2" xfId="13687" xr:uid="{469EF65B-8A80-41BB-BDB8-9A1173FD1013}"/>
    <cellStyle name="Comma 7 3 2 7 4 2 2" xfId="35095" xr:uid="{D9BC8F27-3A7A-43B5-BF98-B3D8B0CB2DF0}"/>
    <cellStyle name="Comma 7 3 2 7 4 3" xfId="28658" xr:uid="{2A6E854B-3306-470E-9571-31307BC7DE19}"/>
    <cellStyle name="Comma 7 3 2 7 5" xfId="10524" xr:uid="{F37D9E6D-C251-4BA6-B1F4-D7DFA495D1BB}"/>
    <cellStyle name="Comma 7 3 2 7 5 2" xfId="31942" xr:uid="{03ACB118-7E4C-4491-B671-AE152B33F107}"/>
    <cellStyle name="Comma 7 3 2 7 6" xfId="17836" xr:uid="{C4126191-CF2C-4898-B6E8-C16852F0FC1F}"/>
    <cellStyle name="Comma 7 3 2 7 6 2" xfId="39240" xr:uid="{FC6492E4-FCD7-49A9-B527-4837E1F04A5D}"/>
    <cellStyle name="Comma 7 3 2 7 7" xfId="20527" xr:uid="{20C4D8E5-40B9-4F6F-A19D-53BB87AE102D}"/>
    <cellStyle name="Comma 7 3 2 7 7 2" xfId="41829" xr:uid="{BEFFE706-AB9F-4841-98B5-62C4D0A6ADCE}"/>
    <cellStyle name="Comma 7 3 2 7 8" xfId="22174" xr:uid="{263C32A3-B2CC-4ABD-A30F-D26B5699041F}"/>
    <cellStyle name="Comma 7 3 2 7 9" xfId="23969" xr:uid="{0DF70E7B-B814-4662-91F3-0F304A028BCC}"/>
    <cellStyle name="Comma 7 3 2 8" xfId="1082" xr:uid="{6EFA5AE2-E2C6-4A0E-8C48-83854FDEB603}"/>
    <cellStyle name="Comma 7 3 2 8 2" xfId="4205" xr:uid="{5391C97C-7D65-4996-8F29-39399DAA3CFD}"/>
    <cellStyle name="Comma 7 3 2 8 2 2" xfId="8692" xr:uid="{34FE35E5-AE2A-432D-B08F-2AD725E31315}"/>
    <cellStyle name="Comma 7 3 2 8 2 2 2" xfId="15271" xr:uid="{8C555B2D-D613-44DA-AC09-AA598A2FFE0F}"/>
    <cellStyle name="Comma 7 3 2 8 2 2 2 2" xfId="36677" xr:uid="{973E7514-FCBE-41A4-B97D-02E24F865CE1}"/>
    <cellStyle name="Comma 7 3 2 8 2 2 3" xfId="30185" xr:uid="{99667ECB-072E-4B72-B8BB-55EA414E6B49}"/>
    <cellStyle name="Comma 7 3 2 8 2 3" xfId="12110" xr:uid="{2C9DFE53-2A23-4766-BD47-81ED58771F16}"/>
    <cellStyle name="Comma 7 3 2 8 2 3 2" xfId="33524" xr:uid="{A80559E6-0C44-4ABD-81F5-205CC10FA295}"/>
    <cellStyle name="Comma 7 3 2 8 2 4" xfId="26180" xr:uid="{F17F7B81-A56F-47B8-BBD7-B2DD2B877FFA}"/>
    <cellStyle name="Comma 7 3 2 8 3" xfId="10526" xr:uid="{45C20CBE-E096-4072-96CE-FEE0F0846CBE}"/>
    <cellStyle name="Comma 7 3 2 8 3 2" xfId="31944" xr:uid="{EA878667-1435-4946-829C-6F55CC528F9A}"/>
    <cellStyle name="Comma 7 3 2 8 4" xfId="20529" xr:uid="{46897C38-771D-4EA3-8224-2C5F71A91A8A}"/>
    <cellStyle name="Comma 7 3 2 8 4 2" xfId="41831" xr:uid="{A82E8E6B-3716-460F-99DC-9C3FCA5A3435}"/>
    <cellStyle name="Comma 7 3 2 8 5" xfId="22176" xr:uid="{90E83585-B828-476B-ABE8-2574E0A012F1}"/>
    <cellStyle name="Comma 7 3 2 8 6" xfId="23971" xr:uid="{470CB937-E569-4D70-8C36-852B4F17E684}"/>
    <cellStyle name="Comma 7 3 2 9" xfId="4138" xr:uid="{9B496C5E-36E0-4A62-8BC1-2228B8B760E3}"/>
    <cellStyle name="Comma 7 3 2 9 2" xfId="8625" xr:uid="{0900F8D2-F32F-4B51-BB80-E593D6A8E82D}"/>
    <cellStyle name="Comma 7 3 2 9 2 2" xfId="15204" xr:uid="{4F24B0B6-6C94-4041-908B-F76B5B0D9428}"/>
    <cellStyle name="Comma 7 3 2 9 2 2 2" xfId="36610" xr:uid="{CD85C0EF-5BE9-4C1F-99B4-F42DDDC14C7B}"/>
    <cellStyle name="Comma 7 3 2 9 2 3" xfId="30118" xr:uid="{7A8482DB-6C64-42E0-8BBB-3718D5B1EB01}"/>
    <cellStyle name="Comma 7 3 2 9 3" xfId="12043" xr:uid="{DB2A6EE3-3911-41D4-9FAA-16A5A06F7A07}"/>
    <cellStyle name="Comma 7 3 2 9 3 2" xfId="33457" xr:uid="{E7D5B858-1166-4C85-875B-6B9AC2C45B27}"/>
    <cellStyle name="Comma 7 3 2 9 4" xfId="26113" xr:uid="{A49948DC-D552-4518-9224-F915BBC6C94E}"/>
    <cellStyle name="Comma 7 3 3" xfId="1083" xr:uid="{2672D948-5BA0-4706-969B-76BB71CBEA43}"/>
    <cellStyle name="Comma 7 3 3 2" xfId="4206" xr:uid="{02FE7576-5801-491A-8F4F-E2320F0B9DE1}"/>
    <cellStyle name="Comma 7 3 3 2 2" xfId="8693" xr:uid="{3ED7B6D1-8B05-4363-B1F1-B30393F35120}"/>
    <cellStyle name="Comma 7 3 3 2 2 2" xfId="15272" xr:uid="{140D65E4-FC69-4572-AF45-63BDE5455CC0}"/>
    <cellStyle name="Comma 7 3 3 2 2 2 2" xfId="36678" xr:uid="{67A29672-237A-41BE-94B1-54DDB2E53831}"/>
    <cellStyle name="Comma 7 3 3 2 2 3" xfId="30186" xr:uid="{EEAA2028-FA97-4BFD-BC75-834C1CD7A9BB}"/>
    <cellStyle name="Comma 7 3 3 2 3" xfId="12111" xr:uid="{23CBD9CF-2807-4CCA-8223-0482EF48CA8B}"/>
    <cellStyle name="Comma 7 3 3 2 3 2" xfId="33525" xr:uid="{31EDF2B5-F431-4DF2-B932-6DE33D5B2E51}"/>
    <cellStyle name="Comma 7 3 3 2 4" xfId="26181" xr:uid="{C84108AC-B3FA-4EF4-A173-9EE7DB46508C}"/>
    <cellStyle name="Comma 7 3 3 3" xfId="7111" xr:uid="{00EA7D70-750F-43AF-A96B-40380A18C593}"/>
    <cellStyle name="Comma 7 3 3 3 2" xfId="13690" xr:uid="{ACDA94A4-1BB7-4B6B-81AE-A6F09B39B1DE}"/>
    <cellStyle name="Comma 7 3 3 3 2 2" xfId="35098" xr:uid="{6F48BB3B-936D-4132-9FC3-61B498CA8236}"/>
    <cellStyle name="Comma 7 3 3 3 3" xfId="28660" xr:uid="{0C16A746-A451-4118-BCEC-E486D2E7AB1A}"/>
    <cellStyle name="Comma 7 3 3 4" xfId="10527" xr:uid="{D5EEEFEF-4B29-429A-A0E5-FA0E49F274BA}"/>
    <cellStyle name="Comma 7 3 3 4 2" xfId="31945" xr:uid="{60556C27-C843-4001-94AF-F74B0DDA4306}"/>
    <cellStyle name="Comma 7 3 3 5" xfId="17838" xr:uid="{3ADDEE78-1542-48FA-B1B0-21B10C11DC67}"/>
    <cellStyle name="Comma 7 3 3 5 2" xfId="39242" xr:uid="{825F1787-65F9-4502-884E-FE1D0369CDAE}"/>
    <cellStyle name="Comma 7 3 3 6" xfId="20530" xr:uid="{99A0D624-3BC7-484D-99A7-FA666B88E207}"/>
    <cellStyle name="Comma 7 3 3 6 2" xfId="41832" xr:uid="{34B7193C-0512-4F6F-A2D4-2B491D27EF7A}"/>
    <cellStyle name="Comma 7 3 3 7" xfId="22177" xr:uid="{97421C7A-C793-49C2-8C7F-03FA1206E861}"/>
    <cellStyle name="Comma 7 3 3 8" xfId="23972" xr:uid="{7DF638EF-A327-4B30-BCA1-FCAAD56D3D40}"/>
    <cellStyle name="Comma 7 3 4" xfId="1084" xr:uid="{01262538-9746-4B5D-B1E5-04580196858D}"/>
    <cellStyle name="Comma 7 3 4 2" xfId="4207" xr:uid="{DDAAA56F-5034-47C7-8B1D-479C7E93F130}"/>
    <cellStyle name="Comma 7 3 4 2 2" xfId="8694" xr:uid="{5F4E3058-9971-46FA-8A79-6DE0CFDA8774}"/>
    <cellStyle name="Comma 7 3 4 2 2 2" xfId="15273" xr:uid="{3B83F058-F413-4E6D-BB29-2913A8BCB877}"/>
    <cellStyle name="Comma 7 3 4 2 2 2 2" xfId="36679" xr:uid="{0DA4960C-0920-44E5-8FAF-D79C673BB53C}"/>
    <cellStyle name="Comma 7 3 4 2 2 3" xfId="30187" xr:uid="{053EEEE7-DBEE-4132-BC90-DD83290CFB33}"/>
    <cellStyle name="Comma 7 3 4 2 3" xfId="12112" xr:uid="{68EE4ED9-3C38-41FB-9BA9-169E58A8644C}"/>
    <cellStyle name="Comma 7 3 4 2 3 2" xfId="33526" xr:uid="{36DC760C-1084-46C2-A2A8-EE533577982C}"/>
    <cellStyle name="Comma 7 3 4 2 4" xfId="26182" xr:uid="{CEEA1110-B66D-4DEB-9866-7376A1642D8F}"/>
    <cellStyle name="Comma 7 3 4 3" xfId="10528" xr:uid="{A47E9A90-53C7-4ABB-A574-BCF92F0EC92B}"/>
    <cellStyle name="Comma 7 3 4 3 2" xfId="31946" xr:uid="{F42AC0C0-7A03-4298-A543-B566A410A044}"/>
    <cellStyle name="Comma 7 3 4 4" xfId="20531" xr:uid="{B540657A-3E9B-492B-994C-DF0E4E585E09}"/>
    <cellStyle name="Comma 7 3 4 4 2" xfId="41833" xr:uid="{8F088416-E2E8-4DB1-96C1-1DC5049D19DA}"/>
    <cellStyle name="Comma 7 3 4 5" xfId="22178" xr:uid="{C5FEDC69-2231-4314-9119-92824C50B066}"/>
    <cellStyle name="Comma 7 3 4 6" xfId="23973" xr:uid="{A85A1D58-5811-4D85-AEAE-18C67B04EFA1}"/>
    <cellStyle name="Comma 7 3 5" xfId="5788" xr:uid="{D9FAF134-9273-438A-BE01-350068C62E36}"/>
    <cellStyle name="Comma 7 3 5 2" xfId="9191" xr:uid="{CD1D12FC-0FF1-468D-AF5D-D62270CCB050}"/>
    <cellStyle name="Comma 7 3 5 2 2" xfId="15770" xr:uid="{0594D25B-B1E7-48F0-92A8-CDCC59BB9F27}"/>
    <cellStyle name="Comma 7 3 5 2 2 2" xfId="37176" xr:uid="{46E197BB-4239-41FA-9EC2-D6B4773B1817}"/>
    <cellStyle name="Comma 7 3 5 2 3" xfId="30661" xr:uid="{79DD2BFD-379E-40F9-9FAA-3A5CD3D4AFE8}"/>
    <cellStyle name="Comma 7 3 5 3" xfId="12641" xr:uid="{61DF0F52-7999-426B-9298-8BE2963E12CD}"/>
    <cellStyle name="Comma 7 3 5 3 2" xfId="34055" xr:uid="{415CA525-2ECA-4C79-9F43-77555C12701F}"/>
    <cellStyle name="Comma 7 3 5 4" xfId="20461" xr:uid="{546EBE86-618C-4829-A032-EE11CDEA5AFC}"/>
    <cellStyle name="Comma 7 3 5 4 2" xfId="41763" xr:uid="{7017E983-F23D-4F84-8AB4-DC3FECE19226}"/>
    <cellStyle name="Comma 7 3 5 5" xfId="22108" xr:uid="{E1826514-496D-4F3D-A379-D26022F18895}"/>
    <cellStyle name="Comma 7 3 5 6" xfId="27701" xr:uid="{A0FAC562-6387-4A18-A86D-F6D2E7D8DE93}"/>
    <cellStyle name="Comma 7 3 6" xfId="10458" xr:uid="{B0455FF8-9341-4230-9275-D7024FFFBC9A}"/>
    <cellStyle name="Comma 7 3 6 2" xfId="31876" xr:uid="{97057ADE-2439-4103-9C61-09AF8B1F66E2}"/>
    <cellStyle name="Comma 7 3 7" xfId="19229" xr:uid="{17B707C7-A6FF-43CB-A066-102B507F3DEB}"/>
    <cellStyle name="Comma 7 3 7 2" xfId="40592" xr:uid="{B22C6117-E92D-4300-B5C4-17EE42F7DBFE}"/>
    <cellStyle name="Comma 7 3 8" xfId="19515" xr:uid="{A8108213-D917-456F-81F1-6B0B36D3B2F4}"/>
    <cellStyle name="Comma 7 3 8 2" xfId="40835" xr:uid="{7BEB7FEF-99C0-47C7-8258-F93C1266BAF8}"/>
    <cellStyle name="Comma 7 3 9" xfId="21129" xr:uid="{44F776ED-DEFB-44D7-8948-7D9325DF18B5}"/>
    <cellStyle name="Comma 7 4" xfId="1085" xr:uid="{48099BF9-898F-4436-BE12-54C27C6FCFD0}"/>
    <cellStyle name="Comma 7 4 2" xfId="4208" xr:uid="{B4F61DF3-FC3D-40B7-9B8E-F97A74BA6F25}"/>
    <cellStyle name="Comma 7 4 2 2" xfId="8695" xr:uid="{A8336B43-15F3-4379-98E0-B394683D8BAD}"/>
    <cellStyle name="Comma 7 4 2 2 2" xfId="15274" xr:uid="{F01D253A-AFEE-49DF-B5CD-7F2E19AE83A8}"/>
    <cellStyle name="Comma 7 4 2 2 2 2" xfId="36680" xr:uid="{EAD00DC9-1A5C-4960-9522-E69C0A317262}"/>
    <cellStyle name="Comma 7 4 2 2 3" xfId="30188" xr:uid="{617FC562-6228-4213-AEE5-E3C6AD7EB5E1}"/>
    <cellStyle name="Comma 7 4 2 3" xfId="12113" xr:uid="{C548F919-3BFF-4872-BF99-C69F68A24449}"/>
    <cellStyle name="Comma 7 4 2 3 2" xfId="33527" xr:uid="{1F833894-825C-46D5-940D-0E0957213481}"/>
    <cellStyle name="Comma 7 4 2 4" xfId="26183" xr:uid="{220A8920-38D0-4EC0-A53D-727AC66B58AC}"/>
    <cellStyle name="Comma 7 4 3" xfId="7113" xr:uid="{907E2D45-3E6A-4703-94CE-0323C8713D54}"/>
    <cellStyle name="Comma 7 4 3 2" xfId="13692" xr:uid="{1D746CD7-B081-4A2B-B293-16BBF50D01B4}"/>
    <cellStyle name="Comma 7 4 3 2 2" xfId="35100" xr:uid="{A28F7F78-96EA-486B-BEEC-2F24054E0E79}"/>
    <cellStyle name="Comma 7 4 3 3" xfId="28661" xr:uid="{06C89361-6412-43A5-8493-451027316595}"/>
    <cellStyle name="Comma 7 4 4" xfId="10529" xr:uid="{8EE26DF4-1CBF-4272-A09E-B89591242C82}"/>
    <cellStyle name="Comma 7 4 4 2" xfId="31947" xr:uid="{92AF0759-4304-43E1-B609-ACB8B1281293}"/>
    <cellStyle name="Comma 7 4 5" xfId="17839" xr:uid="{3373B9E8-3E0C-4FF2-937F-F79ADD9BBB14}"/>
    <cellStyle name="Comma 7 4 5 2" xfId="39243" xr:uid="{6593A8E8-B658-4C16-BF91-8D6EC9C3A9CE}"/>
    <cellStyle name="Comma 7 4 6" xfId="20532" xr:uid="{35F78F9B-38C4-469C-9ADD-7430380C90BC}"/>
    <cellStyle name="Comma 7 4 6 2" xfId="41834" xr:uid="{213FC654-8B36-41E6-AC22-9DD4E53125A2}"/>
    <cellStyle name="Comma 7 4 7" xfId="22179" xr:uid="{36C1F93B-2F5A-4277-AD68-C497616637D2}"/>
    <cellStyle name="Comma 7 4 8" xfId="23974" xr:uid="{E9D467FB-9FAA-43FB-8A4E-C3983526F156}"/>
    <cellStyle name="Comma 7 5" xfId="1008" xr:uid="{7F648CD2-211A-4E57-A52D-2C5297A676C8}"/>
    <cellStyle name="Comma 7 5 2" xfId="4134" xr:uid="{534461D3-FE23-43EC-88AF-C2EEAD9ACB0E}"/>
    <cellStyle name="Comma 7 5 2 2" xfId="8621" xr:uid="{8027A0CB-DC04-4E5F-AD0B-D4A4030DFCD0}"/>
    <cellStyle name="Comma 7 5 2 2 2" xfId="15200" xr:uid="{6C5C4186-F41C-4C7B-8A4F-F5F5EFD01CB4}"/>
    <cellStyle name="Comma 7 5 2 2 2 2" xfId="36606" xr:uid="{2C412B8A-C303-4081-A633-4F49D71DF330}"/>
    <cellStyle name="Comma 7 5 2 2 3" xfId="30114" xr:uid="{E7187F65-1A25-46AF-AB0C-E4BFB2B33DD0}"/>
    <cellStyle name="Comma 7 5 2 3" xfId="12039" xr:uid="{0DFFD0EE-B45F-4294-B708-8CFFBB0C6862}"/>
    <cellStyle name="Comma 7 5 2 3 2" xfId="33453" xr:uid="{3681F3AA-84AA-40F0-8D7B-70E2E9BEDCAD}"/>
    <cellStyle name="Comma 7 5 2 4" xfId="26109" xr:uid="{5E8B81CD-28CB-410B-97C3-DDC5E986C586}"/>
    <cellStyle name="Comma 7 5 3" xfId="10452" xr:uid="{57521C55-3032-4699-975E-C147180CB6DB}"/>
    <cellStyle name="Comma 7 5 3 2" xfId="31870" xr:uid="{04F46484-D063-4740-AF84-1CAABA9AA293}"/>
    <cellStyle name="Comma 7 5 4" xfId="20455" xr:uid="{07C6187F-AA91-4A3B-8D0B-88FCC79EB126}"/>
    <cellStyle name="Comma 7 5 4 2" xfId="41757" xr:uid="{F9548C60-FD75-4793-8240-F50A5ABC1BD5}"/>
    <cellStyle name="Comma 7 5 5" xfId="22102" xr:uid="{0177D29F-A2F9-4444-A5C8-C2D2ED2E3490}"/>
    <cellStyle name="Comma 7 5 6" xfId="23897" xr:uid="{31000F2A-CAC6-4230-AA05-94A4CBDF715D}"/>
    <cellStyle name="Comma 7 6" xfId="3412" xr:uid="{42895D8C-D9EC-4D61-AC3D-5B8CFA076886}"/>
    <cellStyle name="Comma 7 6 2" xfId="7915" xr:uid="{CC80EDBF-E909-4A30-960A-3ECF2FA0FF5A}"/>
    <cellStyle name="Comma 7 6 2 2" xfId="14494" xr:uid="{C0A36D9B-74CA-4353-92EC-1E7131BF5A29}"/>
    <cellStyle name="Comma 7 6 2 2 2" xfId="35902" xr:uid="{153A0C6C-301A-4ECB-8B33-F7106110743A}"/>
    <cellStyle name="Comma 7 6 2 3" xfId="29415" xr:uid="{C1024819-BA33-4D2B-9212-58FC43745E42}"/>
    <cellStyle name="Comma 7 6 3" xfId="11333" xr:uid="{06C43EC6-086B-4BA1-8F58-EC4D4B1BD4BB}"/>
    <cellStyle name="Comma 7 6 3 2" xfId="32749" xr:uid="{9F070AA0-58FF-42EF-BC8A-1207D0FD38BF}"/>
    <cellStyle name="Comma 7 6 4" xfId="25391" xr:uid="{8AAC8B53-558A-4FF8-A193-F89F0FDE8AC5}"/>
    <cellStyle name="Comma 7 7" xfId="6265" xr:uid="{20F85A9A-CC0F-41A8-AD82-404818D1CD9D}"/>
    <cellStyle name="Comma 7 7 2" xfId="12844" xr:uid="{E86E06D3-0D1E-4459-A8F0-8E33FB2D498B}"/>
    <cellStyle name="Comma 7 7 2 2" xfId="34254" xr:uid="{83861165-5B03-44F6-9CD6-0665143E3656}"/>
    <cellStyle name="Comma 7 7 3" xfId="27894" xr:uid="{A2B623B9-4023-4201-BEE1-0B6782A45D10}"/>
    <cellStyle name="Comma 7 8" xfId="9588" xr:uid="{7A05CF50-F9BD-451E-8031-8D7610B94001}"/>
    <cellStyle name="Comma 7 8 2" xfId="31009" xr:uid="{0A81B849-9572-4A3B-8C36-1452D0AE728F}"/>
    <cellStyle name="Comma 7 9" xfId="17189" xr:uid="{DE619E01-A101-4185-8C28-5873E2F79B3B}"/>
    <cellStyle name="Comma 7 9 2" xfId="38594" xr:uid="{2A07E7D4-DAAC-4F2D-8061-FC56A850C295}"/>
    <cellStyle name="Comma 70" xfId="9440" xr:uid="{CEB937E3-68B2-4B4C-99A7-9A486C6F4839}"/>
    <cellStyle name="Comma 70 2" xfId="16014" xr:uid="{462B932D-433F-4EFE-857D-A859D73C9EAE}"/>
    <cellStyle name="Comma 70 2 2" xfId="37420" xr:uid="{72ED7093-83C6-4F5A-A2E3-3428E7AA8BB7}"/>
    <cellStyle name="Comma 70 3" xfId="30887" xr:uid="{A369C338-C82B-47D5-BA7D-AA1BCAC7A499}"/>
    <cellStyle name="Comma 71" xfId="9441" xr:uid="{454F9F67-48A7-4959-832C-392138840590}"/>
    <cellStyle name="Comma 71 2" xfId="16015" xr:uid="{860BF98F-2995-4996-8ED5-4568B800C76C}"/>
    <cellStyle name="Comma 71 2 2" xfId="37421" xr:uid="{885BC66E-B21E-4C74-897C-A1E9608C3FF4}"/>
    <cellStyle name="Comma 71 3" xfId="30888" xr:uid="{439E269E-D0D7-4603-8494-B350CBBF2BEB}"/>
    <cellStyle name="Comma 72" xfId="9452" xr:uid="{39F3C7B7-7DBE-46EF-9B65-B3036E8CE8E4}"/>
    <cellStyle name="Comma 72 2" xfId="16026" xr:uid="{746FE9EF-6242-4DC0-9489-3025C197B23F}"/>
    <cellStyle name="Comma 72 2 2" xfId="37432" xr:uid="{5326C7F4-CD80-49DE-88CF-00175C34683B}"/>
    <cellStyle name="Comma 72 3" xfId="30899" xr:uid="{2A642D31-421D-4272-82CB-2256458C97A4}"/>
    <cellStyle name="Comma 73" xfId="9481" xr:uid="{63F80088-0A6B-4658-9235-2AB8F856CF26}"/>
    <cellStyle name="Comma 73 2" xfId="16051" xr:uid="{6417FBB4-040D-468F-9CCA-C3EB432AEC02}"/>
    <cellStyle name="Comma 73 2 2" xfId="37457" xr:uid="{3C1A396E-9009-44F1-B4D6-ED647F49F26C}"/>
    <cellStyle name="Comma 73 3" xfId="30924" xr:uid="{B6376FE2-E0F4-4E5B-894E-F7DBF679A331}"/>
    <cellStyle name="Comma 74" xfId="9504" xr:uid="{886D94B1-A97E-446E-84BC-BAFD93369E92}"/>
    <cellStyle name="Comma 74 2" xfId="23004" xr:uid="{6133700B-0C46-448E-B1D8-F34AFB18FB3C}"/>
    <cellStyle name="Comma 74 3" xfId="22934" xr:uid="{08DE4D28-37E3-414C-B64D-1731B5C077FA}"/>
    <cellStyle name="Comma 74 4" xfId="30946" xr:uid="{5025B424-E083-4DE9-B3BA-971AD801347E}"/>
    <cellStyle name="Comma 75" xfId="9626" xr:uid="{774132DF-0DA1-4145-8A69-289635BD52F5}"/>
    <cellStyle name="Comma 75 2" xfId="31047" xr:uid="{DB6FFCBB-DF3A-4C26-870E-A52702960B6D}"/>
    <cellStyle name="Comma 76" xfId="17162" xr:uid="{937360E9-EEBA-4E36-A227-BC20435B67F2}"/>
    <cellStyle name="Comma 76 2" xfId="38567" xr:uid="{79398B6D-BE61-449C-81FC-FD7FAFC81554}"/>
    <cellStyle name="Comma 77" xfId="19029" xr:uid="{5AF87C4C-830E-4314-92F7-505798670894}"/>
    <cellStyle name="Comma 77 2" xfId="40408" xr:uid="{7C043503-02C3-4CA0-A052-B34C653F631E}"/>
    <cellStyle name="Comma 78" xfId="19034" xr:uid="{003C444F-FF88-48D1-B09F-925ED62D87A6}"/>
    <cellStyle name="Comma 78 2" xfId="40413" xr:uid="{5CD5D0AC-72C2-4537-915A-1B49548FCA58}"/>
    <cellStyle name="Comma 79" xfId="19065" xr:uid="{77F5AD91-6527-44CB-A9AC-94A78D8E6FD1}"/>
    <cellStyle name="Comma 79 2" xfId="40440" xr:uid="{6CB45241-5AB7-47BA-96EA-ED347E70D8C6}"/>
    <cellStyle name="Comma 8" xfId="148" xr:uid="{721811A7-7942-4DEA-9067-97732E2D6738}"/>
    <cellStyle name="Comma 8 10" xfId="1087" xr:uid="{16BC90A7-6303-44CA-AC6E-C9DF6C80B2A0}"/>
    <cellStyle name="Comma 8 10 2" xfId="4210" xr:uid="{284290C7-2F99-440B-BED9-9E6E55314042}"/>
    <cellStyle name="Comma 8 10 2 2" xfId="8697" xr:uid="{EC30A957-D326-4743-B09D-77ABC38E3427}"/>
    <cellStyle name="Comma 8 10 2 2 2" xfId="15276" xr:uid="{69B88219-9273-4122-8429-DAB891B5FF51}"/>
    <cellStyle name="Comma 8 10 2 2 2 2" xfId="36682" xr:uid="{12685B13-4829-4FBC-95D9-E7E51D7007CE}"/>
    <cellStyle name="Comma 8 10 2 2 3" xfId="30190" xr:uid="{8D70288C-95B2-4AA5-8F10-7D89D69F4488}"/>
    <cellStyle name="Comma 8 10 2 3" xfId="12115" xr:uid="{5F5160C8-3CA0-43AD-AFCB-1B68CCE81622}"/>
    <cellStyle name="Comma 8 10 2 3 2" xfId="33529" xr:uid="{DD00064E-B0AC-41AF-AD99-4802BF933438}"/>
    <cellStyle name="Comma 8 10 2 4" xfId="26185" xr:uid="{178738F2-9060-4838-9AA7-D3EB90AEECFE}"/>
    <cellStyle name="Comma 8 10 3" xfId="10531" xr:uid="{DB7398CC-611A-406E-B331-B0B5515448E9}"/>
    <cellStyle name="Comma 8 10 3 2" xfId="31949" xr:uid="{EF22B6E3-D969-4E20-9158-80B689E1193F}"/>
    <cellStyle name="Comma 8 10 4" xfId="20534" xr:uid="{2FDCB416-A730-4CDC-9ACE-95FFD3672B0A}"/>
    <cellStyle name="Comma 8 10 4 2" xfId="41836" xr:uid="{C8926DB1-3B91-4CFE-80B0-E480751493D9}"/>
    <cellStyle name="Comma 8 10 5" xfId="22181" xr:uid="{AA95F8E7-2B81-4D5D-A8E1-357B431DC18F}"/>
    <cellStyle name="Comma 8 10 6" xfId="23976" xr:uid="{716756EB-A761-4B8D-A0AB-D6179270315F}"/>
    <cellStyle name="Comma 8 11" xfId="1088" xr:uid="{5F9167FA-15C3-4311-AD96-2DC34FF9FEAF}"/>
    <cellStyle name="Comma 8 11 2" xfId="4211" xr:uid="{A31DF309-14D4-4AA1-89AA-1E76A866E24A}"/>
    <cellStyle name="Comma 8 11 2 2" xfId="8698" xr:uid="{E6595EA4-6FD1-4361-9301-7500C2AC375C}"/>
    <cellStyle name="Comma 8 11 2 2 2" xfId="15277" xr:uid="{ACE941BD-E0E1-4D58-BAAF-7794095D0D3A}"/>
    <cellStyle name="Comma 8 11 2 2 2 2" xfId="36683" xr:uid="{CBCFAE4E-3B4D-44BA-B925-8C096A9DF370}"/>
    <cellStyle name="Comma 8 11 2 2 3" xfId="30191" xr:uid="{A2669FE2-91A4-4193-B41E-5F705E4C21FB}"/>
    <cellStyle name="Comma 8 11 2 3" xfId="12116" xr:uid="{E3AEF989-6B24-4703-9505-37856C13E599}"/>
    <cellStyle name="Comma 8 11 2 3 2" xfId="33530" xr:uid="{607B9C27-0C5B-403D-90F1-37AE201CE0AC}"/>
    <cellStyle name="Comma 8 11 2 4" xfId="26186" xr:uid="{0692EEF9-ED52-45F0-989B-7BF48230BBB3}"/>
    <cellStyle name="Comma 8 11 3" xfId="7116" xr:uid="{CAB03268-F8A3-4ADC-91A8-4DA9122BABD4}"/>
    <cellStyle name="Comma 8 11 3 2" xfId="13695" xr:uid="{647FA014-334E-40AD-B1BE-C10BF3231C42}"/>
    <cellStyle name="Comma 8 11 3 2 2" xfId="35103" xr:uid="{86F5B483-FBEA-4BBC-9CF3-4B023DBAA901}"/>
    <cellStyle name="Comma 8 11 3 3" xfId="28662" xr:uid="{9CD9849A-F74D-458B-B08C-0A5D2BBE574A}"/>
    <cellStyle name="Comma 8 11 4" xfId="10532" xr:uid="{00032B6B-0FD0-47B5-9969-0366BF6F45FF}"/>
    <cellStyle name="Comma 8 11 4 2" xfId="31950" xr:uid="{BEF0A94B-1DA0-4476-AB0F-FBAF7F14B587}"/>
    <cellStyle name="Comma 8 11 5" xfId="17840" xr:uid="{F95660B5-B219-4FEB-8282-570BB7794800}"/>
    <cellStyle name="Comma 8 11 5 2" xfId="39244" xr:uid="{DFF54B76-9CF1-4783-91B0-FF38D0BF844B}"/>
    <cellStyle name="Comma 8 11 6" xfId="20535" xr:uid="{9AA8847A-4531-472D-ACFC-EB8F1D3F3837}"/>
    <cellStyle name="Comma 8 11 6 2" xfId="41837" xr:uid="{C194DACF-4CDD-454F-8858-77AAECB477F8}"/>
    <cellStyle name="Comma 8 11 7" xfId="22182" xr:uid="{1FFB6928-7A52-46C9-A671-AB00C1173CDD}"/>
    <cellStyle name="Comma 8 11 8" xfId="23977" xr:uid="{D943B76F-C6F4-41F5-B33A-49BFAE9567C7}"/>
    <cellStyle name="Comma 8 12" xfId="1086" xr:uid="{9B97FABB-343E-4867-8058-96D3D0784105}"/>
    <cellStyle name="Comma 8 12 2" xfId="4209" xr:uid="{78552629-8BA5-44E0-A78B-EF270A99DA3C}"/>
    <cellStyle name="Comma 8 12 2 2" xfId="8696" xr:uid="{9E52E69F-D3AC-45BB-AEE2-A1D14A10C6F5}"/>
    <cellStyle name="Comma 8 12 2 2 2" xfId="15275" xr:uid="{E2FF2AED-3B2B-4B67-831A-BF3FFFE93097}"/>
    <cellStyle name="Comma 8 12 2 2 2 2" xfId="36681" xr:uid="{E2BA3ABE-9797-4C2E-B215-D1A6E951CE96}"/>
    <cellStyle name="Comma 8 12 2 2 3" xfId="30189" xr:uid="{0A14A735-0E0F-484A-9C05-ABB4C876CDD9}"/>
    <cellStyle name="Comma 8 12 2 3" xfId="12114" xr:uid="{EC12253D-12DF-48BD-A936-E0D74EB51CCC}"/>
    <cellStyle name="Comma 8 12 2 3 2" xfId="33528" xr:uid="{B7AA8F34-59F3-4A74-9064-D44616BC5F0B}"/>
    <cellStyle name="Comma 8 12 2 4" xfId="26184" xr:uid="{C7948670-D456-4669-B09B-AD95A1F10EB9}"/>
    <cellStyle name="Comma 8 12 3" xfId="10530" xr:uid="{35DFFF5A-DFBB-4AE1-B6E9-A0AAC717327D}"/>
    <cellStyle name="Comma 8 12 3 2" xfId="31948" xr:uid="{E296D453-CDE8-4C0B-B1DE-79EF5F98A260}"/>
    <cellStyle name="Comma 8 12 4" xfId="20533" xr:uid="{A23E740F-74B3-4498-8DF5-69425420E555}"/>
    <cellStyle name="Comma 8 12 4 2" xfId="41835" xr:uid="{983D73F9-EEC3-4C06-B0CC-1E1B2B032AB4}"/>
    <cellStyle name="Comma 8 12 5" xfId="22180" xr:uid="{AACA885C-5301-4D4A-96E6-8ACAF3C34405}"/>
    <cellStyle name="Comma 8 12 6" xfId="23975" xr:uid="{A780B0B3-3FB6-44B9-BE40-33D8CE81F9CF}"/>
    <cellStyle name="Comma 8 13" xfId="3426" xr:uid="{40633A4C-929B-4CD2-BE40-9AA942C0B229}"/>
    <cellStyle name="Comma 8 13 2" xfId="7927" xr:uid="{E30341E4-A2DE-4A4E-BBF7-9AA360A772FD}"/>
    <cellStyle name="Comma 8 13 2 2" xfId="14506" xr:uid="{B225E37E-EF56-4DE4-8B45-7338A5C31B32}"/>
    <cellStyle name="Comma 8 13 2 2 2" xfId="35914" xr:uid="{9FA45219-76F5-4AB2-A392-3A5FA44B84D8}"/>
    <cellStyle name="Comma 8 13 2 3" xfId="29427" xr:uid="{3DAC2C04-30DB-4E6C-9429-A58FC115CF17}"/>
    <cellStyle name="Comma 8 13 3" xfId="11345" xr:uid="{57B30268-F528-4B26-8C76-715A9A49EFB7}"/>
    <cellStyle name="Comma 8 13 3 2" xfId="32761" xr:uid="{D77B8B28-72FC-4582-8647-E9F450B98FEA}"/>
    <cellStyle name="Comma 8 13 4" xfId="25405" xr:uid="{B0DFDA29-43D6-4E74-8A45-75B6831EDEF2}"/>
    <cellStyle name="Comma 8 14" xfId="5637" xr:uid="{4AC6DD7C-0665-46EE-BE59-34EEA1BA7B29}"/>
    <cellStyle name="Comma 8 14 2" xfId="9089" xr:uid="{71DC9384-79DA-4511-B4F5-4914D9677339}"/>
    <cellStyle name="Comma 8 14 2 2" xfId="15668" xr:uid="{618B6151-661E-4FC0-8391-539EA8FA428B}"/>
    <cellStyle name="Comma 8 14 2 2 2" xfId="37074" xr:uid="{131D0E15-A2EB-4307-B491-BF056B061FCA}"/>
    <cellStyle name="Comma 8 14 2 3" xfId="30561" xr:uid="{5B833B56-9C8B-45BA-B787-95D1696F3087}"/>
    <cellStyle name="Comma 8 14 3" xfId="12511" xr:uid="{7081DF14-45A0-410E-A540-E4A2C2E4BA38}"/>
    <cellStyle name="Comma 8 14 3 2" xfId="33925" xr:uid="{6ADA8DD0-3880-4E53-94E1-82DDEDD4422E}"/>
    <cellStyle name="Comma 8 14 4" xfId="27602" xr:uid="{D1BB37A1-C4C0-4792-9AFB-1794978F6BAD}"/>
    <cellStyle name="Comma 8 15" xfId="9633" xr:uid="{88C8D93F-770E-41CC-9025-B7E2165AAB13}"/>
    <cellStyle name="Comma 8 15 2" xfId="31053" xr:uid="{9C0B0008-ECF5-4BA5-B95D-1E15C2DE6B41}"/>
    <cellStyle name="Comma 8 16" xfId="19230" xr:uid="{8C737736-669C-4FCE-ADA9-E2C5D3F5633A}"/>
    <cellStyle name="Comma 8 16 2" xfId="40593" xr:uid="{A9D5F26B-368F-442E-B1A1-7D9B71F27642}"/>
    <cellStyle name="Comma 8 17" xfId="19516" xr:uid="{6015E561-E95B-4BAC-9626-DDA07E77E30F}"/>
    <cellStyle name="Comma 8 17 2" xfId="40836" xr:uid="{85B4057D-1701-463F-AD3D-F9D02314D975}"/>
    <cellStyle name="Comma 8 18" xfId="19599" xr:uid="{A3983613-A3D9-4C8A-ACC6-ABB7201CDC6D}"/>
    <cellStyle name="Comma 8 18 2" xfId="40913" xr:uid="{25906376-C1DC-43C1-ADF3-CF6D1B361A13}"/>
    <cellStyle name="Comma 8 19" xfId="21130" xr:uid="{8BB080CD-8CA3-4799-A31F-CCC9782F0A0B}"/>
    <cellStyle name="Comma 8 2" xfId="204" xr:uid="{04F831E1-99B0-46E8-9AE4-94839D0F9475}"/>
    <cellStyle name="Comma 8 2 10" xfId="19231" xr:uid="{0F61EE05-7196-4F8A-B5EE-C8334F4791C2}"/>
    <cellStyle name="Comma 8 2 10 2" xfId="40594" xr:uid="{754D21E6-6022-446B-A789-4DD235BCCE98}"/>
    <cellStyle name="Comma 8 2 11" xfId="19517" xr:uid="{40E87497-AB77-4448-B59D-BB09E1763E01}"/>
    <cellStyle name="Comma 8 2 11 2" xfId="40837" xr:uid="{333C0391-2600-4219-B883-6752A301BB52}"/>
    <cellStyle name="Comma 8 2 12" xfId="19649" xr:uid="{923F05BB-99D3-4545-9483-8EFF83631472}"/>
    <cellStyle name="Comma 8 2 12 2" xfId="40963" xr:uid="{4F1EF351-6844-4944-9A85-834F8F85901B}"/>
    <cellStyle name="Comma 8 2 13" xfId="21131" xr:uid="{C3743927-ED5C-4469-8553-72CC09226DCF}"/>
    <cellStyle name="Comma 8 2 14" xfId="21252" xr:uid="{5E9DDEE5-252B-41C1-819B-8CD76BF225B7}"/>
    <cellStyle name="Comma 8 2 15" xfId="23165" xr:uid="{31838125-54D7-4035-BD89-C5EB23FC4F03}"/>
    <cellStyle name="Comma 8 2 16" xfId="46916" xr:uid="{0446A7AC-AB9E-4080-9012-3BBA90CB1B00}"/>
    <cellStyle name="Comma 8 2 17" xfId="47177" xr:uid="{E142F98F-FD3C-4EAD-98BA-3F55468FF468}"/>
    <cellStyle name="Comma 8 2 18" xfId="47443" xr:uid="{6895BE42-7CD4-4843-8C23-36B9136A5281}"/>
    <cellStyle name="Comma 8 2 2" xfId="1090" xr:uid="{CF37C349-F2B7-4C86-88B2-4400C30C208B}"/>
    <cellStyle name="Comma 8 2 2 2" xfId="1091" xr:uid="{F790E181-08E9-4A39-B7BF-26F4B81A2F51}"/>
    <cellStyle name="Comma 8 2 2 2 2" xfId="4213" xr:uid="{6A7BFD81-D3EC-4A92-A07A-D5B503D38138}"/>
    <cellStyle name="Comma 8 2 2 2 2 2" xfId="8700" xr:uid="{BD4F3481-E650-4FCA-B51B-F0B188DEA0A2}"/>
    <cellStyle name="Comma 8 2 2 2 2 2 2" xfId="15279" xr:uid="{2F11A470-EA3D-46D1-B98C-5B3E40BA2E76}"/>
    <cellStyle name="Comma 8 2 2 2 2 2 2 2" xfId="36685" xr:uid="{1088FE27-F262-4D1D-8FC0-E53289CC7631}"/>
    <cellStyle name="Comma 8 2 2 2 2 2 3" xfId="30193" xr:uid="{7178BB5D-697E-471D-B588-82F31206F5B6}"/>
    <cellStyle name="Comma 8 2 2 2 2 3" xfId="12118" xr:uid="{BEFE6727-4C6E-4F02-9C81-46C5441931D6}"/>
    <cellStyle name="Comma 8 2 2 2 2 3 2" xfId="33532" xr:uid="{E302EFA6-A9AF-4822-B6A6-609BC9A1AF09}"/>
    <cellStyle name="Comma 8 2 2 2 2 4" xfId="26188" xr:uid="{34FCC6C2-FBFA-4FA6-872B-A29947571DB0}"/>
    <cellStyle name="Comma 8 2 2 2 3" xfId="7119" xr:uid="{0133DD81-AB23-4EEA-B85C-F5229C1088D5}"/>
    <cellStyle name="Comma 8 2 2 2 3 2" xfId="13698" xr:uid="{0C22DEC4-111C-497E-B717-64BDBC600C7E}"/>
    <cellStyle name="Comma 8 2 2 2 3 2 2" xfId="35106" xr:uid="{55960EF2-29F1-4527-8AF3-4A0389D3C443}"/>
    <cellStyle name="Comma 8 2 2 2 3 3" xfId="28663" xr:uid="{41A9C14F-913B-4C70-940A-BD8EA379BA37}"/>
    <cellStyle name="Comma 8 2 2 2 4" xfId="10535" xr:uid="{E6677362-9F9D-4183-BD3B-2F8C11D05D4D}"/>
    <cellStyle name="Comma 8 2 2 2 4 2" xfId="31953" xr:uid="{02DCB60D-DFF4-40A2-9C5A-0BD439F66386}"/>
    <cellStyle name="Comma 8 2 2 2 5" xfId="17841" xr:uid="{9A260FD0-B3A8-408A-9C8E-22908B567D18}"/>
    <cellStyle name="Comma 8 2 2 2 5 2" xfId="39245" xr:uid="{8C506D3E-D386-472B-8FC7-9FF0C8792883}"/>
    <cellStyle name="Comma 8 2 2 2 6" xfId="20538" xr:uid="{11F0391F-4A2C-498E-B9D9-CF1B745184D4}"/>
    <cellStyle name="Comma 8 2 2 2 6 2" xfId="41840" xr:uid="{C657E94A-7A13-453E-9E5F-0E10FE045146}"/>
    <cellStyle name="Comma 8 2 2 2 7" xfId="22185" xr:uid="{A965AF2D-52D2-4CC2-BE7F-9E948D53E3CD}"/>
    <cellStyle name="Comma 8 2 2 2 8" xfId="23980" xr:uid="{A2D297F5-8101-4030-BEAE-232BB3DE6A19}"/>
    <cellStyle name="Comma 8 2 2 3" xfId="1092" xr:uid="{A26F956C-8766-46B8-81A7-C614B4F42990}"/>
    <cellStyle name="Comma 8 2 2 3 2" xfId="4214" xr:uid="{6AEECF9D-1F96-40BE-8365-16ADC897949C}"/>
    <cellStyle name="Comma 8 2 2 3 2 2" xfId="8701" xr:uid="{5E81CD7F-ED19-48AD-A3AE-B5CB9EB72DE8}"/>
    <cellStyle name="Comma 8 2 2 3 2 2 2" xfId="15280" xr:uid="{018D929F-B4F1-4811-B5E1-B318CBB83393}"/>
    <cellStyle name="Comma 8 2 2 3 2 2 2 2" xfId="36686" xr:uid="{4A1AB57B-33D3-4029-B43F-618DFC88CAFC}"/>
    <cellStyle name="Comma 8 2 2 3 2 2 3" xfId="30194" xr:uid="{6326FD08-890A-4995-9C2E-E24E2AA92F7C}"/>
    <cellStyle name="Comma 8 2 2 3 2 3" xfId="12119" xr:uid="{651CC498-BE4B-4EED-8A45-2B92C2D89B0A}"/>
    <cellStyle name="Comma 8 2 2 3 2 3 2" xfId="33533" xr:uid="{9C8A9527-3938-474C-AEA6-109819AD76BB}"/>
    <cellStyle name="Comma 8 2 2 3 2 4" xfId="26189" xr:uid="{C60C53CF-45CE-4292-9852-B41E697C1539}"/>
    <cellStyle name="Comma 8 2 2 3 3" xfId="10536" xr:uid="{445758E5-B0CF-4586-82DD-CDC8AD2976D8}"/>
    <cellStyle name="Comma 8 2 2 3 3 2" xfId="31954" xr:uid="{06371D93-4E39-4737-BBDD-A36066435D8E}"/>
    <cellStyle name="Comma 8 2 2 3 4" xfId="20539" xr:uid="{CF6D8247-A10B-4A56-BEAA-62D59D3C6518}"/>
    <cellStyle name="Comma 8 2 2 3 4 2" xfId="41841" xr:uid="{9A261FAF-8CCF-4703-BE37-A595648E1EA0}"/>
    <cellStyle name="Comma 8 2 2 3 5" xfId="22186" xr:uid="{16114BB3-09A2-4802-81A5-90B0FB4CEB87}"/>
    <cellStyle name="Comma 8 2 2 3 6" xfId="23981" xr:uid="{E6C70973-E69D-4F01-A9BA-8B9DA08D8993}"/>
    <cellStyle name="Comma 8 2 2 4" xfId="10534" xr:uid="{239FBDCE-F974-4408-912B-FE83A38CFC9F}"/>
    <cellStyle name="Comma 8 2 2 4 2" xfId="31952" xr:uid="{561FF727-43E3-48DB-A3F0-A9D1D3E2542A}"/>
    <cellStyle name="Comma 8 2 2 5" xfId="20537" xr:uid="{485DBE2C-791F-4F6D-9EAF-E3B603EE03FA}"/>
    <cellStyle name="Comma 8 2 2 5 2" xfId="41839" xr:uid="{8333D312-EC04-4690-A1A3-60240B364761}"/>
    <cellStyle name="Comma 8 2 2 6" xfId="22184" xr:uid="{3F1A7710-038E-44EB-9A01-E489C5581F2B}"/>
    <cellStyle name="Comma 8 2 2 7" xfId="23979" xr:uid="{E566F4CE-1452-4CA3-839B-1578B66E491A}"/>
    <cellStyle name="Comma 8 2 3" xfId="1093" xr:uid="{F8AC6405-658E-4C23-BC48-742A7CE26298}"/>
    <cellStyle name="Comma 8 2 3 2" xfId="1094" xr:uid="{3078ED8A-782C-4982-B93A-BE4DCCADA3C8}"/>
    <cellStyle name="Comma 8 2 3 2 2" xfId="4216" xr:uid="{A4AF6F61-3691-4A16-8BCC-952290D388C7}"/>
    <cellStyle name="Comma 8 2 3 2 2 2" xfId="8703" xr:uid="{514F0D81-B10A-4CAD-B04E-B784AFB1417F}"/>
    <cellStyle name="Comma 8 2 3 2 2 2 2" xfId="15282" xr:uid="{51163E00-7409-463C-B6C2-5759FB4C55B0}"/>
    <cellStyle name="Comma 8 2 3 2 2 2 2 2" xfId="36688" xr:uid="{ACF2F480-FB66-4254-9087-09F306C96786}"/>
    <cellStyle name="Comma 8 2 3 2 2 2 3" xfId="30196" xr:uid="{D06072DA-A769-47E6-9202-93784111ABA8}"/>
    <cellStyle name="Comma 8 2 3 2 2 3" xfId="12121" xr:uid="{D753948D-0570-46A6-8183-755882DCE810}"/>
    <cellStyle name="Comma 8 2 3 2 2 3 2" xfId="33535" xr:uid="{E7DB5FD0-9822-4702-8C1C-BBE79A30D2D1}"/>
    <cellStyle name="Comma 8 2 3 2 2 4" xfId="26191" xr:uid="{7D995330-3185-4F3F-BF03-D069363454E1}"/>
    <cellStyle name="Comma 8 2 3 2 3" xfId="10538" xr:uid="{73E8CC13-9198-40FB-9BAF-6CD97B75264D}"/>
    <cellStyle name="Comma 8 2 3 2 3 2" xfId="31956" xr:uid="{DD4D031D-33F0-4DE6-8B05-2CEA61D58B5A}"/>
    <cellStyle name="Comma 8 2 3 2 4" xfId="20541" xr:uid="{C85E2873-4674-445C-9D8F-FF4AF1CD0075}"/>
    <cellStyle name="Comma 8 2 3 2 4 2" xfId="41843" xr:uid="{0A94BAAC-0F18-4CE6-AA3C-515B1452C140}"/>
    <cellStyle name="Comma 8 2 3 2 5" xfId="22188" xr:uid="{52A1E968-4D49-45A7-A6F7-496990E79A81}"/>
    <cellStyle name="Comma 8 2 3 2 6" xfId="23983" xr:uid="{C8F2D681-A529-4595-9E94-CDB05804FAFD}"/>
    <cellStyle name="Comma 8 2 3 3" xfId="4215" xr:uid="{85D2BCAA-A385-4131-82CF-A8789334C153}"/>
    <cellStyle name="Comma 8 2 3 3 2" xfId="8702" xr:uid="{12F62068-A981-4F4C-85D4-8A742304BB9E}"/>
    <cellStyle name="Comma 8 2 3 3 2 2" xfId="15281" xr:uid="{1DD34200-F827-4987-861C-85B8A2CBA353}"/>
    <cellStyle name="Comma 8 2 3 3 2 2 2" xfId="36687" xr:uid="{46689CF1-6F63-4D67-A387-640E897A8844}"/>
    <cellStyle name="Comma 8 2 3 3 2 3" xfId="30195" xr:uid="{668F5F5B-FFDF-46D1-9327-6D1F4087A14A}"/>
    <cellStyle name="Comma 8 2 3 3 3" xfId="12120" xr:uid="{A6872DCB-E238-4C9A-927F-49A105BFB5DC}"/>
    <cellStyle name="Comma 8 2 3 3 3 2" xfId="33534" xr:uid="{954588C8-5C02-4264-9E26-CF77CD5B89AF}"/>
    <cellStyle name="Comma 8 2 3 3 4" xfId="26190" xr:uid="{F52EFB68-5D59-4FA9-91A6-61C0FDDAB627}"/>
    <cellStyle name="Comma 8 2 3 4" xfId="7121" xr:uid="{27CB3588-201E-41E6-8CD3-D5B024FCD5CE}"/>
    <cellStyle name="Comma 8 2 3 4 2" xfId="13700" xr:uid="{9B2FE12F-5ABF-44AE-90DD-1BE866B9AA16}"/>
    <cellStyle name="Comma 8 2 3 4 2 2" xfId="35108" xr:uid="{8FA13DA5-30AE-44C8-A430-D625C2491A29}"/>
    <cellStyle name="Comma 8 2 3 4 3" xfId="28664" xr:uid="{A04786DC-3172-46B4-BFA6-425A36160A35}"/>
    <cellStyle name="Comma 8 2 3 5" xfId="10537" xr:uid="{AC43284F-9BE1-44D1-A5AE-0A6295037B59}"/>
    <cellStyle name="Comma 8 2 3 5 2" xfId="31955" xr:uid="{59BDDA5E-CCFB-403E-94C9-EF3E3C84B5FA}"/>
    <cellStyle name="Comma 8 2 3 6" xfId="17842" xr:uid="{C72B956B-AFF2-4427-A044-D19CDB769265}"/>
    <cellStyle name="Comma 8 2 3 6 2" xfId="39246" xr:uid="{A6866BA4-9A89-43A8-B852-AA2D792C949D}"/>
    <cellStyle name="Comma 8 2 3 7" xfId="20540" xr:uid="{0F9269AA-3B38-4874-88CC-C4C906871C0E}"/>
    <cellStyle name="Comma 8 2 3 7 2" xfId="41842" xr:uid="{B9002595-B2FD-4492-B321-5E91E27F5CD5}"/>
    <cellStyle name="Comma 8 2 3 8" xfId="22187" xr:uid="{38CA3E52-6292-4FF1-9C88-D3D15652D1D4}"/>
    <cellStyle name="Comma 8 2 3 9" xfId="23982" xr:uid="{B2A3B7C3-D445-44BF-9799-DA8C6C862AF0}"/>
    <cellStyle name="Comma 8 2 4" xfId="1095" xr:uid="{FE80CEE1-41AC-4270-A3BD-A149A70C6876}"/>
    <cellStyle name="Comma 8 2 4 10" xfId="23984" xr:uid="{492778F5-9136-41AE-8E3A-39B3EB2017C0}"/>
    <cellStyle name="Comma 8 2 4 2" xfId="1096" xr:uid="{2A6B6CE3-FF8D-446F-ADD2-DDE6D8A9CFC8}"/>
    <cellStyle name="Comma 8 2 4 2 2" xfId="4218" xr:uid="{672965A3-1C80-4033-A961-7F342440E434}"/>
    <cellStyle name="Comma 8 2 4 2 2 2" xfId="26193" xr:uid="{AA764700-3B4A-4437-B5F1-3E2008AE6EDE}"/>
    <cellStyle name="Comma 8 2 4 2 3" xfId="23985" xr:uid="{C1CEA791-E5D5-4D83-B9D3-B919116DFC55}"/>
    <cellStyle name="Comma 8 2 4 3" xfId="1097" xr:uid="{43A11ECA-C796-47E1-931F-6D8D658E439F}"/>
    <cellStyle name="Comma 8 2 4 3 2" xfId="4219" xr:uid="{CED9D8CB-1D26-425D-BCA4-A4AB961D7447}"/>
    <cellStyle name="Comma 8 2 4 3 2 2" xfId="26194" xr:uid="{934634D6-5C15-4620-B27D-6B86740F1B43}"/>
    <cellStyle name="Comma 8 2 4 3 3" xfId="23986" xr:uid="{F59481A3-FD7D-427A-88DA-0BDB3DA00DA2}"/>
    <cellStyle name="Comma 8 2 4 4" xfId="1098" xr:uid="{CBDFEFB6-7259-4926-BBAE-2E3B39AE5583}"/>
    <cellStyle name="Comma 8 2 4 4 2" xfId="4220" xr:uid="{B1AE03F2-E25A-454F-BDFF-E023693CE68D}"/>
    <cellStyle name="Comma 8 2 4 4 2 2" xfId="26195" xr:uid="{62E1F7F9-0FA2-4125-8D67-2370797805BB}"/>
    <cellStyle name="Comma 8 2 4 4 3" xfId="23987" xr:uid="{82C0497C-F283-410B-8221-B5B358FAFFEF}"/>
    <cellStyle name="Comma 8 2 4 5" xfId="1099" xr:uid="{C142DB7C-D624-45B9-A943-7D6E4722D17B}"/>
    <cellStyle name="Comma 8 2 4 5 2" xfId="1100" xr:uid="{683B0167-4CD5-4B3B-AE48-DC6A6E30DE6D}"/>
    <cellStyle name="Comma 8 2 4 5 2 2" xfId="4222" xr:uid="{06A11594-44D8-4BFB-913D-40889B7950F1}"/>
    <cellStyle name="Comma 8 2 4 5 2 2 2" xfId="26197" xr:uid="{E3861CBB-B835-4B2F-AFAF-39FBA1C31C38}"/>
    <cellStyle name="Comma 8 2 4 5 2 3" xfId="23989" xr:uid="{8BB154C3-0EA4-41F2-ABDC-4DF76CA9E2B5}"/>
    <cellStyle name="Comma 8 2 4 5 3" xfId="4221" xr:uid="{9DCC3823-CF18-41EB-ABDE-2F1355BB0D11}"/>
    <cellStyle name="Comma 8 2 4 5 3 2" xfId="26196" xr:uid="{CC455960-677B-487C-8514-F61DE21A385A}"/>
    <cellStyle name="Comma 8 2 4 5 4" xfId="23988" xr:uid="{94F29C2E-C364-4751-A753-2D58EB037E5C}"/>
    <cellStyle name="Comma 8 2 4 6" xfId="4217" xr:uid="{E3006D51-BCE9-4308-9170-84F75E988314}"/>
    <cellStyle name="Comma 8 2 4 6 2" xfId="8704" xr:uid="{AE31077B-D6E7-4586-9C8A-1C56C08B565F}"/>
    <cellStyle name="Comma 8 2 4 6 2 2" xfId="15283" xr:uid="{09BF4E95-F2F9-433E-8BFA-359F71BF67B9}"/>
    <cellStyle name="Comma 8 2 4 6 2 2 2" xfId="36689" xr:uid="{CCB31F4F-8F8F-4D03-9555-BA83079EB192}"/>
    <cellStyle name="Comma 8 2 4 6 2 3" xfId="30197" xr:uid="{38D7D4D7-2FB9-4FFD-917F-E1CDF84FCBA3}"/>
    <cellStyle name="Comma 8 2 4 6 3" xfId="12122" xr:uid="{D48F9A81-2312-45EF-B476-3FB8388E7D4E}"/>
    <cellStyle name="Comma 8 2 4 6 3 2" xfId="33536" xr:uid="{A8538CF2-74D6-4CD9-A74B-E47D5DA34A3B}"/>
    <cellStyle name="Comma 8 2 4 6 4" xfId="26192" xr:uid="{7AC598C8-EE34-491A-B192-21D2FCD30536}"/>
    <cellStyle name="Comma 8 2 4 7" xfId="10539" xr:uid="{5966458C-9727-4DFE-9284-457E6EFCF4CF}"/>
    <cellStyle name="Comma 8 2 4 7 2" xfId="31957" xr:uid="{86703595-2640-4ECD-AC76-7D72846480C6}"/>
    <cellStyle name="Comma 8 2 4 8" xfId="20542" xr:uid="{BB6EFE1E-1329-46C3-9B62-D9856AEEBFF4}"/>
    <cellStyle name="Comma 8 2 4 8 2" xfId="41844" xr:uid="{6482C529-F09B-49C4-A5DA-76006A92B449}"/>
    <cellStyle name="Comma 8 2 4 9" xfId="22189" xr:uid="{F218C183-0575-48E8-8217-096408F2DE14}"/>
    <cellStyle name="Comma 8 2 5" xfId="1101" xr:uid="{4F46EFE4-B993-47BE-9A26-F4B6D2E12E28}"/>
    <cellStyle name="Comma 8 2 5 2" xfId="4223" xr:uid="{DFDDD02E-8CFB-481A-B4BD-29C61266766C}"/>
    <cellStyle name="Comma 8 2 5 2 2" xfId="8710" xr:uid="{71A3C988-4023-4693-9865-4AA95C61F199}"/>
    <cellStyle name="Comma 8 2 5 2 2 2" xfId="15289" xr:uid="{1FA2B914-EF9C-4D81-896F-578BB1E8F88B}"/>
    <cellStyle name="Comma 8 2 5 2 2 2 2" xfId="36695" xr:uid="{865FD83C-0844-4DDC-B950-B08FF76B1BB8}"/>
    <cellStyle name="Comma 8 2 5 2 2 3" xfId="30198" xr:uid="{4220A4A4-03CE-4489-819E-C1512B892B27}"/>
    <cellStyle name="Comma 8 2 5 2 3" xfId="12123" xr:uid="{2ECCBCBE-3428-4EA3-AA04-43910E61EC19}"/>
    <cellStyle name="Comma 8 2 5 2 3 2" xfId="33537" xr:uid="{9373C6C4-678D-4206-8C1D-B4B8F270235F}"/>
    <cellStyle name="Comma 8 2 5 2 4" xfId="26198" xr:uid="{94BCCAE8-BB46-496B-A6A7-533BC8679308}"/>
    <cellStyle name="Comma 8 2 5 3" xfId="10540" xr:uid="{42B6A1B4-7597-4F36-9975-0562C5423248}"/>
    <cellStyle name="Comma 8 2 5 3 2" xfId="31958" xr:uid="{9D6D31F5-B687-47B0-BA9B-6F8468E653FD}"/>
    <cellStyle name="Comma 8 2 5 4" xfId="20543" xr:uid="{317FEFCA-281E-43B9-BFC1-BD561760657D}"/>
    <cellStyle name="Comma 8 2 5 4 2" xfId="41845" xr:uid="{F0F9B287-296E-4FDE-87A9-ECBABA57DF1D}"/>
    <cellStyle name="Comma 8 2 5 5" xfId="22190" xr:uid="{DF52864D-7AB2-4D62-B919-19227D9D2F62}"/>
    <cellStyle name="Comma 8 2 5 6" xfId="23990" xr:uid="{19778C3A-172F-4111-9BEF-E6743292542C}"/>
    <cellStyle name="Comma 8 2 6" xfId="1089" xr:uid="{E5E6B749-1F80-41BA-8967-8B10FDEB3BCD}"/>
    <cellStyle name="Comma 8 2 6 2" xfId="4212" xr:uid="{CD652936-A3F7-4A34-8855-B2281238481C}"/>
    <cellStyle name="Comma 8 2 6 2 2" xfId="8699" xr:uid="{A78B7DB0-BF4E-4766-BE7A-1CFE6B70B15C}"/>
    <cellStyle name="Comma 8 2 6 2 2 2" xfId="15278" xr:uid="{D649EABC-7A4E-4F10-AB81-8D47EF226CDB}"/>
    <cellStyle name="Comma 8 2 6 2 2 2 2" xfId="36684" xr:uid="{D7D04A87-D167-412D-B6C0-81635CD92D2F}"/>
    <cellStyle name="Comma 8 2 6 2 2 3" xfId="30192" xr:uid="{D7D81512-1859-4AD9-982D-51A2795B7EEE}"/>
    <cellStyle name="Comma 8 2 6 2 3" xfId="12117" xr:uid="{7E122C74-968B-4C02-8ABC-305229603BF9}"/>
    <cellStyle name="Comma 8 2 6 2 3 2" xfId="33531" xr:uid="{5524BCFA-8374-4247-A353-ECFCDAF04B0B}"/>
    <cellStyle name="Comma 8 2 6 2 4" xfId="26187" xr:uid="{0C0BD90B-3F2C-49F0-AB2C-2477F8B5F5D7}"/>
    <cellStyle name="Comma 8 2 6 3" xfId="10533" xr:uid="{776995BA-BA90-406A-A592-4752A96BB823}"/>
    <cellStyle name="Comma 8 2 6 3 2" xfId="31951" xr:uid="{53FB9D51-9A42-4D60-B9FB-C3844829913F}"/>
    <cellStyle name="Comma 8 2 6 4" xfId="20536" xr:uid="{0886F389-A39F-4808-B848-473B22355D10}"/>
    <cellStyle name="Comma 8 2 6 4 2" xfId="41838" xr:uid="{2FBFD9DE-8B85-4887-84C7-1D274401BC5B}"/>
    <cellStyle name="Comma 8 2 6 5" xfId="22183" xr:uid="{80C3B992-DB57-43B0-B9A3-39579CEE1208}"/>
    <cellStyle name="Comma 8 2 6 6" xfId="23978" xr:uid="{D1CC0AF3-1D7E-43A2-8580-B3BC5C7A2010}"/>
    <cellStyle name="Comma 8 2 7" xfId="3458" xr:uid="{5198F1DE-D8AC-4F8B-84FF-D2D732CCB71D}"/>
    <cellStyle name="Comma 8 2 7 2" xfId="7953" xr:uid="{65E994C4-35FA-4CB4-A096-0DC164A8D8A4}"/>
    <cellStyle name="Comma 8 2 7 2 2" xfId="14532" xr:uid="{28F02583-0989-4D1B-8702-1464E9704E91}"/>
    <cellStyle name="Comma 8 2 7 2 2 2" xfId="35938" xr:uid="{8F95862C-B6BA-4065-978D-8EC81E0D6110}"/>
    <cellStyle name="Comma 8 2 7 2 3" xfId="29451" xr:uid="{29AB355F-3693-4473-9503-166959C7A54C}"/>
    <cellStyle name="Comma 8 2 7 3" xfId="11371" xr:uid="{930D3A00-52D7-46A1-9112-AC8755518B27}"/>
    <cellStyle name="Comma 8 2 7 3 2" xfId="32785" xr:uid="{593D1FE0-2277-4D6C-A5BA-9B2225859A99}"/>
    <cellStyle name="Comma 8 2 7 4" xfId="25434" xr:uid="{FB913806-1635-4934-BEC6-0E6DAECC6861}"/>
    <cellStyle name="Comma 8 2 8" xfId="5791" xr:uid="{4CC532E8-2A9D-48B5-A383-34E3B00943AC}"/>
    <cellStyle name="Comma 8 2 8 2" xfId="9194" xr:uid="{5E98940A-405F-4B0D-98E6-41AB8CD3CD47}"/>
    <cellStyle name="Comma 8 2 8 2 2" xfId="15773" xr:uid="{C44E21E9-360C-4409-8081-78680F1C8B65}"/>
    <cellStyle name="Comma 8 2 8 2 2 2" xfId="37179" xr:uid="{CD10E45F-2D55-4E61-8BB0-379ABCB2817A}"/>
    <cellStyle name="Comma 8 2 8 2 3" xfId="30664" xr:uid="{EABE53D3-E4E0-4337-92E7-5FEB98D6BDD4}"/>
    <cellStyle name="Comma 8 2 8 3" xfId="12644" xr:uid="{72359CAA-3DA4-4D5B-BDA2-EE3B35B47B93}"/>
    <cellStyle name="Comma 8 2 8 3 2" xfId="34058" xr:uid="{28E4353A-8896-4445-B3D9-80C63A191C03}"/>
    <cellStyle name="Comma 8 2 8 4" xfId="27704" xr:uid="{8CA56459-997C-4FB3-A6C4-B0A03A80645D}"/>
    <cellStyle name="Comma 8 2 9" xfId="9669" xr:uid="{113B8F6E-84D5-4150-BC04-EB7C7EA35A50}"/>
    <cellStyle name="Comma 8 2 9 2" xfId="31088" xr:uid="{22B03B33-EC84-40FF-A031-F7C984165964}"/>
    <cellStyle name="Comma 8 20" xfId="21194" xr:uid="{653B1883-D3DD-4F73-9206-3C5C8B42C594}"/>
    <cellStyle name="Comma 8 21" xfId="22976" xr:uid="{CC0227FC-31CC-43D0-B10E-9CCB0EA1E177}"/>
    <cellStyle name="Comma 8 22" xfId="23138" xr:uid="{B00E27FB-4CDB-410E-9034-E3E33CDBD8F0}"/>
    <cellStyle name="Comma 8 23" xfId="46915" xr:uid="{C1E395CD-DAEB-41B9-94E4-76ABB448AEA0}"/>
    <cellStyle name="Comma 8 24" xfId="47176" xr:uid="{135248AD-9D70-4A15-BDAA-FFB9E2D62423}"/>
    <cellStyle name="Comma 8 25" xfId="47442" xr:uid="{16177698-88A6-467D-9320-04624790E661}"/>
    <cellStyle name="Comma 8 3" xfId="1102" xr:uid="{88F6D39B-CF0D-4423-8D00-88E561B89B8A}"/>
    <cellStyle name="Comma 8 3 10" xfId="46917" xr:uid="{470D2C83-18D4-479E-8C65-B463F3897149}"/>
    <cellStyle name="Comma 8 3 11" xfId="47178" xr:uid="{EED4C927-2449-4B23-90C0-CF81107197F1}"/>
    <cellStyle name="Comma 8 3 12" xfId="47444" xr:uid="{31254638-9B87-42F0-ABE5-51529E62707F}"/>
    <cellStyle name="Comma 8 3 2" xfId="1103" xr:uid="{FAD76C22-1CB8-453D-B1D0-C7D62B992831}"/>
    <cellStyle name="Comma 8 3 2 2" xfId="4224" xr:uid="{E7F3C55F-E083-41F4-86AE-AE849B0462E3}"/>
    <cellStyle name="Comma 8 3 2 2 2" xfId="8711" xr:uid="{E05968EA-AC39-4B37-A90C-8E9C7ECEA823}"/>
    <cellStyle name="Comma 8 3 2 2 2 2" xfId="15290" xr:uid="{BA3EE210-D937-45D8-88B1-E13A5891C8EE}"/>
    <cellStyle name="Comma 8 3 2 2 2 2 2" xfId="36696" xr:uid="{862856EC-A1AA-41AA-92D9-51359F66945B}"/>
    <cellStyle name="Comma 8 3 2 2 2 3" xfId="30199" xr:uid="{EAD86402-CCD9-406D-9F65-506527A1EAFA}"/>
    <cellStyle name="Comma 8 3 2 2 3" xfId="12124" xr:uid="{DE861D15-F99C-4A36-931A-6EFED7077E53}"/>
    <cellStyle name="Comma 8 3 2 2 3 2" xfId="33538" xr:uid="{6900FEFA-D11D-44BB-8F28-DFFA3A151506}"/>
    <cellStyle name="Comma 8 3 2 2 4" xfId="26199" xr:uid="{34E7115C-D224-4ACE-87A8-9BE5A8D5801B}"/>
    <cellStyle name="Comma 8 3 2 3" xfId="7131" xr:uid="{AA8E0217-F80C-4ED3-A2B4-E9A7DA9A0A4E}"/>
    <cellStyle name="Comma 8 3 2 3 2" xfId="13710" xr:uid="{B124DDE1-66AB-4FD5-AAA3-65E983A52D16}"/>
    <cellStyle name="Comma 8 3 2 3 2 2" xfId="35118" xr:uid="{C9E21E6B-67E1-4CC1-BFD1-B2CCB876B875}"/>
    <cellStyle name="Comma 8 3 2 3 3" xfId="28665" xr:uid="{3215233F-2D41-4A52-A093-6C88C4600BC9}"/>
    <cellStyle name="Comma 8 3 2 4" xfId="10542" xr:uid="{7E721512-B62D-4F1C-8C63-52A89CEFC9A0}"/>
    <cellStyle name="Comma 8 3 2 4 2" xfId="31960" xr:uid="{E93FC017-E33C-46F3-A709-2F1EFC6D4D7E}"/>
    <cellStyle name="Comma 8 3 2 5" xfId="17843" xr:uid="{C650D3D8-F69D-41B6-A38E-F6B4B1BCDDF0}"/>
    <cellStyle name="Comma 8 3 2 5 2" xfId="39247" xr:uid="{1AC544F8-4D48-4AC9-9BEE-3E5DF0E284A4}"/>
    <cellStyle name="Comma 8 3 2 6" xfId="20545" xr:uid="{CC3EF95D-739F-411F-B1F6-C53845177981}"/>
    <cellStyle name="Comma 8 3 2 6 2" xfId="41847" xr:uid="{4DDE3016-9A34-4568-B283-AEDF9FFF6A62}"/>
    <cellStyle name="Comma 8 3 2 7" xfId="22192" xr:uid="{FE5A402D-D6D8-4CF9-B340-E2F8E0FD36DC}"/>
    <cellStyle name="Comma 8 3 2 8" xfId="23992" xr:uid="{9196D83A-E604-4546-BED9-E4E3B8295989}"/>
    <cellStyle name="Comma 8 3 3" xfId="1104" xr:uid="{66EC329A-2009-4E78-812E-29E6EF6FF9AE}"/>
    <cellStyle name="Comma 8 3 3 2" xfId="4225" xr:uid="{2438706F-4521-4999-B808-648C2ED55B3D}"/>
    <cellStyle name="Comma 8 3 3 2 2" xfId="8712" xr:uid="{462A3467-8692-47CA-A5A2-205559ED230A}"/>
    <cellStyle name="Comma 8 3 3 2 2 2" xfId="15291" xr:uid="{C0032D56-C5AA-4E97-926B-63D394289B8C}"/>
    <cellStyle name="Comma 8 3 3 2 2 2 2" xfId="36697" xr:uid="{B6B8D9D3-4B97-4816-904E-02661E7740AC}"/>
    <cellStyle name="Comma 8 3 3 2 2 3" xfId="30200" xr:uid="{1DFDE1AB-C8B5-4CA4-9413-720238C7BAA5}"/>
    <cellStyle name="Comma 8 3 3 2 3" xfId="12125" xr:uid="{BE5A1A6D-7902-4585-8A6C-69655B9574FA}"/>
    <cellStyle name="Comma 8 3 3 2 3 2" xfId="33539" xr:uid="{EACB14DB-9334-4A82-9C74-045C7808861A}"/>
    <cellStyle name="Comma 8 3 3 2 4" xfId="26200" xr:uid="{EFCAC8EB-4846-49B0-9BC6-D711CEF04982}"/>
    <cellStyle name="Comma 8 3 3 3" xfId="10543" xr:uid="{FD4BCE5B-F807-4486-9DB7-BA104CF852A8}"/>
    <cellStyle name="Comma 8 3 3 3 2" xfId="31961" xr:uid="{927633FE-6672-4709-9DFC-9824C48B3D9E}"/>
    <cellStyle name="Comma 8 3 3 4" xfId="20546" xr:uid="{511D271D-0F3C-4E89-9C76-E6D275D50D29}"/>
    <cellStyle name="Comma 8 3 3 4 2" xfId="41848" xr:uid="{D5D86032-839E-4A16-B2FC-7BACD1AE4846}"/>
    <cellStyle name="Comma 8 3 3 5" xfId="22193" xr:uid="{B7986DF2-C1AB-47F2-9E62-450FC18ABFEF}"/>
    <cellStyle name="Comma 8 3 3 6" xfId="23993" xr:uid="{D045892E-2081-485B-B636-2CB97FE11B6F}"/>
    <cellStyle name="Comma 8 3 4" xfId="5790" xr:uid="{B2DCA10C-FB23-4C7A-B4B4-5F2BF6992A63}"/>
    <cellStyle name="Comma 8 3 4 2" xfId="9193" xr:uid="{37996D1A-D779-4E3F-BB8D-751CB10F6A04}"/>
    <cellStyle name="Comma 8 3 4 2 2" xfId="15772" xr:uid="{305144D1-8364-4F80-A3AD-B90F5F66D22D}"/>
    <cellStyle name="Comma 8 3 4 2 2 2" xfId="37178" xr:uid="{7CACE322-B713-4BB8-B508-216308E8FC10}"/>
    <cellStyle name="Comma 8 3 4 2 3" xfId="30663" xr:uid="{82F8A569-773D-40C3-8605-6BB43D609B22}"/>
    <cellStyle name="Comma 8 3 4 3" xfId="12643" xr:uid="{7D28BCE4-0897-4914-8C94-0AEE14E72A2D}"/>
    <cellStyle name="Comma 8 3 4 3 2" xfId="34057" xr:uid="{07C85A06-8FA3-4214-8D89-8CDFDB392B52}"/>
    <cellStyle name="Comma 8 3 4 4" xfId="20544" xr:uid="{51790D0C-0494-4538-84E8-6F865F885AE6}"/>
    <cellStyle name="Comma 8 3 4 4 2" xfId="41846" xr:uid="{5EA3CBE3-644C-46A6-B651-61531DB0918D}"/>
    <cellStyle name="Comma 8 3 4 5" xfId="22191" xr:uid="{B6D80AA2-1B76-4CD9-A046-2E083989C986}"/>
    <cellStyle name="Comma 8 3 4 6" xfId="27703" xr:uid="{27BC0919-45A4-4171-BA9E-E6EDE6A8FEF4}"/>
    <cellStyle name="Comma 8 3 5" xfId="10541" xr:uid="{29A8AF44-89C5-4046-9A0F-83EBD1048E40}"/>
    <cellStyle name="Comma 8 3 5 2" xfId="31959" xr:uid="{A1045DE0-718E-41F1-9D9A-3DA347926C95}"/>
    <cellStyle name="Comma 8 3 6" xfId="19232" xr:uid="{A3B1A4A2-18BD-44D3-BA9F-3F164EE5D0D7}"/>
    <cellStyle name="Comma 8 3 6 2" xfId="40595" xr:uid="{557D4FB8-302C-4499-A6D7-114C5893B87A}"/>
    <cellStyle name="Comma 8 3 7" xfId="19518" xr:uid="{F59542C8-5760-4E29-8664-AD1D2F6833E4}"/>
    <cellStyle name="Comma 8 3 7 2" xfId="40838" xr:uid="{435AF5E2-7AA6-4493-905D-6ACB54A3AC42}"/>
    <cellStyle name="Comma 8 3 8" xfId="21132" xr:uid="{61CCB818-B2A5-4319-AD61-A787FA26D2F1}"/>
    <cellStyle name="Comma 8 3 9" xfId="23991" xr:uid="{AB2F4CBD-3E0C-4E95-95ED-208E576804EC}"/>
    <cellStyle name="Comma 8 4" xfId="1105" xr:uid="{3A98A34D-46D5-440D-8D04-C6B5BC422453}"/>
    <cellStyle name="Comma 8 4 10" xfId="21133" xr:uid="{4C3545D7-743E-4E83-B086-72AB01E67468}"/>
    <cellStyle name="Comma 8 4 11" xfId="22194" xr:uid="{B52BCB08-9E93-4C7F-A09A-03CB3D80432A}"/>
    <cellStyle name="Comma 8 4 12" xfId="23994" xr:uid="{7F122DBB-5326-4FA0-B85C-BFD7B176E2DD}"/>
    <cellStyle name="Comma 8 4 13" xfId="46918" xr:uid="{7E0F501F-B5A8-418F-AD70-C5B37B8930CB}"/>
    <cellStyle name="Comma 8 4 14" xfId="47179" xr:uid="{D3EEBDB6-090C-4AE4-B473-C8592092E33B}"/>
    <cellStyle name="Comma 8 4 15" xfId="47445" xr:uid="{C1E65388-B3E8-4CCF-8D7D-286319B5CC40}"/>
    <cellStyle name="Comma 8 4 2" xfId="1106" xr:uid="{49835AEC-5E1A-4AD7-B933-B96A26F73904}"/>
    <cellStyle name="Comma 8 4 2 2" xfId="4227" xr:uid="{98578810-52DB-47B8-AEB0-4BCC61EA30BC}"/>
    <cellStyle name="Comma 8 4 2 2 2" xfId="8714" xr:uid="{7F395949-8815-494F-ABE6-7DD4265F6D84}"/>
    <cellStyle name="Comma 8 4 2 2 2 2" xfId="15293" xr:uid="{43E0F5E0-1511-4052-AD6D-9045EBA93827}"/>
    <cellStyle name="Comma 8 4 2 2 2 2 2" xfId="36699" xr:uid="{44CD61AC-0B16-4ED0-BB72-657B19730E5A}"/>
    <cellStyle name="Comma 8 4 2 2 2 3" xfId="30202" xr:uid="{64CBED56-68E8-4685-AAFB-EA5CFF38C00A}"/>
    <cellStyle name="Comma 8 4 2 2 3" xfId="12127" xr:uid="{CD725250-E590-4458-97FD-12CB117C9112}"/>
    <cellStyle name="Comma 8 4 2 2 3 2" xfId="33541" xr:uid="{D5480B6E-15F1-4848-8B1E-0B1EFEEAEF06}"/>
    <cellStyle name="Comma 8 4 2 2 4" xfId="26202" xr:uid="{0DF3A504-4910-4FEB-86D6-E47DF2F76D8B}"/>
    <cellStyle name="Comma 8 4 2 3" xfId="10545" xr:uid="{46967101-DCF2-4DE4-A0A5-E9F4E6292C40}"/>
    <cellStyle name="Comma 8 4 2 3 2" xfId="31963" xr:uid="{A7831A0C-751F-4AC1-B16C-69D2D899B0E9}"/>
    <cellStyle name="Comma 8 4 2 4" xfId="20548" xr:uid="{60B7FE74-13B6-4C5E-936F-8654FFF408CE}"/>
    <cellStyle name="Comma 8 4 2 4 2" xfId="41850" xr:uid="{296DC92A-AAB2-4F16-BA7F-BFAFB8AA0EA7}"/>
    <cellStyle name="Comma 8 4 2 5" xfId="22195" xr:uid="{A8EB8A8F-A90F-4F65-B52D-224B9818A683}"/>
    <cellStyle name="Comma 8 4 2 6" xfId="23995" xr:uid="{5AE7E16B-803F-465B-A847-025C9CBD3DC0}"/>
    <cellStyle name="Comma 8 4 3" xfId="4226" xr:uid="{8A4E01A6-3DBD-40B3-A180-D00167D04BF1}"/>
    <cellStyle name="Comma 8 4 3 2" xfId="8713" xr:uid="{A08BE97F-30C7-49B3-A533-FBE308249FD2}"/>
    <cellStyle name="Comma 8 4 3 2 2" xfId="15292" xr:uid="{1F757487-4838-4396-A358-8F626E9AD1F5}"/>
    <cellStyle name="Comma 8 4 3 2 2 2" xfId="36698" xr:uid="{8DC64603-F605-4649-9F0C-8CF2BDE39EDB}"/>
    <cellStyle name="Comma 8 4 3 2 3" xfId="30201" xr:uid="{053961F7-3742-4300-A190-D7BAD92411FE}"/>
    <cellStyle name="Comma 8 4 3 3" xfId="12126" xr:uid="{FD24214B-991D-413D-A0FE-9EF013A57B9B}"/>
    <cellStyle name="Comma 8 4 3 3 2" xfId="33540" xr:uid="{AC50AFD2-3F6F-4183-804A-594702F6757A}"/>
    <cellStyle name="Comma 8 4 3 4" xfId="26201" xr:uid="{6D7D3140-40A3-43AB-B8B9-A03260D65D32}"/>
    <cellStyle name="Comma 8 4 4" xfId="7133" xr:uid="{B15EA00F-D96E-40B1-AD29-5869FDAD2208}"/>
    <cellStyle name="Comma 8 4 4 2" xfId="13712" xr:uid="{F8DE3930-DBA9-4206-82A3-32372B57FDDF}"/>
    <cellStyle name="Comma 8 4 4 2 2" xfId="35120" xr:uid="{8938ABF5-5B3A-4247-A756-F64CD730A09B}"/>
    <cellStyle name="Comma 8 4 4 3" xfId="28666" xr:uid="{416C4BCE-01CA-4A6E-BA18-C7D60B87082D}"/>
    <cellStyle name="Comma 8 4 5" xfId="10544" xr:uid="{5D06C88A-FE5B-43E2-B349-FFB95F302479}"/>
    <cellStyle name="Comma 8 4 5 2" xfId="31962" xr:uid="{575E2608-0217-4630-B444-B0CD0914A69D}"/>
    <cellStyle name="Comma 8 4 6" xfId="17844" xr:uid="{297F4949-F5F1-47DF-84E5-45777643A2EB}"/>
    <cellStyle name="Comma 8 4 6 2" xfId="39248" xr:uid="{E996345A-A492-456D-AD7A-6327A075DAE5}"/>
    <cellStyle name="Comma 8 4 7" xfId="19233" xr:uid="{4554B679-5149-42A5-81DC-B5656BC89B2A}"/>
    <cellStyle name="Comma 8 4 7 2" xfId="40596" xr:uid="{C66FBE79-9E77-4F6F-9DE2-C6FF848ABE31}"/>
    <cellStyle name="Comma 8 4 8" xfId="19519" xr:uid="{55ECAA04-CEEA-492C-B96D-66E81B09B388}"/>
    <cellStyle name="Comma 8 4 8 2" xfId="40839" xr:uid="{2416DFEB-E481-4994-932A-923930AA47D9}"/>
    <cellStyle name="Comma 8 4 9" xfId="20547" xr:uid="{169A21E3-DCEA-442B-8336-9C28DDCA09E0}"/>
    <cellStyle name="Comma 8 4 9 2" xfId="41849" xr:uid="{ABE3CFCC-75D6-4003-9F37-2963B4340168}"/>
    <cellStyle name="Comma 8 5" xfId="1107" xr:uid="{864C845C-4B0B-41A7-9EC9-379D92F46A7D}"/>
    <cellStyle name="Comma 8 5 2" xfId="4228" xr:uid="{24BA4F6A-9077-40C2-94B3-4245B9DE7EDD}"/>
    <cellStyle name="Comma 8 5 2 2" xfId="8715" xr:uid="{3A6EAF53-2C40-4C8A-9A87-7A76EB286858}"/>
    <cellStyle name="Comma 8 5 2 2 2" xfId="15294" xr:uid="{5DBA6C52-46A5-4D9B-B3F6-5AFEA474BD3C}"/>
    <cellStyle name="Comma 8 5 2 2 2 2" xfId="36700" xr:uid="{7F4926DB-9805-4FE4-AEE1-04CC656ECBA1}"/>
    <cellStyle name="Comma 8 5 2 2 3" xfId="30203" xr:uid="{8ECE3C41-849B-447A-A01D-A5FCC2A5849B}"/>
    <cellStyle name="Comma 8 5 2 3" xfId="12128" xr:uid="{ADB124B8-79B7-4900-AC68-BDE18280D33C}"/>
    <cellStyle name="Comma 8 5 2 3 2" xfId="33542" xr:uid="{36599A76-E932-4E10-9166-3A0344AB70A2}"/>
    <cellStyle name="Comma 8 5 2 4" xfId="26203" xr:uid="{47B42B2E-CE5A-47D2-89D1-A45EB48C381E}"/>
    <cellStyle name="Comma 8 5 3" xfId="10546" xr:uid="{49D28B1D-BC06-4E0A-A4B8-F7F88AB5B7A4}"/>
    <cellStyle name="Comma 8 5 3 2" xfId="31964" xr:uid="{7160D9A5-22CB-4743-A9B8-6ADC5A74C74F}"/>
    <cellStyle name="Comma 8 5 4" xfId="20549" xr:uid="{2883F73E-938A-402B-9074-927F59F82A80}"/>
    <cellStyle name="Comma 8 5 4 2" xfId="41851" xr:uid="{8A217A9A-89B6-4703-B2F4-528512B40FAE}"/>
    <cellStyle name="Comma 8 5 5" xfId="22196" xr:uid="{C5F7C0C0-18B5-4CF9-99E5-2ED91A1A3D4B}"/>
    <cellStyle name="Comma 8 5 6" xfId="23996" xr:uid="{7FC999CA-D232-43E3-9CCA-6F545806DCBA}"/>
    <cellStyle name="Comma 8 6" xfId="1108" xr:uid="{079FEC57-5E2E-47D9-B9D6-523FD9139C6C}"/>
    <cellStyle name="Comma 8 6 2" xfId="4229" xr:uid="{46680CB4-4971-4965-8303-7CDA41B164F5}"/>
    <cellStyle name="Comma 8 6 2 2" xfId="26204" xr:uid="{FC46EBBD-1FDB-4770-AC78-16B95BC01589}"/>
    <cellStyle name="Comma 8 6 3" xfId="23997" xr:uid="{2E51FB58-A22E-4A30-A485-5EC266DF5C9D}"/>
    <cellStyle name="Comma 8 7" xfId="1109" xr:uid="{1DF84D63-1E34-4916-BEF1-20185E9B2EB8}"/>
    <cellStyle name="Comma 8 7 2" xfId="4230" xr:uid="{91C4236D-D071-4913-8B9A-30A8EB75AAF7}"/>
    <cellStyle name="Comma 8 7 2 2" xfId="26205" xr:uid="{FC2D5D58-CA8A-40A5-AFCD-7BF4D68DDDEF}"/>
    <cellStyle name="Comma 8 7 3" xfId="23998" xr:uid="{18BDEF7C-BDB1-4FDD-9607-BC06E1BF83F8}"/>
    <cellStyle name="Comma 8 8" xfId="1110" xr:uid="{E0839D50-1598-4B5C-B88D-5EAA0ABC860B}"/>
    <cellStyle name="Comma 8 8 2" xfId="4231" xr:uid="{AAA67861-1925-4325-A02D-EE15B1A28E05}"/>
    <cellStyle name="Comma 8 8 2 2" xfId="26206" xr:uid="{542419C8-68FB-4168-8D30-96C8DB22CBEA}"/>
    <cellStyle name="Comma 8 8 3" xfId="23999" xr:uid="{01697375-1FA2-42AF-897C-A5A888BB8CE8}"/>
    <cellStyle name="Comma 8 9" xfId="1111" xr:uid="{7CF49BDB-D6A6-4BEA-91CD-037E79CC68AA}"/>
    <cellStyle name="Comma 8 9 2" xfId="1112" xr:uid="{DBA4A3ED-2DF0-483A-81D0-CE11F0E5D656}"/>
    <cellStyle name="Comma 8 9 2 2" xfId="4233" xr:uid="{A308383D-5F24-45AB-9856-D37E59937C00}"/>
    <cellStyle name="Comma 8 9 2 2 2" xfId="26208" xr:uid="{65528A6D-0015-4487-AA5B-638CCAE40406}"/>
    <cellStyle name="Comma 8 9 2 3" xfId="24001" xr:uid="{A3D85E56-4B62-489C-8485-3E2FF1675598}"/>
    <cellStyle name="Comma 8 9 3" xfId="4232" xr:uid="{89979F4C-966C-440C-82B9-28B330A4E8BD}"/>
    <cellStyle name="Comma 8 9 3 2" xfId="26207" xr:uid="{A83F7E55-1709-4781-86E8-5761BEF8B825}"/>
    <cellStyle name="Comma 8 9 4" xfId="24000" xr:uid="{871AA878-819F-4932-B165-5312D1C64C30}"/>
    <cellStyle name="Comma 80" xfId="19360" xr:uid="{E83AD80E-E9CB-42AB-827F-2A3627BFA0F9}"/>
    <cellStyle name="Comma 80 2" xfId="5597" xr:uid="{20225E46-D98E-4082-9008-5F16D58821CC}"/>
    <cellStyle name="Comma 80 2 2" xfId="9054" xr:uid="{9B12CDA5-9404-4330-98CB-81449BB31C1A}"/>
    <cellStyle name="Comma 80 2 2 2" xfId="15633" xr:uid="{A70FDAB8-32DF-4C60-87C7-6AB8504136D7}"/>
    <cellStyle name="Comma 80 2 2 2 2" xfId="37039" xr:uid="{DC785F2A-CDBC-4A66-BA68-82B6A10C6F3B}"/>
    <cellStyle name="Comma 80 2 2 3" xfId="30526" xr:uid="{788BBC83-4826-46A0-BE3A-9854F80D1623}"/>
    <cellStyle name="Comma 80 2 3" xfId="12476" xr:uid="{644A4BF1-B377-4AC4-AF61-F3164C8E9C42}"/>
    <cellStyle name="Comma 80 2 3 2" xfId="33890" xr:uid="{FB5CE341-2830-4963-B06E-3BE69A7583BE}"/>
    <cellStyle name="Comma 80 2 4" xfId="27567" xr:uid="{5A412831-35F1-441F-91CF-53E7CFB1E948}"/>
    <cellStyle name="Comma 80 3" xfId="40680" xr:uid="{69F0C58B-905B-4417-B464-9E333604B6D2}"/>
    <cellStyle name="Comma 81" xfId="19586" xr:uid="{AAC0F59E-9CBC-4E50-93A6-A68FD9B05653}"/>
    <cellStyle name="Comma 81 2" xfId="40901" xr:uid="{5344714D-0278-4A1E-B82B-F69D9603540A}"/>
    <cellStyle name="Comma 82" xfId="19594" xr:uid="{F867895A-41D4-4880-B0F2-0379B1A0AB68}"/>
    <cellStyle name="Comma 82 2" xfId="40908" xr:uid="{75509165-ACC8-4DEC-AD62-4C6C04C8ED56}"/>
    <cellStyle name="Comma 83" xfId="19699" xr:uid="{A2D6D0BD-D0DA-4636-B56F-584B5C31B872}"/>
    <cellStyle name="Comma 83 2" xfId="41013" xr:uid="{455D287D-9BE1-4DEA-A5F7-5D04B53BCC9F}"/>
    <cellStyle name="Comma 84" xfId="20973" xr:uid="{67557409-F6AC-445A-B68D-921A76F24F2E}"/>
    <cellStyle name="Comma 84 2" xfId="42165" xr:uid="{2CC65058-5D9E-4DFD-97BF-99616D2D90D8}"/>
    <cellStyle name="Comma 85" xfId="21183" xr:uid="{5E983180-A059-4F5C-8690-D882013DD6DD}"/>
    <cellStyle name="Comma 85 2" xfId="44917" xr:uid="{3527245A-FC80-4BC4-B487-216C5A54530A}"/>
    <cellStyle name="Comma 85 3" xfId="42197" xr:uid="{A67FF28A-6713-4B3B-9699-9FD33309F49C}"/>
    <cellStyle name="Comma 86" xfId="21332" xr:uid="{1FEF3BC1-8ED6-4581-AAD6-D764E238AC0B}"/>
    <cellStyle name="Comma 86 2" xfId="42639" xr:uid="{6289C3F1-16AC-42B3-AE87-92E1EA2B3994}"/>
    <cellStyle name="Comma 86 3" xfId="23105" xr:uid="{8119EC9D-AC88-495E-A42C-4E06AA4F0DF6}"/>
    <cellStyle name="Comma 87" xfId="22689" xr:uid="{A1115A47-06EC-4315-86D8-3A656B37B993}"/>
    <cellStyle name="Comma 87 2" xfId="44918" xr:uid="{6356A3D2-9C4B-4D38-9D5C-E2B0655E429A}"/>
    <cellStyle name="Comma 87 3" xfId="42231" xr:uid="{8FB840E3-C344-4E14-9CA2-1D95FBF50CE5}"/>
    <cellStyle name="Comma 88" xfId="22829" xr:uid="{D99AE2A0-C45E-4E3E-9C10-6CEC383E0EFD}"/>
    <cellStyle name="Comma 88 2" xfId="45421" xr:uid="{16C65954-A8F7-4797-AFEF-B7951B98C9D5}"/>
    <cellStyle name="Comma 88 3" xfId="42977" xr:uid="{849462F0-5D0C-43ED-B0E9-B2148E8D03F7}"/>
    <cellStyle name="Comma 89" xfId="22835" xr:uid="{2E16A1EB-0461-4FC1-8C7E-A1FEDD40D42C}"/>
    <cellStyle name="Comma 89 2" xfId="46433" xr:uid="{D6EA71BA-B7CE-4012-8D05-60C7F9DD9472}"/>
    <cellStyle name="Comma 89 3" xfId="44501" xr:uid="{22D7BC70-2EEB-4D7B-A4F9-FCEDCBA30F65}"/>
    <cellStyle name="Comma 9" xfId="77" xr:uid="{A77CB80F-8C09-419B-ACE1-66FC5CBAFAC1}"/>
    <cellStyle name="Comma 9 10" xfId="1114" xr:uid="{A367E75A-02FE-4F40-BA41-B61CB5854713}"/>
    <cellStyle name="Comma 9 10 2" xfId="4235" xr:uid="{D6A5349B-C4AF-4A58-8EE8-049CE7826244}"/>
    <cellStyle name="Comma 9 10 2 2" xfId="8722" xr:uid="{6BE2A0C6-563F-4F86-8F2F-6884267BC18D}"/>
    <cellStyle name="Comma 9 10 2 2 2" xfId="15301" xr:uid="{072C1155-2F71-4516-A622-3073E76164CC}"/>
    <cellStyle name="Comma 9 10 2 2 2 2" xfId="36707" xr:uid="{619FEF78-D340-444C-92D2-F7615DDA2B51}"/>
    <cellStyle name="Comma 9 10 2 2 3" xfId="30205" xr:uid="{52B07883-95CF-43C1-8878-DCEFE3A24401}"/>
    <cellStyle name="Comma 9 10 2 3" xfId="12133" xr:uid="{76B23E8A-6ED7-4992-94B5-330B5792A97E}"/>
    <cellStyle name="Comma 9 10 2 3 2" xfId="33547" xr:uid="{B2A337EA-3C99-45E7-98AC-0F20159F59E1}"/>
    <cellStyle name="Comma 9 10 2 4" xfId="26210" xr:uid="{690F3F9F-E3CA-46B2-9ECF-D92A68946BEF}"/>
    <cellStyle name="Comma 9 10 3" xfId="7142" xr:uid="{D9BD0AB5-D96B-4BAB-B954-7A5FE087E6A4}"/>
    <cellStyle name="Comma 9 10 3 2" xfId="13721" xr:uid="{EC43C58B-9BC8-4732-A53B-596FB3DA7926}"/>
    <cellStyle name="Comma 9 10 3 2 2" xfId="35129" xr:uid="{CCC96CB3-245B-4E6B-B0BB-D399DB62EFD9}"/>
    <cellStyle name="Comma 9 10 3 3" xfId="28667" xr:uid="{53C85F1C-89D3-4362-A48D-9CB4F8C82B51}"/>
    <cellStyle name="Comma 9 10 4" xfId="10550" xr:uid="{F1F9C035-B8DF-4EB4-8240-970F8100BCDE}"/>
    <cellStyle name="Comma 9 10 4 2" xfId="31968" xr:uid="{F9439A24-C43D-40BB-8471-0B19518BDB8C}"/>
    <cellStyle name="Comma 9 10 5" xfId="17845" xr:uid="{6B9AD400-5B31-4085-8672-E535E32BC486}"/>
    <cellStyle name="Comma 9 10 5 2" xfId="39249" xr:uid="{DE6EF487-4B36-48C5-8158-2FB1314412C1}"/>
    <cellStyle name="Comma 9 10 6" xfId="20551" xr:uid="{574A3E48-307B-47A4-9555-E1FF94A58930}"/>
    <cellStyle name="Comma 9 10 6 2" xfId="41853" xr:uid="{00D09844-2524-4B58-A164-1DD1AA8F46D3}"/>
    <cellStyle name="Comma 9 10 7" xfId="22198" xr:uid="{E16C643B-9D84-4792-A87D-F6F5AA61C421}"/>
    <cellStyle name="Comma 9 10 8" xfId="24003" xr:uid="{61FEB415-915D-45E0-A173-11AEEF9EC673}"/>
    <cellStyle name="Comma 9 11" xfId="1115" xr:uid="{43A1D60B-2F3D-4C0D-A24A-D2D35D07E811}"/>
    <cellStyle name="Comma 9 11 2" xfId="4236" xr:uid="{170D147B-A15F-4F8A-8A4C-A2EF2F7D43E7}"/>
    <cellStyle name="Comma 9 11 2 2" xfId="8723" xr:uid="{77080376-F6A6-465A-BC23-F3E34C0A7630}"/>
    <cellStyle name="Comma 9 11 2 2 2" xfId="15302" xr:uid="{ACC3A34E-EDDB-42A0-A24F-C8F736349D8C}"/>
    <cellStyle name="Comma 9 11 2 2 2 2" xfId="36708" xr:uid="{CA26065B-8AC4-4284-848E-2BD2E0C4CAEB}"/>
    <cellStyle name="Comma 9 11 2 2 3" xfId="30206" xr:uid="{D27D5039-DF41-44D3-9AE2-84C465514405}"/>
    <cellStyle name="Comma 9 11 2 3" xfId="12134" xr:uid="{DF1214F4-9216-4D9F-8FC0-8FFDBF45453F}"/>
    <cellStyle name="Comma 9 11 2 3 2" xfId="33548" xr:uid="{BE41D8E4-B3C9-4EDA-9CD3-73E7DC941A8F}"/>
    <cellStyle name="Comma 9 11 2 4" xfId="26211" xr:uid="{B37ECA02-9C01-4F3D-9BE0-96E6D28F8B55}"/>
    <cellStyle name="Comma 9 11 3" xfId="7143" xr:uid="{731A0AAD-C781-4E74-83DE-E19294453949}"/>
    <cellStyle name="Comma 9 11 3 2" xfId="13722" xr:uid="{5AA812C5-47EF-4CC7-93E1-D32267A71B55}"/>
    <cellStyle name="Comma 9 11 3 2 2" xfId="35130" xr:uid="{D66D3509-8B72-461D-AFD9-121874908B0F}"/>
    <cellStyle name="Comma 9 11 3 3" xfId="28668" xr:uid="{B8578F81-999C-4C1C-9F87-B82B3C0AD904}"/>
    <cellStyle name="Comma 9 11 4" xfId="10551" xr:uid="{B6232F20-350C-450D-88FC-F10AC4246245}"/>
    <cellStyle name="Comma 9 11 4 2" xfId="31969" xr:uid="{04E58DAB-7DB6-4D01-A2F1-47652F527AB0}"/>
    <cellStyle name="Comma 9 11 5" xfId="17846" xr:uid="{ECF579E7-870F-4EAA-A028-2B68505B11B8}"/>
    <cellStyle name="Comma 9 11 5 2" xfId="39250" xr:uid="{23B73439-52F0-437C-9CE2-13F638D7AD33}"/>
    <cellStyle name="Comma 9 11 6" xfId="20552" xr:uid="{09E5605A-6149-4788-83D8-9DE4D9271790}"/>
    <cellStyle name="Comma 9 11 6 2" xfId="41854" xr:uid="{656F197B-0E43-44F1-851B-73678529ADFF}"/>
    <cellStyle name="Comma 9 11 7" xfId="22199" xr:uid="{8F995B54-815A-4B5B-87C4-EDA8828A034B}"/>
    <cellStyle name="Comma 9 11 8" xfId="24004" xr:uid="{82AD3938-7250-4558-BAC1-EC39C407EEF3}"/>
    <cellStyle name="Comma 9 12" xfId="218" xr:uid="{70D1C257-A213-41F5-8D46-AA226DDA5EDE}"/>
    <cellStyle name="Comma 9 12 10" xfId="21135" xr:uid="{2F508383-1B03-4DEB-A8CF-179E66A15289}"/>
    <cellStyle name="Comma 9 12 11" xfId="21187" xr:uid="{D5EC2C53-FF2F-4693-87D6-CC062C183F9F}"/>
    <cellStyle name="Comma 9 12 12" xfId="23174" xr:uid="{879D50F1-7EE5-4FC1-B62A-C4AFD4F242D0}"/>
    <cellStyle name="Comma 9 12 13" xfId="46920" xr:uid="{7640CAC0-E7B2-4165-B6E7-CFF3630A6733}"/>
    <cellStyle name="Comma 9 12 14" xfId="47181" xr:uid="{F40E5C70-9097-40CB-87F2-6F442A0383C7}"/>
    <cellStyle name="Comma 9 12 15" xfId="47447" xr:uid="{7B030A98-864C-43B1-942F-5E5492A2D1F5}"/>
    <cellStyle name="Comma 9 12 2" xfId="3464" xr:uid="{B520AF06-1693-4E27-A9A1-9E8CAAF06962}"/>
    <cellStyle name="Comma 9 12 2 2" xfId="7957" xr:uid="{166CDFEF-17E9-44A6-8F5C-53BEDE891D6A}"/>
    <cellStyle name="Comma 9 12 2 2 2" xfId="14536" xr:uid="{293C6CAA-0F46-4803-AD26-41AAEC9CCCF5}"/>
    <cellStyle name="Comma 9 12 2 2 2 2" xfId="35942" xr:uid="{81EA60DD-DCF4-4EBA-B123-777ADAA8CEF5}"/>
    <cellStyle name="Comma 9 12 2 2 3" xfId="29455" xr:uid="{6DDCB079-6DDA-4EA0-AE15-6B93361F61B7}"/>
    <cellStyle name="Comma 9 12 2 3" xfId="11375" xr:uid="{0F0797A3-2398-4A7F-A5B5-1D74583F517A}"/>
    <cellStyle name="Comma 9 12 2 3 2" xfId="32789" xr:uid="{07CA91EA-4941-4E03-9272-5BB3DBDA6911}"/>
    <cellStyle name="Comma 9 12 2 4" xfId="25440" xr:uid="{7B9659D5-7E05-4A18-9385-54865FFE0849}"/>
    <cellStyle name="Comma 9 12 3" xfId="5634" xr:uid="{782D3ED8-0E20-4CD7-A368-9D2CF2CC81B7}"/>
    <cellStyle name="Comma 9 12 3 2" xfId="9087" xr:uid="{DED60740-17A5-4D34-955B-C22CBE58ECC1}"/>
    <cellStyle name="Comma 9 12 3 2 2" xfId="15666" xr:uid="{8D53DB3E-8611-4C4D-B08C-C4B8730B6EAB}"/>
    <cellStyle name="Comma 9 12 3 2 2 2" xfId="37072" xr:uid="{B3829BA6-6691-4476-BFF2-9D2FCCE801F2}"/>
    <cellStyle name="Comma 9 12 3 2 3" xfId="30559" xr:uid="{0920EBEF-9C10-41A3-8A06-A253407E07E5}"/>
    <cellStyle name="Comma 9 12 3 3" xfId="12509" xr:uid="{9E0E5906-DBE9-4A1D-8968-605E3E4170DD}"/>
    <cellStyle name="Comma 9 12 3 3 2" xfId="33923" xr:uid="{DCBE63F5-E11F-49E4-94F6-5EBE3FC03BF5}"/>
    <cellStyle name="Comma 9 12 3 4" xfId="27600" xr:uid="{66120F69-0680-4C15-9254-6E4BF5B10005}"/>
    <cellStyle name="Comma 9 12 4" xfId="6320" xr:uid="{72E7085A-A697-4910-8E27-D2DBB7B834AF}"/>
    <cellStyle name="Comma 9 12 4 2" xfId="12899" xr:uid="{921197B3-3F0C-45B9-9B0C-CF869AC20567}"/>
    <cellStyle name="Comma 9 12 4 2 2" xfId="34307" xr:uid="{4FE6EC1A-EE67-467A-B430-229BE9A641ED}"/>
    <cellStyle name="Comma 9 12 4 3" xfId="27944" xr:uid="{F18B4B16-7850-4769-9BC9-D2B4395B9EE5}"/>
    <cellStyle name="Comma 9 12 5" xfId="9676" xr:uid="{20237B58-C41D-4FC6-AEF3-6963FC0FDC6F}"/>
    <cellStyle name="Comma 9 12 5 2" xfId="31095" xr:uid="{0022727F-DE6A-4035-A11A-C5EEF697DA82}"/>
    <cellStyle name="Comma 9 12 6" xfId="17230" xr:uid="{1EC8C43C-878A-43DE-A437-38696B74CA5D}"/>
    <cellStyle name="Comma 9 12 6 2" xfId="38634" xr:uid="{675AB724-C246-481D-8FC1-817FC77BEE83}"/>
    <cellStyle name="Comma 9 12 7" xfId="19235" xr:uid="{E6AFC4AC-3173-431E-AD1D-E1020901D386}"/>
    <cellStyle name="Comma 9 12 7 2" xfId="40598" xr:uid="{3FFBFFB1-FC72-4FB3-A5D1-F40C88D892F3}"/>
    <cellStyle name="Comma 9 12 8" xfId="19521" xr:uid="{A9300954-7FBF-4FAB-9AA4-5DA2F6B9595E}"/>
    <cellStyle name="Comma 9 12 8 2" xfId="40841" xr:uid="{2CC95C20-2EEA-4957-A477-A1102B71DD88}"/>
    <cellStyle name="Comma 9 12 9" xfId="19597" xr:uid="{6DD32F34-FF09-47C3-B8F9-904E2F7B71FA}"/>
    <cellStyle name="Comma 9 12 9 2" xfId="40911" xr:uid="{82287E5B-8D42-4ACC-93BA-DAB0587458C9}"/>
    <cellStyle name="Comma 9 13" xfId="1113" xr:uid="{536A8E30-4DFD-47C1-A2F1-F830A4A76CE1}"/>
    <cellStyle name="Comma 9 13 2" xfId="4234" xr:uid="{F8BAEE58-BD93-48F4-BBFC-69DB9E864925}"/>
    <cellStyle name="Comma 9 13 2 2" xfId="8721" xr:uid="{5D6F9D4D-3EA9-4394-8F06-652D09BB9A62}"/>
    <cellStyle name="Comma 9 13 2 2 2" xfId="15300" xr:uid="{06D21542-87F8-4F2B-92C9-7E4356F05ACB}"/>
    <cellStyle name="Comma 9 13 2 2 2 2" xfId="36706" xr:uid="{8ACB1F6A-ACB5-4345-9FAC-9A0896C8380A}"/>
    <cellStyle name="Comma 9 13 2 2 3" xfId="30204" xr:uid="{8D0D5FB4-ABF9-47E0-9217-4130957AA27A}"/>
    <cellStyle name="Comma 9 13 2 3" xfId="12132" xr:uid="{8BE77A56-3D1D-4425-B22B-D686A6B4ACA8}"/>
    <cellStyle name="Comma 9 13 2 3 2" xfId="33546" xr:uid="{E40E4093-E76E-4AD6-8A1B-557835A9AD35}"/>
    <cellStyle name="Comma 9 13 2 4" xfId="26209" xr:uid="{8BDEE6F1-2B0E-4EAE-824E-7A4122EBB2CE}"/>
    <cellStyle name="Comma 9 13 3" xfId="10549" xr:uid="{709C5B43-2C35-48D9-9ECE-7FE6E27CBD9B}"/>
    <cellStyle name="Comma 9 13 3 2" xfId="31967" xr:uid="{901B8C51-CDD8-40D0-B496-7954F1EE2BB7}"/>
    <cellStyle name="Comma 9 13 4" xfId="20550" xr:uid="{3CD73E60-D6B5-4ED7-99FB-FB545270A4C3}"/>
    <cellStyle name="Comma 9 13 4 2" xfId="41852" xr:uid="{514BD40B-923A-4477-87A4-ADCC2EC4B539}"/>
    <cellStyle name="Comma 9 13 5" xfId="22197" xr:uid="{2F5AF9A7-0016-4D38-876E-BAE26ACD291B}"/>
    <cellStyle name="Comma 9 13 6" xfId="24002" xr:uid="{4CF8397E-AC92-46D3-AE12-F3176DABFCD9}"/>
    <cellStyle name="Comma 9 14" xfId="3415" xr:uid="{35DC15F1-ED16-420F-8304-1F6D243562F7}"/>
    <cellStyle name="Comma 9 14 2" xfId="7918" xr:uid="{FDFD642C-D574-4008-A850-39D2F4E3CD3D}"/>
    <cellStyle name="Comma 9 14 2 2" xfId="14497" xr:uid="{C3A97385-E09E-40CB-A570-5D0AA753B78B}"/>
    <cellStyle name="Comma 9 14 2 2 2" xfId="35905" xr:uid="{C03C0174-79C3-499B-830E-638FB7199CF0}"/>
    <cellStyle name="Comma 9 14 2 3" xfId="29418" xr:uid="{12A877AB-BADF-4DCF-972F-532AF53559A3}"/>
    <cellStyle name="Comma 9 14 3" xfId="11336" xr:uid="{61F06FFD-80E2-4820-AA51-80BAD39A819B}"/>
    <cellStyle name="Comma 9 14 3 2" xfId="32752" xr:uid="{D1D18A03-BDC3-4D74-AF13-77041E168D4C}"/>
    <cellStyle name="Comma 9 14 4" xfId="25394" xr:uid="{1470319D-3DD7-4036-BAE6-FB6F791BD49C}"/>
    <cellStyle name="Comma 9 15" xfId="5588" xr:uid="{6EC8C1A4-F35A-40AC-A9DF-DAC79C6DC7CB}"/>
    <cellStyle name="Comma 9 15 2" xfId="9048" xr:uid="{0740398E-2997-4940-86ED-5CD9B07403D8}"/>
    <cellStyle name="Comma 9 15 2 2" xfId="15627" xr:uid="{7D385276-C9FA-42F1-8027-335D03E4DF90}"/>
    <cellStyle name="Comma 9 15 2 2 2" xfId="37033" xr:uid="{1475E971-C3F9-45BB-BF65-8854E586407B}"/>
    <cellStyle name="Comma 9 15 2 3" xfId="30520" xr:uid="{C53C5391-5B33-44F3-AB37-8876236716D6}"/>
    <cellStyle name="Comma 9 15 3" xfId="12471" xr:uid="{DA2CD77A-AB91-4C16-8C9D-0D2D9E8B515B}"/>
    <cellStyle name="Comma 9 15 3 2" xfId="33885" xr:uid="{08E14316-E307-4613-9089-A78116AA2E91}"/>
    <cellStyle name="Comma 9 15 4" xfId="27561" xr:uid="{066C5938-CD0B-4396-9EF3-A285E94E2AEF}"/>
    <cellStyle name="Comma 9 16" xfId="5603" xr:uid="{2604914D-09A4-4912-B127-349AB4505365}"/>
    <cellStyle name="Comma 9 16 2" xfId="9060" xr:uid="{E61FDA55-C0A4-4C92-AFBA-1BB06430F3AB}"/>
    <cellStyle name="Comma 9 16 2 2" xfId="15639" xr:uid="{0BBB5E6A-DBB9-4C64-A092-4DCA24C7BED9}"/>
    <cellStyle name="Comma 9 16 2 2 2" xfId="37045" xr:uid="{A585A3E7-8215-412F-8B1D-4A69DE0840D4}"/>
    <cellStyle name="Comma 9 16 2 3" xfId="30532" xr:uid="{16B88BF2-99E0-4828-9B7A-97652BF768E9}"/>
    <cellStyle name="Comma 9 16 3" xfId="12482" xr:uid="{4CADF1DF-5DF2-479A-846B-DD26F31C3634}"/>
    <cellStyle name="Comma 9 16 3 2" xfId="33896" xr:uid="{3D081C5A-2BB0-4CFC-9E49-F55F70210129}"/>
    <cellStyle name="Comma 9 16 4" xfId="27573" xr:uid="{7C570D58-657C-4EB2-903D-5665A2961F88}"/>
    <cellStyle name="Comma 9 17" xfId="5609" xr:uid="{CA503026-2B99-4025-99AC-DEB176E3FA7C}"/>
    <cellStyle name="Comma 9 17 2" xfId="6220" xr:uid="{F85901FC-181D-42AA-9C34-B703B2E804B8}"/>
    <cellStyle name="Comma 9 17 2 10" xfId="47183" xr:uid="{1651CC3B-FE0C-4AD7-B5B0-3391F9D56486}"/>
    <cellStyle name="Comma 9 17 2 11" xfId="47449" xr:uid="{65881768-3431-43C1-9B89-AEF5ECE2C8FC}"/>
    <cellStyle name="Comma 9 17 2 2" xfId="9390" xr:uid="{99E7CE81-BD3C-4EBF-AC4D-EB8755FF9A27}"/>
    <cellStyle name="Comma 9 17 2 2 2" xfId="15967" xr:uid="{4E15B441-5138-41BB-982D-EFD8B3E98099}"/>
    <cellStyle name="Comma 9 17 2 2 2 2" xfId="37373" xr:uid="{327F5E54-3E14-4B63-88A8-BF6C002CC7BE}"/>
    <cellStyle name="Comma 9 17 2 2 3" xfId="30847" xr:uid="{4369C5C6-D49F-46FB-95D2-D7E38D39A57C}"/>
    <cellStyle name="Comma 9 17 2 3" xfId="12802" xr:uid="{85259982-8CC2-44EE-866D-3D0511AD9FDC}"/>
    <cellStyle name="Comma 9 17 2 3 2" xfId="34212" xr:uid="{83A1D7E4-21D2-47D1-9B41-608397A9E6D4}"/>
    <cellStyle name="Comma 9 17 2 4" xfId="19236" xr:uid="{6D6EB7D3-B09F-4C1D-BB6C-EDB4CD08DF7D}"/>
    <cellStyle name="Comma 9 17 2 4 2" xfId="40599" xr:uid="{57701F4D-92D0-4A0E-8AFD-14D00D91562A}"/>
    <cellStyle name="Comma 9 17 2 5" xfId="19522" xr:uid="{B7CA6F77-9E0C-467A-B88A-B63D32323627}"/>
    <cellStyle name="Comma 9 17 2 5 2" xfId="40842" xr:uid="{7FFEFCE4-7D0C-467E-9859-B6F8318913A3}"/>
    <cellStyle name="Comma 9 17 2 6" xfId="21136" xr:uid="{5F52FEEC-8B39-4556-9770-9AB8A50FD1A2}"/>
    <cellStyle name="Comma 9 17 2 7" xfId="23005" xr:uid="{7BCE1292-CE04-43B6-9EF6-55A42CA2BDDE}"/>
    <cellStyle name="Comma 9 17 2 8" xfId="27854" xr:uid="{4AFB8700-1060-4ABF-9538-3ACEC067F897}"/>
    <cellStyle name="Comma 9 17 2 9" xfId="46922" xr:uid="{02FEDEFF-3324-40CE-8F81-E4EEE2BBD216}"/>
    <cellStyle name="Comma 9 17 3" xfId="12487" xr:uid="{F6949EB6-DC6E-4DB1-8176-A7A97E069956}"/>
    <cellStyle name="Comma 9 17 3 2" xfId="33901" xr:uid="{3DA7CC07-A07F-4FA3-A9DE-D39A961490B7}"/>
    <cellStyle name="Comma 9 17 4" xfId="27578" xr:uid="{39E5178A-8BE2-4BBF-B475-A5F6A947E4B2}"/>
    <cellStyle name="Comma 9 17 5" xfId="46921" xr:uid="{676F8842-3AC1-49AF-A089-2BFA243E08E5}"/>
    <cellStyle name="Comma 9 17 6" xfId="47182" xr:uid="{C29C5922-BBA3-4AE4-95A2-568690A19CB6}"/>
    <cellStyle name="Comma 9 17 7" xfId="47448" xr:uid="{75F56B13-9512-47C5-AD78-1CBE3CDAED79}"/>
    <cellStyle name="Comma 9 18" xfId="5614" xr:uid="{F99D624C-2480-4925-93B9-CD48B60589E1}"/>
    <cellStyle name="Comma 9 18 2" xfId="9070" xr:uid="{46A19169-EFBF-40D5-9AD2-E31FBAA2180A}"/>
    <cellStyle name="Comma 9 18 2 2" xfId="15649" xr:uid="{02BB225D-365C-4ED1-AC85-631D8C88056B}"/>
    <cellStyle name="Comma 9 18 2 2 2" xfId="37055" xr:uid="{05523264-F417-47D2-A4C0-E5B9394486F9}"/>
    <cellStyle name="Comma 9 18 2 3" xfId="30542" xr:uid="{0F297F54-80EA-4202-9A12-57BF2D8DCF3F}"/>
    <cellStyle name="Comma 9 18 3" xfId="12492" xr:uid="{65584984-9274-400C-8935-90B4088A0898}"/>
    <cellStyle name="Comma 9 18 3 2" xfId="33906" xr:uid="{B2F91865-64F4-43C2-A294-BEC54B4179F8}"/>
    <cellStyle name="Comma 9 18 4" xfId="27583" xr:uid="{280FF435-E235-4312-89C4-A63BE55B6B83}"/>
    <cellStyle name="Comma 9 19" xfId="5618" xr:uid="{D20A01BA-6679-4BFB-87FC-A45F5DDF0847}"/>
    <cellStyle name="Comma 9 19 2" xfId="9074" xr:uid="{C403C4BC-4B13-4EFF-ADCD-C63CF0BD3C4E}"/>
    <cellStyle name="Comma 9 19 2 2" xfId="15653" xr:uid="{A7D79E30-9B23-46D4-AFE6-FB028CD8BE76}"/>
    <cellStyle name="Comma 9 19 2 2 2" xfId="37059" xr:uid="{7206CEEC-A8DF-4C99-BD3E-F68DC4D70D73}"/>
    <cellStyle name="Comma 9 19 2 3" xfId="30546" xr:uid="{502D3DCB-98A9-456D-AFCB-11C582178E45}"/>
    <cellStyle name="Comma 9 19 3" xfId="12496" xr:uid="{ED70779C-9EA3-4CD4-8C29-A0D2A22AC0BD}"/>
    <cellStyle name="Comma 9 19 3 2" xfId="33910" xr:uid="{B65BCC1F-AA46-4718-AA6D-44DD5BA16A10}"/>
    <cellStyle name="Comma 9 19 4" xfId="27587" xr:uid="{2878F18A-530F-409E-A18B-F3DBD40F1965}"/>
    <cellStyle name="Comma 9 2" xfId="1116" xr:uid="{55FAEEBE-84B5-41E9-81B9-FD67DBF72F4D}"/>
    <cellStyle name="Comma 9 2 10" xfId="5793" xr:uid="{2B5CC3CD-08EC-476B-BD12-48339541AA99}"/>
    <cellStyle name="Comma 9 2 10 2" xfId="9196" xr:uid="{BACC2397-0851-4EF4-9218-E2890484F4B2}"/>
    <cellStyle name="Comma 9 2 10 2 2" xfId="15775" xr:uid="{9E5EA5D1-83E8-4444-AC81-4C028F105406}"/>
    <cellStyle name="Comma 9 2 10 2 2 2" xfId="37181" xr:uid="{A7C77DE5-5982-4418-9147-C2A33D599ADC}"/>
    <cellStyle name="Comma 9 2 10 2 3" xfId="30666" xr:uid="{1C7A3B04-1A47-4A1E-9BC4-0E2AC0154F04}"/>
    <cellStyle name="Comma 9 2 10 3" xfId="12646" xr:uid="{66651945-6639-4B0D-9BC0-D3AAE77AB2BC}"/>
    <cellStyle name="Comma 9 2 10 3 2" xfId="34060" xr:uid="{6BF6EAF3-E41E-442E-BF6E-14F889EDC860}"/>
    <cellStyle name="Comma 9 2 10 4" xfId="27706" xr:uid="{A35BBF79-B1C8-4169-859E-0D22206B0A14}"/>
    <cellStyle name="Comma 9 2 11" xfId="7144" xr:uid="{B8A3982E-B80B-4AB8-8257-8FBF8A3F4EC6}"/>
    <cellStyle name="Comma 9 2 11 2" xfId="13723" xr:uid="{12713FB3-061D-48AD-8A08-B65ED4B5DC58}"/>
    <cellStyle name="Comma 9 2 11 2 2" xfId="35131" xr:uid="{29432FBF-418C-4DF7-A1F1-D83BAFCA542E}"/>
    <cellStyle name="Comma 9 2 11 3" xfId="28669" xr:uid="{781BAF1E-B061-4C64-90CA-190093695C0B}"/>
    <cellStyle name="Comma 9 2 12" xfId="9443" xr:uid="{28B40BBD-D9B5-48A1-8C8D-4B3258C6A592}"/>
    <cellStyle name="Comma 9 2 12 2" xfId="16017" xr:uid="{94B1D3BE-211E-4800-BF3F-93C4A1ECE30A}"/>
    <cellStyle name="Comma 9 2 12 2 2" xfId="37423" xr:uid="{DDD7916D-FB0B-4929-9A41-4A0A0C5F8A2D}"/>
    <cellStyle name="Comma 9 2 12 3" xfId="30890" xr:uid="{791E4423-2824-4654-BE95-23DE6AFC24DF}"/>
    <cellStyle name="Comma 9 2 13" xfId="10552" xr:uid="{5BB1E6D1-9863-4C09-9F8F-9F8A589668B2}"/>
    <cellStyle name="Comma 9 2 13 2" xfId="31970" xr:uid="{59A775FF-BD62-4188-8F5E-AF248847BBCB}"/>
    <cellStyle name="Comma 9 2 14" xfId="17847" xr:uid="{BAECAF40-22D4-44A7-9C1A-55585F078510}"/>
    <cellStyle name="Comma 9 2 14 2" xfId="39251" xr:uid="{5BF7C4F0-E08E-4E0B-9B69-7BF03D373EEA}"/>
    <cellStyle name="Comma 9 2 15" xfId="19237" xr:uid="{4FACCFAA-B042-4CBB-B727-C2C2FD7A115D}"/>
    <cellStyle name="Comma 9 2 15 2" xfId="40600" xr:uid="{1309CD6D-FE20-40C7-A0B5-0504C62FF321}"/>
    <cellStyle name="Comma 9 2 16" xfId="19523" xr:uid="{2E8B152E-10C0-40DA-82AD-BC9DE0236909}"/>
    <cellStyle name="Comma 9 2 16 2" xfId="40843" xr:uid="{768ED0F2-027C-4CA9-A9AE-A6B45D4D8F7C}"/>
    <cellStyle name="Comma 9 2 17" xfId="21137" xr:uid="{F19E860E-80DF-4539-8059-0A0F8B5032EA}"/>
    <cellStyle name="Comma 9 2 18" xfId="24005" xr:uid="{3E1D24BB-3278-43D6-9CC8-52816710442F}"/>
    <cellStyle name="Comma 9 2 19" xfId="46923" xr:uid="{7B462BE7-0523-4881-9F51-DCDE0420F91F}"/>
    <cellStyle name="Comma 9 2 2" xfId="1117" xr:uid="{5E150A03-DE7B-4E31-9DCB-A24C3C5F799D}"/>
    <cellStyle name="Comma 9 2 2 10" xfId="17848" xr:uid="{2619CE62-120F-49CC-BF1F-EB381C69F3EE}"/>
    <cellStyle name="Comma 9 2 2 10 2" xfId="39252" xr:uid="{CB8FB4C1-F0A5-46E6-8481-1EE37A64707C}"/>
    <cellStyle name="Comma 9 2 2 11" xfId="20554" xr:uid="{D54E47D0-8314-4C1C-9D0C-3FAB990FC2E8}"/>
    <cellStyle name="Comma 9 2 2 11 2" xfId="41856" xr:uid="{27945DB4-2014-4A03-B1A9-21B564F9EC6E}"/>
    <cellStyle name="Comma 9 2 2 12" xfId="22201" xr:uid="{AEE83361-C170-4E64-87FF-D29263F5726A}"/>
    <cellStyle name="Comma 9 2 2 13" xfId="24006" xr:uid="{5DB91DAD-9C9F-4989-BE44-7B637F7FEDC1}"/>
    <cellStyle name="Comma 9 2 2 2" xfId="1118" xr:uid="{7855742B-C53B-47E1-8E26-8C12229EE584}"/>
    <cellStyle name="Comma 9 2 2 2 10" xfId="20555" xr:uid="{B2B65FEA-6193-497C-82EB-3B9FD589B4B6}"/>
    <cellStyle name="Comma 9 2 2 2 10 2" xfId="41857" xr:uid="{7D8030A7-02E4-40FB-9B1B-DE5D8F47EBBF}"/>
    <cellStyle name="Comma 9 2 2 2 11" xfId="22202" xr:uid="{9D5EFA5A-77F0-4234-8FBF-47E89844176E}"/>
    <cellStyle name="Comma 9 2 2 2 12" xfId="24007" xr:uid="{F71F1F0C-5C82-44D1-8E90-520DE26F349A}"/>
    <cellStyle name="Comma 9 2 2 2 2" xfId="1119" xr:uid="{8CAFE6D0-D36A-461E-A5BE-28C12CBC5EAF}"/>
    <cellStyle name="Comma 9 2 2 2 2 10" xfId="24008" xr:uid="{AC05C62B-DBED-4CAF-A567-153A63A52A6E}"/>
    <cellStyle name="Comma 9 2 2 2 2 2" xfId="1120" xr:uid="{8236EE15-FA6B-49FA-B435-887FA6969AAB}"/>
    <cellStyle name="Comma 9 2 2 2 2 2 2" xfId="1121" xr:uid="{598ACCAD-374D-4156-B5F8-39DFB522AE46}"/>
    <cellStyle name="Comma 9 2 2 2 2 2 2 2" xfId="4242" xr:uid="{A3E23D78-0549-4A87-BBB2-D993E47E0BDC}"/>
    <cellStyle name="Comma 9 2 2 2 2 2 2 2 2" xfId="8729" xr:uid="{54F724D3-6461-479C-8382-2D58AD6AD8DD}"/>
    <cellStyle name="Comma 9 2 2 2 2 2 2 2 2 2" xfId="15308" xr:uid="{6870D20C-CAE9-485E-BD29-A97329B59747}"/>
    <cellStyle name="Comma 9 2 2 2 2 2 2 2 2 2 2" xfId="36714" xr:uid="{57D1C7CE-319D-4589-AFEC-F589F15A9B06}"/>
    <cellStyle name="Comma 9 2 2 2 2 2 2 2 2 3" xfId="30212" xr:uid="{3DB978B2-8B89-42D7-926D-B16EC7D5A7B3}"/>
    <cellStyle name="Comma 9 2 2 2 2 2 2 2 3" xfId="12140" xr:uid="{790AC41F-F5A5-47B9-9E2A-463803D16F6B}"/>
    <cellStyle name="Comma 9 2 2 2 2 2 2 2 3 2" xfId="33554" xr:uid="{715C6DF4-54DE-4A30-9D5F-CDAB7A1FBD61}"/>
    <cellStyle name="Comma 9 2 2 2 2 2 2 2 4" xfId="26217" xr:uid="{A9060266-3D63-4156-AB5E-92266D2BDB08}"/>
    <cellStyle name="Comma 9 2 2 2 2 2 2 3" xfId="7149" xr:uid="{8204DAA6-527B-4507-A515-747D811E77F2}"/>
    <cellStyle name="Comma 9 2 2 2 2 2 2 3 2" xfId="13728" xr:uid="{FEB45FE8-DBAD-4DC9-9221-C74802264BF3}"/>
    <cellStyle name="Comma 9 2 2 2 2 2 2 3 2 2" xfId="35136" xr:uid="{8C38DAFF-0422-4C6E-8CE5-3BD1A2653F55}"/>
    <cellStyle name="Comma 9 2 2 2 2 2 2 3 3" xfId="28674" xr:uid="{96DCFCAA-92DC-4416-A800-A86FE7DC4532}"/>
    <cellStyle name="Comma 9 2 2 2 2 2 2 4" xfId="10557" xr:uid="{B5BAB890-0747-4C5B-BB2F-AB5B658E7AC6}"/>
    <cellStyle name="Comma 9 2 2 2 2 2 2 4 2" xfId="31975" xr:uid="{CF407D4A-4AD7-4724-97AC-A8C57F5E9087}"/>
    <cellStyle name="Comma 9 2 2 2 2 2 2 5" xfId="17852" xr:uid="{8FCF21A9-BCE4-4080-AFC4-FD8B0EA26FB2}"/>
    <cellStyle name="Comma 9 2 2 2 2 2 2 5 2" xfId="39256" xr:uid="{7C6F1B3A-A86A-43B1-9EAD-06CDEDF80610}"/>
    <cellStyle name="Comma 9 2 2 2 2 2 2 6" xfId="20558" xr:uid="{E2A03B92-CBC0-4DCC-ABC4-D1E444819C1F}"/>
    <cellStyle name="Comma 9 2 2 2 2 2 2 6 2" xfId="41860" xr:uid="{8CCC9CE8-1FF8-486B-B01C-DAC81A87B2CD}"/>
    <cellStyle name="Comma 9 2 2 2 2 2 2 7" xfId="22205" xr:uid="{AA560DAC-2E00-47FF-B9CA-97636A1B4E2B}"/>
    <cellStyle name="Comma 9 2 2 2 2 2 2 8" xfId="24010" xr:uid="{0AF1885B-61B2-40B7-B6D3-7916C57434D1}"/>
    <cellStyle name="Comma 9 2 2 2 2 2 3" xfId="4241" xr:uid="{273DDB2B-E959-4300-B906-A21BBDAAEA0D}"/>
    <cellStyle name="Comma 9 2 2 2 2 2 3 2" xfId="8728" xr:uid="{9185580A-9D7C-47D7-AB7C-8703D34E767A}"/>
    <cellStyle name="Comma 9 2 2 2 2 2 3 2 2" xfId="15307" xr:uid="{0424D103-0EE8-4958-8D21-E3DED25F7332}"/>
    <cellStyle name="Comma 9 2 2 2 2 2 3 2 2 2" xfId="36713" xr:uid="{5759F029-02B5-4D39-A25D-C31907783314}"/>
    <cellStyle name="Comma 9 2 2 2 2 2 3 2 3" xfId="30211" xr:uid="{BFC92F8E-1FC1-4B11-B9F6-5B70E9F08D56}"/>
    <cellStyle name="Comma 9 2 2 2 2 2 3 3" xfId="12139" xr:uid="{3308FBDA-8B8F-49BF-845D-8A010D6B7F0F}"/>
    <cellStyle name="Comma 9 2 2 2 2 2 3 3 2" xfId="33553" xr:uid="{5753B0EE-6216-4AD8-8D08-E6F80C74002D}"/>
    <cellStyle name="Comma 9 2 2 2 2 2 3 4" xfId="26216" xr:uid="{FE3544D7-B84B-4DA2-8435-D99D6E155EAA}"/>
    <cellStyle name="Comma 9 2 2 2 2 2 4" xfId="7148" xr:uid="{FD5D05A0-0FCB-4F1C-8DB0-2FA4C3E65534}"/>
    <cellStyle name="Comma 9 2 2 2 2 2 4 2" xfId="13727" xr:uid="{D2F49D0E-AAEB-4ED2-8DEA-F34F2CD64F7A}"/>
    <cellStyle name="Comma 9 2 2 2 2 2 4 2 2" xfId="35135" xr:uid="{F165698F-59E9-42B8-B196-C34E9E97614E}"/>
    <cellStyle name="Comma 9 2 2 2 2 2 4 3" xfId="28673" xr:uid="{5A607D08-8E4F-4742-BFCB-9B1D7D74D2A5}"/>
    <cellStyle name="Comma 9 2 2 2 2 2 5" xfId="10556" xr:uid="{9C9720AC-D6B7-4F3D-8F37-5D26A62555EF}"/>
    <cellStyle name="Comma 9 2 2 2 2 2 5 2" xfId="31974" xr:uid="{EE659CF9-1836-4422-A146-CB9A2B6296C1}"/>
    <cellStyle name="Comma 9 2 2 2 2 2 6" xfId="17851" xr:uid="{976FDF58-1A29-40D6-A469-778FA07EF9B9}"/>
    <cellStyle name="Comma 9 2 2 2 2 2 6 2" xfId="39255" xr:uid="{637F2504-5D5F-453E-8F32-9310F9C1B8F5}"/>
    <cellStyle name="Comma 9 2 2 2 2 2 7" xfId="20557" xr:uid="{8A25C13D-6577-4F26-BBCA-38942FCFD31D}"/>
    <cellStyle name="Comma 9 2 2 2 2 2 7 2" xfId="41859" xr:uid="{C5E48EAF-1973-4F31-8DA8-CF358C70CE2B}"/>
    <cellStyle name="Comma 9 2 2 2 2 2 8" xfId="22204" xr:uid="{049DCEE9-55CD-4565-AFBB-2FD91392C180}"/>
    <cellStyle name="Comma 9 2 2 2 2 2 9" xfId="24009" xr:uid="{CE7E6173-EC0B-46F5-ADC5-21BEC6369C82}"/>
    <cellStyle name="Comma 9 2 2 2 2 3" xfId="1122" xr:uid="{A25A7773-8E65-4986-B050-4BD5261A1270}"/>
    <cellStyle name="Comma 9 2 2 2 2 3 2" xfId="4243" xr:uid="{7F51CD25-01B9-42C8-87D2-647C733BA872}"/>
    <cellStyle name="Comma 9 2 2 2 2 3 2 2" xfId="8730" xr:uid="{86A2A5EB-70DC-4E29-A871-E0BCF80C8110}"/>
    <cellStyle name="Comma 9 2 2 2 2 3 2 2 2" xfId="15309" xr:uid="{696D6E8D-1CA2-4A67-B35D-EAA208AB5FB0}"/>
    <cellStyle name="Comma 9 2 2 2 2 3 2 2 2 2" xfId="36715" xr:uid="{2E597337-42EF-423F-ADBD-0D4E16C961B1}"/>
    <cellStyle name="Comma 9 2 2 2 2 3 2 2 3" xfId="30213" xr:uid="{2A0868F9-B386-4AE3-945A-091EC5F56B03}"/>
    <cellStyle name="Comma 9 2 2 2 2 3 2 3" xfId="12141" xr:uid="{51E7A8BC-C0B2-4670-83E5-4F7CFCFB6A22}"/>
    <cellStyle name="Comma 9 2 2 2 2 3 2 3 2" xfId="33555" xr:uid="{84C4BFA6-CFBC-43D2-A6F0-936BF9E904FE}"/>
    <cellStyle name="Comma 9 2 2 2 2 3 2 4" xfId="26218" xr:uid="{AED9E5A1-0A72-406B-BB01-0ADA389F9C3A}"/>
    <cellStyle name="Comma 9 2 2 2 2 3 3" xfId="7150" xr:uid="{672BC51A-2E69-4E18-9776-025118695773}"/>
    <cellStyle name="Comma 9 2 2 2 2 3 3 2" xfId="13729" xr:uid="{702EFC1B-BABB-4BEE-A725-A4EE6E1A083B}"/>
    <cellStyle name="Comma 9 2 2 2 2 3 3 2 2" xfId="35137" xr:uid="{3E8E83F3-AA49-4F4F-AA8C-C566A2D8092B}"/>
    <cellStyle name="Comma 9 2 2 2 2 3 3 3" xfId="28675" xr:uid="{3DA5CA5A-0A2C-4430-9039-2EEA75A87ADA}"/>
    <cellStyle name="Comma 9 2 2 2 2 3 4" xfId="10558" xr:uid="{FCAD7AFD-1536-4AD9-9B93-1A2CDE3744BB}"/>
    <cellStyle name="Comma 9 2 2 2 2 3 4 2" xfId="31976" xr:uid="{549B1F90-74AA-4C95-BC32-E411954CEC0A}"/>
    <cellStyle name="Comma 9 2 2 2 2 3 5" xfId="17853" xr:uid="{5EDAA686-11DB-4EB1-9A63-AE0DD48C8E92}"/>
    <cellStyle name="Comma 9 2 2 2 2 3 5 2" xfId="39257" xr:uid="{AAF22131-611A-4035-A385-6486E253DDA3}"/>
    <cellStyle name="Comma 9 2 2 2 2 3 6" xfId="20559" xr:uid="{625BD19B-D26C-45EA-A531-074545A8F824}"/>
    <cellStyle name="Comma 9 2 2 2 2 3 6 2" xfId="41861" xr:uid="{83665FA2-F46E-47E1-9AA5-43E834C5981E}"/>
    <cellStyle name="Comma 9 2 2 2 2 3 7" xfId="22206" xr:uid="{1949EA63-50B7-4C67-8243-798FA5DF0D97}"/>
    <cellStyle name="Comma 9 2 2 2 2 3 8" xfId="24011" xr:uid="{8453D1DF-9D63-44C0-B70D-5A8A42C0DD7C}"/>
    <cellStyle name="Comma 9 2 2 2 2 4" xfId="4240" xr:uid="{08E582A2-A709-4437-AC6C-D8AA5AC898BC}"/>
    <cellStyle name="Comma 9 2 2 2 2 4 2" xfId="8727" xr:uid="{54B215D4-53BB-4CE1-9EE6-6A1FB1B50C5D}"/>
    <cellStyle name="Comma 9 2 2 2 2 4 2 2" xfId="15306" xr:uid="{AE788E07-5739-41D3-AECD-AC630FAC06D6}"/>
    <cellStyle name="Comma 9 2 2 2 2 4 2 2 2" xfId="36712" xr:uid="{9E47BECE-B280-4C96-8115-DAB85C59B274}"/>
    <cellStyle name="Comma 9 2 2 2 2 4 2 3" xfId="30210" xr:uid="{CD32042C-0321-4F7A-8173-88974E5195A2}"/>
    <cellStyle name="Comma 9 2 2 2 2 4 3" xfId="12138" xr:uid="{370DD8B1-52E5-4F28-9560-9A814B78ADA2}"/>
    <cellStyle name="Comma 9 2 2 2 2 4 3 2" xfId="33552" xr:uid="{02DA747E-8F2F-4194-89A7-8B167FF0A3B6}"/>
    <cellStyle name="Comma 9 2 2 2 2 4 4" xfId="26215" xr:uid="{CB1A7751-077A-4D6F-BB80-400C3CB780B2}"/>
    <cellStyle name="Comma 9 2 2 2 2 5" xfId="7147" xr:uid="{3BB9501E-A15D-430F-8A94-1CAF19A09BA9}"/>
    <cellStyle name="Comma 9 2 2 2 2 5 2" xfId="13726" xr:uid="{B54F1E44-A253-45ED-920E-A0C5405515DF}"/>
    <cellStyle name="Comma 9 2 2 2 2 5 2 2" xfId="35134" xr:uid="{4FEF9F5C-7ED6-454A-BD39-E64D707F5B63}"/>
    <cellStyle name="Comma 9 2 2 2 2 5 3" xfId="28672" xr:uid="{731CCE05-53AB-4A3B-9BFC-82DC8F9FAEF0}"/>
    <cellStyle name="Comma 9 2 2 2 2 6" xfId="10555" xr:uid="{29E9906C-EACB-42A0-A402-8447183D113E}"/>
    <cellStyle name="Comma 9 2 2 2 2 6 2" xfId="31973" xr:uid="{606818B4-8F42-412E-BA98-D0E8E2DA4AF8}"/>
    <cellStyle name="Comma 9 2 2 2 2 7" xfId="17850" xr:uid="{0AF267FC-DBD9-4868-9675-5857A0A16B60}"/>
    <cellStyle name="Comma 9 2 2 2 2 7 2" xfId="39254" xr:uid="{EF95FE0B-0384-47F7-807E-E83ACE58C207}"/>
    <cellStyle name="Comma 9 2 2 2 2 8" xfId="20556" xr:uid="{2E45914B-1B21-4837-9809-FD7591589B5A}"/>
    <cellStyle name="Comma 9 2 2 2 2 8 2" xfId="41858" xr:uid="{FF99935A-9FB3-4DE7-B93A-AEEE92D2CA9F}"/>
    <cellStyle name="Comma 9 2 2 2 2 9" xfId="22203" xr:uid="{D619EE7F-6C29-47C2-9771-D6B9899332D9}"/>
    <cellStyle name="Comma 9 2 2 2 3" xfId="1123" xr:uid="{FB38E1D3-80DA-4943-8B96-3F9F032B3EF9}"/>
    <cellStyle name="Comma 9 2 2 2 3 10" xfId="24012" xr:uid="{D7A0D35D-F5FD-4A16-BD2D-66DB62BB3AE9}"/>
    <cellStyle name="Comma 9 2 2 2 3 2" xfId="1124" xr:uid="{18BFCBF4-55D7-4379-B4CF-0504C6F7CC56}"/>
    <cellStyle name="Comma 9 2 2 2 3 2 2" xfId="1125" xr:uid="{E0E6099E-0819-43EA-BE4C-884C2AF4B6D5}"/>
    <cellStyle name="Comma 9 2 2 2 3 2 2 2" xfId="4246" xr:uid="{747C6FBD-89D7-45A5-8999-B268FFAB6AF4}"/>
    <cellStyle name="Comma 9 2 2 2 3 2 2 2 2" xfId="8733" xr:uid="{075FC179-F909-44F8-BFFF-B553BAFECAE8}"/>
    <cellStyle name="Comma 9 2 2 2 3 2 2 2 2 2" xfId="15312" xr:uid="{BFA0CBB5-EF8D-44E3-8C97-5C0725A45D05}"/>
    <cellStyle name="Comma 9 2 2 2 3 2 2 2 2 2 2" xfId="36718" xr:uid="{529CA54B-3C55-4291-89D6-D9092A820EC5}"/>
    <cellStyle name="Comma 9 2 2 2 3 2 2 2 2 3" xfId="30216" xr:uid="{06C6EB10-9412-45A8-8313-80BEB669C097}"/>
    <cellStyle name="Comma 9 2 2 2 3 2 2 2 3" xfId="12144" xr:uid="{C4EDD0E5-2B52-43D8-879D-8314FA632FF8}"/>
    <cellStyle name="Comma 9 2 2 2 3 2 2 2 3 2" xfId="33558" xr:uid="{6E904FBC-B96F-4EC7-981A-B7C7CCE73D8A}"/>
    <cellStyle name="Comma 9 2 2 2 3 2 2 2 4" xfId="26221" xr:uid="{BFF454FF-F1C9-425E-A2CF-9A5F246402E0}"/>
    <cellStyle name="Comma 9 2 2 2 3 2 2 3" xfId="7153" xr:uid="{8B878B8D-1CF7-4029-B962-D67224562D2B}"/>
    <cellStyle name="Comma 9 2 2 2 3 2 2 3 2" xfId="13732" xr:uid="{A3C79116-676F-4EB7-A66C-2165DA844A31}"/>
    <cellStyle name="Comma 9 2 2 2 3 2 2 3 2 2" xfId="35140" xr:uid="{FB8A164E-F413-4B86-A7BE-073FCCEADC98}"/>
    <cellStyle name="Comma 9 2 2 2 3 2 2 3 3" xfId="28678" xr:uid="{2DB463C5-844C-4EDF-98E2-9CE426D89354}"/>
    <cellStyle name="Comma 9 2 2 2 3 2 2 4" xfId="10561" xr:uid="{75E2598B-D073-4FB9-93BB-6F720A66B238}"/>
    <cellStyle name="Comma 9 2 2 2 3 2 2 4 2" xfId="31979" xr:uid="{506DF389-8EAC-4967-8371-C5C3E4274654}"/>
    <cellStyle name="Comma 9 2 2 2 3 2 2 5" xfId="17856" xr:uid="{E9173264-7601-440A-BDC3-673867D53F09}"/>
    <cellStyle name="Comma 9 2 2 2 3 2 2 5 2" xfId="39260" xr:uid="{24D202AA-0F49-4F77-9676-98883AAFCA14}"/>
    <cellStyle name="Comma 9 2 2 2 3 2 2 6" xfId="20562" xr:uid="{3630E76A-D0B2-4F56-A729-E0D497EA6562}"/>
    <cellStyle name="Comma 9 2 2 2 3 2 2 6 2" xfId="41864" xr:uid="{A1A19D88-76CF-43C6-B2AD-B7D2634715E0}"/>
    <cellStyle name="Comma 9 2 2 2 3 2 2 7" xfId="22209" xr:uid="{F3A8FBF0-D5A0-44CA-99ED-FEEA8EE531C1}"/>
    <cellStyle name="Comma 9 2 2 2 3 2 2 8" xfId="24014" xr:uid="{161D1D88-C9C9-4A2E-92AF-C5A4981D03C5}"/>
    <cellStyle name="Comma 9 2 2 2 3 2 3" xfId="4245" xr:uid="{F02B41F2-B83A-4B44-95AE-975E02CA0AC8}"/>
    <cellStyle name="Comma 9 2 2 2 3 2 3 2" xfId="8732" xr:uid="{7E89481C-FD0F-414B-BF80-B0B4E2E8EB9D}"/>
    <cellStyle name="Comma 9 2 2 2 3 2 3 2 2" xfId="15311" xr:uid="{DEF69EB8-87E0-4EEE-BB4D-306F1CC8F180}"/>
    <cellStyle name="Comma 9 2 2 2 3 2 3 2 2 2" xfId="36717" xr:uid="{9F0342FF-AF4F-4ADF-84E0-1EC05D6CFCC6}"/>
    <cellStyle name="Comma 9 2 2 2 3 2 3 2 3" xfId="30215" xr:uid="{4B3B3356-9C4D-4B8F-8182-A8C274326243}"/>
    <cellStyle name="Comma 9 2 2 2 3 2 3 3" xfId="12143" xr:uid="{2D620B16-398F-4156-937C-BC83042F050E}"/>
    <cellStyle name="Comma 9 2 2 2 3 2 3 3 2" xfId="33557" xr:uid="{BAB75052-BE6F-4402-9FA5-6640DFDF2DEA}"/>
    <cellStyle name="Comma 9 2 2 2 3 2 3 4" xfId="26220" xr:uid="{840BEF36-31D9-4A65-AF21-823661E2BE61}"/>
    <cellStyle name="Comma 9 2 2 2 3 2 4" xfId="7152" xr:uid="{0DAB974A-E287-46B5-A534-E0FE5E92D9BC}"/>
    <cellStyle name="Comma 9 2 2 2 3 2 4 2" xfId="13731" xr:uid="{F8084EBB-06CF-461A-8E6D-4010AD5E46DB}"/>
    <cellStyle name="Comma 9 2 2 2 3 2 4 2 2" xfId="35139" xr:uid="{A00471C3-2B73-4F27-8031-A0D79FB67DF6}"/>
    <cellStyle name="Comma 9 2 2 2 3 2 4 3" xfId="28677" xr:uid="{BD2285FF-FAA8-4F8F-BB8C-BF354EA2B0B1}"/>
    <cellStyle name="Comma 9 2 2 2 3 2 5" xfId="10560" xr:uid="{3AE631FE-0C4B-4473-9ED1-546494294877}"/>
    <cellStyle name="Comma 9 2 2 2 3 2 5 2" xfId="31978" xr:uid="{C8D082DB-58D6-4A13-92BB-0A09608DA7B0}"/>
    <cellStyle name="Comma 9 2 2 2 3 2 6" xfId="17855" xr:uid="{7C1D9CBB-39F6-4BE4-BCDF-6944E6FF881B}"/>
    <cellStyle name="Comma 9 2 2 2 3 2 6 2" xfId="39259" xr:uid="{B0B06017-668B-41C6-80FA-A6E1F06A0B42}"/>
    <cellStyle name="Comma 9 2 2 2 3 2 7" xfId="20561" xr:uid="{8D4AC5EC-408D-4696-80DA-255B1D527A52}"/>
    <cellStyle name="Comma 9 2 2 2 3 2 7 2" xfId="41863" xr:uid="{D8B16B56-A9F6-417D-B35A-C91C75E84634}"/>
    <cellStyle name="Comma 9 2 2 2 3 2 8" xfId="22208" xr:uid="{C9A90D5C-2E5D-4804-8CE3-59A2DDABA596}"/>
    <cellStyle name="Comma 9 2 2 2 3 2 9" xfId="24013" xr:uid="{FC5B7B5E-8E88-46C9-9CA4-4FEF27FFE1C7}"/>
    <cellStyle name="Comma 9 2 2 2 3 3" xfId="1126" xr:uid="{F5BC2AC0-2F98-4228-98A3-FD8C22BBAF88}"/>
    <cellStyle name="Comma 9 2 2 2 3 3 2" xfId="4247" xr:uid="{D4CB881A-52DD-4361-AEFE-9699486D31A5}"/>
    <cellStyle name="Comma 9 2 2 2 3 3 2 2" xfId="8734" xr:uid="{6D766EDE-4032-4370-AEA9-D2135504F7BA}"/>
    <cellStyle name="Comma 9 2 2 2 3 3 2 2 2" xfId="15313" xr:uid="{154927BE-4AA4-4B21-8380-0D6A6F856FDE}"/>
    <cellStyle name="Comma 9 2 2 2 3 3 2 2 2 2" xfId="36719" xr:uid="{E5E7169E-5777-4A12-AD38-BD265FAAE8EC}"/>
    <cellStyle name="Comma 9 2 2 2 3 3 2 2 3" xfId="30217" xr:uid="{031B8B58-BE69-4993-9C21-6FFCA5675AD2}"/>
    <cellStyle name="Comma 9 2 2 2 3 3 2 3" xfId="12145" xr:uid="{421F7D68-5C37-46C2-92C5-5DE6DBFF991F}"/>
    <cellStyle name="Comma 9 2 2 2 3 3 2 3 2" xfId="33559" xr:uid="{3701D66D-756B-4DCE-949D-53F5B09F6A8F}"/>
    <cellStyle name="Comma 9 2 2 2 3 3 2 4" xfId="26222" xr:uid="{060CBA34-8AAA-473B-8FB8-EEE8022DED48}"/>
    <cellStyle name="Comma 9 2 2 2 3 3 3" xfId="7154" xr:uid="{0F211542-DA5F-435D-B7A8-86CEE01C0C98}"/>
    <cellStyle name="Comma 9 2 2 2 3 3 3 2" xfId="13733" xr:uid="{C6E811B9-09ED-4689-A29E-AD82BDB0AF8F}"/>
    <cellStyle name="Comma 9 2 2 2 3 3 3 2 2" xfId="35141" xr:uid="{81DF58D3-B9F6-43FE-8B18-61A64399BEA2}"/>
    <cellStyle name="Comma 9 2 2 2 3 3 3 3" xfId="28679" xr:uid="{FC1BBCD6-242A-44DC-B483-FD5652EE224B}"/>
    <cellStyle name="Comma 9 2 2 2 3 3 4" xfId="10562" xr:uid="{515D196B-BDFA-4B31-B937-BFC4CDF1B55E}"/>
    <cellStyle name="Comma 9 2 2 2 3 3 4 2" xfId="31980" xr:uid="{660FE3A7-EFD8-4143-AFCC-29A68C66EE17}"/>
    <cellStyle name="Comma 9 2 2 2 3 3 5" xfId="17857" xr:uid="{27F3B2E7-C0D5-4898-BADA-923230C53CE4}"/>
    <cellStyle name="Comma 9 2 2 2 3 3 5 2" xfId="39261" xr:uid="{590FB3F1-594C-4319-8C76-1DBDBF8DC527}"/>
    <cellStyle name="Comma 9 2 2 2 3 3 6" xfId="20563" xr:uid="{8BCBACF1-1A69-4621-9BD7-603746DE9AC2}"/>
    <cellStyle name="Comma 9 2 2 2 3 3 6 2" xfId="41865" xr:uid="{E41040F7-A4AC-423D-B24A-1A9D2CADFC5F}"/>
    <cellStyle name="Comma 9 2 2 2 3 3 7" xfId="22210" xr:uid="{847FE981-248C-4D6E-A1A2-D209BCFBCEFA}"/>
    <cellStyle name="Comma 9 2 2 2 3 3 8" xfId="24015" xr:uid="{551E362B-A475-40E8-875D-688A1AD792DF}"/>
    <cellStyle name="Comma 9 2 2 2 3 4" xfId="4244" xr:uid="{C053289E-9E05-4826-8409-E12054E79648}"/>
    <cellStyle name="Comma 9 2 2 2 3 4 2" xfId="8731" xr:uid="{9DF6FF6B-9791-4B73-BE70-132090751B3F}"/>
    <cellStyle name="Comma 9 2 2 2 3 4 2 2" xfId="15310" xr:uid="{8E4C99EA-8D83-4FB6-8968-9CD33BE218D5}"/>
    <cellStyle name="Comma 9 2 2 2 3 4 2 2 2" xfId="36716" xr:uid="{6AF067CF-51D0-413D-89EC-7BD94D8BAF35}"/>
    <cellStyle name="Comma 9 2 2 2 3 4 2 3" xfId="30214" xr:uid="{AC4A10DA-9BAD-4DCB-AC04-42AD7D8E093B}"/>
    <cellStyle name="Comma 9 2 2 2 3 4 3" xfId="12142" xr:uid="{D3645F6A-0FF6-4CCB-9C41-2E9C7170E840}"/>
    <cellStyle name="Comma 9 2 2 2 3 4 3 2" xfId="33556" xr:uid="{3B45DF50-CE79-4710-A0FE-B6B44AF6FA0A}"/>
    <cellStyle name="Comma 9 2 2 2 3 4 4" xfId="26219" xr:uid="{CAD28764-2C99-4434-9C56-8CCDDE76FBDB}"/>
    <cellStyle name="Comma 9 2 2 2 3 5" xfId="7151" xr:uid="{714ACA79-7C90-4793-A125-593B846DE26B}"/>
    <cellStyle name="Comma 9 2 2 2 3 5 2" xfId="13730" xr:uid="{99B057A6-60BA-4CEF-830A-DF5B800F0F93}"/>
    <cellStyle name="Comma 9 2 2 2 3 5 2 2" xfId="35138" xr:uid="{B21C5D3F-79A6-4891-AFBC-5F0DF5655D9A}"/>
    <cellStyle name="Comma 9 2 2 2 3 5 3" xfId="28676" xr:uid="{5E230CCA-39E3-41E2-89EC-BFBF2F292679}"/>
    <cellStyle name="Comma 9 2 2 2 3 6" xfId="10559" xr:uid="{97A327C0-36C0-4487-A3E7-95FDE3049BC5}"/>
    <cellStyle name="Comma 9 2 2 2 3 6 2" xfId="31977" xr:uid="{2D51E31D-8BA8-40BD-9157-B88B4021AD0B}"/>
    <cellStyle name="Comma 9 2 2 2 3 7" xfId="17854" xr:uid="{872E236C-B9C7-4B1E-82C2-32B684C5A78C}"/>
    <cellStyle name="Comma 9 2 2 2 3 7 2" xfId="39258" xr:uid="{6659D015-DB78-4F35-B839-DA036EE25E17}"/>
    <cellStyle name="Comma 9 2 2 2 3 8" xfId="20560" xr:uid="{CF9C7F56-0BB2-48A3-A145-11E1C317F5AE}"/>
    <cellStyle name="Comma 9 2 2 2 3 8 2" xfId="41862" xr:uid="{D7A752F3-2B5A-452D-A505-B7A65EB8931A}"/>
    <cellStyle name="Comma 9 2 2 2 3 9" xfId="22207" xr:uid="{A1B17363-4B68-426A-8DF3-5218B9216451}"/>
    <cellStyle name="Comma 9 2 2 2 4" xfId="1127" xr:uid="{A472D1DE-D09F-4071-92D2-1996F33A6875}"/>
    <cellStyle name="Comma 9 2 2 2 4 2" xfId="1128" xr:uid="{39B4B19A-8003-48B9-BD3C-4946F576B610}"/>
    <cellStyle name="Comma 9 2 2 2 4 2 2" xfId="4249" xr:uid="{F24D1735-9012-4BA0-95C2-58224F79D05B}"/>
    <cellStyle name="Comma 9 2 2 2 4 2 2 2" xfId="8736" xr:uid="{737BB314-904B-4E2E-8895-90E809622340}"/>
    <cellStyle name="Comma 9 2 2 2 4 2 2 2 2" xfId="15315" xr:uid="{51A24344-4E93-49C3-9A44-9D50DDA8ACA5}"/>
    <cellStyle name="Comma 9 2 2 2 4 2 2 2 2 2" xfId="36721" xr:uid="{2DE8F61D-599B-4144-988B-E57932C5FE78}"/>
    <cellStyle name="Comma 9 2 2 2 4 2 2 2 3" xfId="30219" xr:uid="{B590778F-84B6-4FE1-AD29-FFA88BA37BB7}"/>
    <cellStyle name="Comma 9 2 2 2 4 2 2 3" xfId="12147" xr:uid="{76349D3C-8B49-4C66-B778-39F82F949209}"/>
    <cellStyle name="Comma 9 2 2 2 4 2 2 3 2" xfId="33561" xr:uid="{D9BA2C8C-9C97-474C-B87D-378341EFE27C}"/>
    <cellStyle name="Comma 9 2 2 2 4 2 2 4" xfId="26224" xr:uid="{71FAC0DD-BF1C-430B-8BD0-2F39EB710B8C}"/>
    <cellStyle name="Comma 9 2 2 2 4 2 3" xfId="7156" xr:uid="{D42C037D-4811-4A1D-944D-308932F971C4}"/>
    <cellStyle name="Comma 9 2 2 2 4 2 3 2" xfId="13735" xr:uid="{11009E44-2E85-4FBE-88D5-E935FE16836C}"/>
    <cellStyle name="Comma 9 2 2 2 4 2 3 2 2" xfId="35143" xr:uid="{A2BD6F62-9C5B-4C16-88E9-929B1E09FF5C}"/>
    <cellStyle name="Comma 9 2 2 2 4 2 3 3" xfId="28681" xr:uid="{CDA193ED-2110-4129-8FFD-AD241016BB2B}"/>
    <cellStyle name="Comma 9 2 2 2 4 2 4" xfId="10564" xr:uid="{144EE363-774D-49CC-8CB0-7D67EFA6D817}"/>
    <cellStyle name="Comma 9 2 2 2 4 2 4 2" xfId="31982" xr:uid="{64B1D9DD-3D09-4E1B-8CD9-986B048461D7}"/>
    <cellStyle name="Comma 9 2 2 2 4 2 5" xfId="17859" xr:uid="{F4A3359F-DECD-4CC0-8652-559820C26724}"/>
    <cellStyle name="Comma 9 2 2 2 4 2 5 2" xfId="39263" xr:uid="{3D5C2AD7-CC2B-4816-B6FB-EA0EF2F9F556}"/>
    <cellStyle name="Comma 9 2 2 2 4 2 6" xfId="20565" xr:uid="{0E82E4F4-D5CB-4FF2-893D-3AC5BBE66D3B}"/>
    <cellStyle name="Comma 9 2 2 2 4 2 6 2" xfId="41867" xr:uid="{5E619F35-78AA-4526-B01A-F0FC7C7FF515}"/>
    <cellStyle name="Comma 9 2 2 2 4 2 7" xfId="22212" xr:uid="{01DE2D42-8044-4DBF-B2D1-B33C11755B69}"/>
    <cellStyle name="Comma 9 2 2 2 4 2 8" xfId="24017" xr:uid="{317C1C99-4D93-4002-B553-824AC9AC91F4}"/>
    <cellStyle name="Comma 9 2 2 2 4 3" xfId="4248" xr:uid="{7A8A2426-E2EA-4A8C-9A8F-339EBA1693A5}"/>
    <cellStyle name="Comma 9 2 2 2 4 3 2" xfId="8735" xr:uid="{8452A423-B8C1-4543-A0BF-15223BF62708}"/>
    <cellStyle name="Comma 9 2 2 2 4 3 2 2" xfId="15314" xr:uid="{23A81AD6-4942-4FF0-BEA4-C2B5557DCF66}"/>
    <cellStyle name="Comma 9 2 2 2 4 3 2 2 2" xfId="36720" xr:uid="{61D7C857-FBDB-450F-8EB9-BA045688EB68}"/>
    <cellStyle name="Comma 9 2 2 2 4 3 2 3" xfId="30218" xr:uid="{FA46CEBE-C722-43BC-9873-CCD944CACF47}"/>
    <cellStyle name="Comma 9 2 2 2 4 3 3" xfId="12146" xr:uid="{85F77311-3EE0-41E3-9389-DBCDC8FC4B8A}"/>
    <cellStyle name="Comma 9 2 2 2 4 3 3 2" xfId="33560" xr:uid="{9EA3D9BD-099C-4B97-AFA2-34FF19E0784A}"/>
    <cellStyle name="Comma 9 2 2 2 4 3 4" xfId="26223" xr:uid="{6DDF05B4-6035-4CCB-8C04-27590B51938E}"/>
    <cellStyle name="Comma 9 2 2 2 4 4" xfId="7155" xr:uid="{1154B0D5-8541-4AA9-81FF-DE56F23C8D7C}"/>
    <cellStyle name="Comma 9 2 2 2 4 4 2" xfId="13734" xr:uid="{0300B33C-9653-4481-B880-28764780B450}"/>
    <cellStyle name="Comma 9 2 2 2 4 4 2 2" xfId="35142" xr:uid="{10CBB602-03CE-4427-8D0F-DCBE83065C78}"/>
    <cellStyle name="Comma 9 2 2 2 4 4 3" xfId="28680" xr:uid="{E238B234-AB49-4609-A464-B872D8ECBA21}"/>
    <cellStyle name="Comma 9 2 2 2 4 5" xfId="10563" xr:uid="{150A4031-5CDD-4B92-A7A5-4EE838CB1F9F}"/>
    <cellStyle name="Comma 9 2 2 2 4 5 2" xfId="31981" xr:uid="{F88AE3DC-ADAE-40B6-B0FB-F6455A9B3A17}"/>
    <cellStyle name="Comma 9 2 2 2 4 6" xfId="17858" xr:uid="{C4275122-6922-4D43-8BF2-ED297728817D}"/>
    <cellStyle name="Comma 9 2 2 2 4 6 2" xfId="39262" xr:uid="{3CA5655E-501D-4643-AC4C-7F8935A61405}"/>
    <cellStyle name="Comma 9 2 2 2 4 7" xfId="20564" xr:uid="{37E2EBF6-7036-4EA8-99C4-597BC70DDCAA}"/>
    <cellStyle name="Comma 9 2 2 2 4 7 2" xfId="41866" xr:uid="{9E6145B3-50E0-49A8-B480-BEDA62DB864A}"/>
    <cellStyle name="Comma 9 2 2 2 4 8" xfId="22211" xr:uid="{1AAEF603-C636-411D-890C-362926333357}"/>
    <cellStyle name="Comma 9 2 2 2 4 9" xfId="24016" xr:uid="{DE46758A-40D4-4DA8-97A6-4C4F1F33CDAD}"/>
    <cellStyle name="Comma 9 2 2 2 5" xfId="1129" xr:uid="{B5A487C8-38D0-401E-9FEF-5408F21CC6A8}"/>
    <cellStyle name="Comma 9 2 2 2 5 2" xfId="4250" xr:uid="{DD4B59A3-4753-44A2-8EE7-93FE097C510B}"/>
    <cellStyle name="Comma 9 2 2 2 5 2 2" xfId="8737" xr:uid="{628B34D4-E210-426E-B5DE-77EB561AADC0}"/>
    <cellStyle name="Comma 9 2 2 2 5 2 2 2" xfId="15316" xr:uid="{54EE36D4-AC2E-48BF-8B14-48564B9DC063}"/>
    <cellStyle name="Comma 9 2 2 2 5 2 2 2 2" xfId="36722" xr:uid="{45B3EE9F-2490-4C3E-B67B-A5A734CDD8C1}"/>
    <cellStyle name="Comma 9 2 2 2 5 2 2 3" xfId="30220" xr:uid="{9F9A5C74-AF1C-41DA-BFF2-9582C8DD7DCE}"/>
    <cellStyle name="Comma 9 2 2 2 5 2 3" xfId="12148" xr:uid="{C3EFFB81-7C5E-420D-936A-987C5FA47881}"/>
    <cellStyle name="Comma 9 2 2 2 5 2 3 2" xfId="33562" xr:uid="{E5512CD0-49DB-4C10-9A42-22C105FA9DB3}"/>
    <cellStyle name="Comma 9 2 2 2 5 2 4" xfId="26225" xr:uid="{D23559C0-192D-46C4-9636-3B4B2C35A411}"/>
    <cellStyle name="Comma 9 2 2 2 5 3" xfId="7157" xr:uid="{69D9EA10-D3AE-4BE5-AA15-E173D9D33D90}"/>
    <cellStyle name="Comma 9 2 2 2 5 3 2" xfId="13736" xr:uid="{2A732390-85DD-4649-A678-405309E5DD6C}"/>
    <cellStyle name="Comma 9 2 2 2 5 3 2 2" xfId="35144" xr:uid="{1AFB23FC-DF03-4513-A28F-F5927AB4AF52}"/>
    <cellStyle name="Comma 9 2 2 2 5 3 3" xfId="28682" xr:uid="{CB370A6C-3414-4C2E-8B5B-59F1EEEF8635}"/>
    <cellStyle name="Comma 9 2 2 2 5 4" xfId="10565" xr:uid="{C18F6279-ECC6-47E1-AA95-01F35C19D222}"/>
    <cellStyle name="Comma 9 2 2 2 5 4 2" xfId="31983" xr:uid="{C4913158-F235-47C5-B47A-C0655DCECD42}"/>
    <cellStyle name="Comma 9 2 2 2 5 5" xfId="17860" xr:uid="{2AD72367-4854-49A5-B395-E27FB8F44847}"/>
    <cellStyle name="Comma 9 2 2 2 5 5 2" xfId="39264" xr:uid="{96E26B49-1B7A-44B4-A5C0-7093495B21C1}"/>
    <cellStyle name="Comma 9 2 2 2 5 6" xfId="20566" xr:uid="{6441E688-DB3A-42D5-8F1D-318A3F661EE6}"/>
    <cellStyle name="Comma 9 2 2 2 5 6 2" xfId="41868" xr:uid="{91AE39AB-8684-4D10-A57B-92D5C3771931}"/>
    <cellStyle name="Comma 9 2 2 2 5 7" xfId="22213" xr:uid="{904C033D-6A27-4F10-A121-5C4B07CA6652}"/>
    <cellStyle name="Comma 9 2 2 2 5 8" xfId="24018" xr:uid="{6CFA8ABB-6B7D-4D92-B4AE-48DAA168BC51}"/>
    <cellStyle name="Comma 9 2 2 2 6" xfId="4239" xr:uid="{89CB91EB-6938-4CE2-A6D8-21B162C0F0F0}"/>
    <cellStyle name="Comma 9 2 2 2 6 2" xfId="8726" xr:uid="{7853A50E-DFA5-4FEC-B321-2B589286892F}"/>
    <cellStyle name="Comma 9 2 2 2 6 2 2" xfId="15305" xr:uid="{6BFCB89A-2B50-4DB0-8B13-F7EA5D6F3C1E}"/>
    <cellStyle name="Comma 9 2 2 2 6 2 2 2" xfId="36711" xr:uid="{1A66696D-0B21-4890-926F-C2856518A8AE}"/>
    <cellStyle name="Comma 9 2 2 2 6 2 3" xfId="30209" xr:uid="{81EB476F-2C7E-45CD-BFD8-499BDC2F7EE2}"/>
    <cellStyle name="Comma 9 2 2 2 6 3" xfId="12137" xr:uid="{61D398E2-C6E8-4995-A3E2-151A340643FB}"/>
    <cellStyle name="Comma 9 2 2 2 6 3 2" xfId="33551" xr:uid="{D978CA35-281D-484D-9727-821858B47676}"/>
    <cellStyle name="Comma 9 2 2 2 6 4" xfId="26214" xr:uid="{6C2E349A-6993-42C2-9ACF-5B22EB42B6D7}"/>
    <cellStyle name="Comma 9 2 2 2 7" xfId="7146" xr:uid="{0202DB01-89F4-4FD3-815D-37D5467D2A27}"/>
    <cellStyle name="Comma 9 2 2 2 7 2" xfId="13725" xr:uid="{38EE7E82-BF1D-4E27-9325-832B3470A8C2}"/>
    <cellStyle name="Comma 9 2 2 2 7 2 2" xfId="35133" xr:uid="{25EBF470-C57B-442E-9D21-A4F7C50157A3}"/>
    <cellStyle name="Comma 9 2 2 2 7 3" xfId="28671" xr:uid="{64884E39-7E1C-4BE1-B788-6F37F08F2F2F}"/>
    <cellStyle name="Comma 9 2 2 2 8" xfId="10554" xr:uid="{84F9A1ED-099E-4B9B-97FF-0ED212BD3B5C}"/>
    <cellStyle name="Comma 9 2 2 2 8 2" xfId="31972" xr:uid="{155D39F9-9BE8-4B9A-A2A8-8A1A59F9286D}"/>
    <cellStyle name="Comma 9 2 2 2 9" xfId="17849" xr:uid="{C99CB89F-C95A-442D-93E9-71BBCB0F709A}"/>
    <cellStyle name="Comma 9 2 2 2 9 2" xfId="39253" xr:uid="{F07DA47B-EFA8-48FE-9010-EBE4F9B26DFE}"/>
    <cellStyle name="Comma 9 2 2 3" xfId="1130" xr:uid="{4C35C106-EE73-4308-9172-7EF793C72411}"/>
    <cellStyle name="Comma 9 2 2 3 10" xfId="24019" xr:uid="{C09437D2-93F3-48E2-A15F-6D81790B3E85}"/>
    <cellStyle name="Comma 9 2 2 3 2" xfId="1131" xr:uid="{E3569A6A-EEFC-40B3-8D00-DB20865B2D22}"/>
    <cellStyle name="Comma 9 2 2 3 2 2" xfId="1132" xr:uid="{5F70E6C2-F601-411E-9790-5D5EA17D67A0}"/>
    <cellStyle name="Comma 9 2 2 3 2 2 2" xfId="4253" xr:uid="{1A3DC4E4-2AF1-426E-814A-D1390A09EA6F}"/>
    <cellStyle name="Comma 9 2 2 3 2 2 2 2" xfId="8740" xr:uid="{BEE844BF-CA27-49D0-A472-CEBA43635E03}"/>
    <cellStyle name="Comma 9 2 2 3 2 2 2 2 2" xfId="15319" xr:uid="{AC707823-F4EF-4A8A-B067-8EC5A410430D}"/>
    <cellStyle name="Comma 9 2 2 3 2 2 2 2 2 2" xfId="36725" xr:uid="{B59E329B-21A7-4FF5-B5D9-0FF0733F0B80}"/>
    <cellStyle name="Comma 9 2 2 3 2 2 2 2 3" xfId="30223" xr:uid="{767EF2D8-0EE2-43FA-9F03-D215987A0C3C}"/>
    <cellStyle name="Comma 9 2 2 3 2 2 2 3" xfId="12151" xr:uid="{55BFC3C9-D769-4B65-8B7C-B2EBE76C461E}"/>
    <cellStyle name="Comma 9 2 2 3 2 2 2 3 2" xfId="33565" xr:uid="{731E38FB-745F-48BE-8B4B-0D4B4BD44665}"/>
    <cellStyle name="Comma 9 2 2 3 2 2 2 4" xfId="26228" xr:uid="{41D2051B-E071-4965-8B9C-CB5BF456337F}"/>
    <cellStyle name="Comma 9 2 2 3 2 2 3" xfId="7160" xr:uid="{7FAE581D-ED0F-440E-8151-BCA9770321D6}"/>
    <cellStyle name="Comma 9 2 2 3 2 2 3 2" xfId="13739" xr:uid="{DD9FB36E-DFD3-4A4F-90E8-08E97CB4C9C6}"/>
    <cellStyle name="Comma 9 2 2 3 2 2 3 2 2" xfId="35147" xr:uid="{AD873AD0-9221-4933-A378-6CE6B79FD95C}"/>
    <cellStyle name="Comma 9 2 2 3 2 2 3 3" xfId="28685" xr:uid="{C04922CC-8A8E-43A1-A5C5-E1561FB3F496}"/>
    <cellStyle name="Comma 9 2 2 3 2 2 4" xfId="10568" xr:uid="{DC736D7A-E914-4EFB-980F-996B74DE5CB8}"/>
    <cellStyle name="Comma 9 2 2 3 2 2 4 2" xfId="31986" xr:uid="{B5694FED-E074-45E6-BD50-D0A58531B38C}"/>
    <cellStyle name="Comma 9 2 2 3 2 2 5" xfId="17863" xr:uid="{E2AC3B3C-9FF2-408D-85F9-4A46AC9F1BD8}"/>
    <cellStyle name="Comma 9 2 2 3 2 2 5 2" xfId="39267" xr:uid="{978D3943-AD64-4F66-A343-531C02EABF7C}"/>
    <cellStyle name="Comma 9 2 2 3 2 2 6" xfId="20569" xr:uid="{2BAA4176-4CD5-42E8-8554-4493F369E8B1}"/>
    <cellStyle name="Comma 9 2 2 3 2 2 6 2" xfId="41871" xr:uid="{38553293-4242-49E3-A5A8-57F3937E639C}"/>
    <cellStyle name="Comma 9 2 2 3 2 2 7" xfId="22216" xr:uid="{948333AD-87CC-4971-BB66-5FCC100D4E5C}"/>
    <cellStyle name="Comma 9 2 2 3 2 2 8" xfId="24021" xr:uid="{EFCC9531-FC3F-4EB6-BEF2-03D4BACAC23D}"/>
    <cellStyle name="Comma 9 2 2 3 2 3" xfId="4252" xr:uid="{27CD9555-98D5-4333-892A-1096455731A3}"/>
    <cellStyle name="Comma 9 2 2 3 2 3 2" xfId="8739" xr:uid="{AFB12C15-38FB-4B6E-890E-2546F4CE64C3}"/>
    <cellStyle name="Comma 9 2 2 3 2 3 2 2" xfId="15318" xr:uid="{70B25055-DB7B-4E8D-99F6-A265A772359C}"/>
    <cellStyle name="Comma 9 2 2 3 2 3 2 2 2" xfId="36724" xr:uid="{33E0C8AE-463F-43F3-945D-5BFA7460FA15}"/>
    <cellStyle name="Comma 9 2 2 3 2 3 2 3" xfId="30222" xr:uid="{3CE864FC-F1D3-4CBC-A7FA-C937DBCB9289}"/>
    <cellStyle name="Comma 9 2 2 3 2 3 3" xfId="12150" xr:uid="{B81C5273-369B-43F5-B19E-A0018FC0A229}"/>
    <cellStyle name="Comma 9 2 2 3 2 3 3 2" xfId="33564" xr:uid="{BA89306F-85C7-44E3-ABB2-276497E5EBC1}"/>
    <cellStyle name="Comma 9 2 2 3 2 3 4" xfId="26227" xr:uid="{C96D5200-40A7-4B5D-951B-BCE665813F71}"/>
    <cellStyle name="Comma 9 2 2 3 2 4" xfId="7159" xr:uid="{69EBA47F-0584-4E61-B06C-9450B612B2EB}"/>
    <cellStyle name="Comma 9 2 2 3 2 4 2" xfId="13738" xr:uid="{D9985452-94E3-473D-9F27-A4FFBCA28D97}"/>
    <cellStyle name="Comma 9 2 2 3 2 4 2 2" xfId="35146" xr:uid="{C7C900C7-B0C0-49E1-BE20-3D8BAE26C9DB}"/>
    <cellStyle name="Comma 9 2 2 3 2 4 3" xfId="28684" xr:uid="{03EF8DEA-B69A-4CE3-968F-4C47857C02BF}"/>
    <cellStyle name="Comma 9 2 2 3 2 5" xfId="10567" xr:uid="{E7D32F4B-99F3-4711-9BD2-5610D91C0AFD}"/>
    <cellStyle name="Comma 9 2 2 3 2 5 2" xfId="31985" xr:uid="{67C084C3-0B54-4885-BCFA-1B9E333D2375}"/>
    <cellStyle name="Comma 9 2 2 3 2 6" xfId="17862" xr:uid="{EBF51CC1-2F4C-41A5-B8B4-5DFF4E070FEA}"/>
    <cellStyle name="Comma 9 2 2 3 2 6 2" xfId="39266" xr:uid="{71BDED29-2DCD-4AE2-971D-3AB39F70CD98}"/>
    <cellStyle name="Comma 9 2 2 3 2 7" xfId="20568" xr:uid="{662AD9A2-ADBB-496A-9CBB-AB0A433C7947}"/>
    <cellStyle name="Comma 9 2 2 3 2 7 2" xfId="41870" xr:uid="{C62B6C53-B1C4-4980-B3F4-E32D552861EF}"/>
    <cellStyle name="Comma 9 2 2 3 2 8" xfId="22215" xr:uid="{5489DCA5-24EB-4CA3-9985-4CB5007D19CC}"/>
    <cellStyle name="Comma 9 2 2 3 2 9" xfId="24020" xr:uid="{205926F3-6D5D-4BAE-ACFC-0C5506981F58}"/>
    <cellStyle name="Comma 9 2 2 3 3" xfId="1133" xr:uid="{810B15BB-967F-4787-AB87-F2A62F82B6E3}"/>
    <cellStyle name="Comma 9 2 2 3 3 2" xfId="4254" xr:uid="{CFBC2B65-675B-468D-B1B6-21DC701A4BB2}"/>
    <cellStyle name="Comma 9 2 2 3 3 2 2" xfId="8741" xr:uid="{4C0A1BDB-6BFD-4A94-8CFC-7E85DC0DB5A2}"/>
    <cellStyle name="Comma 9 2 2 3 3 2 2 2" xfId="15320" xr:uid="{1961A6F3-5060-42D0-832A-D642DF2BCEF8}"/>
    <cellStyle name="Comma 9 2 2 3 3 2 2 2 2" xfId="36726" xr:uid="{5420A06B-5B29-471B-9F79-D90977703C86}"/>
    <cellStyle name="Comma 9 2 2 3 3 2 2 3" xfId="30224" xr:uid="{954414D0-77D7-40BE-841E-19D46DBBFB03}"/>
    <cellStyle name="Comma 9 2 2 3 3 2 3" xfId="12152" xr:uid="{4118A943-6505-40DD-9970-C44B69C3E323}"/>
    <cellStyle name="Comma 9 2 2 3 3 2 3 2" xfId="33566" xr:uid="{C49E0C0D-95BE-457E-8EDE-F3471274D102}"/>
    <cellStyle name="Comma 9 2 2 3 3 2 4" xfId="26229" xr:uid="{80FE807A-18D0-4607-88DB-41B16D3C5FD4}"/>
    <cellStyle name="Comma 9 2 2 3 3 3" xfId="7161" xr:uid="{E126A174-6625-4737-931E-7D5B3455B508}"/>
    <cellStyle name="Comma 9 2 2 3 3 3 2" xfId="13740" xr:uid="{923F99A6-BFAB-4766-BC0F-A424274A9829}"/>
    <cellStyle name="Comma 9 2 2 3 3 3 2 2" xfId="35148" xr:uid="{1F1F1D16-FB72-41B0-86C6-D8BA197171E5}"/>
    <cellStyle name="Comma 9 2 2 3 3 3 3" xfId="28686" xr:uid="{CE8FFDC6-0D50-4BD4-8475-5B20A4FFDA3B}"/>
    <cellStyle name="Comma 9 2 2 3 3 4" xfId="10569" xr:uid="{69B0C61A-B162-4CC1-9094-01E2940F392A}"/>
    <cellStyle name="Comma 9 2 2 3 3 4 2" xfId="31987" xr:uid="{43367469-328C-433C-9FFB-9653845E694E}"/>
    <cellStyle name="Comma 9 2 2 3 3 5" xfId="17864" xr:uid="{78DC3FC3-2B3C-41B7-B282-3F6E38146588}"/>
    <cellStyle name="Comma 9 2 2 3 3 5 2" xfId="39268" xr:uid="{AAA69487-993E-4081-8750-FC44311FCD8F}"/>
    <cellStyle name="Comma 9 2 2 3 3 6" xfId="20570" xr:uid="{19F6F7C9-56EF-4955-8934-5D3E36F65827}"/>
    <cellStyle name="Comma 9 2 2 3 3 6 2" xfId="41872" xr:uid="{C81093BB-9682-41D4-81CF-9360890D59F1}"/>
    <cellStyle name="Comma 9 2 2 3 3 7" xfId="22217" xr:uid="{65E27DC8-5F34-454E-924A-E53795E33C2B}"/>
    <cellStyle name="Comma 9 2 2 3 3 8" xfId="24022" xr:uid="{BC6624F6-9E6D-4CE3-A25E-980DA86B9140}"/>
    <cellStyle name="Comma 9 2 2 3 4" xfId="4251" xr:uid="{1B29ED32-639D-493A-B890-106825BB0ADD}"/>
    <cellStyle name="Comma 9 2 2 3 4 2" xfId="8738" xr:uid="{AFFDEEDA-53EC-4614-8528-52C91E05412F}"/>
    <cellStyle name="Comma 9 2 2 3 4 2 2" xfId="15317" xr:uid="{9B31A6E1-2B76-4CDB-86FC-0D2599978C35}"/>
    <cellStyle name="Comma 9 2 2 3 4 2 2 2" xfId="36723" xr:uid="{4883C9A8-2F81-476C-99F0-A3ED7BD762B5}"/>
    <cellStyle name="Comma 9 2 2 3 4 2 3" xfId="30221" xr:uid="{45425F20-6743-4EBD-B178-2188C2236563}"/>
    <cellStyle name="Comma 9 2 2 3 4 3" xfId="12149" xr:uid="{3143C541-B96E-4AB3-BD90-831E9412B519}"/>
    <cellStyle name="Comma 9 2 2 3 4 3 2" xfId="33563" xr:uid="{DF84FED2-7B89-494F-913F-7DB04ACF76FA}"/>
    <cellStyle name="Comma 9 2 2 3 4 4" xfId="26226" xr:uid="{34233810-A2BD-4E11-BB4A-BD2C492E2F4C}"/>
    <cellStyle name="Comma 9 2 2 3 5" xfId="7158" xr:uid="{84DBEB69-B84F-4977-BC5E-FA1A9538C155}"/>
    <cellStyle name="Comma 9 2 2 3 5 2" xfId="13737" xr:uid="{2F709B89-EFC8-4D2B-B944-19DB97A8E46C}"/>
    <cellStyle name="Comma 9 2 2 3 5 2 2" xfId="35145" xr:uid="{B60714CD-1E63-4539-921E-E78C2E11EF71}"/>
    <cellStyle name="Comma 9 2 2 3 5 3" xfId="28683" xr:uid="{BB9D61F4-61A8-4DA9-A852-66FA97E956D4}"/>
    <cellStyle name="Comma 9 2 2 3 6" xfId="10566" xr:uid="{226B2B07-3D30-4A66-B21A-961A42AD9D0B}"/>
    <cellStyle name="Comma 9 2 2 3 6 2" xfId="31984" xr:uid="{A4EBFF7E-86D3-4EB1-A97A-33D1632E47DD}"/>
    <cellStyle name="Comma 9 2 2 3 7" xfId="17861" xr:uid="{7FCC65ED-AE0E-42E0-88F2-489C35A571C4}"/>
    <cellStyle name="Comma 9 2 2 3 7 2" xfId="39265" xr:uid="{7DBE0512-1D7D-4C13-ACD9-32089191606F}"/>
    <cellStyle name="Comma 9 2 2 3 8" xfId="20567" xr:uid="{67FC9B3C-2086-495D-BA02-840810C49C7D}"/>
    <cellStyle name="Comma 9 2 2 3 8 2" xfId="41869" xr:uid="{54B4E146-752F-42D1-9D45-53B18B99F156}"/>
    <cellStyle name="Comma 9 2 2 3 9" xfId="22214" xr:uid="{41F432B9-3261-41E0-BC16-37C1BF8BCC9D}"/>
    <cellStyle name="Comma 9 2 2 4" xfId="1134" xr:uid="{218CACB0-B19E-41A2-AB84-A1FD143157E0}"/>
    <cellStyle name="Comma 9 2 2 4 10" xfId="24023" xr:uid="{704A9A07-457C-4920-BA87-68C5609134B7}"/>
    <cellStyle name="Comma 9 2 2 4 2" xfId="1135" xr:uid="{C78D3BB9-0573-4163-AB8E-69CCF88DC965}"/>
    <cellStyle name="Comma 9 2 2 4 2 2" xfId="1136" xr:uid="{B3F5F00A-A3F0-4649-9E88-01588CF58F5D}"/>
    <cellStyle name="Comma 9 2 2 4 2 2 2" xfId="4257" xr:uid="{2AE0EAEF-752E-4A42-8069-FAC6CA3C44D1}"/>
    <cellStyle name="Comma 9 2 2 4 2 2 2 2" xfId="8744" xr:uid="{04B652FB-BAF3-44D2-8CD3-4561B9E5F4C4}"/>
    <cellStyle name="Comma 9 2 2 4 2 2 2 2 2" xfId="15323" xr:uid="{A129860D-309D-41F9-8268-FB62152FFA16}"/>
    <cellStyle name="Comma 9 2 2 4 2 2 2 2 2 2" xfId="36729" xr:uid="{F74A790C-D711-4E09-AFA2-89D0DE14C506}"/>
    <cellStyle name="Comma 9 2 2 4 2 2 2 2 3" xfId="30227" xr:uid="{3746B1E5-325B-43F5-92BB-FE458E588B2E}"/>
    <cellStyle name="Comma 9 2 2 4 2 2 2 3" xfId="12155" xr:uid="{AF2E7C6C-37AA-4C9F-BEFF-5AEBF8A349B3}"/>
    <cellStyle name="Comma 9 2 2 4 2 2 2 3 2" xfId="33569" xr:uid="{C11DB946-5C60-4740-A885-BF942E7DF231}"/>
    <cellStyle name="Comma 9 2 2 4 2 2 2 4" xfId="26232" xr:uid="{0F1055D1-DEAB-4A25-86E1-6418EF94F50A}"/>
    <cellStyle name="Comma 9 2 2 4 2 2 3" xfId="7164" xr:uid="{BB31DB19-10BD-47B3-BCDB-BCE45FF5B44E}"/>
    <cellStyle name="Comma 9 2 2 4 2 2 3 2" xfId="13743" xr:uid="{80954D0C-BC9A-43A6-B174-56A013FBCA25}"/>
    <cellStyle name="Comma 9 2 2 4 2 2 3 2 2" xfId="35151" xr:uid="{E201ADDC-107B-462C-99C6-151B48144088}"/>
    <cellStyle name="Comma 9 2 2 4 2 2 3 3" xfId="28689" xr:uid="{73EEDA01-9D0B-4D7C-B758-7D26E3497109}"/>
    <cellStyle name="Comma 9 2 2 4 2 2 4" xfId="10572" xr:uid="{4C15977D-F24A-453C-AECC-C5855F844656}"/>
    <cellStyle name="Comma 9 2 2 4 2 2 4 2" xfId="31990" xr:uid="{5DC654D7-BF95-4317-A3FF-E72F5A706F1B}"/>
    <cellStyle name="Comma 9 2 2 4 2 2 5" xfId="17867" xr:uid="{87B38FE8-B8F7-42B1-B6D9-2559E16AA223}"/>
    <cellStyle name="Comma 9 2 2 4 2 2 5 2" xfId="39271" xr:uid="{24093E99-E3F6-4B7C-9D90-ED214EDC9819}"/>
    <cellStyle name="Comma 9 2 2 4 2 2 6" xfId="20573" xr:uid="{3BF4566C-A1C1-4C14-934E-667E5FDAE55D}"/>
    <cellStyle name="Comma 9 2 2 4 2 2 6 2" xfId="41875" xr:uid="{8B166B2A-DFBF-4C4E-831C-E19D39C32D49}"/>
    <cellStyle name="Comma 9 2 2 4 2 2 7" xfId="22220" xr:uid="{05127449-4371-48CA-B63C-C4DEB58F2F52}"/>
    <cellStyle name="Comma 9 2 2 4 2 2 8" xfId="24025" xr:uid="{68DFDC1B-9E86-4B8E-BB85-9B9470A87BF9}"/>
    <cellStyle name="Comma 9 2 2 4 2 3" xfId="4256" xr:uid="{BF6F11C1-C618-4586-85D1-59894BF5D69F}"/>
    <cellStyle name="Comma 9 2 2 4 2 3 2" xfId="8743" xr:uid="{FA342B98-A21A-4B29-835D-3BCE60D15BEB}"/>
    <cellStyle name="Comma 9 2 2 4 2 3 2 2" xfId="15322" xr:uid="{53115DCA-B7A8-4EB0-9B90-9F2D4171DFCA}"/>
    <cellStyle name="Comma 9 2 2 4 2 3 2 2 2" xfId="36728" xr:uid="{C5E3B1FA-389A-42B7-89B1-846F0A5E5F43}"/>
    <cellStyle name="Comma 9 2 2 4 2 3 2 3" xfId="30226" xr:uid="{75B40F9D-800C-49CE-9419-C292ED3CD0A4}"/>
    <cellStyle name="Comma 9 2 2 4 2 3 3" xfId="12154" xr:uid="{1BC354BA-2949-4686-92AA-2F65F3449852}"/>
    <cellStyle name="Comma 9 2 2 4 2 3 3 2" xfId="33568" xr:uid="{66461284-93C2-4F52-8331-951390F3ADAE}"/>
    <cellStyle name="Comma 9 2 2 4 2 3 4" xfId="26231" xr:uid="{B81BD539-238B-4112-B000-2B6EA8377A29}"/>
    <cellStyle name="Comma 9 2 2 4 2 4" xfId="7163" xr:uid="{F2EA0CA2-3BCD-4291-9917-83411076222D}"/>
    <cellStyle name="Comma 9 2 2 4 2 4 2" xfId="13742" xr:uid="{4D859C46-1E95-42D5-96C0-CB87AF1CBCC6}"/>
    <cellStyle name="Comma 9 2 2 4 2 4 2 2" xfId="35150" xr:uid="{B07A59EF-5BA4-475F-B6CD-6A4E5A77AD57}"/>
    <cellStyle name="Comma 9 2 2 4 2 4 3" xfId="28688" xr:uid="{75733BBD-E49C-48F8-9210-59C0E4F29666}"/>
    <cellStyle name="Comma 9 2 2 4 2 5" xfId="10571" xr:uid="{C13ADE56-11FF-4C17-A657-A1B4563C0CB9}"/>
    <cellStyle name="Comma 9 2 2 4 2 5 2" xfId="31989" xr:uid="{8EB98D46-833E-4C64-AAAD-3010C9EF872D}"/>
    <cellStyle name="Comma 9 2 2 4 2 6" xfId="17866" xr:uid="{264168CB-20E4-4221-8668-9EE1F3B7E4C9}"/>
    <cellStyle name="Comma 9 2 2 4 2 6 2" xfId="39270" xr:uid="{9299EDBD-3568-4DDC-AB74-94FF0493B081}"/>
    <cellStyle name="Comma 9 2 2 4 2 7" xfId="20572" xr:uid="{AD0C9659-5EE0-4706-9CB8-09DA0201DC1A}"/>
    <cellStyle name="Comma 9 2 2 4 2 7 2" xfId="41874" xr:uid="{266820C0-6741-426A-BB9E-4C2D5C92D949}"/>
    <cellStyle name="Comma 9 2 2 4 2 8" xfId="22219" xr:uid="{4815B526-7A94-46E3-93EC-E27D23FBA802}"/>
    <cellStyle name="Comma 9 2 2 4 2 9" xfId="24024" xr:uid="{F2DEFBD3-429C-4719-B3BE-AC1B3BF3864C}"/>
    <cellStyle name="Comma 9 2 2 4 3" xfId="1137" xr:uid="{EFE7BEED-DC2A-4C4D-963E-6A2D8BDBB306}"/>
    <cellStyle name="Comma 9 2 2 4 3 2" xfId="4258" xr:uid="{332E2DFA-9CFD-4A7E-B0BC-8A28FC7C2A5A}"/>
    <cellStyle name="Comma 9 2 2 4 3 2 2" xfId="8745" xr:uid="{8DC9DC78-27BB-4BB0-A14A-9C64CF993DCA}"/>
    <cellStyle name="Comma 9 2 2 4 3 2 2 2" xfId="15324" xr:uid="{94A76A18-CD21-46ED-BE0D-26737505060D}"/>
    <cellStyle name="Comma 9 2 2 4 3 2 2 2 2" xfId="36730" xr:uid="{A8083C0D-A70F-498E-93E6-7F1657747952}"/>
    <cellStyle name="Comma 9 2 2 4 3 2 2 3" xfId="30228" xr:uid="{3EF9D43D-EB23-4763-A869-C8F41369A3F6}"/>
    <cellStyle name="Comma 9 2 2 4 3 2 3" xfId="12156" xr:uid="{EABDE290-31DC-4890-A3B1-044DA8898FBC}"/>
    <cellStyle name="Comma 9 2 2 4 3 2 3 2" xfId="33570" xr:uid="{D7D7B817-2E8A-49A1-97AA-0F664C5B7644}"/>
    <cellStyle name="Comma 9 2 2 4 3 2 4" xfId="26233" xr:uid="{5431EB97-138C-4CC4-9016-F75E183AA6E2}"/>
    <cellStyle name="Comma 9 2 2 4 3 3" xfId="7165" xr:uid="{9F018393-404D-4989-BC57-71BD21BB388E}"/>
    <cellStyle name="Comma 9 2 2 4 3 3 2" xfId="13744" xr:uid="{D9B655E4-D97B-4A12-AD3F-38BF263227C0}"/>
    <cellStyle name="Comma 9 2 2 4 3 3 2 2" xfId="35152" xr:uid="{02D66AA6-5009-4DFD-A056-41C73176A4F0}"/>
    <cellStyle name="Comma 9 2 2 4 3 3 3" xfId="28690" xr:uid="{BDEE67CE-F89F-4418-BEFC-F65BFF6636E5}"/>
    <cellStyle name="Comma 9 2 2 4 3 4" xfId="10573" xr:uid="{B05A6582-AD23-4B4A-8EFB-8FD44298551C}"/>
    <cellStyle name="Comma 9 2 2 4 3 4 2" xfId="31991" xr:uid="{5569E8B4-0C57-464E-8E54-F1D3F1DA356C}"/>
    <cellStyle name="Comma 9 2 2 4 3 5" xfId="17868" xr:uid="{13B6A263-48E4-4F35-BDEB-24629C61C0A9}"/>
    <cellStyle name="Comma 9 2 2 4 3 5 2" xfId="39272" xr:uid="{70759CA6-BD64-42FA-97AB-FFC40EB3E0E5}"/>
    <cellStyle name="Comma 9 2 2 4 3 6" xfId="20574" xr:uid="{220B43C9-5E93-448D-97AC-7C7AA760C962}"/>
    <cellStyle name="Comma 9 2 2 4 3 6 2" xfId="41876" xr:uid="{80CE4AA6-2BD3-40C2-ABEF-C9D578CAAE87}"/>
    <cellStyle name="Comma 9 2 2 4 3 7" xfId="22221" xr:uid="{7834743A-C869-40B4-8B0A-4A4272F4D0C0}"/>
    <cellStyle name="Comma 9 2 2 4 3 8" xfId="24026" xr:uid="{42D90E94-C70C-4F4A-8B9D-D50E20720802}"/>
    <cellStyle name="Comma 9 2 2 4 4" xfId="4255" xr:uid="{5E57CBE6-98E1-4740-B587-8A600D99C31C}"/>
    <cellStyle name="Comma 9 2 2 4 4 2" xfId="8742" xr:uid="{7063DD8F-F931-4073-96C3-9874A928BD26}"/>
    <cellStyle name="Comma 9 2 2 4 4 2 2" xfId="15321" xr:uid="{5B40014E-07B2-425B-873B-CAA064C766AA}"/>
    <cellStyle name="Comma 9 2 2 4 4 2 2 2" xfId="36727" xr:uid="{ED2A2EB5-9D60-4C46-9A9C-971EAC0A0FC7}"/>
    <cellStyle name="Comma 9 2 2 4 4 2 3" xfId="30225" xr:uid="{89C9DB80-1BE9-4096-8E2B-3025C603E5B2}"/>
    <cellStyle name="Comma 9 2 2 4 4 3" xfId="12153" xr:uid="{7E9A31B4-1338-4E1E-B274-582141A86538}"/>
    <cellStyle name="Comma 9 2 2 4 4 3 2" xfId="33567" xr:uid="{C582952F-DD03-4AB9-AB99-F6A84C01CEEE}"/>
    <cellStyle name="Comma 9 2 2 4 4 4" xfId="26230" xr:uid="{3AFAE643-7D7A-4593-AE95-D4BF73B09ABB}"/>
    <cellStyle name="Comma 9 2 2 4 5" xfId="7162" xr:uid="{860D8D7E-B973-4A9C-A3E4-E96B65DF3CAA}"/>
    <cellStyle name="Comma 9 2 2 4 5 2" xfId="13741" xr:uid="{9A7F25D6-B18C-42BA-90A3-606D9D185D0E}"/>
    <cellStyle name="Comma 9 2 2 4 5 2 2" xfId="35149" xr:uid="{107CFC5A-17EF-4C10-9782-BB78B4AA1A74}"/>
    <cellStyle name="Comma 9 2 2 4 5 3" xfId="28687" xr:uid="{B0529D15-2409-4333-928B-14B052812772}"/>
    <cellStyle name="Comma 9 2 2 4 6" xfId="10570" xr:uid="{65A62AFE-0567-4C6D-8D70-F1A4CBC8993F}"/>
    <cellStyle name="Comma 9 2 2 4 6 2" xfId="31988" xr:uid="{FCDCA0D9-71ED-4721-89EC-B1037853AF91}"/>
    <cellStyle name="Comma 9 2 2 4 7" xfId="17865" xr:uid="{02B5F910-8B2E-4CA4-83F1-539A7EDDCB5F}"/>
    <cellStyle name="Comma 9 2 2 4 7 2" xfId="39269" xr:uid="{0303C9C1-7737-43D2-AEFE-B2F1DA22C7AC}"/>
    <cellStyle name="Comma 9 2 2 4 8" xfId="20571" xr:uid="{BFDD92C0-33BD-418D-A9DE-9A915F0EFB75}"/>
    <cellStyle name="Comma 9 2 2 4 8 2" xfId="41873" xr:uid="{9BA491DB-1FF3-432D-8CE7-DB5FBC07E8CA}"/>
    <cellStyle name="Comma 9 2 2 4 9" xfId="22218" xr:uid="{8ACBB4FA-B263-4BB6-AA36-6685E131829C}"/>
    <cellStyle name="Comma 9 2 2 5" xfId="1138" xr:uid="{E4D73B1E-7D42-402A-85BB-253D0F3AAB8C}"/>
    <cellStyle name="Comma 9 2 2 5 2" xfId="1139" xr:uid="{74CECA1F-C5C2-40FB-A322-543F637BE26C}"/>
    <cellStyle name="Comma 9 2 2 5 2 2" xfId="4260" xr:uid="{0365D467-FA7C-4B9F-A28B-2F996A2956C3}"/>
    <cellStyle name="Comma 9 2 2 5 2 2 2" xfId="8747" xr:uid="{46F3E1B8-11EC-4824-BE7B-0CED60182F21}"/>
    <cellStyle name="Comma 9 2 2 5 2 2 2 2" xfId="15326" xr:uid="{CB353F5D-8E5C-4F6C-B900-2784431DEF99}"/>
    <cellStyle name="Comma 9 2 2 5 2 2 2 2 2" xfId="36732" xr:uid="{292107D4-D702-430B-A769-B241F091DA90}"/>
    <cellStyle name="Comma 9 2 2 5 2 2 2 3" xfId="30230" xr:uid="{06A526A1-6E1D-4A6E-9A04-A77883A78920}"/>
    <cellStyle name="Comma 9 2 2 5 2 2 3" xfId="12158" xr:uid="{8BCBA983-1C58-42AA-8CDC-FD398BCE5291}"/>
    <cellStyle name="Comma 9 2 2 5 2 2 3 2" xfId="33572" xr:uid="{8C476EC3-1AB1-4B8F-9D1E-DDDD5FAC1E69}"/>
    <cellStyle name="Comma 9 2 2 5 2 2 4" xfId="26235" xr:uid="{AF902A63-FA41-4DFA-98C8-5FB0706B0721}"/>
    <cellStyle name="Comma 9 2 2 5 2 3" xfId="7167" xr:uid="{F079E570-1A6D-45AC-8BF2-3B9099345F08}"/>
    <cellStyle name="Comma 9 2 2 5 2 3 2" xfId="13746" xr:uid="{D3768A5A-3432-454A-B147-0C36F168E101}"/>
    <cellStyle name="Comma 9 2 2 5 2 3 2 2" xfId="35154" xr:uid="{DE988A79-FAFC-4608-8C6E-3787341AD47E}"/>
    <cellStyle name="Comma 9 2 2 5 2 3 3" xfId="28692" xr:uid="{08380196-44CA-4D7C-833F-80E53C0A18F0}"/>
    <cellStyle name="Comma 9 2 2 5 2 4" xfId="10575" xr:uid="{EBA484F3-DF0A-4674-862A-DDF8ED406D58}"/>
    <cellStyle name="Comma 9 2 2 5 2 4 2" xfId="31993" xr:uid="{DA2FBF9A-D4EB-45FC-B342-D980AC290B3A}"/>
    <cellStyle name="Comma 9 2 2 5 2 5" xfId="17870" xr:uid="{7044C2E3-0FF3-40BB-8082-2EF3130285DF}"/>
    <cellStyle name="Comma 9 2 2 5 2 5 2" xfId="39274" xr:uid="{574EB795-3813-4E7D-AABB-E1986B8610DE}"/>
    <cellStyle name="Comma 9 2 2 5 2 6" xfId="20576" xr:uid="{590412D8-E9CD-4474-A1FB-DB517974557A}"/>
    <cellStyle name="Comma 9 2 2 5 2 6 2" xfId="41878" xr:uid="{6687E741-6D74-4B78-A566-94A76415602E}"/>
    <cellStyle name="Comma 9 2 2 5 2 7" xfId="22223" xr:uid="{786B2C68-303E-461B-AA0A-72015380585D}"/>
    <cellStyle name="Comma 9 2 2 5 2 8" xfId="24028" xr:uid="{D0E099DD-60E3-4D94-BE0A-C0E219A58FBE}"/>
    <cellStyle name="Comma 9 2 2 5 3" xfId="4259" xr:uid="{73B4EEFE-EB35-4CA6-A0D3-CD37ED937BB7}"/>
    <cellStyle name="Comma 9 2 2 5 3 2" xfId="8746" xr:uid="{D179660E-3012-4EB8-BCF1-A5B356140838}"/>
    <cellStyle name="Comma 9 2 2 5 3 2 2" xfId="15325" xr:uid="{E382E9E8-D714-46CA-8C6A-7F31E23B8561}"/>
    <cellStyle name="Comma 9 2 2 5 3 2 2 2" xfId="36731" xr:uid="{1F0CB616-B0D6-4E93-9FF7-714EBF062FBA}"/>
    <cellStyle name="Comma 9 2 2 5 3 2 3" xfId="30229" xr:uid="{CE623B4F-E239-4346-B479-1E9B0DF74941}"/>
    <cellStyle name="Comma 9 2 2 5 3 3" xfId="12157" xr:uid="{2EFE38FA-BD79-4FF1-B750-92CD7DC26C9C}"/>
    <cellStyle name="Comma 9 2 2 5 3 3 2" xfId="33571" xr:uid="{5C2FE3D4-48AC-470A-A9B9-18A066C7AA65}"/>
    <cellStyle name="Comma 9 2 2 5 3 4" xfId="26234" xr:uid="{A86E7584-D227-4D7A-A24D-B4BC465D0C46}"/>
    <cellStyle name="Comma 9 2 2 5 4" xfId="7166" xr:uid="{F1972411-25FF-4E1B-BF2A-FCBC65AB8157}"/>
    <cellStyle name="Comma 9 2 2 5 4 2" xfId="13745" xr:uid="{73023B86-78F2-461F-8506-472352D555A2}"/>
    <cellStyle name="Comma 9 2 2 5 4 2 2" xfId="35153" xr:uid="{3E67CCFC-8C41-416E-8B41-884F337B98BD}"/>
    <cellStyle name="Comma 9 2 2 5 4 3" xfId="28691" xr:uid="{0389090E-97EB-4BF6-BB1A-A68530E9618C}"/>
    <cellStyle name="Comma 9 2 2 5 5" xfId="10574" xr:uid="{22A76FBC-67DF-4E8E-A34D-AAB110B10C10}"/>
    <cellStyle name="Comma 9 2 2 5 5 2" xfId="31992" xr:uid="{AB97D51D-7AE5-4293-B764-42FDFC611BC2}"/>
    <cellStyle name="Comma 9 2 2 5 6" xfId="17869" xr:uid="{5ED8F167-B620-43D5-99EA-D8D86B22DFD3}"/>
    <cellStyle name="Comma 9 2 2 5 6 2" xfId="39273" xr:uid="{29453394-8154-49D4-8446-C871562249A5}"/>
    <cellStyle name="Comma 9 2 2 5 7" xfId="20575" xr:uid="{F88C4305-F230-4399-9B71-FF8965F6B3A3}"/>
    <cellStyle name="Comma 9 2 2 5 7 2" xfId="41877" xr:uid="{FC35995C-E521-406A-945D-789DD08F5BEF}"/>
    <cellStyle name="Comma 9 2 2 5 8" xfId="22222" xr:uid="{90FCA4DD-B37E-44FE-80BC-7D362297939D}"/>
    <cellStyle name="Comma 9 2 2 5 9" xfId="24027" xr:uid="{EFDFD02B-BD59-4AE2-91CF-60B1F02A972C}"/>
    <cellStyle name="Comma 9 2 2 6" xfId="1140" xr:uid="{9F0E9D92-7CAE-45A7-8C57-783D1D81E6A3}"/>
    <cellStyle name="Comma 9 2 2 6 2" xfId="4261" xr:uid="{14733562-A494-4834-8A4E-2A20B26D7F58}"/>
    <cellStyle name="Comma 9 2 2 6 2 2" xfId="8748" xr:uid="{E13C250F-511D-4602-9735-C711BE15AC44}"/>
    <cellStyle name="Comma 9 2 2 6 2 2 2" xfId="15327" xr:uid="{3B1471DE-1C86-4CDA-B6E3-9679FB7B5591}"/>
    <cellStyle name="Comma 9 2 2 6 2 2 2 2" xfId="36733" xr:uid="{A8C47204-3066-4315-A967-D40422267ED6}"/>
    <cellStyle name="Comma 9 2 2 6 2 2 3" xfId="30231" xr:uid="{28FB9558-4DCF-4991-9B1F-C8DB588DA8AF}"/>
    <cellStyle name="Comma 9 2 2 6 2 3" xfId="12159" xr:uid="{67C04DA2-9BCC-41FA-81D9-486A6F6EC65E}"/>
    <cellStyle name="Comma 9 2 2 6 2 3 2" xfId="33573" xr:uid="{D5373832-A66C-4CF8-B0C7-260D96DF4EAE}"/>
    <cellStyle name="Comma 9 2 2 6 2 4" xfId="26236" xr:uid="{90132E47-136A-43B6-BE20-AC642A90A873}"/>
    <cellStyle name="Comma 9 2 2 6 3" xfId="7168" xr:uid="{D6885532-8E5A-48E1-8154-341FDFFDC469}"/>
    <cellStyle name="Comma 9 2 2 6 3 2" xfId="13747" xr:uid="{3FB88FA2-79F8-41FF-A4D7-A982E21AA015}"/>
    <cellStyle name="Comma 9 2 2 6 3 2 2" xfId="35155" xr:uid="{C6ACBFED-4303-447F-AC96-2B66D5A0C2D3}"/>
    <cellStyle name="Comma 9 2 2 6 3 3" xfId="28693" xr:uid="{D8DE999E-4809-4C3C-8B5F-5EFCD56F7854}"/>
    <cellStyle name="Comma 9 2 2 6 4" xfId="10576" xr:uid="{22F712E2-4868-44A6-BCAC-72857C8E37A7}"/>
    <cellStyle name="Comma 9 2 2 6 4 2" xfId="31994" xr:uid="{E96AB1FC-F5C1-4C95-80DC-57CBEE0C1BD4}"/>
    <cellStyle name="Comma 9 2 2 6 5" xfId="17871" xr:uid="{D0BDFC78-4876-4635-97EC-1E43DEF5C8C0}"/>
    <cellStyle name="Comma 9 2 2 6 5 2" xfId="39275" xr:uid="{051A4620-C667-406A-AD7F-0D11964E606C}"/>
    <cellStyle name="Comma 9 2 2 6 6" xfId="20577" xr:uid="{AE0DA6EB-538D-44B3-9757-C04837E4B949}"/>
    <cellStyle name="Comma 9 2 2 6 6 2" xfId="41879" xr:uid="{09F17C8D-A524-4BDA-BF1C-47094960744A}"/>
    <cellStyle name="Comma 9 2 2 6 7" xfId="22224" xr:uid="{11D646EF-9AA7-40D6-B7EA-99A05D711198}"/>
    <cellStyle name="Comma 9 2 2 6 8" xfId="24029" xr:uid="{0E671BC7-995F-4F9E-972F-57943A43A100}"/>
    <cellStyle name="Comma 9 2 2 7" xfId="4238" xr:uid="{693DC55F-8227-4EFF-BAAA-68CA911FB8F5}"/>
    <cellStyle name="Comma 9 2 2 7 2" xfId="8725" xr:uid="{8036929D-803B-4D41-9723-658AA46C8CA1}"/>
    <cellStyle name="Comma 9 2 2 7 2 2" xfId="15304" xr:uid="{BC1D6F58-C8EB-4E38-BCBF-481D29B5BB7E}"/>
    <cellStyle name="Comma 9 2 2 7 2 2 2" xfId="36710" xr:uid="{F588ED4C-F9A3-4ADE-92EF-CB5212552D76}"/>
    <cellStyle name="Comma 9 2 2 7 2 3" xfId="30208" xr:uid="{2263E70A-3A8F-4F50-968E-6DF5DBCAEDAF}"/>
    <cellStyle name="Comma 9 2 2 7 3" xfId="12136" xr:uid="{1A11E0AB-9E0E-4F93-BD1E-DD465BBA076A}"/>
    <cellStyle name="Comma 9 2 2 7 3 2" xfId="33550" xr:uid="{7931831B-3D9A-4902-B2A6-3D9947139E79}"/>
    <cellStyle name="Comma 9 2 2 7 4" xfId="26213" xr:uid="{07115345-A474-4D8E-9896-3653EBDB70F2}"/>
    <cellStyle name="Comma 9 2 2 8" xfId="7145" xr:uid="{7509EFC7-2C69-4C3F-AE0D-268762CFB8D6}"/>
    <cellStyle name="Comma 9 2 2 8 2" xfId="13724" xr:uid="{BFB55AF5-5C5D-4B19-A3EE-CDCD7982E9FC}"/>
    <cellStyle name="Comma 9 2 2 8 2 2" xfId="35132" xr:uid="{635A2DB6-5E40-48E7-9CE1-2BBE51DDFA05}"/>
    <cellStyle name="Comma 9 2 2 8 3" xfId="28670" xr:uid="{D1148131-9C13-4C54-A719-8277733723A6}"/>
    <cellStyle name="Comma 9 2 2 9" xfId="10553" xr:uid="{945FFD45-9144-48ED-9ACC-C38BC4ACD90C}"/>
    <cellStyle name="Comma 9 2 2 9 2" xfId="31971" xr:uid="{55F0962A-4A3E-41D0-90AD-3D931E95C9A2}"/>
    <cellStyle name="Comma 9 2 20" xfId="47184" xr:uid="{79D87EEF-9D12-4AFA-8CC4-C8EEBC21427D}"/>
    <cellStyle name="Comma 9 2 21" xfId="47450" xr:uid="{9C390934-E033-4C84-8013-BD292C3CB896}"/>
    <cellStyle name="Comma 9 2 22" xfId="47567" xr:uid="{6B9DCCF7-9B9A-453D-8F49-086F9179ADC7}"/>
    <cellStyle name="Comma 9 2 3" xfId="1141" xr:uid="{63277200-19AB-4023-A68A-912B7DA25A03}"/>
    <cellStyle name="Comma 9 2 3 10" xfId="20578" xr:uid="{71AFD024-74FA-401C-807C-04EFAF5DDDA0}"/>
    <cellStyle name="Comma 9 2 3 10 2" xfId="41880" xr:uid="{4F74C45F-3492-4615-B832-1F28F0D92990}"/>
    <cellStyle name="Comma 9 2 3 11" xfId="22225" xr:uid="{9DF5E64A-9084-420B-8BA1-D6FA4B5E94F0}"/>
    <cellStyle name="Comma 9 2 3 12" xfId="24030" xr:uid="{E1D40BC4-1A88-4E77-BBA3-3B3607296171}"/>
    <cellStyle name="Comma 9 2 3 2" xfId="1142" xr:uid="{238D079E-F3FE-437D-98A1-CCC06DBCBCFE}"/>
    <cellStyle name="Comma 9 2 3 2 10" xfId="24031" xr:uid="{2CFC5BF6-77C9-49E3-B9B6-00C57B71987A}"/>
    <cellStyle name="Comma 9 2 3 2 2" xfId="1143" xr:uid="{C680F497-DD38-4F6A-98D0-C72BF03C4838}"/>
    <cellStyle name="Comma 9 2 3 2 2 2" xfId="1144" xr:uid="{B51FC8AB-F301-4BE8-AA27-BFDD7858D1EB}"/>
    <cellStyle name="Comma 9 2 3 2 2 2 2" xfId="4265" xr:uid="{40AB76BE-A6EA-45AA-AE8E-6698F6830EED}"/>
    <cellStyle name="Comma 9 2 3 2 2 2 2 2" xfId="8752" xr:uid="{D2940B8E-6053-42FD-89DC-E32F152AF649}"/>
    <cellStyle name="Comma 9 2 3 2 2 2 2 2 2" xfId="15331" xr:uid="{F9DDAE66-AB88-40E9-8F21-4C2FCCD7BB77}"/>
    <cellStyle name="Comma 9 2 3 2 2 2 2 2 2 2" xfId="36737" xr:uid="{A79650EB-2269-4CDA-B95E-169CA7393A21}"/>
    <cellStyle name="Comma 9 2 3 2 2 2 2 2 3" xfId="30235" xr:uid="{1A12290F-EC9C-4D77-9E09-F4489E540B4C}"/>
    <cellStyle name="Comma 9 2 3 2 2 2 2 3" xfId="12163" xr:uid="{2AA6AB52-D309-47FC-BE8A-4122A5362D70}"/>
    <cellStyle name="Comma 9 2 3 2 2 2 2 3 2" xfId="33577" xr:uid="{3ECF50E0-9339-4ED0-AA6D-50B25CBA38E8}"/>
    <cellStyle name="Comma 9 2 3 2 2 2 2 4" xfId="26240" xr:uid="{9A5713C2-0968-444B-B0E1-E6657D48F6EB}"/>
    <cellStyle name="Comma 9 2 3 2 2 2 3" xfId="7172" xr:uid="{233172C5-32E6-473C-BB36-B2FE49F7AD1A}"/>
    <cellStyle name="Comma 9 2 3 2 2 2 3 2" xfId="13751" xr:uid="{6B7B8868-15CE-40D5-BA1B-7309E6BD9DE2}"/>
    <cellStyle name="Comma 9 2 3 2 2 2 3 2 2" xfId="35159" xr:uid="{18A22334-45F1-4988-BF7C-9773296BBD25}"/>
    <cellStyle name="Comma 9 2 3 2 2 2 3 3" xfId="28697" xr:uid="{FC6C54AD-77A4-4A8A-B74F-F3937E67AB82}"/>
    <cellStyle name="Comma 9 2 3 2 2 2 4" xfId="10580" xr:uid="{F96DA856-3A8E-4B7D-B6A9-F2D29D09AF8E}"/>
    <cellStyle name="Comma 9 2 3 2 2 2 4 2" xfId="31998" xr:uid="{6C5F8A2B-409B-4477-A1FD-352CF9BFE4C1}"/>
    <cellStyle name="Comma 9 2 3 2 2 2 5" xfId="17875" xr:uid="{CB4FB921-52FB-4969-9293-19065C72FC99}"/>
    <cellStyle name="Comma 9 2 3 2 2 2 5 2" xfId="39279" xr:uid="{C3E5EC54-8DDA-44C2-8FE5-6208ECFA5693}"/>
    <cellStyle name="Comma 9 2 3 2 2 2 6" xfId="20581" xr:uid="{0145D681-6B67-4DC7-8F54-E0D2E0C40BD0}"/>
    <cellStyle name="Comma 9 2 3 2 2 2 6 2" xfId="41883" xr:uid="{F009306A-053E-4A45-960E-724A0AE085A9}"/>
    <cellStyle name="Comma 9 2 3 2 2 2 7" xfId="22228" xr:uid="{17C1BA76-0D36-48B9-826D-493FDC70C70E}"/>
    <cellStyle name="Comma 9 2 3 2 2 2 8" xfId="24033" xr:uid="{13C24553-64D0-43CF-9A6F-07F866EE1034}"/>
    <cellStyle name="Comma 9 2 3 2 2 3" xfId="4264" xr:uid="{0465DA53-93F3-491B-A15D-D78C75C76057}"/>
    <cellStyle name="Comma 9 2 3 2 2 3 2" xfId="8751" xr:uid="{8088DC82-F358-40B0-A929-5C5B179ED5D7}"/>
    <cellStyle name="Comma 9 2 3 2 2 3 2 2" xfId="15330" xr:uid="{88FCC1A2-AFBA-4460-B8FD-7A3E3344A152}"/>
    <cellStyle name="Comma 9 2 3 2 2 3 2 2 2" xfId="36736" xr:uid="{38DF0196-2030-487E-8BB6-CE3794AA4E12}"/>
    <cellStyle name="Comma 9 2 3 2 2 3 2 3" xfId="30234" xr:uid="{1EA476EE-5749-4BF9-A627-8AAA9C507E52}"/>
    <cellStyle name="Comma 9 2 3 2 2 3 3" xfId="12162" xr:uid="{FD3A550F-3529-4BA5-87B1-5906392B927D}"/>
    <cellStyle name="Comma 9 2 3 2 2 3 3 2" xfId="33576" xr:uid="{9FC38B7F-7FEF-4A71-A497-B44D4179B226}"/>
    <cellStyle name="Comma 9 2 3 2 2 3 4" xfId="26239" xr:uid="{947A714E-3457-4E6A-9432-7F768995BA63}"/>
    <cellStyle name="Comma 9 2 3 2 2 4" xfId="7171" xr:uid="{0A2957C6-682B-4546-A608-3BE1202DAD86}"/>
    <cellStyle name="Comma 9 2 3 2 2 4 2" xfId="13750" xr:uid="{E194ECC4-E77B-44E3-BA3F-E7F1B4B3B88B}"/>
    <cellStyle name="Comma 9 2 3 2 2 4 2 2" xfId="35158" xr:uid="{E1E90790-58BD-43BB-B358-E0720CA65E1E}"/>
    <cellStyle name="Comma 9 2 3 2 2 4 3" xfId="28696" xr:uid="{553F7EDF-F33A-4715-B611-256984114704}"/>
    <cellStyle name="Comma 9 2 3 2 2 5" xfId="10579" xr:uid="{4244F550-CF06-4E5E-B19C-833569433DB0}"/>
    <cellStyle name="Comma 9 2 3 2 2 5 2" xfId="31997" xr:uid="{CADF54B7-A4FA-435B-80C6-29431668762B}"/>
    <cellStyle name="Comma 9 2 3 2 2 6" xfId="17874" xr:uid="{D13F4006-96BA-42CD-A5DF-6581CD0A7C4F}"/>
    <cellStyle name="Comma 9 2 3 2 2 6 2" xfId="39278" xr:uid="{634FF3AE-A908-42D6-B76D-070A177B45B6}"/>
    <cellStyle name="Comma 9 2 3 2 2 7" xfId="20580" xr:uid="{1C2BEADC-53D4-4C3F-9EDF-15D2598CBC81}"/>
    <cellStyle name="Comma 9 2 3 2 2 7 2" xfId="41882" xr:uid="{82E0BFE6-EAAF-41AA-A938-1C721DAA8212}"/>
    <cellStyle name="Comma 9 2 3 2 2 8" xfId="22227" xr:uid="{A12973AA-AEA2-46E3-9BFC-B88FA8D46A3F}"/>
    <cellStyle name="Comma 9 2 3 2 2 9" xfId="24032" xr:uid="{EB526DD1-7C67-4703-B8CA-26D18C55712B}"/>
    <cellStyle name="Comma 9 2 3 2 3" xfId="1145" xr:uid="{37C7819E-91DD-4D6F-A37E-CA46A7FA16A8}"/>
    <cellStyle name="Comma 9 2 3 2 3 2" xfId="4266" xr:uid="{F9D3F360-97A0-4026-BC33-349AE0FC4390}"/>
    <cellStyle name="Comma 9 2 3 2 3 2 2" xfId="8753" xr:uid="{124378B2-4348-4E7A-9A0C-45558622707F}"/>
    <cellStyle name="Comma 9 2 3 2 3 2 2 2" xfId="15332" xr:uid="{F32161F9-D701-44AE-8122-2362D7B92C04}"/>
    <cellStyle name="Comma 9 2 3 2 3 2 2 2 2" xfId="36738" xr:uid="{3E73F0F3-7A7B-49BC-A638-E834D30E993D}"/>
    <cellStyle name="Comma 9 2 3 2 3 2 2 3" xfId="30236" xr:uid="{15125E1E-BEB1-4557-A7C6-71C99A5A1011}"/>
    <cellStyle name="Comma 9 2 3 2 3 2 3" xfId="12164" xr:uid="{47CAE5C1-948D-4E27-A71A-9786F1650F5E}"/>
    <cellStyle name="Comma 9 2 3 2 3 2 3 2" xfId="33578" xr:uid="{522E6DA1-6FEB-42E1-9E3F-CF7225FD44A9}"/>
    <cellStyle name="Comma 9 2 3 2 3 2 4" xfId="26241" xr:uid="{61083915-6226-48E0-ADDE-AA28EAE2F9FC}"/>
    <cellStyle name="Comma 9 2 3 2 3 3" xfId="7173" xr:uid="{216DABD3-B5C4-4DF1-B4EA-90AD2B59327A}"/>
    <cellStyle name="Comma 9 2 3 2 3 3 2" xfId="13752" xr:uid="{E1DE7664-347A-4BDB-8A9C-60E6B624EE54}"/>
    <cellStyle name="Comma 9 2 3 2 3 3 2 2" xfId="35160" xr:uid="{69DFA36F-2B3A-414B-96DC-E70FFDF51859}"/>
    <cellStyle name="Comma 9 2 3 2 3 3 3" xfId="28698" xr:uid="{B19FC869-C2EE-43B0-AAEE-FBED3228BD5C}"/>
    <cellStyle name="Comma 9 2 3 2 3 4" xfId="10581" xr:uid="{22D8710A-7AEC-4713-AD74-AB09E1384180}"/>
    <cellStyle name="Comma 9 2 3 2 3 4 2" xfId="31999" xr:uid="{F979D6B1-8B17-4883-A07D-26E656019C0B}"/>
    <cellStyle name="Comma 9 2 3 2 3 5" xfId="17876" xr:uid="{36866023-349A-409B-AEB2-E3241FD40BB9}"/>
    <cellStyle name="Comma 9 2 3 2 3 5 2" xfId="39280" xr:uid="{BFAB1994-C895-43CB-A421-07B9199F3CAB}"/>
    <cellStyle name="Comma 9 2 3 2 3 6" xfId="20582" xr:uid="{2546FEB9-C99E-437B-98A3-CF310F770D66}"/>
    <cellStyle name="Comma 9 2 3 2 3 6 2" xfId="41884" xr:uid="{F57DD4B1-7B07-4D1F-9B93-44E161C87AF7}"/>
    <cellStyle name="Comma 9 2 3 2 3 7" xfId="22229" xr:uid="{D87957B7-C6AD-4E8F-9497-A20FD03F2A3B}"/>
    <cellStyle name="Comma 9 2 3 2 3 8" xfId="24034" xr:uid="{FFD209AD-AD86-40F3-BC5F-4A2D7E1E4F2F}"/>
    <cellStyle name="Comma 9 2 3 2 4" xfId="4263" xr:uid="{1AFB8915-F1E5-4217-90AD-10BADA911782}"/>
    <cellStyle name="Comma 9 2 3 2 4 2" xfId="8750" xr:uid="{5F1A3D8C-AF2C-488E-A247-050933691D96}"/>
    <cellStyle name="Comma 9 2 3 2 4 2 2" xfId="15329" xr:uid="{846686CB-5718-431D-AEBF-A10F63D37B4E}"/>
    <cellStyle name="Comma 9 2 3 2 4 2 2 2" xfId="36735" xr:uid="{1A469A6A-1898-4BA2-BA97-380DCB86A36C}"/>
    <cellStyle name="Comma 9 2 3 2 4 2 3" xfId="30233" xr:uid="{0F256B6C-790C-4155-B9CC-649780002270}"/>
    <cellStyle name="Comma 9 2 3 2 4 3" xfId="12161" xr:uid="{DC6C058A-EC3E-4F94-98FB-CCE20764ED45}"/>
    <cellStyle name="Comma 9 2 3 2 4 3 2" xfId="33575" xr:uid="{FDD748B9-8900-4E5F-A7C8-84533DA8E102}"/>
    <cellStyle name="Comma 9 2 3 2 4 4" xfId="26238" xr:uid="{08521071-9B59-4DAC-A15F-365E3CA2FB2D}"/>
    <cellStyle name="Comma 9 2 3 2 5" xfId="7170" xr:uid="{19A43536-B737-4A87-A0ED-6A555E194CBD}"/>
    <cellStyle name="Comma 9 2 3 2 5 2" xfId="13749" xr:uid="{3B5203FB-7E3A-472F-8CE9-74CCB29070C6}"/>
    <cellStyle name="Comma 9 2 3 2 5 2 2" xfId="35157" xr:uid="{C522F7C2-1D66-4D06-891A-5B214D967D43}"/>
    <cellStyle name="Comma 9 2 3 2 5 3" xfId="28695" xr:uid="{66AEABFD-DCE8-4A86-9ADC-3B0EC352D6F5}"/>
    <cellStyle name="Comma 9 2 3 2 6" xfId="10578" xr:uid="{F3EAE4DB-6835-4069-B325-FFC347F771FB}"/>
    <cellStyle name="Comma 9 2 3 2 6 2" xfId="31996" xr:uid="{C9D25D08-AA2F-49A2-A772-772CE5C09A1C}"/>
    <cellStyle name="Comma 9 2 3 2 7" xfId="17873" xr:uid="{226058DB-171D-47F0-86CC-49BE877D3D46}"/>
    <cellStyle name="Comma 9 2 3 2 7 2" xfId="39277" xr:uid="{A6C9DE62-0DAD-4E14-B332-39D41EDFB6D8}"/>
    <cellStyle name="Comma 9 2 3 2 8" xfId="20579" xr:uid="{0AB69E6F-2562-45AE-90C3-6F79392AD9C1}"/>
    <cellStyle name="Comma 9 2 3 2 8 2" xfId="41881" xr:uid="{C1D22027-6612-47AD-8F3E-B6DA22CD8C4A}"/>
    <cellStyle name="Comma 9 2 3 2 9" xfId="22226" xr:uid="{BB2F38EE-27C0-46D3-B58A-05EB59558844}"/>
    <cellStyle name="Comma 9 2 3 3" xfId="1146" xr:uid="{15CE42A4-3D38-473F-B262-D82875299745}"/>
    <cellStyle name="Comma 9 2 3 3 10" xfId="24035" xr:uid="{BB969EAA-B014-4059-8BEE-D28CFA379DB1}"/>
    <cellStyle name="Comma 9 2 3 3 2" xfId="1147" xr:uid="{D77F5631-5131-453C-90A4-38C37148BBCB}"/>
    <cellStyle name="Comma 9 2 3 3 2 2" xfId="1148" xr:uid="{C7752CD8-A3CA-48C0-8818-C38437BCF010}"/>
    <cellStyle name="Comma 9 2 3 3 2 2 2" xfId="4269" xr:uid="{C1B38D8B-6946-4584-9A2D-64C5E4B06177}"/>
    <cellStyle name="Comma 9 2 3 3 2 2 2 2" xfId="8756" xr:uid="{EBDA9CF1-08AC-4E6F-A05F-59B7D821333C}"/>
    <cellStyle name="Comma 9 2 3 3 2 2 2 2 2" xfId="15335" xr:uid="{2D9E05F6-A9DD-4574-9A9A-E912F146FF5B}"/>
    <cellStyle name="Comma 9 2 3 3 2 2 2 2 2 2" xfId="36741" xr:uid="{1DF7614F-8299-4C58-BAE3-4505248F7CFD}"/>
    <cellStyle name="Comma 9 2 3 3 2 2 2 2 3" xfId="30239" xr:uid="{04B4B230-35EB-4D80-A077-AE22940384A7}"/>
    <cellStyle name="Comma 9 2 3 3 2 2 2 3" xfId="12167" xr:uid="{8D8BFE8F-6986-4CFA-9A8A-ACB6E54713E6}"/>
    <cellStyle name="Comma 9 2 3 3 2 2 2 3 2" xfId="33581" xr:uid="{4679511E-6535-48CF-AA5B-17823DD270D6}"/>
    <cellStyle name="Comma 9 2 3 3 2 2 2 4" xfId="26244" xr:uid="{76CE14B5-B63A-460E-9383-F97AB06817A9}"/>
    <cellStyle name="Comma 9 2 3 3 2 2 3" xfId="7176" xr:uid="{BB794B88-2BA8-4DCD-8617-7E4E9CAFCEBC}"/>
    <cellStyle name="Comma 9 2 3 3 2 2 3 2" xfId="13755" xr:uid="{E5D01096-F0E1-4A5E-8D40-0E677716A7CA}"/>
    <cellStyle name="Comma 9 2 3 3 2 2 3 2 2" xfId="35163" xr:uid="{A50F7441-5B3C-4239-8EF1-2D3ED56E1104}"/>
    <cellStyle name="Comma 9 2 3 3 2 2 3 3" xfId="28701" xr:uid="{4B4E5456-1D24-4120-80B0-79CCEB96A2C4}"/>
    <cellStyle name="Comma 9 2 3 3 2 2 4" xfId="10584" xr:uid="{F7920F33-95EF-4BF0-9794-31490663EB52}"/>
    <cellStyle name="Comma 9 2 3 3 2 2 4 2" xfId="32002" xr:uid="{9ED133ED-A584-4507-8EFA-A97B32B25A37}"/>
    <cellStyle name="Comma 9 2 3 3 2 2 5" xfId="17879" xr:uid="{AA348FE6-ABEE-4100-BFA7-639C0BD1A55C}"/>
    <cellStyle name="Comma 9 2 3 3 2 2 5 2" xfId="39283" xr:uid="{9BA8CC02-904B-49E8-8B6D-462387455127}"/>
    <cellStyle name="Comma 9 2 3 3 2 2 6" xfId="20585" xr:uid="{B9AAAEE4-DAEC-45BC-8C40-5D2FD10429B8}"/>
    <cellStyle name="Comma 9 2 3 3 2 2 6 2" xfId="41887" xr:uid="{88E5F15E-2453-4CF5-8D2D-A993CD8B9696}"/>
    <cellStyle name="Comma 9 2 3 3 2 2 7" xfId="22232" xr:uid="{A0AFA925-CE72-4A75-826D-22158E2237CB}"/>
    <cellStyle name="Comma 9 2 3 3 2 2 8" xfId="24037" xr:uid="{21BE0CCE-D1E5-49C9-8620-3E562F10C260}"/>
    <cellStyle name="Comma 9 2 3 3 2 3" xfId="4268" xr:uid="{8EDDCA3E-C93B-4536-81D5-7F6DE1543031}"/>
    <cellStyle name="Comma 9 2 3 3 2 3 2" xfId="8755" xr:uid="{73ADFE75-E72B-4BDD-B532-DD8A2BFB9EB3}"/>
    <cellStyle name="Comma 9 2 3 3 2 3 2 2" xfId="15334" xr:uid="{6035E6CA-55B1-44F0-AB83-2883F38E786F}"/>
    <cellStyle name="Comma 9 2 3 3 2 3 2 2 2" xfId="36740" xr:uid="{6E85AEEC-7BE7-48E8-8183-749D91DA4116}"/>
    <cellStyle name="Comma 9 2 3 3 2 3 2 3" xfId="30238" xr:uid="{2BB4A5EF-6E28-4EFA-B9B7-71AF46A9C4B6}"/>
    <cellStyle name="Comma 9 2 3 3 2 3 3" xfId="12166" xr:uid="{2DF82EA1-0986-4843-B9D8-1C68CDF5113C}"/>
    <cellStyle name="Comma 9 2 3 3 2 3 3 2" xfId="33580" xr:uid="{C9A44A77-CDDD-4A61-8155-049AE2E6B96E}"/>
    <cellStyle name="Comma 9 2 3 3 2 3 4" xfId="26243" xr:uid="{7D5C19E2-A336-400F-B2B7-26718201EE46}"/>
    <cellStyle name="Comma 9 2 3 3 2 4" xfId="7175" xr:uid="{A2EB0A48-3262-4293-A904-171ABFC596DD}"/>
    <cellStyle name="Comma 9 2 3 3 2 4 2" xfId="13754" xr:uid="{2B77A5A7-F657-47BD-B785-F2A63F38E93C}"/>
    <cellStyle name="Comma 9 2 3 3 2 4 2 2" xfId="35162" xr:uid="{E7B16578-FB22-43D5-A9B2-FFAC151CF442}"/>
    <cellStyle name="Comma 9 2 3 3 2 4 3" xfId="28700" xr:uid="{3BF86485-12AE-4F9B-8ED5-3833B45E439A}"/>
    <cellStyle name="Comma 9 2 3 3 2 5" xfId="10583" xr:uid="{5191C492-615C-447E-8AB3-88CE27A332DB}"/>
    <cellStyle name="Comma 9 2 3 3 2 5 2" xfId="32001" xr:uid="{A75AC2CC-A37B-4E98-8F2C-386DA0EF370C}"/>
    <cellStyle name="Comma 9 2 3 3 2 6" xfId="17878" xr:uid="{C366A50A-F1B7-4BF7-B864-6E77166CFE31}"/>
    <cellStyle name="Comma 9 2 3 3 2 6 2" xfId="39282" xr:uid="{C1F3C86B-9221-48E4-8368-19ABD64BD6CB}"/>
    <cellStyle name="Comma 9 2 3 3 2 7" xfId="20584" xr:uid="{B3F8E213-423E-4256-8C6E-1D1E6A6EE70E}"/>
    <cellStyle name="Comma 9 2 3 3 2 7 2" xfId="41886" xr:uid="{BA59D56B-2104-4A24-940A-F6AD1ED71BF5}"/>
    <cellStyle name="Comma 9 2 3 3 2 8" xfId="22231" xr:uid="{877C5BA8-3822-43B3-A5EF-60DB3BBCBECE}"/>
    <cellStyle name="Comma 9 2 3 3 2 9" xfId="24036" xr:uid="{F22BB96C-C3F3-40A4-B8FF-B815A2AC5569}"/>
    <cellStyle name="Comma 9 2 3 3 3" xfId="1149" xr:uid="{93F9699C-ACF7-4785-875D-74C25DF67378}"/>
    <cellStyle name="Comma 9 2 3 3 3 2" xfId="4270" xr:uid="{12F47591-DDF0-4562-A5A9-E6B7736AED62}"/>
    <cellStyle name="Comma 9 2 3 3 3 2 2" xfId="8757" xr:uid="{4D31D7DF-EC15-4D73-BD7D-E774FCB39996}"/>
    <cellStyle name="Comma 9 2 3 3 3 2 2 2" xfId="15336" xr:uid="{AC1F2B83-B6ED-4D46-BF6B-003BEC283F59}"/>
    <cellStyle name="Comma 9 2 3 3 3 2 2 2 2" xfId="36742" xr:uid="{CE8E6C6E-AB9F-4F3D-AE42-DDC7F0B3363B}"/>
    <cellStyle name="Comma 9 2 3 3 3 2 2 3" xfId="30240" xr:uid="{ECA05E65-3686-4A48-9975-28AA02C30849}"/>
    <cellStyle name="Comma 9 2 3 3 3 2 3" xfId="12168" xr:uid="{6289FCE7-226D-4D39-92CC-133800EEA2A5}"/>
    <cellStyle name="Comma 9 2 3 3 3 2 3 2" xfId="33582" xr:uid="{F4F1D761-DF87-43CF-AC85-9878093A8D91}"/>
    <cellStyle name="Comma 9 2 3 3 3 2 4" xfId="26245" xr:uid="{9EB4C879-64E4-4F08-8656-5F7AE2DAA94B}"/>
    <cellStyle name="Comma 9 2 3 3 3 3" xfId="7177" xr:uid="{2B98FDAB-644F-471E-849D-5C943C70EE17}"/>
    <cellStyle name="Comma 9 2 3 3 3 3 2" xfId="13756" xr:uid="{5CB9977D-5B52-4830-98D4-9FBE7EEAB258}"/>
    <cellStyle name="Comma 9 2 3 3 3 3 2 2" xfId="35164" xr:uid="{FE4C8E06-C038-4DD9-A089-892405FFA1F8}"/>
    <cellStyle name="Comma 9 2 3 3 3 3 3" xfId="28702" xr:uid="{ABFACF20-E57E-4D09-92B0-B1900A580121}"/>
    <cellStyle name="Comma 9 2 3 3 3 4" xfId="10585" xr:uid="{35D5210B-BFB6-4C54-A1C3-964580E1B1F6}"/>
    <cellStyle name="Comma 9 2 3 3 3 4 2" xfId="32003" xr:uid="{FE769874-270C-4857-9E97-F94E6C7D447B}"/>
    <cellStyle name="Comma 9 2 3 3 3 5" xfId="17880" xr:uid="{FBF1FE1D-80B7-41F7-8C53-95E2C797A961}"/>
    <cellStyle name="Comma 9 2 3 3 3 5 2" xfId="39284" xr:uid="{190287EA-B9D1-4B3D-8DC5-4364CFDE7BF6}"/>
    <cellStyle name="Comma 9 2 3 3 3 6" xfId="20586" xr:uid="{702F9EA9-6A87-4732-BE81-422296B0835D}"/>
    <cellStyle name="Comma 9 2 3 3 3 6 2" xfId="41888" xr:uid="{07BC36F7-D806-4707-A1F1-C4C2537AE3B6}"/>
    <cellStyle name="Comma 9 2 3 3 3 7" xfId="22233" xr:uid="{D0922306-01F6-4FE2-BD3D-2C6E37B93890}"/>
    <cellStyle name="Comma 9 2 3 3 3 8" xfId="24038" xr:uid="{E6D3253C-A03D-4AA8-A723-835884EE7713}"/>
    <cellStyle name="Comma 9 2 3 3 4" xfId="4267" xr:uid="{69657757-7F01-4240-84AD-4F1EAC71B3CC}"/>
    <cellStyle name="Comma 9 2 3 3 4 2" xfId="8754" xr:uid="{47AA2E4F-C7D4-4AEC-A46C-A43E345AC59C}"/>
    <cellStyle name="Comma 9 2 3 3 4 2 2" xfId="15333" xr:uid="{4BBB3A0D-D9C9-4E67-AC4A-7CF63732BFEC}"/>
    <cellStyle name="Comma 9 2 3 3 4 2 2 2" xfId="36739" xr:uid="{7B320440-9A8F-4E33-A7E7-7E50CE5C367F}"/>
    <cellStyle name="Comma 9 2 3 3 4 2 3" xfId="30237" xr:uid="{D85E7FE0-5C71-47F5-8939-102EE8D2D1C0}"/>
    <cellStyle name="Comma 9 2 3 3 4 3" xfId="12165" xr:uid="{2E60B453-80E9-473B-BEDB-A43791B17BAB}"/>
    <cellStyle name="Comma 9 2 3 3 4 3 2" xfId="33579" xr:uid="{74291887-7155-4EC8-8A38-9008D6E8F720}"/>
    <cellStyle name="Comma 9 2 3 3 4 4" xfId="26242" xr:uid="{4B356E74-3FB0-4EA4-A1BC-26CE0EEAC31F}"/>
    <cellStyle name="Comma 9 2 3 3 5" xfId="7174" xr:uid="{EE4125EE-388F-4E59-AA35-FFD15715EA9E}"/>
    <cellStyle name="Comma 9 2 3 3 5 2" xfId="13753" xr:uid="{4D1DBF14-D3C5-47CA-B052-75D002BA2B40}"/>
    <cellStyle name="Comma 9 2 3 3 5 2 2" xfId="35161" xr:uid="{217AAAC7-1235-48E8-80FF-40CC361825E7}"/>
    <cellStyle name="Comma 9 2 3 3 5 3" xfId="28699" xr:uid="{61F0C54D-A3F8-40C1-9421-C4613C241866}"/>
    <cellStyle name="Comma 9 2 3 3 6" xfId="10582" xr:uid="{89805969-6817-405E-B447-4A2C6E54330D}"/>
    <cellStyle name="Comma 9 2 3 3 6 2" xfId="32000" xr:uid="{866C1D54-7BB0-418C-922C-3A78F59C471C}"/>
    <cellStyle name="Comma 9 2 3 3 7" xfId="17877" xr:uid="{595E307F-9AA6-4E64-B721-A6BF33BD8FC9}"/>
    <cellStyle name="Comma 9 2 3 3 7 2" xfId="39281" xr:uid="{399C39EA-41D6-46D0-B3E7-728AD132A2B1}"/>
    <cellStyle name="Comma 9 2 3 3 8" xfId="20583" xr:uid="{EBA017CC-C904-474E-9C55-B2A78B146FEA}"/>
    <cellStyle name="Comma 9 2 3 3 8 2" xfId="41885" xr:uid="{D04F6784-3AC9-4F2A-98D8-1707F188B47C}"/>
    <cellStyle name="Comma 9 2 3 3 9" xfId="22230" xr:uid="{5E0814AF-353A-46C9-A6CB-8B862164EBCE}"/>
    <cellStyle name="Comma 9 2 3 4" xfId="1150" xr:uid="{4F705C64-2BDB-4ED6-9FBB-5A6BE7A78046}"/>
    <cellStyle name="Comma 9 2 3 4 2" xfId="1151" xr:uid="{66A91AFC-C55F-46DC-B94D-E4D95CD7C3F3}"/>
    <cellStyle name="Comma 9 2 3 4 2 2" xfId="4272" xr:uid="{750C28D3-0669-401E-AB7E-5465E613CB38}"/>
    <cellStyle name="Comma 9 2 3 4 2 2 2" xfId="8759" xr:uid="{09777420-4D5D-4DB7-B8FD-D182A97DD06C}"/>
    <cellStyle name="Comma 9 2 3 4 2 2 2 2" xfId="15338" xr:uid="{3F403370-A9F6-463E-941A-ED26749A846C}"/>
    <cellStyle name="Comma 9 2 3 4 2 2 2 2 2" xfId="36744" xr:uid="{3930F5B6-29C3-4660-9C5D-51927A89ACE6}"/>
    <cellStyle name="Comma 9 2 3 4 2 2 2 3" xfId="30242" xr:uid="{541ADC68-446F-433A-B217-30BA778F3B86}"/>
    <cellStyle name="Comma 9 2 3 4 2 2 3" xfId="12170" xr:uid="{2CEDB50A-A606-4DC6-99A8-7FCA29306C6D}"/>
    <cellStyle name="Comma 9 2 3 4 2 2 3 2" xfId="33584" xr:uid="{A6833EB4-4E47-4EA0-88E0-2A8AB1FD8A1D}"/>
    <cellStyle name="Comma 9 2 3 4 2 2 4" xfId="26247" xr:uid="{5BF51F41-1333-4FF9-B38F-8F2BB61405DE}"/>
    <cellStyle name="Comma 9 2 3 4 2 3" xfId="7179" xr:uid="{67BBFDAA-B199-430A-8856-97ECDF553E42}"/>
    <cellStyle name="Comma 9 2 3 4 2 3 2" xfId="13758" xr:uid="{A31A2A93-6F70-4B4A-973E-B2395A7654F3}"/>
    <cellStyle name="Comma 9 2 3 4 2 3 2 2" xfId="35166" xr:uid="{4CEBE357-001E-480C-91AB-2B96175C2B4C}"/>
    <cellStyle name="Comma 9 2 3 4 2 3 3" xfId="28704" xr:uid="{BDCFE69D-3A6E-4D3F-AABD-5DD9878D7C21}"/>
    <cellStyle name="Comma 9 2 3 4 2 4" xfId="10587" xr:uid="{0B9CFA25-1738-43B4-81A8-DF524ADE9F15}"/>
    <cellStyle name="Comma 9 2 3 4 2 4 2" xfId="32005" xr:uid="{E53F9388-E51C-438A-B87D-31721A5F1867}"/>
    <cellStyle name="Comma 9 2 3 4 2 5" xfId="17882" xr:uid="{149AF7DB-D136-4E22-B258-1B9AF8CB7593}"/>
    <cellStyle name="Comma 9 2 3 4 2 5 2" xfId="39286" xr:uid="{FD742DC8-FD64-4B36-B7A9-541CC2E93AA0}"/>
    <cellStyle name="Comma 9 2 3 4 2 6" xfId="20588" xr:uid="{0B294933-3A68-403E-A5D1-404D44C01837}"/>
    <cellStyle name="Comma 9 2 3 4 2 6 2" xfId="41890" xr:uid="{3384ACCC-8552-4ACC-9CC5-5CB7EE02E5C2}"/>
    <cellStyle name="Comma 9 2 3 4 2 7" xfId="22235" xr:uid="{8034CD81-A9FF-40CE-B334-6D7E45822654}"/>
    <cellStyle name="Comma 9 2 3 4 2 8" xfId="24040" xr:uid="{881F19F6-6F13-4FF9-ADA8-5F9FBC10FADF}"/>
    <cellStyle name="Comma 9 2 3 4 3" xfId="4271" xr:uid="{852A06F8-D84D-47DD-92A1-C3A8490BC0A0}"/>
    <cellStyle name="Comma 9 2 3 4 3 2" xfId="8758" xr:uid="{78A3DC88-7268-4B5E-85DE-896D3910A949}"/>
    <cellStyle name="Comma 9 2 3 4 3 2 2" xfId="15337" xr:uid="{A96F57A1-DA92-4A34-9C47-A1E8087C94D2}"/>
    <cellStyle name="Comma 9 2 3 4 3 2 2 2" xfId="36743" xr:uid="{693961A9-B75C-4907-8AD3-C2004348198D}"/>
    <cellStyle name="Comma 9 2 3 4 3 2 3" xfId="30241" xr:uid="{2890F50D-4566-419F-907C-6DDE84BCC1CE}"/>
    <cellStyle name="Comma 9 2 3 4 3 3" xfId="12169" xr:uid="{D6B3E8DC-98BB-4816-BD7B-6C8855ADBB5C}"/>
    <cellStyle name="Comma 9 2 3 4 3 3 2" xfId="33583" xr:uid="{7827DEEE-DDCB-472C-AD9D-AB2051D25CA0}"/>
    <cellStyle name="Comma 9 2 3 4 3 4" xfId="26246" xr:uid="{5D8291D3-28AD-44AB-A9EC-498180EA2444}"/>
    <cellStyle name="Comma 9 2 3 4 4" xfId="7178" xr:uid="{3CE9CF1B-DE62-4B2A-908D-96B0A7FA42C0}"/>
    <cellStyle name="Comma 9 2 3 4 4 2" xfId="13757" xr:uid="{0BE0C504-0DEE-4968-ADEC-42A0008AC3AD}"/>
    <cellStyle name="Comma 9 2 3 4 4 2 2" xfId="35165" xr:uid="{A6B6BB98-7543-464A-A080-16B48E7BC39D}"/>
    <cellStyle name="Comma 9 2 3 4 4 3" xfId="28703" xr:uid="{91589BDD-56D8-48F4-953D-D55439129E50}"/>
    <cellStyle name="Comma 9 2 3 4 5" xfId="10586" xr:uid="{6D2B26E0-40A6-4783-9CCD-1ED44A617550}"/>
    <cellStyle name="Comma 9 2 3 4 5 2" xfId="32004" xr:uid="{806D1219-CCBB-49EB-A2B0-A75CB43CAE32}"/>
    <cellStyle name="Comma 9 2 3 4 6" xfId="17881" xr:uid="{A47F4B17-FA87-4AB4-B2A2-4A89D7C4B576}"/>
    <cellStyle name="Comma 9 2 3 4 6 2" xfId="39285" xr:uid="{C4BB381B-CA0E-42B9-91CD-3C9445FCD784}"/>
    <cellStyle name="Comma 9 2 3 4 7" xfId="20587" xr:uid="{71A7117C-97F2-458B-8D25-AB8E037BDC96}"/>
    <cellStyle name="Comma 9 2 3 4 7 2" xfId="41889" xr:uid="{A7804244-951D-489B-A35E-F1E039B92C3D}"/>
    <cellStyle name="Comma 9 2 3 4 8" xfId="22234" xr:uid="{90A87182-C585-4078-9F0A-B21BD63CA0DA}"/>
    <cellStyle name="Comma 9 2 3 4 9" xfId="24039" xr:uid="{E7A95B9D-D1B4-4250-86E8-19F81EFDFFDC}"/>
    <cellStyle name="Comma 9 2 3 5" xfId="1152" xr:uid="{C892C5AD-1CCD-4EAC-AA9B-0FF3C5A46DF5}"/>
    <cellStyle name="Comma 9 2 3 5 2" xfId="4273" xr:uid="{2E5A17B8-35AD-4BDC-B710-A5C8FEB5B394}"/>
    <cellStyle name="Comma 9 2 3 5 2 2" xfId="8760" xr:uid="{A2CC3EBB-6851-4410-A165-853EF085FAE0}"/>
    <cellStyle name="Comma 9 2 3 5 2 2 2" xfId="15339" xr:uid="{F4541EE1-DF71-4951-B0C2-1DF886E4098C}"/>
    <cellStyle name="Comma 9 2 3 5 2 2 2 2" xfId="36745" xr:uid="{037C134B-7F20-42B6-AA98-3F4B0BEF7947}"/>
    <cellStyle name="Comma 9 2 3 5 2 2 3" xfId="30243" xr:uid="{A36C111D-BE9A-49AD-870B-40D60696EA3A}"/>
    <cellStyle name="Comma 9 2 3 5 2 3" xfId="12171" xr:uid="{8DBFABB6-9AFF-43B5-8276-38A2EC01F45C}"/>
    <cellStyle name="Comma 9 2 3 5 2 3 2" xfId="33585" xr:uid="{04DBADC0-EE0E-4848-9FE4-126A3FE3771C}"/>
    <cellStyle name="Comma 9 2 3 5 2 4" xfId="26248" xr:uid="{2AE88EBA-CCA8-4777-B30E-A000DC7B596C}"/>
    <cellStyle name="Comma 9 2 3 5 3" xfId="7180" xr:uid="{8A0B9DD1-F6CC-4DD2-B2B4-306464B5EC3F}"/>
    <cellStyle name="Comma 9 2 3 5 3 2" xfId="13759" xr:uid="{336953FC-9330-40B2-953B-FBA2D74C5010}"/>
    <cellStyle name="Comma 9 2 3 5 3 2 2" xfId="35167" xr:uid="{81C73D71-DCEE-4C60-81E7-EBA889A3973A}"/>
    <cellStyle name="Comma 9 2 3 5 3 3" xfId="28705" xr:uid="{31A6B77A-2D6D-4383-B80D-784E869CF6BE}"/>
    <cellStyle name="Comma 9 2 3 5 4" xfId="10588" xr:uid="{78F5BA39-95EA-49C6-A03B-3AE1F0E626F9}"/>
    <cellStyle name="Comma 9 2 3 5 4 2" xfId="32006" xr:uid="{FBDE8B96-9F01-46F4-A7EB-2C7E74154B89}"/>
    <cellStyle name="Comma 9 2 3 5 5" xfId="17883" xr:uid="{DCEB64D4-B41D-43C9-9DCC-9232DA4D7192}"/>
    <cellStyle name="Comma 9 2 3 5 5 2" xfId="39287" xr:uid="{FD53DB9D-7E47-4DBF-AB8C-67DD59D5CD3D}"/>
    <cellStyle name="Comma 9 2 3 5 6" xfId="20589" xr:uid="{79FC164F-E4C0-475C-98E1-0594BBE5517D}"/>
    <cellStyle name="Comma 9 2 3 5 6 2" xfId="41891" xr:uid="{381A15DD-93E4-4C4F-9C94-419B73F6C12F}"/>
    <cellStyle name="Comma 9 2 3 5 7" xfId="22236" xr:uid="{60188BE9-2469-4011-9620-AA237FE6572B}"/>
    <cellStyle name="Comma 9 2 3 5 8" xfId="24041" xr:uid="{817E0953-1F0D-46D9-B80A-D009BEDB6FD9}"/>
    <cellStyle name="Comma 9 2 3 6" xfId="4262" xr:uid="{C61DEE7E-DAAD-47F0-BEE2-7E01375FC070}"/>
    <cellStyle name="Comma 9 2 3 6 2" xfId="8749" xr:uid="{2F733E81-EB13-4821-BE91-FB71E4195C15}"/>
    <cellStyle name="Comma 9 2 3 6 2 2" xfId="15328" xr:uid="{263FFBA6-A34A-4536-B1BC-DD090598D957}"/>
    <cellStyle name="Comma 9 2 3 6 2 2 2" xfId="36734" xr:uid="{E2504D2B-5FFB-4F94-B0AF-F0536897230F}"/>
    <cellStyle name="Comma 9 2 3 6 2 3" xfId="30232" xr:uid="{2DDFDBE6-8F04-48CC-8ACE-423B490F2F90}"/>
    <cellStyle name="Comma 9 2 3 6 3" xfId="12160" xr:uid="{6162791E-F662-4F7C-BD0A-0AE92D67F007}"/>
    <cellStyle name="Comma 9 2 3 6 3 2" xfId="33574" xr:uid="{282C7FA9-A8DB-41C5-A4FE-AB0A55B50A9F}"/>
    <cellStyle name="Comma 9 2 3 6 4" xfId="26237" xr:uid="{DAEF402B-C4F7-4788-9214-6B200CFEC11D}"/>
    <cellStyle name="Comma 9 2 3 7" xfId="7169" xr:uid="{20C8B1D0-6EE9-4ADB-A097-106934E70AA6}"/>
    <cellStyle name="Comma 9 2 3 7 2" xfId="13748" xr:uid="{9D106EC4-0410-4011-AD42-7555FF7A74D6}"/>
    <cellStyle name="Comma 9 2 3 7 2 2" xfId="35156" xr:uid="{66F39BEB-9C0E-4838-B9CF-CD10D86F6DAC}"/>
    <cellStyle name="Comma 9 2 3 7 3" xfId="28694" xr:uid="{B95ABB5D-8C0E-4BEE-BAC8-633960ACC5D7}"/>
    <cellStyle name="Comma 9 2 3 8" xfId="10577" xr:uid="{473C84C5-51CD-4E06-94E1-8A2C7C393AB9}"/>
    <cellStyle name="Comma 9 2 3 8 2" xfId="31995" xr:uid="{EB4D84C2-CFDC-48E2-A61D-8A257B312405}"/>
    <cellStyle name="Comma 9 2 3 9" xfId="17872" xr:uid="{29CA867D-C0BD-4683-8101-A073E9FAAD96}"/>
    <cellStyle name="Comma 9 2 3 9 2" xfId="39276" xr:uid="{CF87B0DD-A080-4C5F-901F-30CFCDE332C0}"/>
    <cellStyle name="Comma 9 2 4" xfId="1153" xr:uid="{CEF22ADC-431D-4EC5-9B1C-BB68C2B7158F}"/>
    <cellStyle name="Comma 9 2 4 10" xfId="24042" xr:uid="{3E792BB2-3585-405F-A9A1-E398AC183A22}"/>
    <cellStyle name="Comma 9 2 4 2" xfId="1154" xr:uid="{C8E63304-54FB-48A5-810C-61566C1432BE}"/>
    <cellStyle name="Comma 9 2 4 2 2" xfId="1155" xr:uid="{69E95966-9608-4B43-B1D8-F5BC07D992EB}"/>
    <cellStyle name="Comma 9 2 4 2 2 2" xfId="4276" xr:uid="{B3758656-4097-4ED0-9A50-B298A71EA4F9}"/>
    <cellStyle name="Comma 9 2 4 2 2 2 2" xfId="8763" xr:uid="{B744D0BA-0524-4EFD-A820-0ADF32733487}"/>
    <cellStyle name="Comma 9 2 4 2 2 2 2 2" xfId="15342" xr:uid="{2D67B8FA-4623-444D-866C-2161F1D895FD}"/>
    <cellStyle name="Comma 9 2 4 2 2 2 2 2 2" xfId="36748" xr:uid="{03E8BC91-C87E-4028-A298-825F58964964}"/>
    <cellStyle name="Comma 9 2 4 2 2 2 2 3" xfId="30246" xr:uid="{8963C0FE-F92C-4065-978E-5E68D1C88D5F}"/>
    <cellStyle name="Comma 9 2 4 2 2 2 3" xfId="12174" xr:uid="{5AE8626C-FF5B-427C-A060-34517941D834}"/>
    <cellStyle name="Comma 9 2 4 2 2 2 3 2" xfId="33588" xr:uid="{61886A91-BEB9-4DF5-904D-E17F6F893CCC}"/>
    <cellStyle name="Comma 9 2 4 2 2 2 4" xfId="26251" xr:uid="{7B5FDDE0-D408-47AA-BE1C-F1C484D63E21}"/>
    <cellStyle name="Comma 9 2 4 2 2 3" xfId="7183" xr:uid="{F78AE9EC-C189-42FC-A777-27B2F7DE0358}"/>
    <cellStyle name="Comma 9 2 4 2 2 3 2" xfId="13762" xr:uid="{8327EC12-2466-400D-8DAE-93F9E11B6288}"/>
    <cellStyle name="Comma 9 2 4 2 2 3 2 2" xfId="35170" xr:uid="{42D9379C-8D44-45AC-B527-3B7EC5604F2A}"/>
    <cellStyle name="Comma 9 2 4 2 2 3 3" xfId="28708" xr:uid="{C28E6D5D-E88C-4DD0-8D3F-C80B08B83F86}"/>
    <cellStyle name="Comma 9 2 4 2 2 4" xfId="10591" xr:uid="{D2DBDB1B-BEAB-489E-B4D7-6C32FE7A9440}"/>
    <cellStyle name="Comma 9 2 4 2 2 4 2" xfId="32009" xr:uid="{6029D2BF-3BC7-4F38-AD50-330B88A2A600}"/>
    <cellStyle name="Comma 9 2 4 2 2 5" xfId="17886" xr:uid="{0EAE2AA8-C88E-476F-AC36-380E02045B1B}"/>
    <cellStyle name="Comma 9 2 4 2 2 5 2" xfId="39290" xr:uid="{D3FC6285-DC5D-47B1-A09C-908406B9BE21}"/>
    <cellStyle name="Comma 9 2 4 2 2 6" xfId="20592" xr:uid="{F9488D98-B80A-4724-8F42-EBCC758F31DB}"/>
    <cellStyle name="Comma 9 2 4 2 2 6 2" xfId="41894" xr:uid="{5BA1C5E4-72C0-4635-87BC-CE6E79D2CB47}"/>
    <cellStyle name="Comma 9 2 4 2 2 7" xfId="22239" xr:uid="{316296FF-12CD-4C0A-A605-1D1737891D65}"/>
    <cellStyle name="Comma 9 2 4 2 2 8" xfId="24044" xr:uid="{0BA91A93-EDB1-4411-ABAC-88FF161C0B70}"/>
    <cellStyle name="Comma 9 2 4 2 3" xfId="4275" xr:uid="{07F3C514-07B1-40C6-9DA1-8B408753AE93}"/>
    <cellStyle name="Comma 9 2 4 2 3 2" xfId="8762" xr:uid="{770821AA-053A-4D6E-85EE-CD041D5C9344}"/>
    <cellStyle name="Comma 9 2 4 2 3 2 2" xfId="15341" xr:uid="{D4979A7B-387B-45A8-8FEB-D3B30FA7F1CA}"/>
    <cellStyle name="Comma 9 2 4 2 3 2 2 2" xfId="36747" xr:uid="{69ED14B5-3316-433A-846D-4796EFABEF17}"/>
    <cellStyle name="Comma 9 2 4 2 3 2 3" xfId="30245" xr:uid="{5F98DDC6-9D11-4059-BBDB-D070A9E3767F}"/>
    <cellStyle name="Comma 9 2 4 2 3 3" xfId="12173" xr:uid="{96687DFA-7062-40AE-8262-25AD799E6E92}"/>
    <cellStyle name="Comma 9 2 4 2 3 3 2" xfId="33587" xr:uid="{9D3118E1-4804-47FD-9F1A-BA8D4ADCABD3}"/>
    <cellStyle name="Comma 9 2 4 2 3 4" xfId="26250" xr:uid="{ABF38123-747A-4C3E-84DB-07516A2EEA5D}"/>
    <cellStyle name="Comma 9 2 4 2 4" xfId="7182" xr:uid="{85016DF4-8E8F-4DC1-A9EE-ECC5FDE80826}"/>
    <cellStyle name="Comma 9 2 4 2 4 2" xfId="13761" xr:uid="{6458BD15-2F0E-4F7B-BD51-1D06A64105B0}"/>
    <cellStyle name="Comma 9 2 4 2 4 2 2" xfId="35169" xr:uid="{877EA165-999E-49BF-B1CE-9788ED4604CB}"/>
    <cellStyle name="Comma 9 2 4 2 4 3" xfId="28707" xr:uid="{07B3F648-88DE-4CAE-A957-0F1A35E473FF}"/>
    <cellStyle name="Comma 9 2 4 2 5" xfId="10590" xr:uid="{089C2568-3331-41EC-B12F-3CE676E0BF7B}"/>
    <cellStyle name="Comma 9 2 4 2 5 2" xfId="32008" xr:uid="{DA2D36FE-C626-4FF4-A76A-A6F96F997B9D}"/>
    <cellStyle name="Comma 9 2 4 2 6" xfId="17885" xr:uid="{79935DB9-6B0D-4EAB-B31B-666F5770869C}"/>
    <cellStyle name="Comma 9 2 4 2 6 2" xfId="39289" xr:uid="{3C9BA1E7-1557-4B88-880D-60ED6F0BACDC}"/>
    <cellStyle name="Comma 9 2 4 2 7" xfId="20591" xr:uid="{3851E661-EF7A-44C7-8AB4-226AF52ECAD9}"/>
    <cellStyle name="Comma 9 2 4 2 7 2" xfId="41893" xr:uid="{5C69EE83-C131-415C-8C0D-3FFFDC837E5C}"/>
    <cellStyle name="Comma 9 2 4 2 8" xfId="22238" xr:uid="{17B91AF7-89FA-4E36-AEDC-4FC84446C874}"/>
    <cellStyle name="Comma 9 2 4 2 9" xfId="24043" xr:uid="{591542C0-4FEA-43E6-949D-96692DE46F32}"/>
    <cellStyle name="Comma 9 2 4 3" xfId="1156" xr:uid="{299BFB0B-FFFB-40B5-A8FE-4EF994B60E5B}"/>
    <cellStyle name="Comma 9 2 4 3 2" xfId="4277" xr:uid="{268F2D42-8017-4FD9-9DEA-47F659A14947}"/>
    <cellStyle name="Comma 9 2 4 3 2 2" xfId="8764" xr:uid="{9A0BAE81-5B5C-4A95-819D-2ECFF0F4BD85}"/>
    <cellStyle name="Comma 9 2 4 3 2 2 2" xfId="15343" xr:uid="{960FDD1A-94E8-4702-8AE6-AD85F780730D}"/>
    <cellStyle name="Comma 9 2 4 3 2 2 2 2" xfId="36749" xr:uid="{52A933CE-56F9-420C-8C92-8AD1295E4B6E}"/>
    <cellStyle name="Comma 9 2 4 3 2 2 3" xfId="30247" xr:uid="{BA0B26C7-9D3D-4372-B2A9-EC6624F4C92E}"/>
    <cellStyle name="Comma 9 2 4 3 2 3" xfId="12175" xr:uid="{931DB484-47DB-4DD7-A6DC-B217909DBBAF}"/>
    <cellStyle name="Comma 9 2 4 3 2 3 2" xfId="33589" xr:uid="{E70ADB8A-BAE8-4802-BFCE-66A5B745CDBA}"/>
    <cellStyle name="Comma 9 2 4 3 2 4" xfId="26252" xr:uid="{71F906C4-78E0-4C19-AAFD-307A845E2536}"/>
    <cellStyle name="Comma 9 2 4 3 3" xfId="7184" xr:uid="{8E3D1BA0-4909-430D-9844-96E6CCC0D149}"/>
    <cellStyle name="Comma 9 2 4 3 3 2" xfId="13763" xr:uid="{AAE860D0-4099-47D8-8F30-929C62950291}"/>
    <cellStyle name="Comma 9 2 4 3 3 2 2" xfId="35171" xr:uid="{A6E6E72D-CB67-4161-840B-DA36DC46C846}"/>
    <cellStyle name="Comma 9 2 4 3 3 3" xfId="28709" xr:uid="{4B3CA62F-53C9-42FB-8852-11A76F928158}"/>
    <cellStyle name="Comma 9 2 4 3 4" xfId="10592" xr:uid="{FB8D28EF-D0DE-4BE0-BBA2-9EC7B4279C8A}"/>
    <cellStyle name="Comma 9 2 4 3 4 2" xfId="32010" xr:uid="{8E82555A-80CC-4AFF-B5DB-A1D42B5A9680}"/>
    <cellStyle name="Comma 9 2 4 3 5" xfId="17887" xr:uid="{BB1FFC06-ADD4-4B95-BAC3-C95C662D6B69}"/>
    <cellStyle name="Comma 9 2 4 3 5 2" xfId="39291" xr:uid="{51F5705A-EBA6-4CB1-B098-ADD60DEC954A}"/>
    <cellStyle name="Comma 9 2 4 3 6" xfId="20593" xr:uid="{9894FA04-9C11-4615-AE83-031FF0B95A01}"/>
    <cellStyle name="Comma 9 2 4 3 6 2" xfId="41895" xr:uid="{CF2299CE-F052-4870-89FE-45A2F7B12565}"/>
    <cellStyle name="Comma 9 2 4 3 7" xfId="22240" xr:uid="{2DA7A5FD-C0C7-423E-84AF-44DD4EE6BDB3}"/>
    <cellStyle name="Comma 9 2 4 3 8" xfId="24045" xr:uid="{6F19D066-4AE6-4602-80E1-586DC05D161F}"/>
    <cellStyle name="Comma 9 2 4 4" xfId="4274" xr:uid="{8EFA4293-0A16-4C3A-AF3A-55800B3ACC6E}"/>
    <cellStyle name="Comma 9 2 4 4 2" xfId="8761" xr:uid="{7244E7B0-426F-4EAC-BEC0-71534F23A0BA}"/>
    <cellStyle name="Comma 9 2 4 4 2 2" xfId="15340" xr:uid="{CFB07C63-15F4-4B44-BAC4-F2C472792A62}"/>
    <cellStyle name="Comma 9 2 4 4 2 2 2" xfId="36746" xr:uid="{CA95D2BF-5C14-4BE6-974C-97EBFBB4ADC1}"/>
    <cellStyle name="Comma 9 2 4 4 2 3" xfId="30244" xr:uid="{9AEF9508-6687-4537-8280-280B420B2071}"/>
    <cellStyle name="Comma 9 2 4 4 3" xfId="12172" xr:uid="{7699F6B2-88CF-4274-8A16-08AA787A48D3}"/>
    <cellStyle name="Comma 9 2 4 4 3 2" xfId="33586" xr:uid="{E2803CEF-86FF-47F5-8E16-EEE0C552EBB9}"/>
    <cellStyle name="Comma 9 2 4 4 4" xfId="26249" xr:uid="{00967B4D-E566-4E4F-AF9E-305B6EB60E0B}"/>
    <cellStyle name="Comma 9 2 4 5" xfId="7181" xr:uid="{A9DF7821-7509-45E3-ADBD-290274F8BABF}"/>
    <cellStyle name="Comma 9 2 4 5 2" xfId="13760" xr:uid="{6A2F777D-440F-4F72-876C-9BA9665D4C73}"/>
    <cellStyle name="Comma 9 2 4 5 2 2" xfId="35168" xr:uid="{29129719-04BA-4925-98A9-4259A7C2CBAB}"/>
    <cellStyle name="Comma 9 2 4 5 3" xfId="28706" xr:uid="{DC99416A-09DB-498F-83EC-1FADEBCE91BD}"/>
    <cellStyle name="Comma 9 2 4 6" xfId="10589" xr:uid="{19883068-FDC4-4D16-B867-E42A86F47EAE}"/>
    <cellStyle name="Comma 9 2 4 6 2" xfId="32007" xr:uid="{66247D97-899F-4086-BE81-2C26CF8B881C}"/>
    <cellStyle name="Comma 9 2 4 7" xfId="17884" xr:uid="{D8C84439-C979-42D6-8830-7555A73154B6}"/>
    <cellStyle name="Comma 9 2 4 7 2" xfId="39288" xr:uid="{060CC0A0-E5FB-4F99-ADD3-5E6D71723884}"/>
    <cellStyle name="Comma 9 2 4 8" xfId="20590" xr:uid="{E0860759-2306-4DA0-A7DE-9CB23B950193}"/>
    <cellStyle name="Comma 9 2 4 8 2" xfId="41892" xr:uid="{2689AB8F-72DC-4CCC-BB90-C858479FF793}"/>
    <cellStyle name="Comma 9 2 4 9" xfId="22237" xr:uid="{B4F637BA-D2AF-4968-BB0A-877B7BCE1BE1}"/>
    <cellStyle name="Comma 9 2 5" xfId="1157" xr:uid="{13CE949D-3896-4BBE-9867-BAF03DEFC5FA}"/>
    <cellStyle name="Comma 9 2 5 10" xfId="24046" xr:uid="{091F75FD-EACD-47E5-B116-9D43CF456499}"/>
    <cellStyle name="Comma 9 2 5 2" xfId="1158" xr:uid="{253F2D7A-B643-4FE8-99FF-1AFD8F3D4E30}"/>
    <cellStyle name="Comma 9 2 5 2 2" xfId="1159" xr:uid="{3B5321E5-D2D1-4D7B-B566-A0CBF4E877D4}"/>
    <cellStyle name="Comma 9 2 5 2 2 2" xfId="4280" xr:uid="{4BA7FCDB-AB3E-49E9-8DB9-126EEA9738F9}"/>
    <cellStyle name="Comma 9 2 5 2 2 2 2" xfId="8767" xr:uid="{89758F1C-4599-4C21-B596-F0E2F8C5F5C2}"/>
    <cellStyle name="Comma 9 2 5 2 2 2 2 2" xfId="15346" xr:uid="{8BDEC9D8-5523-4E44-80A7-D46D877C4164}"/>
    <cellStyle name="Comma 9 2 5 2 2 2 2 2 2" xfId="36752" xr:uid="{EDB4D860-7B32-489D-B333-4E1C5BF26CB8}"/>
    <cellStyle name="Comma 9 2 5 2 2 2 2 3" xfId="30250" xr:uid="{2C05CD16-5D31-4C9E-B747-A4F3B4A6C28B}"/>
    <cellStyle name="Comma 9 2 5 2 2 2 3" xfId="12178" xr:uid="{037948DD-396C-4BAA-8A0F-51927D52CD3A}"/>
    <cellStyle name="Comma 9 2 5 2 2 2 3 2" xfId="33592" xr:uid="{C8B922FB-0018-4EE8-9BB5-2737B55F135F}"/>
    <cellStyle name="Comma 9 2 5 2 2 2 4" xfId="26255" xr:uid="{D22DFA06-F35B-4959-B137-E4249E79DCC9}"/>
    <cellStyle name="Comma 9 2 5 2 2 3" xfId="7187" xr:uid="{D3EFD3BD-BE62-40A8-BE2C-429EB4E4D7B7}"/>
    <cellStyle name="Comma 9 2 5 2 2 3 2" xfId="13766" xr:uid="{54DD808B-6B63-4CB2-8C24-D9FDCE689A46}"/>
    <cellStyle name="Comma 9 2 5 2 2 3 2 2" xfId="35174" xr:uid="{3A09E06C-204E-46BC-9DEF-F358F2AF7A6B}"/>
    <cellStyle name="Comma 9 2 5 2 2 3 3" xfId="28712" xr:uid="{D541B2B8-16E8-4BE2-89BE-9677099ECE12}"/>
    <cellStyle name="Comma 9 2 5 2 2 4" xfId="10595" xr:uid="{9B2A4E9E-8757-4EDF-B895-30427EBEC3BA}"/>
    <cellStyle name="Comma 9 2 5 2 2 4 2" xfId="32013" xr:uid="{2E1CB4BA-9CED-454E-9667-3304484EA0A9}"/>
    <cellStyle name="Comma 9 2 5 2 2 5" xfId="17890" xr:uid="{44D5541B-A2A1-4841-BE4D-EEDDC1B07466}"/>
    <cellStyle name="Comma 9 2 5 2 2 5 2" xfId="39294" xr:uid="{B1637545-05A7-47CF-BBD7-49FADE747DF5}"/>
    <cellStyle name="Comma 9 2 5 2 2 6" xfId="20596" xr:uid="{CD1938FC-A0EF-4F63-B089-0EFD5BF5C626}"/>
    <cellStyle name="Comma 9 2 5 2 2 6 2" xfId="41898" xr:uid="{C3D6F56D-8434-4920-A386-6264BC95EED3}"/>
    <cellStyle name="Comma 9 2 5 2 2 7" xfId="22243" xr:uid="{9D2210AA-1085-48A1-919E-E7EB5C361EE5}"/>
    <cellStyle name="Comma 9 2 5 2 2 8" xfId="24048" xr:uid="{C3F8BBF9-7FE5-450C-A695-E85F948D3980}"/>
    <cellStyle name="Comma 9 2 5 2 3" xfId="4279" xr:uid="{DA8B2362-A130-459B-8CC2-7DB4D216B2DC}"/>
    <cellStyle name="Comma 9 2 5 2 3 2" xfId="8766" xr:uid="{67DB6311-7BEA-432C-A2C1-8B9E3352FD99}"/>
    <cellStyle name="Comma 9 2 5 2 3 2 2" xfId="15345" xr:uid="{DE012265-348A-4CAA-AAFE-7DA503B7C055}"/>
    <cellStyle name="Comma 9 2 5 2 3 2 2 2" xfId="36751" xr:uid="{952390DF-0739-49A3-9D68-6774237DFB0F}"/>
    <cellStyle name="Comma 9 2 5 2 3 2 3" xfId="30249" xr:uid="{3537C117-9EFA-411A-99D7-A9B522E50117}"/>
    <cellStyle name="Comma 9 2 5 2 3 3" xfId="12177" xr:uid="{D585CE57-8C4D-4633-9B63-6FBB98728D7C}"/>
    <cellStyle name="Comma 9 2 5 2 3 3 2" xfId="33591" xr:uid="{CBB2F6A5-3D81-40CA-9AC7-86F507F12508}"/>
    <cellStyle name="Comma 9 2 5 2 3 4" xfId="26254" xr:uid="{E8219078-AC0F-42FA-8547-6211EB4D4A12}"/>
    <cellStyle name="Comma 9 2 5 2 4" xfId="7186" xr:uid="{1F9B564A-1FED-4EE5-9C1F-5D8F7AA2B767}"/>
    <cellStyle name="Comma 9 2 5 2 4 2" xfId="13765" xr:uid="{078F051E-BC9F-48E6-BCB9-924D30BFD9A8}"/>
    <cellStyle name="Comma 9 2 5 2 4 2 2" xfId="35173" xr:uid="{4FA32CC8-F233-4CFC-AEE9-C78FD7B0F0F9}"/>
    <cellStyle name="Comma 9 2 5 2 4 3" xfId="28711" xr:uid="{52E79F6D-F528-42D6-8E4A-137D2945DDCC}"/>
    <cellStyle name="Comma 9 2 5 2 5" xfId="10594" xr:uid="{B89DEE7E-569E-4F1C-A9F8-C274A84DB9F5}"/>
    <cellStyle name="Comma 9 2 5 2 5 2" xfId="32012" xr:uid="{89D7B973-C482-4E41-A496-037BB94167DD}"/>
    <cellStyle name="Comma 9 2 5 2 6" xfId="17889" xr:uid="{140D6D49-14BC-4799-AD47-DDE1E2396330}"/>
    <cellStyle name="Comma 9 2 5 2 6 2" xfId="39293" xr:uid="{4CDD81F0-120E-4517-BA53-4445176591B0}"/>
    <cellStyle name="Comma 9 2 5 2 7" xfId="20595" xr:uid="{01093686-A403-457D-B42D-9B97D42F7AD1}"/>
    <cellStyle name="Comma 9 2 5 2 7 2" xfId="41897" xr:uid="{CDBB0087-4B8C-4270-8843-5781FDCCADD1}"/>
    <cellStyle name="Comma 9 2 5 2 8" xfId="22242" xr:uid="{E0265EEE-C77E-425A-A810-C0CCF5307A89}"/>
    <cellStyle name="Comma 9 2 5 2 9" xfId="24047" xr:uid="{A21C7A37-088B-454F-AA11-79DC9977FCCE}"/>
    <cellStyle name="Comma 9 2 5 3" xfId="1160" xr:uid="{B83F4F89-7E7F-4F10-9FDD-7BA0BEFEC171}"/>
    <cellStyle name="Comma 9 2 5 3 2" xfId="4281" xr:uid="{69AA4F9F-FF54-41E5-899A-890DEF56B55F}"/>
    <cellStyle name="Comma 9 2 5 3 2 2" xfId="8768" xr:uid="{D4802410-24BC-47BA-8F2E-90279C029B66}"/>
    <cellStyle name="Comma 9 2 5 3 2 2 2" xfId="15347" xr:uid="{5548A313-8943-4DB3-8FE5-EFC4514DCFD4}"/>
    <cellStyle name="Comma 9 2 5 3 2 2 2 2" xfId="36753" xr:uid="{1D6C5D54-E336-483A-BF20-559E22404B52}"/>
    <cellStyle name="Comma 9 2 5 3 2 2 3" xfId="30251" xr:uid="{EC176081-69B6-43F3-AB2A-05F89E8B9636}"/>
    <cellStyle name="Comma 9 2 5 3 2 3" xfId="12179" xr:uid="{28F61CA6-E063-4375-B5EC-A59C52C8A810}"/>
    <cellStyle name="Comma 9 2 5 3 2 3 2" xfId="33593" xr:uid="{518AD6FF-1ACE-4FEA-A4A1-FF45609E8EBD}"/>
    <cellStyle name="Comma 9 2 5 3 2 4" xfId="26256" xr:uid="{76DB91FE-4A8B-4A41-8D1B-56090C25849A}"/>
    <cellStyle name="Comma 9 2 5 3 3" xfId="7188" xr:uid="{02FD6337-992D-4B21-B8A5-C1CC55C03591}"/>
    <cellStyle name="Comma 9 2 5 3 3 2" xfId="13767" xr:uid="{4C9F4D0D-AE38-48A1-AF2D-DE928D5AC5CF}"/>
    <cellStyle name="Comma 9 2 5 3 3 2 2" xfId="35175" xr:uid="{2CC9D3FF-283B-4055-AA97-4F13DEBA3CDE}"/>
    <cellStyle name="Comma 9 2 5 3 3 3" xfId="28713" xr:uid="{10C02968-124C-457F-A1DD-95BD2D96DF94}"/>
    <cellStyle name="Comma 9 2 5 3 4" xfId="10596" xr:uid="{376805B0-CFA0-431A-BABD-95274839A20B}"/>
    <cellStyle name="Comma 9 2 5 3 4 2" xfId="32014" xr:uid="{97B08CA2-A363-4738-BE61-73A5D4F2D397}"/>
    <cellStyle name="Comma 9 2 5 3 5" xfId="17891" xr:uid="{C353F0CE-401B-413A-A67F-390D3021E903}"/>
    <cellStyle name="Comma 9 2 5 3 5 2" xfId="39295" xr:uid="{881F2E1A-BA9E-49D5-AD6D-F59D3B0C26D2}"/>
    <cellStyle name="Comma 9 2 5 3 6" xfId="20597" xr:uid="{FFE7A8BC-DA77-4127-B434-C71DF31FAA0E}"/>
    <cellStyle name="Comma 9 2 5 3 6 2" xfId="41899" xr:uid="{A3FB5715-5C01-4E59-A7CA-1BBB440927EA}"/>
    <cellStyle name="Comma 9 2 5 3 7" xfId="22244" xr:uid="{E49362DE-1D52-4DF4-A50E-C8B857137558}"/>
    <cellStyle name="Comma 9 2 5 3 8" xfId="24049" xr:uid="{D14D7632-6D7C-4C84-92A7-C3CEEB49C3A8}"/>
    <cellStyle name="Comma 9 2 5 4" xfId="4278" xr:uid="{BD2423BB-E7A3-4D68-9F69-EF61ECB140CF}"/>
    <cellStyle name="Comma 9 2 5 4 2" xfId="8765" xr:uid="{7F37E941-5668-4897-800C-65E11BFB099B}"/>
    <cellStyle name="Comma 9 2 5 4 2 2" xfId="15344" xr:uid="{0A3236D2-4D46-4E2E-BBF4-353C9E3EAC3B}"/>
    <cellStyle name="Comma 9 2 5 4 2 2 2" xfId="36750" xr:uid="{5B613087-A11D-42DF-8CCC-29B8BD47317A}"/>
    <cellStyle name="Comma 9 2 5 4 2 3" xfId="30248" xr:uid="{2DBBD362-C82E-4677-B128-081AFF6EB40D}"/>
    <cellStyle name="Comma 9 2 5 4 3" xfId="12176" xr:uid="{F0052A22-D92C-47B6-B5FF-9FE0081CFBB5}"/>
    <cellStyle name="Comma 9 2 5 4 3 2" xfId="33590" xr:uid="{BF1002DD-6173-4959-A548-B5860F13602D}"/>
    <cellStyle name="Comma 9 2 5 4 4" xfId="26253" xr:uid="{6D0D7893-BA90-49FD-98EB-D97F951CAA74}"/>
    <cellStyle name="Comma 9 2 5 5" xfId="7185" xr:uid="{13A2C0FF-B9AB-41EB-ABDB-2A1F31CCCC8B}"/>
    <cellStyle name="Comma 9 2 5 5 2" xfId="13764" xr:uid="{FDCF1AD3-FB02-445E-9A97-1D4A2F9B89A8}"/>
    <cellStyle name="Comma 9 2 5 5 2 2" xfId="35172" xr:uid="{FB802B0D-5658-40D7-A9FB-C651AE972C76}"/>
    <cellStyle name="Comma 9 2 5 5 3" xfId="28710" xr:uid="{70B83FF1-C0E2-4745-AA12-9A45A658AD94}"/>
    <cellStyle name="Comma 9 2 5 6" xfId="10593" xr:uid="{18E2C16E-CF32-446A-B06F-AAFB28BE1C6D}"/>
    <cellStyle name="Comma 9 2 5 6 2" xfId="32011" xr:uid="{329F9C27-61AB-42FD-906D-28BC8EDCB4B3}"/>
    <cellStyle name="Comma 9 2 5 7" xfId="17888" xr:uid="{DA61B122-CEBC-4F5C-968C-E35D517B6003}"/>
    <cellStyle name="Comma 9 2 5 7 2" xfId="39292" xr:uid="{1B3B211D-A4BF-42B9-83E4-3EB59276B8BA}"/>
    <cellStyle name="Comma 9 2 5 8" xfId="20594" xr:uid="{02BC9C30-DBFD-41E8-868E-1316B6B892FC}"/>
    <cellStyle name="Comma 9 2 5 8 2" xfId="41896" xr:uid="{32FB70FE-0423-4020-BEF6-E913C0663645}"/>
    <cellStyle name="Comma 9 2 5 9" xfId="22241" xr:uid="{EFD81191-1E57-4859-BF8F-180F14FB2CE2}"/>
    <cellStyle name="Comma 9 2 6" xfId="1161" xr:uid="{45FCBA46-055D-4671-B072-8383D23AD768}"/>
    <cellStyle name="Comma 9 2 6 2" xfId="1162" xr:uid="{0588FD49-27C3-45F4-BFE0-170E172F5327}"/>
    <cellStyle name="Comma 9 2 6 2 2" xfId="4283" xr:uid="{F8E5BF23-9267-4B9E-B0A8-26B2C5A62173}"/>
    <cellStyle name="Comma 9 2 6 2 2 2" xfId="8770" xr:uid="{4227CCEB-3ED0-4FF7-9725-D274524F8244}"/>
    <cellStyle name="Comma 9 2 6 2 2 2 2" xfId="15349" xr:uid="{D68B7E16-DB2E-4809-974A-B9D154C7C5BC}"/>
    <cellStyle name="Comma 9 2 6 2 2 2 2 2" xfId="36755" xr:uid="{A09BF380-0204-4AA5-9A84-8CB929933D46}"/>
    <cellStyle name="Comma 9 2 6 2 2 2 3" xfId="30253" xr:uid="{F1B16B67-8BEA-4119-B030-72F5EC847CAC}"/>
    <cellStyle name="Comma 9 2 6 2 2 3" xfId="12181" xr:uid="{8FB038E6-DD5F-40CA-8BA8-5B840DC37285}"/>
    <cellStyle name="Comma 9 2 6 2 2 3 2" xfId="33595" xr:uid="{92D98F01-A502-47EC-96B4-725C91C8159E}"/>
    <cellStyle name="Comma 9 2 6 2 2 4" xfId="26258" xr:uid="{F0EB673D-3CA9-4A83-B810-DCB973A88FC5}"/>
    <cellStyle name="Comma 9 2 6 2 3" xfId="7190" xr:uid="{594E5C43-3291-4D50-830C-254CAC213979}"/>
    <cellStyle name="Comma 9 2 6 2 3 2" xfId="13769" xr:uid="{4CA43677-ABE0-40BF-9063-40402253766A}"/>
    <cellStyle name="Comma 9 2 6 2 3 2 2" xfId="35177" xr:uid="{000EC100-BD78-4CED-8C6A-F56FDBC71865}"/>
    <cellStyle name="Comma 9 2 6 2 3 3" xfId="28715" xr:uid="{CAA7C86A-8077-41B4-8A72-B5D8896B90AF}"/>
    <cellStyle name="Comma 9 2 6 2 4" xfId="10598" xr:uid="{253B8E7D-8F4D-474E-8DDB-7A63CE16551B}"/>
    <cellStyle name="Comma 9 2 6 2 4 2" xfId="32016" xr:uid="{7E0C6EAF-5FBD-4E49-B591-D57ADD454D4C}"/>
    <cellStyle name="Comma 9 2 6 2 5" xfId="17893" xr:uid="{7119E101-8835-486E-A1FA-877FD687A078}"/>
    <cellStyle name="Comma 9 2 6 2 5 2" xfId="39297" xr:uid="{0FDABA8B-FF9B-4AC6-854E-BB7615445386}"/>
    <cellStyle name="Comma 9 2 6 2 6" xfId="20599" xr:uid="{EB7727F9-0F32-47DE-8783-7404F9E8ABAD}"/>
    <cellStyle name="Comma 9 2 6 2 6 2" xfId="41901" xr:uid="{A5235F97-80E6-44ED-9ACF-F38F9135D913}"/>
    <cellStyle name="Comma 9 2 6 2 7" xfId="22246" xr:uid="{52B90A7D-E7AF-40E7-ABCD-B6A55A0417AD}"/>
    <cellStyle name="Comma 9 2 6 2 8" xfId="24051" xr:uid="{FF0DF51B-055E-43AC-B11D-AA5B13EACCED}"/>
    <cellStyle name="Comma 9 2 6 3" xfId="4282" xr:uid="{8478BAE0-F350-46C5-8F93-CF58C4A3F33C}"/>
    <cellStyle name="Comma 9 2 6 3 2" xfId="8769" xr:uid="{62E95D8C-EFD2-45A8-8C70-082A9323967F}"/>
    <cellStyle name="Comma 9 2 6 3 2 2" xfId="15348" xr:uid="{CCB4FCF1-3A34-4923-B9B6-F13301ACEB0B}"/>
    <cellStyle name="Comma 9 2 6 3 2 2 2" xfId="36754" xr:uid="{9A19D15D-0B67-4446-896F-5EBD64D73611}"/>
    <cellStyle name="Comma 9 2 6 3 2 3" xfId="30252" xr:uid="{C9BAA508-3475-4443-878E-E6F946103230}"/>
    <cellStyle name="Comma 9 2 6 3 3" xfId="12180" xr:uid="{DA72874D-9757-4FA5-8DAD-FF3BB996870F}"/>
    <cellStyle name="Comma 9 2 6 3 3 2" xfId="33594" xr:uid="{3A61AEA0-B126-4B4C-A17C-01547976EF90}"/>
    <cellStyle name="Comma 9 2 6 3 4" xfId="26257" xr:uid="{ACDA0677-38A4-4B65-AAD1-F42CD756D8BA}"/>
    <cellStyle name="Comma 9 2 6 4" xfId="7189" xr:uid="{F0AF2AD2-443A-457F-98B0-CFA7DD06E978}"/>
    <cellStyle name="Comma 9 2 6 4 2" xfId="13768" xr:uid="{EFFCF739-FA2B-4FFD-9A01-CAC2EF1CC180}"/>
    <cellStyle name="Comma 9 2 6 4 2 2" xfId="35176" xr:uid="{3860E896-0908-46F3-9362-9D57AFE89C67}"/>
    <cellStyle name="Comma 9 2 6 4 3" xfId="28714" xr:uid="{2D58ED3C-C6BB-4E41-8DB4-F0C253D1839A}"/>
    <cellStyle name="Comma 9 2 6 5" xfId="10597" xr:uid="{41AB7CFD-230F-47AF-B265-5B10A93FA216}"/>
    <cellStyle name="Comma 9 2 6 5 2" xfId="32015" xr:uid="{715F29A9-6BC3-424D-9E57-EBE943719071}"/>
    <cellStyle name="Comma 9 2 6 6" xfId="17892" xr:uid="{D706AEC4-38B8-4362-8369-6D27B35ECE76}"/>
    <cellStyle name="Comma 9 2 6 6 2" xfId="39296" xr:uid="{61B2B950-BAED-49BE-8B48-7E94A2392091}"/>
    <cellStyle name="Comma 9 2 6 7" xfId="20598" xr:uid="{43F23902-5049-4ECA-8F2A-4564BE464EE3}"/>
    <cellStyle name="Comma 9 2 6 7 2" xfId="41900" xr:uid="{97464B90-A0E7-412E-8E6B-5A1F11D511D2}"/>
    <cellStyle name="Comma 9 2 6 8" xfId="22245" xr:uid="{666E8E84-C94B-4DFC-A371-BF2D087681B2}"/>
    <cellStyle name="Comma 9 2 6 9" xfId="24050" xr:uid="{71019992-6754-421B-BFE5-71DF536410A0}"/>
    <cellStyle name="Comma 9 2 7" xfId="1163" xr:uid="{F9C7144A-0B24-4F4E-9B6D-61F11C763CA2}"/>
    <cellStyle name="Comma 9 2 7 2" xfId="4284" xr:uid="{87CB6562-CCF4-4601-8237-A82AB6F49582}"/>
    <cellStyle name="Comma 9 2 7 2 2" xfId="8771" xr:uid="{B511D8B9-DB3D-4BEF-A617-62F32EDF0451}"/>
    <cellStyle name="Comma 9 2 7 2 2 2" xfId="15350" xr:uid="{35605722-8B63-4B14-81E5-EE102D33BF9A}"/>
    <cellStyle name="Comma 9 2 7 2 2 2 2" xfId="36756" xr:uid="{CD063A9F-F40F-438A-A757-683E79A0E691}"/>
    <cellStyle name="Comma 9 2 7 2 2 3" xfId="30254" xr:uid="{C240666C-88F2-4314-A674-8B7BE873A6FC}"/>
    <cellStyle name="Comma 9 2 7 2 3" xfId="12182" xr:uid="{0D2994E6-14A7-471D-BD86-2A7403D941E9}"/>
    <cellStyle name="Comma 9 2 7 2 3 2" xfId="33596" xr:uid="{DBBB0A0C-EA92-4576-BC13-64E058914EF3}"/>
    <cellStyle name="Comma 9 2 7 2 4" xfId="26259" xr:uid="{C1EABB93-5B8C-45B3-95A4-49F1689B4B0D}"/>
    <cellStyle name="Comma 9 2 7 3" xfId="7191" xr:uid="{F6631785-7DC4-4681-8894-C3E945C4E9C7}"/>
    <cellStyle name="Comma 9 2 7 3 2" xfId="13770" xr:uid="{250414FF-4E60-4798-A038-715BC2BD2F0E}"/>
    <cellStyle name="Comma 9 2 7 3 2 2" xfId="35178" xr:uid="{D18D92DA-FF28-47F1-895C-68F43FAFD1DE}"/>
    <cellStyle name="Comma 9 2 7 3 3" xfId="28716" xr:uid="{BA824DFC-B69C-42D9-8079-EE117BDA3F72}"/>
    <cellStyle name="Comma 9 2 7 4" xfId="10599" xr:uid="{7BD9B87E-AE12-4141-B2AD-04F03ABF3D4F}"/>
    <cellStyle name="Comma 9 2 7 4 2" xfId="32017" xr:uid="{C871DACD-686B-45F0-B0D5-442306DBDFA7}"/>
    <cellStyle name="Comma 9 2 7 5" xfId="17894" xr:uid="{26F17DBF-A298-4EF2-AC2D-529FFC56C03A}"/>
    <cellStyle name="Comma 9 2 7 5 2" xfId="39298" xr:uid="{7BAB4F8F-2409-4880-AD05-EC3F1F1B563A}"/>
    <cellStyle name="Comma 9 2 7 6" xfId="20600" xr:uid="{7A9A9460-AEF8-48B0-8FA9-B8AC5A9BB087}"/>
    <cellStyle name="Comma 9 2 7 6 2" xfId="41902" xr:uid="{31BC2BC5-8C17-46F7-853F-40039DC6A8B3}"/>
    <cellStyle name="Comma 9 2 7 7" xfId="22247" xr:uid="{6FCED052-4A81-4679-BF16-0788EEC3C7AF}"/>
    <cellStyle name="Comma 9 2 7 8" xfId="24052" xr:uid="{2650CECF-D925-440D-88EA-D9C7CF8677CB}"/>
    <cellStyle name="Comma 9 2 8" xfId="1164" xr:uid="{ACC72BD3-661B-4C2B-81C3-36C28F26B24D}"/>
    <cellStyle name="Comma 9 2 8 2" xfId="4285" xr:uid="{11073A08-9D7C-4DF3-BC1A-0F9FF8B0C3C5}"/>
    <cellStyle name="Comma 9 2 8 2 2" xfId="8772" xr:uid="{0A5BB31C-EDCA-4E24-BE73-370B019B86FB}"/>
    <cellStyle name="Comma 9 2 8 2 2 2" xfId="15351" xr:uid="{B89EDF96-94D7-4FDD-BC60-400F2C083DD8}"/>
    <cellStyle name="Comma 9 2 8 2 2 2 2" xfId="36757" xr:uid="{5C955C7D-C389-4474-A953-EC7F0EB64164}"/>
    <cellStyle name="Comma 9 2 8 2 2 3" xfId="30255" xr:uid="{F62BBB1E-D234-4D64-A24D-C3B317DDD454}"/>
    <cellStyle name="Comma 9 2 8 2 3" xfId="12183" xr:uid="{2C43F863-3988-4438-80B8-6047AB81FD88}"/>
    <cellStyle name="Comma 9 2 8 2 3 2" xfId="33597" xr:uid="{A9EA7352-4D06-40FB-A1C1-A8F33696910B}"/>
    <cellStyle name="Comma 9 2 8 2 4" xfId="26260" xr:uid="{89BCE584-CAB9-4E5D-AC62-C8E4E23A8DDC}"/>
    <cellStyle name="Comma 9 2 8 3" xfId="10600" xr:uid="{15E3E513-A44F-4F48-8ED5-0D140AB1A051}"/>
    <cellStyle name="Comma 9 2 8 3 2" xfId="32018" xr:uid="{61838D84-3865-45B7-B3C9-AD20ADF8DF72}"/>
    <cellStyle name="Comma 9 2 8 4" xfId="20601" xr:uid="{E84BBCDE-B641-4D73-8403-62F09382FC9E}"/>
    <cellStyle name="Comma 9 2 8 4 2" xfId="41903" xr:uid="{C98934DC-105E-4869-8B98-7A8386D76901}"/>
    <cellStyle name="Comma 9 2 8 5" xfId="22248" xr:uid="{A757D528-8274-417E-91B9-E8391958C715}"/>
    <cellStyle name="Comma 9 2 8 6" xfId="24053" xr:uid="{5A1B92FB-9D30-4498-BEEB-50B30C5DAFEE}"/>
    <cellStyle name="Comma 9 2 9" xfId="4237" xr:uid="{650AF154-6089-4111-BE14-97A0B7AECAB1}"/>
    <cellStyle name="Comma 9 2 9 2" xfId="8724" xr:uid="{42ABD277-8C14-48A2-8377-DBD5FD38F8FD}"/>
    <cellStyle name="Comma 9 2 9 2 2" xfId="15303" xr:uid="{039969F8-63FD-4C3B-B59E-C6A85CC504D3}"/>
    <cellStyle name="Comma 9 2 9 2 2 2" xfId="36709" xr:uid="{5A8E09C4-A1C4-4A82-A981-596B68DF96F9}"/>
    <cellStyle name="Comma 9 2 9 2 3" xfId="30207" xr:uid="{232E939F-82F9-4445-AEDC-0C793166CDB1}"/>
    <cellStyle name="Comma 9 2 9 3" xfId="12135" xr:uid="{21ECF5AD-CAC1-4ED4-A556-C151AF7B3DDA}"/>
    <cellStyle name="Comma 9 2 9 3 2" xfId="33549" xr:uid="{64FD37C5-F0CE-4BC3-8224-BC5712E8E35C}"/>
    <cellStyle name="Comma 9 2 9 4" xfId="20553" xr:uid="{963322B7-368F-4FB0-81E0-3896EB93B4AF}"/>
    <cellStyle name="Comma 9 2 9 4 2" xfId="41855" xr:uid="{4FFF4B6C-2C01-4DFD-8422-E4DDB46EC704}"/>
    <cellStyle name="Comma 9 2 9 5" xfId="22200" xr:uid="{8F4F06EA-7CDA-4BBA-8437-221F5E9857B7}"/>
    <cellStyle name="Comma 9 2 9 6" xfId="26212" xr:uid="{D2833335-CC33-48DF-B643-91B2127FC9BC}"/>
    <cellStyle name="Comma 9 20" xfId="5639" xr:uid="{1D26AABE-112E-4EAA-95F4-7A9AFC6B75B5}"/>
    <cellStyle name="Comma 9 20 2" xfId="9090" xr:uid="{773942CC-E59F-4977-BAFF-34CE4D4DEDAA}"/>
    <cellStyle name="Comma 9 20 2 2" xfId="15669" xr:uid="{0C868347-EB1E-43E6-B2E2-67C9DEEA45F1}"/>
    <cellStyle name="Comma 9 20 2 2 2" xfId="37075" xr:uid="{7DEF8952-1680-4319-86CE-7EA1AE6359F3}"/>
    <cellStyle name="Comma 9 20 2 3" xfId="30562" xr:uid="{309FA81A-18A6-4E40-A025-0F620EB0CF2C}"/>
    <cellStyle name="Comma 9 20 3" xfId="12512" xr:uid="{10DD57D7-7176-477F-8AAD-9C43283A5210}"/>
    <cellStyle name="Comma 9 20 3 2" xfId="33926" xr:uid="{091269E1-BDC9-42E3-A493-CEF37419C757}"/>
    <cellStyle name="Comma 9 20 4" xfId="27603" xr:uid="{BBEEA254-F041-4599-BFF0-4A64459F3552}"/>
    <cellStyle name="Comma 9 21" xfId="6219" xr:uid="{F6914F22-9D1D-4C4F-8FF1-8249D2725D16}"/>
    <cellStyle name="Comma 9 21 2" xfId="9389" xr:uid="{471185ED-8525-4F4E-BED4-CF88A637DD50}"/>
    <cellStyle name="Comma 9 21 2 2" xfId="15966" xr:uid="{830746A9-6DEE-4D21-AFAD-6DD7A4B0EBD3}"/>
    <cellStyle name="Comma 9 21 2 2 2" xfId="37372" xr:uid="{C5F6C63D-185E-4B6B-B889-F35714771085}"/>
    <cellStyle name="Comma 9 21 2 3" xfId="30846" xr:uid="{4AD7F00A-6DB2-4350-9F65-ADA571AB153C}"/>
    <cellStyle name="Comma 9 21 3" xfId="12801" xr:uid="{3DB8AA1D-32DB-464F-B43E-6BDCF5452814}"/>
    <cellStyle name="Comma 9 21 3 2" xfId="34211" xr:uid="{470497D9-31BD-4B84-BCBE-D6B5845D629B}"/>
    <cellStyle name="Comma 9 21 4" xfId="27853" xr:uid="{6EE42DF9-6FAC-4C8A-A7B3-F8A22EDB2265}"/>
    <cellStyle name="Comma 9 22" xfId="6268" xr:uid="{F1B981DE-1114-4060-AC21-85822A523B9F}"/>
    <cellStyle name="Comma 9 22 2" xfId="12847" xr:uid="{047B93E1-D617-4DC8-8015-C34321474266}"/>
    <cellStyle name="Comma 9 22 2 2" xfId="34257" xr:uid="{0F5DB91F-1FE4-41E0-9B90-3E7D3DC04E3F}"/>
    <cellStyle name="Comma 9 22 3" xfId="27897" xr:uid="{0F039842-9099-447B-89C9-E2A48DA01249}"/>
    <cellStyle name="Comma 9 23" xfId="9496" xr:uid="{75F2AAB0-211E-472A-9F51-D9841BAD903C}"/>
    <cellStyle name="Comma 9 23 2" xfId="16066" xr:uid="{D9DC1FED-56B7-4088-9374-AA3214D4CBF3}"/>
    <cellStyle name="Comma 9 23 2 2" xfId="37472" xr:uid="{DA3D8F36-AC25-4157-A8EB-B67BF4662164}"/>
    <cellStyle name="Comma 9 23 3" xfId="30939" xr:uid="{6D93F656-C976-4EE5-A32E-C01315366C9C}"/>
    <cellStyle name="Comma 9 24" xfId="9591" xr:uid="{81D22183-20B2-4006-BCBD-3F990A887B7B}"/>
    <cellStyle name="Comma 9 24 2" xfId="31012" xr:uid="{9F7346F5-9316-413C-A479-FB2EE7E23AE2}"/>
    <cellStyle name="Comma 9 25" xfId="17192" xr:uid="{DF2519B1-E03B-4369-A655-853EF136CB9E}"/>
    <cellStyle name="Comma 9 25 2" xfId="38597" xr:uid="{446BE02F-3D7B-48B9-9017-4DD52B790EEA}"/>
    <cellStyle name="Comma 9 26" xfId="19033" xr:uid="{33C1E62C-AFA0-4DAB-B5F2-499EE5E0651E}"/>
    <cellStyle name="Comma 9 26 2" xfId="40412" xr:uid="{88609519-88AA-4B55-B0C4-98A9F15B7226}"/>
    <cellStyle name="Comma 9 27" xfId="19234" xr:uid="{FB09444B-896D-436D-B113-44C4D9B1C1FC}"/>
    <cellStyle name="Comma 9 27 2" xfId="40597" xr:uid="{A1887A4C-3BA6-43F0-B1E7-C1B424A38CB1}"/>
    <cellStyle name="Comma 9 28" xfId="19520" xr:uid="{91049DE8-DADD-46B4-866C-7C1CC172721B}"/>
    <cellStyle name="Comma 9 28 2" xfId="40840" xr:uid="{71153211-47F8-462D-ADAD-76DC6DA8AE53}"/>
    <cellStyle name="Comma 9 29" xfId="21134" xr:uid="{47632DFF-377B-4652-B91F-DBA207312AA4}"/>
    <cellStyle name="Comma 9 3" xfId="1165" xr:uid="{5D7C51CD-7698-400A-87D4-7644B469EA11}"/>
    <cellStyle name="Comma 9 3 10" xfId="5792" xr:uid="{4057B003-3A1C-449D-AB63-E8CE11D4ED3E}"/>
    <cellStyle name="Comma 9 3 10 2" xfId="9195" xr:uid="{BDF6A9D1-2B26-47DD-92F9-2B747E62BE3D}"/>
    <cellStyle name="Comma 9 3 10 2 2" xfId="15774" xr:uid="{9EB3CEDC-C7B5-4962-93C0-AD6960A8F0D5}"/>
    <cellStyle name="Comma 9 3 10 2 2 2" xfId="37180" xr:uid="{B05CB13D-4150-4687-901C-A237143BA265}"/>
    <cellStyle name="Comma 9 3 10 2 3" xfId="30665" xr:uid="{69F84E8D-9A4C-4D79-8C24-6C1C8878DA6C}"/>
    <cellStyle name="Comma 9 3 10 3" xfId="12645" xr:uid="{0BF3F218-78FB-4B01-B198-8A0EDEC01A9F}"/>
    <cellStyle name="Comma 9 3 10 3 2" xfId="34059" xr:uid="{1A2E7157-48DA-43E5-A349-E44951E912EE}"/>
    <cellStyle name="Comma 9 3 10 4" xfId="27705" xr:uid="{9E40C5F8-BB52-4DD7-8017-9837DB4845E5}"/>
    <cellStyle name="Comma 9 3 11" xfId="7193" xr:uid="{111EAF73-632D-476C-908E-3B7C263D45CE}"/>
    <cellStyle name="Comma 9 3 11 2" xfId="13772" xr:uid="{D5A84046-2D6F-4887-8C1D-6D2AD98E65AA}"/>
    <cellStyle name="Comma 9 3 11 2 2" xfId="35180" xr:uid="{5DA7E7FF-B983-4EC4-93B8-52251424193F}"/>
    <cellStyle name="Comma 9 3 11 3" xfId="28718" xr:uid="{C98BF27A-8D6B-4B4C-B09F-A019DD53734F}"/>
    <cellStyle name="Comma 9 3 12" xfId="10601" xr:uid="{11B4EF99-3C46-4155-8EB5-F4C01B3E59B4}"/>
    <cellStyle name="Comma 9 3 12 2" xfId="32019" xr:uid="{7B228CE5-EAE6-42C4-BD54-0FFD8B37CDB8}"/>
    <cellStyle name="Comma 9 3 13" xfId="17895" xr:uid="{385C5F4E-BEB1-45ED-8ECA-9ADBFC4A1122}"/>
    <cellStyle name="Comma 9 3 13 2" xfId="39299" xr:uid="{58DF3720-2410-492B-94A8-1A77B4314945}"/>
    <cellStyle name="Comma 9 3 14" xfId="19238" xr:uid="{44AC76DB-4124-4565-86BD-296D34045EB6}"/>
    <cellStyle name="Comma 9 3 14 2" xfId="40601" xr:uid="{5FD8FDC8-E364-42BB-8321-2CF5D75449B6}"/>
    <cellStyle name="Comma 9 3 15" xfId="19524" xr:uid="{5B7288D5-DB85-44A8-A3E8-D44D2131C0D6}"/>
    <cellStyle name="Comma 9 3 15 2" xfId="40844" xr:uid="{9001C73D-CA04-41BF-9A69-A48F5CC23560}"/>
    <cellStyle name="Comma 9 3 16" xfId="21138" xr:uid="{ED6AB4F1-2ECF-439F-A270-1FAB0875ECCF}"/>
    <cellStyle name="Comma 9 3 17" xfId="24054" xr:uid="{0B9E312D-3CDC-4A8A-B8EF-005A41C8C7D6}"/>
    <cellStyle name="Comma 9 3 18" xfId="46924" xr:uid="{15CBB757-B949-4941-9218-A93B3AC392E7}"/>
    <cellStyle name="Comma 9 3 19" xfId="47185" xr:uid="{D8F29EB1-F845-4A0B-866D-B74C7107D528}"/>
    <cellStyle name="Comma 9 3 2" xfId="1166" xr:uid="{9642E2BC-2F13-440F-ACB6-8C6A0DFE9DB2}"/>
    <cellStyle name="Comma 9 3 2 10" xfId="17896" xr:uid="{9CFDC9DE-8D83-4C02-BAC9-4D5765005BAA}"/>
    <cellStyle name="Comma 9 3 2 10 2" xfId="39300" xr:uid="{34329D04-E2A4-469B-B8E6-3B20383533D5}"/>
    <cellStyle name="Comma 9 3 2 11" xfId="20603" xr:uid="{504F470B-5FAE-471C-BA7A-DFBFD379107C}"/>
    <cellStyle name="Comma 9 3 2 11 2" xfId="41905" xr:uid="{FC366875-E529-4605-85CF-677A68B8EB26}"/>
    <cellStyle name="Comma 9 3 2 12" xfId="22250" xr:uid="{58ACA9EA-577E-4973-9260-2E6DC366FF82}"/>
    <cellStyle name="Comma 9 3 2 13" xfId="24055" xr:uid="{26C4CBA0-BFA0-4DC4-AB85-CB10D28DF044}"/>
    <cellStyle name="Comma 9 3 2 2" xfId="1167" xr:uid="{5F602D2C-0534-4918-B859-09234AFBFD70}"/>
    <cellStyle name="Comma 9 3 2 2 10" xfId="20604" xr:uid="{1E74DF6D-3CDC-4CF8-8321-90AF67860372}"/>
    <cellStyle name="Comma 9 3 2 2 10 2" xfId="41906" xr:uid="{1504AED9-BD09-4C9F-90ED-5C2BB3B36DC7}"/>
    <cellStyle name="Comma 9 3 2 2 11" xfId="22251" xr:uid="{604DFF97-6F17-4D4C-977B-3759227CD467}"/>
    <cellStyle name="Comma 9 3 2 2 12" xfId="24056" xr:uid="{F8CA77B9-BBD6-4E3E-8F91-7CBA7EB4B014}"/>
    <cellStyle name="Comma 9 3 2 2 2" xfId="1168" xr:uid="{2A1CDCC7-E42D-48BD-8672-AD0A56BC4C60}"/>
    <cellStyle name="Comma 9 3 2 2 2 10" xfId="24057" xr:uid="{5FDD65B9-7758-4989-BBE4-D1CF6637E560}"/>
    <cellStyle name="Comma 9 3 2 2 2 2" xfId="1169" xr:uid="{76D82398-7BBA-4274-A649-87A8B2CE2936}"/>
    <cellStyle name="Comma 9 3 2 2 2 2 2" xfId="1170" xr:uid="{E2D5A190-6983-492B-8873-9A50A51CA737}"/>
    <cellStyle name="Comma 9 3 2 2 2 2 2 2" xfId="4291" xr:uid="{7BFA1600-4B82-4D8D-B94F-C772757C01D3}"/>
    <cellStyle name="Comma 9 3 2 2 2 2 2 2 2" xfId="8778" xr:uid="{FBB29513-84F3-4D36-857B-38A59871031F}"/>
    <cellStyle name="Comma 9 3 2 2 2 2 2 2 2 2" xfId="15357" xr:uid="{48649938-E7A2-41E5-894C-F9BA3D47EA06}"/>
    <cellStyle name="Comma 9 3 2 2 2 2 2 2 2 2 2" xfId="36763" xr:uid="{0991C139-CCE9-4457-91F3-BF08FE22AA2A}"/>
    <cellStyle name="Comma 9 3 2 2 2 2 2 2 2 3" xfId="30261" xr:uid="{14DBBCD1-CBF5-41E5-BBA3-FE31F3F83ACF}"/>
    <cellStyle name="Comma 9 3 2 2 2 2 2 2 3" xfId="12189" xr:uid="{E8B91EB7-87A1-4CF1-89AB-D0D76B5BCE3A}"/>
    <cellStyle name="Comma 9 3 2 2 2 2 2 2 3 2" xfId="33603" xr:uid="{EF17DC69-BC63-41D3-A2B5-D765CB2985A2}"/>
    <cellStyle name="Comma 9 3 2 2 2 2 2 2 4" xfId="26266" xr:uid="{AE08A5DA-8D03-48CD-A7EF-FACAAB883A71}"/>
    <cellStyle name="Comma 9 3 2 2 2 2 2 3" xfId="7198" xr:uid="{AEA9FD22-C864-4CD6-9930-4A8697C0625D}"/>
    <cellStyle name="Comma 9 3 2 2 2 2 2 3 2" xfId="13777" xr:uid="{7231F923-5490-43B7-8B8A-077129823B27}"/>
    <cellStyle name="Comma 9 3 2 2 2 2 2 3 2 2" xfId="35185" xr:uid="{7C9149D0-E98F-4BBD-BD75-C6615D5C8197}"/>
    <cellStyle name="Comma 9 3 2 2 2 2 2 3 3" xfId="28723" xr:uid="{5D12A7F4-CCAC-463B-B526-72A6543CBE30}"/>
    <cellStyle name="Comma 9 3 2 2 2 2 2 4" xfId="10606" xr:uid="{0AE74E73-24AE-4132-A1DA-BC5B38C0C776}"/>
    <cellStyle name="Comma 9 3 2 2 2 2 2 4 2" xfId="32024" xr:uid="{B737FB0E-DA87-4688-8337-3020E446C941}"/>
    <cellStyle name="Comma 9 3 2 2 2 2 2 5" xfId="17900" xr:uid="{318E60FF-2BB2-4EA2-A096-ED98F4F5FE3D}"/>
    <cellStyle name="Comma 9 3 2 2 2 2 2 5 2" xfId="39304" xr:uid="{A1771680-FF44-438F-A536-B07A7275FF55}"/>
    <cellStyle name="Comma 9 3 2 2 2 2 2 6" xfId="20607" xr:uid="{984BA987-61E5-4681-B160-71834A4A9A46}"/>
    <cellStyle name="Comma 9 3 2 2 2 2 2 6 2" xfId="41909" xr:uid="{7194EC7E-0785-4D89-BF75-6F75EDDB12DE}"/>
    <cellStyle name="Comma 9 3 2 2 2 2 2 7" xfId="22254" xr:uid="{CA4CD7A6-FBCE-4B99-87A0-AD28FCE9831B}"/>
    <cellStyle name="Comma 9 3 2 2 2 2 2 8" xfId="24059" xr:uid="{9CEB6291-0BA1-4501-8FBE-146058614C5F}"/>
    <cellStyle name="Comma 9 3 2 2 2 2 3" xfId="4290" xr:uid="{DF535862-E920-4F83-B85A-84B294387CD8}"/>
    <cellStyle name="Comma 9 3 2 2 2 2 3 2" xfId="8777" xr:uid="{93E0502E-10AD-4EE9-B64C-8DE8CB0F8273}"/>
    <cellStyle name="Comma 9 3 2 2 2 2 3 2 2" xfId="15356" xr:uid="{8FED61CF-41C6-47CB-9D7B-EABB098C4E33}"/>
    <cellStyle name="Comma 9 3 2 2 2 2 3 2 2 2" xfId="36762" xr:uid="{0F97CD25-46D2-4155-88B9-34B6BAF6D972}"/>
    <cellStyle name="Comma 9 3 2 2 2 2 3 2 3" xfId="30260" xr:uid="{72812B91-C695-4167-8EE2-B22628810B49}"/>
    <cellStyle name="Comma 9 3 2 2 2 2 3 3" xfId="12188" xr:uid="{2535F481-F449-40E8-BC4D-F51A43E2B23B}"/>
    <cellStyle name="Comma 9 3 2 2 2 2 3 3 2" xfId="33602" xr:uid="{504A0CD6-D1B4-47F8-BF68-BE7FBC5586B8}"/>
    <cellStyle name="Comma 9 3 2 2 2 2 3 4" xfId="26265" xr:uid="{2B28C9E0-631E-4363-A487-852C48597533}"/>
    <cellStyle name="Comma 9 3 2 2 2 2 4" xfId="7197" xr:uid="{E50B253F-2D5E-4D13-BCCB-B35EE76EB343}"/>
    <cellStyle name="Comma 9 3 2 2 2 2 4 2" xfId="13776" xr:uid="{F542A0B7-37A7-4FAE-A823-10CB9E96A501}"/>
    <cellStyle name="Comma 9 3 2 2 2 2 4 2 2" xfId="35184" xr:uid="{E7865D91-5D80-40AB-AC93-A68415D1B763}"/>
    <cellStyle name="Comma 9 3 2 2 2 2 4 3" xfId="28722" xr:uid="{286C38BC-03C1-4D9B-90A3-7B16F00BC18C}"/>
    <cellStyle name="Comma 9 3 2 2 2 2 5" xfId="10605" xr:uid="{17ECFB36-BB19-41B3-93B3-CCAEBB61B165}"/>
    <cellStyle name="Comma 9 3 2 2 2 2 5 2" xfId="32023" xr:uid="{4F1DC3F7-38BF-41B1-8345-A34544E20FDC}"/>
    <cellStyle name="Comma 9 3 2 2 2 2 6" xfId="17899" xr:uid="{E189FC49-19C3-4005-A8F9-96D1A989C93B}"/>
    <cellStyle name="Comma 9 3 2 2 2 2 6 2" xfId="39303" xr:uid="{13135CE9-DEAD-4B53-B4B7-073A0DEBC0E2}"/>
    <cellStyle name="Comma 9 3 2 2 2 2 7" xfId="20606" xr:uid="{5D759946-17B1-415F-896B-48AF73AC197D}"/>
    <cellStyle name="Comma 9 3 2 2 2 2 7 2" xfId="41908" xr:uid="{09C59D81-250C-45D2-A5FF-CE7C74756284}"/>
    <cellStyle name="Comma 9 3 2 2 2 2 8" xfId="22253" xr:uid="{AD87F797-DC9D-416A-9394-3BEEDE22FF2D}"/>
    <cellStyle name="Comma 9 3 2 2 2 2 9" xfId="24058" xr:uid="{352A1588-59AD-46B9-BF26-6B64E099C3E7}"/>
    <cellStyle name="Comma 9 3 2 2 2 3" xfId="1171" xr:uid="{DB93CFDB-9C97-43BF-A85F-4DC7EB9C6863}"/>
    <cellStyle name="Comma 9 3 2 2 2 3 2" xfId="4292" xr:uid="{B43C95B7-83D3-4201-A902-277A999D0F8A}"/>
    <cellStyle name="Comma 9 3 2 2 2 3 2 2" xfId="8779" xr:uid="{10ED310E-5676-42A1-9198-6438A9A3FF0E}"/>
    <cellStyle name="Comma 9 3 2 2 2 3 2 2 2" xfId="15358" xr:uid="{DFAC4A12-519D-4A10-97D4-EAF4E5D7E764}"/>
    <cellStyle name="Comma 9 3 2 2 2 3 2 2 2 2" xfId="36764" xr:uid="{B91CB3CE-5483-4C2D-9B6D-4B26609E7F6D}"/>
    <cellStyle name="Comma 9 3 2 2 2 3 2 2 3" xfId="30262" xr:uid="{3700DDE7-6CF0-445C-BBFD-A9E3F2FDF9EA}"/>
    <cellStyle name="Comma 9 3 2 2 2 3 2 3" xfId="12190" xr:uid="{AF5DCF9D-1DCE-4542-B5F6-8495365B4F61}"/>
    <cellStyle name="Comma 9 3 2 2 2 3 2 3 2" xfId="33604" xr:uid="{252800C4-C721-48C1-8064-7CAE1F2B6245}"/>
    <cellStyle name="Comma 9 3 2 2 2 3 2 4" xfId="26267" xr:uid="{91C3673D-EFAC-49CB-9E81-E6284739B716}"/>
    <cellStyle name="Comma 9 3 2 2 2 3 3" xfId="7199" xr:uid="{713EE3A1-B019-43E3-A9DE-9FD107F8D552}"/>
    <cellStyle name="Comma 9 3 2 2 2 3 3 2" xfId="13778" xr:uid="{DCCBAEC1-2F84-46E8-8F6D-74B405A94F0C}"/>
    <cellStyle name="Comma 9 3 2 2 2 3 3 2 2" xfId="35186" xr:uid="{B46CB6AF-2706-41FF-B91F-0659937D0817}"/>
    <cellStyle name="Comma 9 3 2 2 2 3 3 3" xfId="28724" xr:uid="{3C550DDE-4AC6-4F64-81CB-20781DC6FACE}"/>
    <cellStyle name="Comma 9 3 2 2 2 3 4" xfId="10607" xr:uid="{D133DC27-8D53-4DA8-8B84-455FFC7DCED5}"/>
    <cellStyle name="Comma 9 3 2 2 2 3 4 2" xfId="32025" xr:uid="{A4DA298A-C5C8-42FB-B62B-FA93F73137A2}"/>
    <cellStyle name="Comma 9 3 2 2 2 3 5" xfId="17901" xr:uid="{F7B7DB9C-21E0-45DB-956B-7BE826BF4EF2}"/>
    <cellStyle name="Comma 9 3 2 2 2 3 5 2" xfId="39305" xr:uid="{DEB0080B-E0CE-4B3A-87A6-B2E055E045D9}"/>
    <cellStyle name="Comma 9 3 2 2 2 3 6" xfId="20608" xr:uid="{CE1593CD-9FE9-41FD-82F8-4F013C453076}"/>
    <cellStyle name="Comma 9 3 2 2 2 3 6 2" xfId="41910" xr:uid="{6BE8E193-AD5E-4400-83FE-6D99E164672E}"/>
    <cellStyle name="Comma 9 3 2 2 2 3 7" xfId="22255" xr:uid="{07A58384-725B-443B-A523-9FE6125C4CD0}"/>
    <cellStyle name="Comma 9 3 2 2 2 3 8" xfId="24060" xr:uid="{66AC4AB0-1860-4DFE-9289-CB1B13B6566C}"/>
    <cellStyle name="Comma 9 3 2 2 2 4" xfId="4289" xr:uid="{722D1DC0-CBD4-41DD-917C-6F8B88D3A138}"/>
    <cellStyle name="Comma 9 3 2 2 2 4 2" xfId="8776" xr:uid="{C3535DB8-C861-47C0-92C7-4B0B179C603A}"/>
    <cellStyle name="Comma 9 3 2 2 2 4 2 2" xfId="15355" xr:uid="{520729D2-2E46-4DE6-9E02-BE0BA6D88905}"/>
    <cellStyle name="Comma 9 3 2 2 2 4 2 2 2" xfId="36761" xr:uid="{1243C1F0-2529-4FDA-92F7-1294FC5F953A}"/>
    <cellStyle name="Comma 9 3 2 2 2 4 2 3" xfId="30259" xr:uid="{C45AA954-C0AE-4BEB-A65C-BCB1CA980C13}"/>
    <cellStyle name="Comma 9 3 2 2 2 4 3" xfId="12187" xr:uid="{3A847B99-D7E6-4562-91BD-B11342102FCF}"/>
    <cellStyle name="Comma 9 3 2 2 2 4 3 2" xfId="33601" xr:uid="{A62F209D-69D3-4921-9F83-803F6BBAC8F0}"/>
    <cellStyle name="Comma 9 3 2 2 2 4 4" xfId="26264" xr:uid="{678B23CA-845B-4216-A891-69A50EC16F38}"/>
    <cellStyle name="Comma 9 3 2 2 2 5" xfId="7196" xr:uid="{2A215BA1-42BB-444D-95EF-83D4A9DA6A42}"/>
    <cellStyle name="Comma 9 3 2 2 2 5 2" xfId="13775" xr:uid="{33D53D41-9B1B-41D4-9AA3-FE0973210EB1}"/>
    <cellStyle name="Comma 9 3 2 2 2 5 2 2" xfId="35183" xr:uid="{53F19DC5-70C9-4C88-A9E7-6A311A25B380}"/>
    <cellStyle name="Comma 9 3 2 2 2 5 3" xfId="28721" xr:uid="{C40AABCE-F9AD-4900-BD37-3441792AB323}"/>
    <cellStyle name="Comma 9 3 2 2 2 6" xfId="10604" xr:uid="{24053D43-B2B8-4C3A-ABA9-70F821325637}"/>
    <cellStyle name="Comma 9 3 2 2 2 6 2" xfId="32022" xr:uid="{61B91CAC-58AA-4C03-ACFC-9A2D450A0137}"/>
    <cellStyle name="Comma 9 3 2 2 2 7" xfId="17898" xr:uid="{A4B19172-8D09-4E69-AE98-3EBB459E0BAA}"/>
    <cellStyle name="Comma 9 3 2 2 2 7 2" xfId="39302" xr:uid="{D1C11BFE-F873-467B-83E8-D51F2FFF681F}"/>
    <cellStyle name="Comma 9 3 2 2 2 8" xfId="20605" xr:uid="{D3C6258C-4CC4-4E3C-8FA9-66441867F0C2}"/>
    <cellStyle name="Comma 9 3 2 2 2 8 2" xfId="41907" xr:uid="{E01595F1-EE29-43FB-9F9A-38727595A61A}"/>
    <cellStyle name="Comma 9 3 2 2 2 9" xfId="22252" xr:uid="{62A1AB5F-57D3-426E-AEE6-1021746750D9}"/>
    <cellStyle name="Comma 9 3 2 2 3" xfId="1172" xr:uid="{3577327C-D891-4D3E-9D4D-8A26DBC360C6}"/>
    <cellStyle name="Comma 9 3 2 2 3 10" xfId="24061" xr:uid="{C30B3445-9300-497D-A7B6-38438B47CC34}"/>
    <cellStyle name="Comma 9 3 2 2 3 2" xfId="1173" xr:uid="{D2EBDC73-5B80-49FB-9DDD-036600753517}"/>
    <cellStyle name="Comma 9 3 2 2 3 2 2" xfId="1174" xr:uid="{E25D0FB6-8290-494F-8E73-D418CCD20EFC}"/>
    <cellStyle name="Comma 9 3 2 2 3 2 2 2" xfId="4295" xr:uid="{0CF03FD1-6AD4-4D04-9E9D-10323B9B99C0}"/>
    <cellStyle name="Comma 9 3 2 2 3 2 2 2 2" xfId="8782" xr:uid="{4C83772F-B7F7-4346-BBEC-1D501C854AD5}"/>
    <cellStyle name="Comma 9 3 2 2 3 2 2 2 2 2" xfId="15361" xr:uid="{F84EA60B-43EA-4A1E-B211-066722A70CE6}"/>
    <cellStyle name="Comma 9 3 2 2 3 2 2 2 2 2 2" xfId="36767" xr:uid="{0D828A1C-CD08-41AC-85BF-F2A41CC0A405}"/>
    <cellStyle name="Comma 9 3 2 2 3 2 2 2 2 3" xfId="30265" xr:uid="{DC5C8B6D-AA15-4091-B662-D63050C9E2BF}"/>
    <cellStyle name="Comma 9 3 2 2 3 2 2 2 3" xfId="12193" xr:uid="{E638FD3B-A1E0-49F6-A7F1-EB7AA836E8FB}"/>
    <cellStyle name="Comma 9 3 2 2 3 2 2 2 3 2" xfId="33607" xr:uid="{6C4357F1-9023-4EED-9785-AF97F1818B27}"/>
    <cellStyle name="Comma 9 3 2 2 3 2 2 2 4" xfId="26270" xr:uid="{DCEAE326-866C-45A0-88B3-44E7EBC98EDC}"/>
    <cellStyle name="Comma 9 3 2 2 3 2 2 3" xfId="7202" xr:uid="{5A909950-1C1B-43F2-9BD6-22DC5ED5D072}"/>
    <cellStyle name="Comma 9 3 2 2 3 2 2 3 2" xfId="13781" xr:uid="{F3AA751C-7471-4BC8-8F52-23BDF77AC717}"/>
    <cellStyle name="Comma 9 3 2 2 3 2 2 3 2 2" xfId="35189" xr:uid="{60932C06-4F7F-4FE5-BBBE-FCF6BEE70E54}"/>
    <cellStyle name="Comma 9 3 2 2 3 2 2 3 3" xfId="28727" xr:uid="{E561FCD5-C12F-41F8-8DB3-11B086D6807B}"/>
    <cellStyle name="Comma 9 3 2 2 3 2 2 4" xfId="10610" xr:uid="{8C219FA1-B9BE-43B0-B8B3-F46D154C0443}"/>
    <cellStyle name="Comma 9 3 2 2 3 2 2 4 2" xfId="32028" xr:uid="{3D14436E-7DF8-447E-B36A-5E9AE0BAEF80}"/>
    <cellStyle name="Comma 9 3 2 2 3 2 2 5" xfId="17904" xr:uid="{72587C5C-9563-45E1-A65D-1E98C5B28ACC}"/>
    <cellStyle name="Comma 9 3 2 2 3 2 2 5 2" xfId="39308" xr:uid="{F7E97509-8D9A-4C99-ACAD-045360C03FA3}"/>
    <cellStyle name="Comma 9 3 2 2 3 2 2 6" xfId="20611" xr:uid="{5CA567B8-F307-4EC1-9497-EA36691FDC32}"/>
    <cellStyle name="Comma 9 3 2 2 3 2 2 6 2" xfId="41913" xr:uid="{DCBF729E-A381-4AC4-8416-1E05D375038D}"/>
    <cellStyle name="Comma 9 3 2 2 3 2 2 7" xfId="22258" xr:uid="{AE20A94A-ADBC-43AD-BBA4-018FE7178EA4}"/>
    <cellStyle name="Comma 9 3 2 2 3 2 2 8" xfId="24063" xr:uid="{456E6D58-CC0C-43BC-8A35-8607C94F86F4}"/>
    <cellStyle name="Comma 9 3 2 2 3 2 3" xfId="4294" xr:uid="{0AD7DB58-160A-4206-A68F-DA9D3839E30C}"/>
    <cellStyle name="Comma 9 3 2 2 3 2 3 2" xfId="8781" xr:uid="{409CF55F-23C4-46F5-A437-C022839AD0C0}"/>
    <cellStyle name="Comma 9 3 2 2 3 2 3 2 2" xfId="15360" xr:uid="{6CFC4E3D-AFBA-45B9-A45D-C1444E42BDB5}"/>
    <cellStyle name="Comma 9 3 2 2 3 2 3 2 2 2" xfId="36766" xr:uid="{81B3DF03-EFAA-4F0F-937E-72CEAC044D93}"/>
    <cellStyle name="Comma 9 3 2 2 3 2 3 2 3" xfId="30264" xr:uid="{B00C609E-388C-410C-8421-887FBF4C899D}"/>
    <cellStyle name="Comma 9 3 2 2 3 2 3 3" xfId="12192" xr:uid="{3585642E-009B-48AB-AEB4-3F69775DBED7}"/>
    <cellStyle name="Comma 9 3 2 2 3 2 3 3 2" xfId="33606" xr:uid="{3C6C42F4-F004-4CA2-91B2-293EE0F025CC}"/>
    <cellStyle name="Comma 9 3 2 2 3 2 3 4" xfId="26269" xr:uid="{69CA35AB-D757-464C-8049-FB3BC868DD2B}"/>
    <cellStyle name="Comma 9 3 2 2 3 2 4" xfId="7201" xr:uid="{CD87533F-41F0-4942-916B-DEDB10BCEF38}"/>
    <cellStyle name="Comma 9 3 2 2 3 2 4 2" xfId="13780" xr:uid="{6F2A4393-E191-4610-B613-BB66320A2DF5}"/>
    <cellStyle name="Comma 9 3 2 2 3 2 4 2 2" xfId="35188" xr:uid="{049708C4-4BC5-40FA-892B-DA6F694CBA85}"/>
    <cellStyle name="Comma 9 3 2 2 3 2 4 3" xfId="28726" xr:uid="{C717E8E4-ACD4-4828-A689-C25A1088015F}"/>
    <cellStyle name="Comma 9 3 2 2 3 2 5" xfId="10609" xr:uid="{B33A70D2-2885-42B0-9A51-4A17C6FFA04C}"/>
    <cellStyle name="Comma 9 3 2 2 3 2 5 2" xfId="32027" xr:uid="{46F91473-BDAA-4853-832F-19E8C3AB1D05}"/>
    <cellStyle name="Comma 9 3 2 2 3 2 6" xfId="17903" xr:uid="{02AA71B8-D859-46CB-8DF6-10ECCA542C95}"/>
    <cellStyle name="Comma 9 3 2 2 3 2 6 2" xfId="39307" xr:uid="{09E6F671-7990-469D-A251-B3D75EB9E756}"/>
    <cellStyle name="Comma 9 3 2 2 3 2 7" xfId="20610" xr:uid="{E80EF1D1-3265-4F83-B53A-C159C88C9A70}"/>
    <cellStyle name="Comma 9 3 2 2 3 2 7 2" xfId="41912" xr:uid="{16F4276A-CE27-4F24-A2C6-5724BF44F225}"/>
    <cellStyle name="Comma 9 3 2 2 3 2 8" xfId="22257" xr:uid="{DB2D2215-245C-44EC-8587-ECE6E829D597}"/>
    <cellStyle name="Comma 9 3 2 2 3 2 9" xfId="24062" xr:uid="{EDF9E2BB-6032-4609-AD7C-600546819735}"/>
    <cellStyle name="Comma 9 3 2 2 3 3" xfId="1175" xr:uid="{A5965C35-1036-4AE3-93C9-2CEC9B8931A9}"/>
    <cellStyle name="Comma 9 3 2 2 3 3 2" xfId="4296" xr:uid="{C5051DC6-07BE-4017-A779-1BEC6E912939}"/>
    <cellStyle name="Comma 9 3 2 2 3 3 2 2" xfId="8783" xr:uid="{97CDB50D-12D6-4151-AE82-0C71355852CF}"/>
    <cellStyle name="Comma 9 3 2 2 3 3 2 2 2" xfId="15362" xr:uid="{387515AA-B8A3-424A-9B5A-9BD5ADF12F6E}"/>
    <cellStyle name="Comma 9 3 2 2 3 3 2 2 2 2" xfId="36768" xr:uid="{11699679-A0B5-4AD9-8A2B-3DB10631ED7E}"/>
    <cellStyle name="Comma 9 3 2 2 3 3 2 2 3" xfId="30266" xr:uid="{5813C010-5929-44F4-80DC-2D70BB2979CC}"/>
    <cellStyle name="Comma 9 3 2 2 3 3 2 3" xfId="12194" xr:uid="{006BC058-0DA9-4E2A-A332-4B5CFAFA8C33}"/>
    <cellStyle name="Comma 9 3 2 2 3 3 2 3 2" xfId="33608" xr:uid="{D0420AA6-3221-450F-BD6F-0B9905288A10}"/>
    <cellStyle name="Comma 9 3 2 2 3 3 2 4" xfId="26271" xr:uid="{EEB568C9-82A3-4A4A-B78D-40538346551F}"/>
    <cellStyle name="Comma 9 3 2 2 3 3 3" xfId="7203" xr:uid="{499CF734-609F-4DA0-81E9-56C880BBD887}"/>
    <cellStyle name="Comma 9 3 2 2 3 3 3 2" xfId="13782" xr:uid="{928D0D33-B7ED-4103-99C0-20CF6605F762}"/>
    <cellStyle name="Comma 9 3 2 2 3 3 3 2 2" xfId="35190" xr:uid="{14FAD688-83EC-4F51-9AE7-05CAF0DE0361}"/>
    <cellStyle name="Comma 9 3 2 2 3 3 3 3" xfId="28728" xr:uid="{C31F8789-A084-46DF-A1D2-BDFD82EC3C0A}"/>
    <cellStyle name="Comma 9 3 2 2 3 3 4" xfId="10611" xr:uid="{05127D3E-7C7E-40A6-B39F-0283AC36CACF}"/>
    <cellStyle name="Comma 9 3 2 2 3 3 4 2" xfId="32029" xr:uid="{76120D5F-B21E-4163-9DC5-E1D216A2A937}"/>
    <cellStyle name="Comma 9 3 2 2 3 3 5" xfId="17905" xr:uid="{4A1272F7-95C1-4543-8E99-CB90EC24C547}"/>
    <cellStyle name="Comma 9 3 2 2 3 3 5 2" xfId="39309" xr:uid="{8E61DE78-2FC5-4237-8D0D-93F02FAFEE63}"/>
    <cellStyle name="Comma 9 3 2 2 3 3 6" xfId="20612" xr:uid="{22E6B407-8608-4EF0-9247-17CB1E3C983D}"/>
    <cellStyle name="Comma 9 3 2 2 3 3 6 2" xfId="41914" xr:uid="{3B8EAFFD-26C8-4892-91A3-4F8290BEC3D3}"/>
    <cellStyle name="Comma 9 3 2 2 3 3 7" xfId="22259" xr:uid="{4ABBE11E-64F9-4F01-A31D-B9315D0F2552}"/>
    <cellStyle name="Comma 9 3 2 2 3 3 8" xfId="24064" xr:uid="{6A06CF5B-7BBD-4E3C-A4D5-7AD714A8A997}"/>
    <cellStyle name="Comma 9 3 2 2 3 4" xfId="4293" xr:uid="{8C6268B0-E776-4D1E-810F-DC28353B3ABE}"/>
    <cellStyle name="Comma 9 3 2 2 3 4 2" xfId="8780" xr:uid="{5EE07433-8B4B-44B4-AF33-F378DF60B804}"/>
    <cellStyle name="Comma 9 3 2 2 3 4 2 2" xfId="15359" xr:uid="{E9211655-701A-4C58-99FA-59D222205DA2}"/>
    <cellStyle name="Comma 9 3 2 2 3 4 2 2 2" xfId="36765" xr:uid="{F596ED83-272E-4B6B-A249-5C099E045A49}"/>
    <cellStyle name="Comma 9 3 2 2 3 4 2 3" xfId="30263" xr:uid="{E66A21CE-5084-4671-9037-0AE994560EC3}"/>
    <cellStyle name="Comma 9 3 2 2 3 4 3" xfId="12191" xr:uid="{1C7098EA-6E78-4022-8FB8-7A671F36F8A7}"/>
    <cellStyle name="Comma 9 3 2 2 3 4 3 2" xfId="33605" xr:uid="{04026C85-53FF-4420-9A7A-D34C975286FA}"/>
    <cellStyle name="Comma 9 3 2 2 3 4 4" xfId="26268" xr:uid="{12D133F5-E7F6-42A3-B84B-1A87D9483F1F}"/>
    <cellStyle name="Comma 9 3 2 2 3 5" xfId="7200" xr:uid="{93CC9912-E65B-4673-97D2-A747297A39CC}"/>
    <cellStyle name="Comma 9 3 2 2 3 5 2" xfId="13779" xr:uid="{98B57740-92ED-440A-98CE-4D728EFCD676}"/>
    <cellStyle name="Comma 9 3 2 2 3 5 2 2" xfId="35187" xr:uid="{5735739D-74FE-472C-B3D5-25415CB94F7E}"/>
    <cellStyle name="Comma 9 3 2 2 3 5 3" xfId="28725" xr:uid="{99EE1502-BD1A-43F9-87C6-86FD9E81E9CE}"/>
    <cellStyle name="Comma 9 3 2 2 3 6" xfId="10608" xr:uid="{18DF89B1-117A-4836-B363-C55FA006A86C}"/>
    <cellStyle name="Comma 9 3 2 2 3 6 2" xfId="32026" xr:uid="{1BE8AAD5-2D03-48FA-9677-D1FC886B98D1}"/>
    <cellStyle name="Comma 9 3 2 2 3 7" xfId="17902" xr:uid="{42C4A1E2-D1F5-442D-864C-1B08800EAA53}"/>
    <cellStyle name="Comma 9 3 2 2 3 7 2" xfId="39306" xr:uid="{29C21689-2839-4CD2-9F2D-63E9B438619F}"/>
    <cellStyle name="Comma 9 3 2 2 3 8" xfId="20609" xr:uid="{1A59C9B2-384F-4AE9-BE60-592DB8CEDFD9}"/>
    <cellStyle name="Comma 9 3 2 2 3 8 2" xfId="41911" xr:uid="{5D11EB74-C751-489B-9A87-725BF055CF69}"/>
    <cellStyle name="Comma 9 3 2 2 3 9" xfId="22256" xr:uid="{D1538CE3-6523-4A53-943E-7D76569B44EE}"/>
    <cellStyle name="Comma 9 3 2 2 4" xfId="1176" xr:uid="{51F6BEF1-4C15-4759-B921-8277D8AD43BE}"/>
    <cellStyle name="Comma 9 3 2 2 4 2" xfId="1177" xr:uid="{68506C9C-93D6-448C-80B7-9374B0739F9F}"/>
    <cellStyle name="Comma 9 3 2 2 4 2 2" xfId="4298" xr:uid="{F8C9C16C-EAFD-4A25-9776-00679E004397}"/>
    <cellStyle name="Comma 9 3 2 2 4 2 2 2" xfId="8785" xr:uid="{6D890495-BA3C-4902-BDD7-5A43EEB9062A}"/>
    <cellStyle name="Comma 9 3 2 2 4 2 2 2 2" xfId="15364" xr:uid="{3D98337F-3734-4BDC-B8E3-3A4FD40FDD28}"/>
    <cellStyle name="Comma 9 3 2 2 4 2 2 2 2 2" xfId="36770" xr:uid="{C404CF67-0764-4D17-8D3A-238ECB7C7FAC}"/>
    <cellStyle name="Comma 9 3 2 2 4 2 2 2 3" xfId="30268" xr:uid="{392DAE22-473A-4C85-AEE1-8BE9B04B54C7}"/>
    <cellStyle name="Comma 9 3 2 2 4 2 2 3" xfId="12196" xr:uid="{4E574F7F-C260-4741-A1F6-BDC5029090D1}"/>
    <cellStyle name="Comma 9 3 2 2 4 2 2 3 2" xfId="33610" xr:uid="{21AAB304-439E-4C66-B526-A9D5EFA63CB3}"/>
    <cellStyle name="Comma 9 3 2 2 4 2 2 4" xfId="26273" xr:uid="{541F8BFA-38F9-48F1-9B97-4D378626254C}"/>
    <cellStyle name="Comma 9 3 2 2 4 2 3" xfId="7205" xr:uid="{520943AA-9067-4D80-AD95-A96F13A2928D}"/>
    <cellStyle name="Comma 9 3 2 2 4 2 3 2" xfId="13784" xr:uid="{3DA65612-7FA3-489F-9F3F-32EEC0845FD4}"/>
    <cellStyle name="Comma 9 3 2 2 4 2 3 2 2" xfId="35192" xr:uid="{C7BA28D5-33C5-46FA-9372-E406100FD0EC}"/>
    <cellStyle name="Comma 9 3 2 2 4 2 3 3" xfId="28730" xr:uid="{7549AD55-0468-48F8-AB56-07CEC30DBFA0}"/>
    <cellStyle name="Comma 9 3 2 2 4 2 4" xfId="10613" xr:uid="{402E7E7E-4153-409F-A67D-445EB34A3C95}"/>
    <cellStyle name="Comma 9 3 2 2 4 2 4 2" xfId="32031" xr:uid="{4B254042-2033-4A41-A07E-863D463FBF52}"/>
    <cellStyle name="Comma 9 3 2 2 4 2 5" xfId="17907" xr:uid="{707104D0-AC6E-4A40-84DB-E69D74246BEE}"/>
    <cellStyle name="Comma 9 3 2 2 4 2 5 2" xfId="39311" xr:uid="{DD82F7DA-01B8-474D-AF84-9DCFC2008127}"/>
    <cellStyle name="Comma 9 3 2 2 4 2 6" xfId="20614" xr:uid="{B0DA72C9-0F0A-4E72-AD1F-1FEF7BBAAB8B}"/>
    <cellStyle name="Comma 9 3 2 2 4 2 6 2" xfId="41916" xr:uid="{7EA4F3F8-10BA-4BA4-9080-D54F6A22D25B}"/>
    <cellStyle name="Comma 9 3 2 2 4 2 7" xfId="22261" xr:uid="{A0710567-BB8C-4512-8648-37E64EFA0450}"/>
    <cellStyle name="Comma 9 3 2 2 4 2 8" xfId="24066" xr:uid="{59D99192-D733-463D-A1C9-647E30D223CA}"/>
    <cellStyle name="Comma 9 3 2 2 4 3" xfId="4297" xr:uid="{69ADC786-765B-49FE-B3B1-C372454065C7}"/>
    <cellStyle name="Comma 9 3 2 2 4 3 2" xfId="8784" xr:uid="{D22336F6-C505-4A02-BCB8-E9289291396D}"/>
    <cellStyle name="Comma 9 3 2 2 4 3 2 2" xfId="15363" xr:uid="{0A93B0AF-7DCA-4D69-BAE9-D618F2495E8A}"/>
    <cellStyle name="Comma 9 3 2 2 4 3 2 2 2" xfId="36769" xr:uid="{0EDF4369-F21B-4088-9F14-CD6E016087FD}"/>
    <cellStyle name="Comma 9 3 2 2 4 3 2 3" xfId="30267" xr:uid="{8463B90D-6453-4B5F-88D5-65D3020F4F4D}"/>
    <cellStyle name="Comma 9 3 2 2 4 3 3" xfId="12195" xr:uid="{3FC5D34F-E5F0-44D8-B066-E92E0E2BC585}"/>
    <cellStyle name="Comma 9 3 2 2 4 3 3 2" xfId="33609" xr:uid="{529ED0CE-0EB6-4AD6-9409-3D93C1891CDC}"/>
    <cellStyle name="Comma 9 3 2 2 4 3 4" xfId="26272" xr:uid="{EF669B52-BF90-463E-9660-F278F3162D65}"/>
    <cellStyle name="Comma 9 3 2 2 4 4" xfId="7204" xr:uid="{E23A9300-F80E-4948-8815-5495103D382C}"/>
    <cellStyle name="Comma 9 3 2 2 4 4 2" xfId="13783" xr:uid="{5DEE3F2C-653E-4291-8CD3-BAE35E2C7B86}"/>
    <cellStyle name="Comma 9 3 2 2 4 4 2 2" xfId="35191" xr:uid="{94669176-D480-4155-BA33-ABD3FB390A18}"/>
    <cellStyle name="Comma 9 3 2 2 4 4 3" xfId="28729" xr:uid="{4BA9DECA-F486-41D4-829D-45769B5A697D}"/>
    <cellStyle name="Comma 9 3 2 2 4 5" xfId="10612" xr:uid="{E210DF1A-CD4C-4A56-B48F-E6354E723761}"/>
    <cellStyle name="Comma 9 3 2 2 4 5 2" xfId="32030" xr:uid="{630F1607-4CF1-4CDD-90CE-FD32D8C9820E}"/>
    <cellStyle name="Comma 9 3 2 2 4 6" xfId="17906" xr:uid="{A453A1E4-B20D-4614-B93E-46486788A4DF}"/>
    <cellStyle name="Comma 9 3 2 2 4 6 2" xfId="39310" xr:uid="{4FF8E16C-A5A8-41BE-95D1-69FA658CB2C6}"/>
    <cellStyle name="Comma 9 3 2 2 4 7" xfId="20613" xr:uid="{B2C3D968-A5D8-44ED-A4D4-4F6BF5B05CA3}"/>
    <cellStyle name="Comma 9 3 2 2 4 7 2" xfId="41915" xr:uid="{B64C8F3B-2FBA-4D45-8E23-C491CFE465A3}"/>
    <cellStyle name="Comma 9 3 2 2 4 8" xfId="22260" xr:uid="{B8CAAD0F-DBF3-4C11-A7C8-CCF3D01753F8}"/>
    <cellStyle name="Comma 9 3 2 2 4 9" xfId="24065" xr:uid="{AB412FC5-2BE3-4EE9-BA91-E1B725512504}"/>
    <cellStyle name="Comma 9 3 2 2 5" xfId="1178" xr:uid="{27F28669-4BDE-4350-84EA-C0833B2110F1}"/>
    <cellStyle name="Comma 9 3 2 2 5 2" xfId="4299" xr:uid="{1C761678-6FBA-49A6-8E42-4826A7189C65}"/>
    <cellStyle name="Comma 9 3 2 2 5 2 2" xfId="8786" xr:uid="{1B19A7A1-3DE4-4FE2-8B4E-66A10D6E5085}"/>
    <cellStyle name="Comma 9 3 2 2 5 2 2 2" xfId="15365" xr:uid="{B3B64335-F130-4398-A389-56B67AB59A67}"/>
    <cellStyle name="Comma 9 3 2 2 5 2 2 2 2" xfId="36771" xr:uid="{905FB4A8-0865-45B9-83C5-08D4051B0937}"/>
    <cellStyle name="Comma 9 3 2 2 5 2 2 3" xfId="30269" xr:uid="{A84259A7-9825-4AC5-9912-615A0CBA9330}"/>
    <cellStyle name="Comma 9 3 2 2 5 2 3" xfId="12197" xr:uid="{8AFB7802-542A-423A-8A9E-1F91AF530C4C}"/>
    <cellStyle name="Comma 9 3 2 2 5 2 3 2" xfId="33611" xr:uid="{48D85DF0-A660-4D72-BD65-C3BD81607E26}"/>
    <cellStyle name="Comma 9 3 2 2 5 2 4" xfId="26274" xr:uid="{76477F5F-7AD5-4590-951C-29502DD3F7F9}"/>
    <cellStyle name="Comma 9 3 2 2 5 3" xfId="7206" xr:uid="{34F1B89B-7FC1-4AC8-A9A5-6600101CFFA9}"/>
    <cellStyle name="Comma 9 3 2 2 5 3 2" xfId="13785" xr:uid="{BB770272-7173-425F-9B26-B8DEFBC9DC2F}"/>
    <cellStyle name="Comma 9 3 2 2 5 3 2 2" xfId="35193" xr:uid="{D6E3CCA2-4F4D-4340-A7E7-277D39EF7900}"/>
    <cellStyle name="Comma 9 3 2 2 5 3 3" xfId="28731" xr:uid="{CFEB1C76-725E-49EF-A521-7FCF5B0DB629}"/>
    <cellStyle name="Comma 9 3 2 2 5 4" xfId="10614" xr:uid="{E59FCC51-F17E-462A-AD82-CF4AC9F5D9AB}"/>
    <cellStyle name="Comma 9 3 2 2 5 4 2" xfId="32032" xr:uid="{149CAB36-108C-4336-BBF1-2627B14872D8}"/>
    <cellStyle name="Comma 9 3 2 2 5 5" xfId="17908" xr:uid="{5B1B8F3B-181C-408F-A0A4-16BBE815798A}"/>
    <cellStyle name="Comma 9 3 2 2 5 5 2" xfId="39312" xr:uid="{932489D6-502C-44A3-ADA2-6B7686215185}"/>
    <cellStyle name="Comma 9 3 2 2 5 6" xfId="20615" xr:uid="{05B805D0-FFE3-4335-A8C7-14BF83E53CD5}"/>
    <cellStyle name="Comma 9 3 2 2 5 6 2" xfId="41917" xr:uid="{7CF2B9D5-2EE1-4DCC-A109-9701396DBEAF}"/>
    <cellStyle name="Comma 9 3 2 2 5 7" xfId="22262" xr:uid="{941F068B-65A1-425E-80F8-6D5AC2EC9CC8}"/>
    <cellStyle name="Comma 9 3 2 2 5 8" xfId="24067" xr:uid="{5E2824A8-D7AB-427B-97EE-898F4E782394}"/>
    <cellStyle name="Comma 9 3 2 2 6" xfId="4288" xr:uid="{18A37168-246F-41AA-8514-70C1B8BF8954}"/>
    <cellStyle name="Comma 9 3 2 2 6 2" xfId="8775" xr:uid="{FE24078E-DA4D-40EE-A959-677FACA945A4}"/>
    <cellStyle name="Comma 9 3 2 2 6 2 2" xfId="15354" xr:uid="{1EB04937-5EDB-4BCA-91CE-E919C9C90743}"/>
    <cellStyle name="Comma 9 3 2 2 6 2 2 2" xfId="36760" xr:uid="{EE71AB71-7743-43B5-8ECC-61D1AEA904A0}"/>
    <cellStyle name="Comma 9 3 2 2 6 2 3" xfId="30258" xr:uid="{1033DC2A-8597-475B-BEDF-61B01002D6C1}"/>
    <cellStyle name="Comma 9 3 2 2 6 3" xfId="12186" xr:uid="{63A5E83F-5775-4A2F-924B-2BD9E79A0429}"/>
    <cellStyle name="Comma 9 3 2 2 6 3 2" xfId="33600" xr:uid="{8F319044-D31F-460B-BF3E-001E0A0B8D2F}"/>
    <cellStyle name="Comma 9 3 2 2 6 4" xfId="26263" xr:uid="{2BDEA968-FE25-4F7B-8C94-B29DB4DC4690}"/>
    <cellStyle name="Comma 9 3 2 2 7" xfId="7195" xr:uid="{45124340-BC9D-47F6-931D-4FE073378092}"/>
    <cellStyle name="Comma 9 3 2 2 7 2" xfId="13774" xr:uid="{DD5B76D1-08EB-4A4D-8995-231F0266A2CF}"/>
    <cellStyle name="Comma 9 3 2 2 7 2 2" xfId="35182" xr:uid="{5932138F-7F9B-47ED-864F-DDB95D67B724}"/>
    <cellStyle name="Comma 9 3 2 2 7 3" xfId="28720" xr:uid="{A49CEB59-3857-46C1-A9B1-48C58F03F4F5}"/>
    <cellStyle name="Comma 9 3 2 2 8" xfId="10603" xr:uid="{E094CBBB-EAC5-4492-8FAD-1361608136B2}"/>
    <cellStyle name="Comma 9 3 2 2 8 2" xfId="32021" xr:uid="{3365DAC0-A450-473D-B387-D1069E3AA9A4}"/>
    <cellStyle name="Comma 9 3 2 2 9" xfId="17897" xr:uid="{CFF33683-BAF2-4E98-8855-41F3F6500340}"/>
    <cellStyle name="Comma 9 3 2 2 9 2" xfId="39301" xr:uid="{F0F4C495-4286-4AFE-8D36-2593A1261526}"/>
    <cellStyle name="Comma 9 3 2 3" xfId="1179" xr:uid="{D9F02220-68C4-47B0-9CD9-E5D9146E9C7B}"/>
    <cellStyle name="Comma 9 3 2 3 10" xfId="24068" xr:uid="{848D64A4-8BED-4522-AEF8-6E3DB7318784}"/>
    <cellStyle name="Comma 9 3 2 3 2" xfId="1180" xr:uid="{39D3E785-C29F-4718-BAB8-CCBDC75FC1A9}"/>
    <cellStyle name="Comma 9 3 2 3 2 2" xfId="1181" xr:uid="{47746AA9-42A9-48DF-B64A-9F66FE8194D5}"/>
    <cellStyle name="Comma 9 3 2 3 2 2 2" xfId="4302" xr:uid="{9A9F3492-D398-4625-8058-7BC3BCA08AD5}"/>
    <cellStyle name="Comma 9 3 2 3 2 2 2 2" xfId="8789" xr:uid="{DEDA4263-DAAE-41B2-8317-5D9936257D53}"/>
    <cellStyle name="Comma 9 3 2 3 2 2 2 2 2" xfId="15368" xr:uid="{963A92E7-FCD5-45DD-80F7-0DA3DCEFA249}"/>
    <cellStyle name="Comma 9 3 2 3 2 2 2 2 2 2" xfId="36774" xr:uid="{E3BC8A40-B581-469A-BEF9-29ADE3A19CDF}"/>
    <cellStyle name="Comma 9 3 2 3 2 2 2 2 3" xfId="30272" xr:uid="{CD5477EC-9C20-47D9-AADF-3068F25016D7}"/>
    <cellStyle name="Comma 9 3 2 3 2 2 2 3" xfId="12200" xr:uid="{1F6773A1-B097-4B0A-8D77-0FD1BA3C8C2F}"/>
    <cellStyle name="Comma 9 3 2 3 2 2 2 3 2" xfId="33614" xr:uid="{16CE75B5-328B-4D0F-A8AE-59C3E5E27080}"/>
    <cellStyle name="Comma 9 3 2 3 2 2 2 4" xfId="26277" xr:uid="{0F895A73-2F49-4FA9-B618-06D5C520A788}"/>
    <cellStyle name="Comma 9 3 2 3 2 2 3" xfId="7209" xr:uid="{4E195505-72AE-4570-A199-12F0082A78B1}"/>
    <cellStyle name="Comma 9 3 2 3 2 2 3 2" xfId="13788" xr:uid="{5BAF4FF9-6EE2-49F7-8E97-EAEF82511AA4}"/>
    <cellStyle name="Comma 9 3 2 3 2 2 3 2 2" xfId="35196" xr:uid="{500D5118-1882-4D81-B9D4-B636EB3318E7}"/>
    <cellStyle name="Comma 9 3 2 3 2 2 3 3" xfId="28734" xr:uid="{481D2A0A-3132-4E85-9A84-62530EA1A87E}"/>
    <cellStyle name="Comma 9 3 2 3 2 2 4" xfId="10617" xr:uid="{171063E8-B287-4A5C-8FD6-EBEC170D30F1}"/>
    <cellStyle name="Comma 9 3 2 3 2 2 4 2" xfId="32035" xr:uid="{42D9EA47-230B-4005-8426-D4AF905A2BAE}"/>
    <cellStyle name="Comma 9 3 2 3 2 2 5" xfId="17911" xr:uid="{053E06B7-5AB6-4DC3-8F1C-E6F88B3C1EC9}"/>
    <cellStyle name="Comma 9 3 2 3 2 2 5 2" xfId="39315" xr:uid="{97197A1B-ADBB-4E00-98B8-BA967FC8184B}"/>
    <cellStyle name="Comma 9 3 2 3 2 2 6" xfId="20618" xr:uid="{82B86213-8522-4856-9298-277D87737D8C}"/>
    <cellStyle name="Comma 9 3 2 3 2 2 6 2" xfId="41920" xr:uid="{D7CE2CB0-4CC8-4AB8-A1D0-985B28ED65E9}"/>
    <cellStyle name="Comma 9 3 2 3 2 2 7" xfId="22265" xr:uid="{A52F1C77-3DC7-4D31-ADD0-D04E09693F76}"/>
    <cellStyle name="Comma 9 3 2 3 2 2 8" xfId="24070" xr:uid="{18D64702-5BFD-497C-BDFB-2070539616F8}"/>
    <cellStyle name="Comma 9 3 2 3 2 3" xfId="4301" xr:uid="{48931446-F927-4639-80EE-D65BE0DB2A4F}"/>
    <cellStyle name="Comma 9 3 2 3 2 3 2" xfId="8788" xr:uid="{6F8BDBAD-9921-4146-97BA-454817E9449F}"/>
    <cellStyle name="Comma 9 3 2 3 2 3 2 2" xfId="15367" xr:uid="{91289363-A07B-4748-AEDB-02B881299B95}"/>
    <cellStyle name="Comma 9 3 2 3 2 3 2 2 2" xfId="36773" xr:uid="{0F08B8B8-570C-4C81-A669-2EB8F4CD28C1}"/>
    <cellStyle name="Comma 9 3 2 3 2 3 2 3" xfId="30271" xr:uid="{9798FB2E-019C-4B56-8C6D-E722280B3376}"/>
    <cellStyle name="Comma 9 3 2 3 2 3 3" xfId="12199" xr:uid="{F1A83719-3B0B-4602-87CE-98B84B0C6BA2}"/>
    <cellStyle name="Comma 9 3 2 3 2 3 3 2" xfId="33613" xr:uid="{64709886-42CE-4139-AEB7-82B6B727EBBD}"/>
    <cellStyle name="Comma 9 3 2 3 2 3 4" xfId="26276" xr:uid="{BE95D07A-02DC-4629-992E-7217F0732FC2}"/>
    <cellStyle name="Comma 9 3 2 3 2 4" xfId="7208" xr:uid="{B31C886A-B7E4-4384-903C-31A7E7696A20}"/>
    <cellStyle name="Comma 9 3 2 3 2 4 2" xfId="13787" xr:uid="{EDF76B63-C9D3-41C3-AF52-41C4C42AE8FF}"/>
    <cellStyle name="Comma 9 3 2 3 2 4 2 2" xfId="35195" xr:uid="{ACD454AA-A28B-4992-861F-EE629F6C9EA3}"/>
    <cellStyle name="Comma 9 3 2 3 2 4 3" xfId="28733" xr:uid="{E6BEE84D-A64D-4447-A5F6-2954CBF85B77}"/>
    <cellStyle name="Comma 9 3 2 3 2 5" xfId="10616" xr:uid="{B570F20E-71BF-4F02-A509-278009376436}"/>
    <cellStyle name="Comma 9 3 2 3 2 5 2" xfId="32034" xr:uid="{980C063D-338E-4AB2-B5AF-3943DF06018C}"/>
    <cellStyle name="Comma 9 3 2 3 2 6" xfId="17910" xr:uid="{7E002779-3A18-41E6-A780-38A8A936E39B}"/>
    <cellStyle name="Comma 9 3 2 3 2 6 2" xfId="39314" xr:uid="{FFB4999C-80EA-48D6-8547-0D49B1867123}"/>
    <cellStyle name="Comma 9 3 2 3 2 7" xfId="20617" xr:uid="{A9760C0B-7778-440A-A293-179ADEDA63E8}"/>
    <cellStyle name="Comma 9 3 2 3 2 7 2" xfId="41919" xr:uid="{AEDB7A7C-9C58-4620-8BB0-F263687EAF6F}"/>
    <cellStyle name="Comma 9 3 2 3 2 8" xfId="22264" xr:uid="{7F6BA26E-58BD-49F4-9FB3-A40ECF32B646}"/>
    <cellStyle name="Comma 9 3 2 3 2 9" xfId="24069" xr:uid="{F1286503-C0A6-4243-99DA-B9E7D2E30A7E}"/>
    <cellStyle name="Comma 9 3 2 3 3" xfId="1182" xr:uid="{89C3D493-4B62-4C7B-B3FA-F777A277DF6D}"/>
    <cellStyle name="Comma 9 3 2 3 3 2" xfId="4303" xr:uid="{B0BA17C9-8004-47E3-B658-50225ACDFE90}"/>
    <cellStyle name="Comma 9 3 2 3 3 2 2" xfId="8790" xr:uid="{43473E89-9EEE-4571-BCF7-A30BC376EAE0}"/>
    <cellStyle name="Comma 9 3 2 3 3 2 2 2" xfId="15369" xr:uid="{27F10596-0237-46F2-A8CD-D72784BFD6E9}"/>
    <cellStyle name="Comma 9 3 2 3 3 2 2 2 2" xfId="36775" xr:uid="{0C37F2D8-6D22-4708-83DE-AADCD46F893F}"/>
    <cellStyle name="Comma 9 3 2 3 3 2 2 3" xfId="30273" xr:uid="{BD76A6B1-076C-46E2-9F6E-535943406716}"/>
    <cellStyle name="Comma 9 3 2 3 3 2 3" xfId="12201" xr:uid="{1880C302-5F79-4711-ACD9-FAAA1EE54F1A}"/>
    <cellStyle name="Comma 9 3 2 3 3 2 3 2" xfId="33615" xr:uid="{12F19662-BFFE-4D30-B566-632AFAD42E5F}"/>
    <cellStyle name="Comma 9 3 2 3 3 2 4" xfId="26278" xr:uid="{5CE27774-2233-4426-9497-2346E0241A0A}"/>
    <cellStyle name="Comma 9 3 2 3 3 3" xfId="7210" xr:uid="{02E4C2D1-ABB8-46C9-BD36-566B52A379E0}"/>
    <cellStyle name="Comma 9 3 2 3 3 3 2" xfId="13789" xr:uid="{29C1F741-D551-4FB1-8604-8DEFCD2CD193}"/>
    <cellStyle name="Comma 9 3 2 3 3 3 2 2" xfId="35197" xr:uid="{2AEA2FF7-5527-4670-B403-1FE4DA3D7FA7}"/>
    <cellStyle name="Comma 9 3 2 3 3 3 3" xfId="28735" xr:uid="{09B34C31-E201-4ED5-8EC7-BE52A8413E31}"/>
    <cellStyle name="Comma 9 3 2 3 3 4" xfId="10618" xr:uid="{5B1A15EA-A28B-45BA-802A-0B9AA80B2A1F}"/>
    <cellStyle name="Comma 9 3 2 3 3 4 2" xfId="32036" xr:uid="{35B6D438-D590-4726-A8F7-078FE9A5B9ED}"/>
    <cellStyle name="Comma 9 3 2 3 3 5" xfId="17912" xr:uid="{BC84A47B-0AFA-40A5-9402-1BE3F4DD4EC8}"/>
    <cellStyle name="Comma 9 3 2 3 3 5 2" xfId="39316" xr:uid="{DB31854F-02DD-4019-BF49-03BCF4E3ABFE}"/>
    <cellStyle name="Comma 9 3 2 3 3 6" xfId="20619" xr:uid="{5061FDDF-3C8E-4B5D-B08D-4E8025FE3423}"/>
    <cellStyle name="Comma 9 3 2 3 3 6 2" xfId="41921" xr:uid="{2D7D3FB7-FCA3-4678-93CB-9F083056ABCE}"/>
    <cellStyle name="Comma 9 3 2 3 3 7" xfId="22266" xr:uid="{04120B0B-206C-4BC4-B2EE-EDFA4E2DFE0F}"/>
    <cellStyle name="Comma 9 3 2 3 3 8" xfId="24071" xr:uid="{F207BEE5-48D6-4CA1-A476-A8D5B9CF7365}"/>
    <cellStyle name="Comma 9 3 2 3 4" xfId="4300" xr:uid="{2FC52C47-7E5B-4C82-80AD-C371FBE597C8}"/>
    <cellStyle name="Comma 9 3 2 3 4 2" xfId="8787" xr:uid="{7834B137-BE13-42D1-B598-28ED7E4321AD}"/>
    <cellStyle name="Comma 9 3 2 3 4 2 2" xfId="15366" xr:uid="{D21D9CE3-5514-4717-99AD-41F840F52A79}"/>
    <cellStyle name="Comma 9 3 2 3 4 2 2 2" xfId="36772" xr:uid="{A6CFD374-E084-4A36-8FCC-0F5AADDEDD77}"/>
    <cellStyle name="Comma 9 3 2 3 4 2 3" xfId="30270" xr:uid="{7F494F9C-1896-4CC0-ACD8-03E8028388C5}"/>
    <cellStyle name="Comma 9 3 2 3 4 3" xfId="12198" xr:uid="{464BD884-E7E3-4E2F-ADD8-67CFF19087FB}"/>
    <cellStyle name="Comma 9 3 2 3 4 3 2" xfId="33612" xr:uid="{43046918-3B69-4537-B05A-CC24DFC42231}"/>
    <cellStyle name="Comma 9 3 2 3 4 4" xfId="26275" xr:uid="{53095539-E3AB-4746-870A-CF890D1A2613}"/>
    <cellStyle name="Comma 9 3 2 3 5" xfId="7207" xr:uid="{ED9AA7F1-8946-486B-96BA-C911F1E6891A}"/>
    <cellStyle name="Comma 9 3 2 3 5 2" xfId="13786" xr:uid="{D37B56FB-DFC5-48B9-951C-BCD1D2E88827}"/>
    <cellStyle name="Comma 9 3 2 3 5 2 2" xfId="35194" xr:uid="{19509C40-66F8-43A3-92C5-385C1CA88650}"/>
    <cellStyle name="Comma 9 3 2 3 5 3" xfId="28732" xr:uid="{862160F4-96D1-4013-BEAA-1C04BBCEC30F}"/>
    <cellStyle name="Comma 9 3 2 3 6" xfId="10615" xr:uid="{22BE80BC-1F67-42A4-BD44-72A62B4F04F4}"/>
    <cellStyle name="Comma 9 3 2 3 6 2" xfId="32033" xr:uid="{339CDB8F-4B3B-4B96-BF2E-6938DA53C817}"/>
    <cellStyle name="Comma 9 3 2 3 7" xfId="17909" xr:uid="{28BF65A9-B35C-403D-8569-AA240505F836}"/>
    <cellStyle name="Comma 9 3 2 3 7 2" xfId="39313" xr:uid="{93A326AC-1522-4654-96AB-437B53BE1C10}"/>
    <cellStyle name="Comma 9 3 2 3 8" xfId="20616" xr:uid="{6C8C3C96-B1CB-4D72-89E6-5AE83B885E66}"/>
    <cellStyle name="Comma 9 3 2 3 8 2" xfId="41918" xr:uid="{20D8312B-8116-4175-9784-9A1B7E7F5A85}"/>
    <cellStyle name="Comma 9 3 2 3 9" xfId="22263" xr:uid="{A7C12A40-440C-4A67-A10C-269DAD54E1C8}"/>
    <cellStyle name="Comma 9 3 2 4" xfId="1183" xr:uid="{D39A69F6-306B-4499-A196-941B6A555C60}"/>
    <cellStyle name="Comma 9 3 2 4 10" xfId="24072" xr:uid="{62F171BB-71AF-44A4-B004-A7F70A1375BD}"/>
    <cellStyle name="Comma 9 3 2 4 2" xfId="1184" xr:uid="{5749E301-16CE-4011-BCB9-00BC4510B1B6}"/>
    <cellStyle name="Comma 9 3 2 4 2 2" xfId="1185" xr:uid="{26CA6DAD-1A4D-482E-BEB0-2022249A3188}"/>
    <cellStyle name="Comma 9 3 2 4 2 2 2" xfId="4306" xr:uid="{A51AB1BA-31DE-49CE-B8C4-EDBD87AC6C6E}"/>
    <cellStyle name="Comma 9 3 2 4 2 2 2 2" xfId="8793" xr:uid="{46647E7A-6569-4A18-8AED-014B0D54FB03}"/>
    <cellStyle name="Comma 9 3 2 4 2 2 2 2 2" xfId="15372" xr:uid="{EFAEA1AD-28C3-4F9B-9DB0-96D5BADA4F06}"/>
    <cellStyle name="Comma 9 3 2 4 2 2 2 2 2 2" xfId="36778" xr:uid="{BEFBFA89-6DED-4193-89CC-CD30F52793CF}"/>
    <cellStyle name="Comma 9 3 2 4 2 2 2 2 3" xfId="30276" xr:uid="{5C579487-A06E-49CB-85C2-F60D923A4C4A}"/>
    <cellStyle name="Comma 9 3 2 4 2 2 2 3" xfId="12204" xr:uid="{C65589F6-28B4-448C-8F97-430159F96770}"/>
    <cellStyle name="Comma 9 3 2 4 2 2 2 3 2" xfId="33618" xr:uid="{B64A52D1-E546-40AD-858F-8425C0AC798C}"/>
    <cellStyle name="Comma 9 3 2 4 2 2 2 4" xfId="26281" xr:uid="{1F9520B6-F4FC-4656-A9D0-6172BE64EE81}"/>
    <cellStyle name="Comma 9 3 2 4 2 2 3" xfId="7213" xr:uid="{32F1C1AE-FC2F-428C-82CF-30FF071CEBFC}"/>
    <cellStyle name="Comma 9 3 2 4 2 2 3 2" xfId="13792" xr:uid="{86D5597B-EABB-4A52-808C-9ED77DA6C135}"/>
    <cellStyle name="Comma 9 3 2 4 2 2 3 2 2" xfId="35200" xr:uid="{4BA30B4C-CDB9-464D-848C-0E74738BA784}"/>
    <cellStyle name="Comma 9 3 2 4 2 2 3 3" xfId="28738" xr:uid="{5369A0F0-3EC8-44B9-A336-B15B6BB3E57A}"/>
    <cellStyle name="Comma 9 3 2 4 2 2 4" xfId="10621" xr:uid="{5A28030A-8939-40D2-88D7-54D9E9E8AEE3}"/>
    <cellStyle name="Comma 9 3 2 4 2 2 4 2" xfId="32039" xr:uid="{5EE4CAA1-24BC-4D12-AD84-F1F8D27B1815}"/>
    <cellStyle name="Comma 9 3 2 4 2 2 5" xfId="17915" xr:uid="{131E713B-204C-4B59-B76D-5D50919C0F10}"/>
    <cellStyle name="Comma 9 3 2 4 2 2 5 2" xfId="39319" xr:uid="{FCEDC55F-05B0-4679-95A7-76264DAEB515}"/>
    <cellStyle name="Comma 9 3 2 4 2 2 6" xfId="20622" xr:uid="{F854EB5C-7645-4A5A-89A8-2A3AABE6B6DE}"/>
    <cellStyle name="Comma 9 3 2 4 2 2 6 2" xfId="41924" xr:uid="{22A59EBA-1FDE-41D7-8B82-5CA00641C028}"/>
    <cellStyle name="Comma 9 3 2 4 2 2 7" xfId="22269" xr:uid="{D68BFC02-C797-43A7-B3F7-CD6B69739DF2}"/>
    <cellStyle name="Comma 9 3 2 4 2 2 8" xfId="24074" xr:uid="{ED016F4C-5BE7-478A-B198-3C6F197FD331}"/>
    <cellStyle name="Comma 9 3 2 4 2 3" xfId="4305" xr:uid="{C0C1D45A-D05F-43FC-B90C-2992CAE44DF6}"/>
    <cellStyle name="Comma 9 3 2 4 2 3 2" xfId="8792" xr:uid="{2B1A7E18-55F9-4398-A5BC-7584172D935D}"/>
    <cellStyle name="Comma 9 3 2 4 2 3 2 2" xfId="15371" xr:uid="{D60E1972-FE54-49B9-9CBD-8B6D2DC6CE82}"/>
    <cellStyle name="Comma 9 3 2 4 2 3 2 2 2" xfId="36777" xr:uid="{358C460D-7A11-4C5E-9DF8-6F850811E5DD}"/>
    <cellStyle name="Comma 9 3 2 4 2 3 2 3" xfId="30275" xr:uid="{2E103F0C-D0DA-4CB0-8088-D987051DA53B}"/>
    <cellStyle name="Comma 9 3 2 4 2 3 3" xfId="12203" xr:uid="{1CD56137-59F4-47A8-A91B-5B863CA3BF0F}"/>
    <cellStyle name="Comma 9 3 2 4 2 3 3 2" xfId="33617" xr:uid="{08AC898E-509A-4022-AEB2-852BD61C4F43}"/>
    <cellStyle name="Comma 9 3 2 4 2 3 4" xfId="26280" xr:uid="{B2A6EB2D-701D-426C-A3D6-04770D7794DE}"/>
    <cellStyle name="Comma 9 3 2 4 2 4" xfId="7212" xr:uid="{6F1C3A60-2775-446C-BA88-C90396EF51B0}"/>
    <cellStyle name="Comma 9 3 2 4 2 4 2" xfId="13791" xr:uid="{17378E4F-A71D-4FAC-A387-E68BE917D3C5}"/>
    <cellStyle name="Comma 9 3 2 4 2 4 2 2" xfId="35199" xr:uid="{0217BE13-1BF9-4387-84AE-65648CE4E23D}"/>
    <cellStyle name="Comma 9 3 2 4 2 4 3" xfId="28737" xr:uid="{C2AD0AF8-83CA-4470-8CD3-40671A223E50}"/>
    <cellStyle name="Comma 9 3 2 4 2 5" xfId="10620" xr:uid="{6BB5A9DD-C63B-49ED-982B-1C7AE8AEE8B4}"/>
    <cellStyle name="Comma 9 3 2 4 2 5 2" xfId="32038" xr:uid="{3733CE90-8793-46C8-8A1B-792F2D1DB310}"/>
    <cellStyle name="Comma 9 3 2 4 2 6" xfId="17914" xr:uid="{53EDFFA2-2BF4-4C31-A86B-53A210A79651}"/>
    <cellStyle name="Comma 9 3 2 4 2 6 2" xfId="39318" xr:uid="{78620064-1515-4D1F-AFE4-0B91A9B160B2}"/>
    <cellStyle name="Comma 9 3 2 4 2 7" xfId="20621" xr:uid="{A317A2BF-1810-41F3-A276-AF851F1A8688}"/>
    <cellStyle name="Comma 9 3 2 4 2 7 2" xfId="41923" xr:uid="{EF28CBA5-C7C1-4534-886D-25A12B85C1AF}"/>
    <cellStyle name="Comma 9 3 2 4 2 8" xfId="22268" xr:uid="{CDD69B1E-7833-45EB-AE47-6F115C9C2753}"/>
    <cellStyle name="Comma 9 3 2 4 2 9" xfId="24073" xr:uid="{524D178E-F8B7-4970-B8E6-50AFB25E117F}"/>
    <cellStyle name="Comma 9 3 2 4 3" xfId="1186" xr:uid="{60973560-3EDD-4A41-896C-AE0EBBE83091}"/>
    <cellStyle name="Comma 9 3 2 4 3 2" xfId="4307" xr:uid="{FE76462C-ADBB-4C74-ADBF-2253C4832C61}"/>
    <cellStyle name="Comma 9 3 2 4 3 2 2" xfId="8794" xr:uid="{1C32B947-6D32-45E6-BB89-ADC236CD2974}"/>
    <cellStyle name="Comma 9 3 2 4 3 2 2 2" xfId="15373" xr:uid="{48AF019F-F133-4870-84A0-22F1180D4F6B}"/>
    <cellStyle name="Comma 9 3 2 4 3 2 2 2 2" xfId="36779" xr:uid="{0B40DEF6-91D8-4572-856C-279C04A93091}"/>
    <cellStyle name="Comma 9 3 2 4 3 2 2 3" xfId="30277" xr:uid="{F85CF0C8-F182-468F-8B71-13380A5AF888}"/>
    <cellStyle name="Comma 9 3 2 4 3 2 3" xfId="12205" xr:uid="{5F365B48-F184-4E9D-9F3E-7FA6D0CC0AFA}"/>
    <cellStyle name="Comma 9 3 2 4 3 2 3 2" xfId="33619" xr:uid="{8AB65579-5647-4F1A-8883-5DA3329EC8DA}"/>
    <cellStyle name="Comma 9 3 2 4 3 2 4" xfId="26282" xr:uid="{7C46F124-6F4D-4612-BE77-F4DFD7FD3975}"/>
    <cellStyle name="Comma 9 3 2 4 3 3" xfId="7214" xr:uid="{1A2B6D74-54E4-4C05-8C75-359C07FA5A4F}"/>
    <cellStyle name="Comma 9 3 2 4 3 3 2" xfId="13793" xr:uid="{CCB7DC62-891D-4E03-8621-772E2779A02B}"/>
    <cellStyle name="Comma 9 3 2 4 3 3 2 2" xfId="35201" xr:uid="{0D89491D-2026-469D-A945-AE3F6733E533}"/>
    <cellStyle name="Comma 9 3 2 4 3 3 3" xfId="28739" xr:uid="{28A30AC2-D86C-47E4-8E0F-EB71B084817B}"/>
    <cellStyle name="Comma 9 3 2 4 3 4" xfId="10622" xr:uid="{69049282-22F1-4159-9FB6-83553C4776DE}"/>
    <cellStyle name="Comma 9 3 2 4 3 4 2" xfId="32040" xr:uid="{1892C601-276E-4BFD-A4E7-2A499CE38F5C}"/>
    <cellStyle name="Comma 9 3 2 4 3 5" xfId="17916" xr:uid="{50945E70-0CFD-44A4-8419-958012E3E95D}"/>
    <cellStyle name="Comma 9 3 2 4 3 5 2" xfId="39320" xr:uid="{3BA97B75-3B4E-4373-952C-3DD6E61853F1}"/>
    <cellStyle name="Comma 9 3 2 4 3 6" xfId="20623" xr:uid="{6A6F5EAE-66C9-46F0-A6A2-910E9284C731}"/>
    <cellStyle name="Comma 9 3 2 4 3 6 2" xfId="41925" xr:uid="{A8AE845C-623F-4B86-9496-D221FC50C2E2}"/>
    <cellStyle name="Comma 9 3 2 4 3 7" xfId="22270" xr:uid="{0C2B841D-1575-4E19-AB63-4D89276B7B5B}"/>
    <cellStyle name="Comma 9 3 2 4 3 8" xfId="24075" xr:uid="{B54DA3A1-EA14-4FF6-BE23-A0F2F6FB7A8F}"/>
    <cellStyle name="Comma 9 3 2 4 4" xfId="4304" xr:uid="{713C0961-287D-401B-A68F-41D559AAB0BF}"/>
    <cellStyle name="Comma 9 3 2 4 4 2" xfId="8791" xr:uid="{FDA3284D-6215-499D-9D9C-B4BBA48B6E1F}"/>
    <cellStyle name="Comma 9 3 2 4 4 2 2" xfId="15370" xr:uid="{5EB50158-683E-4ACD-88D8-BF2BBD094D40}"/>
    <cellStyle name="Comma 9 3 2 4 4 2 2 2" xfId="36776" xr:uid="{83F5F083-DD84-49D6-85F8-CF25032EF89C}"/>
    <cellStyle name="Comma 9 3 2 4 4 2 3" xfId="30274" xr:uid="{21CF0D69-499A-4746-87E5-9DDBAD2D6FC3}"/>
    <cellStyle name="Comma 9 3 2 4 4 3" xfId="12202" xr:uid="{BCAD9524-4B7A-4BE7-8F73-98E1663E8C1F}"/>
    <cellStyle name="Comma 9 3 2 4 4 3 2" xfId="33616" xr:uid="{0A454635-D032-438B-8BCD-7B0EF451C6A6}"/>
    <cellStyle name="Comma 9 3 2 4 4 4" xfId="26279" xr:uid="{89B9B0A4-2555-4562-85CB-4A6C7CA9709B}"/>
    <cellStyle name="Comma 9 3 2 4 5" xfId="7211" xr:uid="{2298C180-2CB6-424B-8009-DBFE62BA7C1D}"/>
    <cellStyle name="Comma 9 3 2 4 5 2" xfId="13790" xr:uid="{A201E29F-C127-4765-8867-DD544D7B7D96}"/>
    <cellStyle name="Comma 9 3 2 4 5 2 2" xfId="35198" xr:uid="{2915B68C-04D8-4842-9CAA-AC8566588041}"/>
    <cellStyle name="Comma 9 3 2 4 5 3" xfId="28736" xr:uid="{AC9032D0-D064-4CA3-81BA-B0BE272FB8D5}"/>
    <cellStyle name="Comma 9 3 2 4 6" xfId="10619" xr:uid="{5B7E1350-504D-4B93-8C0E-CCABD0A632B0}"/>
    <cellStyle name="Comma 9 3 2 4 6 2" xfId="32037" xr:uid="{B89D6AB1-21AA-4910-94B8-5375BFD13BDE}"/>
    <cellStyle name="Comma 9 3 2 4 7" xfId="17913" xr:uid="{0BD14AE8-4F59-49A5-A533-E3B08B2078E2}"/>
    <cellStyle name="Comma 9 3 2 4 7 2" xfId="39317" xr:uid="{F5441F70-7E75-4964-8D48-04BDA612921D}"/>
    <cellStyle name="Comma 9 3 2 4 8" xfId="20620" xr:uid="{5533177B-C6DB-45D3-8331-004B3C37DCF9}"/>
    <cellStyle name="Comma 9 3 2 4 8 2" xfId="41922" xr:uid="{44FA6A4A-4BC9-41ED-B0A3-9E6C74DC19EA}"/>
    <cellStyle name="Comma 9 3 2 4 9" xfId="22267" xr:uid="{056F2CD8-35EF-4841-93B8-FF6AF372D05B}"/>
    <cellStyle name="Comma 9 3 2 5" xfId="1187" xr:uid="{447C8334-4021-490C-A432-87FAE3D56DA5}"/>
    <cellStyle name="Comma 9 3 2 5 2" xfId="1188" xr:uid="{DF02F712-2FB8-480B-8866-5AD26244E5E4}"/>
    <cellStyle name="Comma 9 3 2 5 2 2" xfId="4309" xr:uid="{6D247ED2-A60D-4410-AB99-069DFDB8F9A2}"/>
    <cellStyle name="Comma 9 3 2 5 2 2 2" xfId="8796" xr:uid="{0F18B9CE-AC31-474E-8460-64242BA057CE}"/>
    <cellStyle name="Comma 9 3 2 5 2 2 2 2" xfId="15375" xr:uid="{0BEEB81D-8B1B-43B2-9DD1-EAA69C279D68}"/>
    <cellStyle name="Comma 9 3 2 5 2 2 2 2 2" xfId="36781" xr:uid="{493AD9F9-40B3-4FCF-B875-E050B2CF8AC3}"/>
    <cellStyle name="Comma 9 3 2 5 2 2 2 3" xfId="30279" xr:uid="{837BBB1B-5C52-4D9C-B505-8A4DB82BF09A}"/>
    <cellStyle name="Comma 9 3 2 5 2 2 3" xfId="12207" xr:uid="{DB04D55A-CC40-4854-8917-E5512287030A}"/>
    <cellStyle name="Comma 9 3 2 5 2 2 3 2" xfId="33621" xr:uid="{98B68D6A-8C3D-455D-BD25-99109719D827}"/>
    <cellStyle name="Comma 9 3 2 5 2 2 4" xfId="26284" xr:uid="{05DEEE7A-5FFC-4CCC-8553-629C5CC18910}"/>
    <cellStyle name="Comma 9 3 2 5 2 3" xfId="7216" xr:uid="{EBD4BF64-EC0A-44F9-BD52-6BF1E293045B}"/>
    <cellStyle name="Comma 9 3 2 5 2 3 2" xfId="13795" xr:uid="{8E436C71-76D1-4E7B-A31E-F46349ED17A2}"/>
    <cellStyle name="Comma 9 3 2 5 2 3 2 2" xfId="35203" xr:uid="{1D1D26F5-0603-4E44-BAAE-2E0C2E3DCC56}"/>
    <cellStyle name="Comma 9 3 2 5 2 3 3" xfId="28741" xr:uid="{080CCB12-EEBF-4F48-BD7B-DF9510F2E447}"/>
    <cellStyle name="Comma 9 3 2 5 2 4" xfId="10624" xr:uid="{A6022EA5-027B-4A57-AB2D-44644373CB88}"/>
    <cellStyle name="Comma 9 3 2 5 2 4 2" xfId="32042" xr:uid="{F12F87C5-9619-474B-8D8A-6749CF90C0AC}"/>
    <cellStyle name="Comma 9 3 2 5 2 5" xfId="17918" xr:uid="{BC87722D-056A-4EFE-8334-F4B8E9FA156E}"/>
    <cellStyle name="Comma 9 3 2 5 2 5 2" xfId="39322" xr:uid="{1C8FB850-9B3C-48BC-B9F9-235B2272BA26}"/>
    <cellStyle name="Comma 9 3 2 5 2 6" xfId="20625" xr:uid="{C3CBD4C8-97D1-461D-BD2A-59862B875762}"/>
    <cellStyle name="Comma 9 3 2 5 2 6 2" xfId="41927" xr:uid="{17DED927-9B4C-49A1-AB04-E5588B90B72A}"/>
    <cellStyle name="Comma 9 3 2 5 2 7" xfId="22272" xr:uid="{05FC3E82-E771-49BA-AE9F-7116F2977B62}"/>
    <cellStyle name="Comma 9 3 2 5 2 8" xfId="24077" xr:uid="{03B37423-B731-4131-9F05-59044BB159E7}"/>
    <cellStyle name="Comma 9 3 2 5 3" xfId="4308" xr:uid="{13597733-2797-4927-9500-8A3725289F35}"/>
    <cellStyle name="Comma 9 3 2 5 3 2" xfId="8795" xr:uid="{4C60F06F-3B11-4769-8060-93F73C669E88}"/>
    <cellStyle name="Comma 9 3 2 5 3 2 2" xfId="15374" xr:uid="{1BBCE669-2738-4B21-A6E6-B581A387CFF3}"/>
    <cellStyle name="Comma 9 3 2 5 3 2 2 2" xfId="36780" xr:uid="{09F14B40-DE9A-4F0A-BF9D-ED47A7E74FA4}"/>
    <cellStyle name="Comma 9 3 2 5 3 2 3" xfId="30278" xr:uid="{B89E674A-5D73-4928-9B55-391D8EC6C2FB}"/>
    <cellStyle name="Comma 9 3 2 5 3 3" xfId="12206" xr:uid="{DF240BD8-0DF4-43F0-85F6-B74B9CFF9800}"/>
    <cellStyle name="Comma 9 3 2 5 3 3 2" xfId="33620" xr:uid="{303B8AF2-941E-4784-BFF6-485AC9F125C8}"/>
    <cellStyle name="Comma 9 3 2 5 3 4" xfId="26283" xr:uid="{6081C6C3-CD43-42E3-BB39-EC8E09DBBF28}"/>
    <cellStyle name="Comma 9 3 2 5 4" xfId="7215" xr:uid="{9596B30E-52D5-4066-BC76-7EF9A538A803}"/>
    <cellStyle name="Comma 9 3 2 5 4 2" xfId="13794" xr:uid="{3D4284EB-EF1B-4778-B836-78D4E023976A}"/>
    <cellStyle name="Comma 9 3 2 5 4 2 2" xfId="35202" xr:uid="{924C982F-8307-44FA-B157-5CEE5E7455F4}"/>
    <cellStyle name="Comma 9 3 2 5 4 3" xfId="28740" xr:uid="{A345CDD1-C749-49D1-820B-2B265CB6B3D8}"/>
    <cellStyle name="Comma 9 3 2 5 5" xfId="10623" xr:uid="{23B798D8-D5F7-46C0-B981-2DB6B0D2842D}"/>
    <cellStyle name="Comma 9 3 2 5 5 2" xfId="32041" xr:uid="{1AE1504E-3EEC-4E43-8B9A-35DAE85CD636}"/>
    <cellStyle name="Comma 9 3 2 5 6" xfId="17917" xr:uid="{5065AE4D-0CA8-49D4-9793-35B757DC44D2}"/>
    <cellStyle name="Comma 9 3 2 5 6 2" xfId="39321" xr:uid="{EA2B5D31-F6E5-460C-A3FE-0FBA2C2C92FD}"/>
    <cellStyle name="Comma 9 3 2 5 7" xfId="20624" xr:uid="{447DC796-FF0C-4437-8DFE-48EDCEE6E5D0}"/>
    <cellStyle name="Comma 9 3 2 5 7 2" xfId="41926" xr:uid="{369F91F7-AD39-4D48-AD4F-29048F686642}"/>
    <cellStyle name="Comma 9 3 2 5 8" xfId="22271" xr:uid="{B92B38AC-6C5F-4F79-8008-81EC3ACD0D15}"/>
    <cellStyle name="Comma 9 3 2 5 9" xfId="24076" xr:uid="{0BE4002B-A7EA-4827-B61E-34621117E35A}"/>
    <cellStyle name="Comma 9 3 2 6" xfId="1189" xr:uid="{4BB18514-E14F-4E74-B7A2-030D6B4BA303}"/>
    <cellStyle name="Comma 9 3 2 6 2" xfId="4310" xr:uid="{7DE3E576-0A50-4205-8AD3-AC3A5796C080}"/>
    <cellStyle name="Comma 9 3 2 6 2 2" xfId="8797" xr:uid="{9F4D5D21-0CFF-4DE7-87C3-EB2A6C936ED6}"/>
    <cellStyle name="Comma 9 3 2 6 2 2 2" xfId="15376" xr:uid="{D32F727A-6050-4E15-877A-D216674344A7}"/>
    <cellStyle name="Comma 9 3 2 6 2 2 2 2" xfId="36782" xr:uid="{62A9E230-BE10-402E-8955-D31656385808}"/>
    <cellStyle name="Comma 9 3 2 6 2 2 3" xfId="30280" xr:uid="{ECEF693A-8748-40C1-9B88-E6ED990BAE1A}"/>
    <cellStyle name="Comma 9 3 2 6 2 3" xfId="12208" xr:uid="{9C0BDDBC-E7EE-48CC-AEFF-3891F99FDA18}"/>
    <cellStyle name="Comma 9 3 2 6 2 3 2" xfId="33622" xr:uid="{ED4E6BA2-68C9-4D4A-A0B9-D3C67076647E}"/>
    <cellStyle name="Comma 9 3 2 6 2 4" xfId="26285" xr:uid="{EFC57866-DB51-437A-A111-995DA8AF5570}"/>
    <cellStyle name="Comma 9 3 2 6 3" xfId="7217" xr:uid="{CE92D027-CDE7-406C-A10B-74BE83AAFB5A}"/>
    <cellStyle name="Comma 9 3 2 6 3 2" xfId="13796" xr:uid="{B7B745F3-2C05-4438-A3BD-08293476A9DF}"/>
    <cellStyle name="Comma 9 3 2 6 3 2 2" xfId="35204" xr:uid="{F3F6FED7-09E0-449A-8046-DA7B5DCE0B63}"/>
    <cellStyle name="Comma 9 3 2 6 3 3" xfId="28742" xr:uid="{12B92A5C-E027-47D4-8755-1FD44E4C7C75}"/>
    <cellStyle name="Comma 9 3 2 6 4" xfId="10625" xr:uid="{146776A2-A7CC-49CD-8240-1D4037B0F5EA}"/>
    <cellStyle name="Comma 9 3 2 6 4 2" xfId="32043" xr:uid="{7AFB6076-3F1B-4694-B50C-1E291D535CEA}"/>
    <cellStyle name="Comma 9 3 2 6 5" xfId="17919" xr:uid="{DD001734-68FC-40F2-AC4E-204E5406EFA4}"/>
    <cellStyle name="Comma 9 3 2 6 5 2" xfId="39323" xr:uid="{6B5D36DC-7B26-446A-BE6A-3A303DBDE749}"/>
    <cellStyle name="Comma 9 3 2 6 6" xfId="20626" xr:uid="{DCE979DD-1D7C-48E6-8F13-F5280EF4EB00}"/>
    <cellStyle name="Comma 9 3 2 6 6 2" xfId="41928" xr:uid="{D6EBCD89-3A06-437B-8C19-5D4D2F82FB68}"/>
    <cellStyle name="Comma 9 3 2 6 7" xfId="22273" xr:uid="{8169CC5E-5A56-474C-81D7-63468F84DAF8}"/>
    <cellStyle name="Comma 9 3 2 6 8" xfId="24078" xr:uid="{C8567EF3-1F31-45CC-8160-91AF6BEAE5D8}"/>
    <cellStyle name="Comma 9 3 2 7" xfId="4287" xr:uid="{38E8499D-F3AD-4F3C-AFD3-32FB2AB9DA85}"/>
    <cellStyle name="Comma 9 3 2 7 2" xfId="8774" xr:uid="{72CE9444-756A-4EDD-A294-C5D1A5009D3F}"/>
    <cellStyle name="Comma 9 3 2 7 2 2" xfId="15353" xr:uid="{FF261A1D-F5BA-4214-BA2D-FED617C11634}"/>
    <cellStyle name="Comma 9 3 2 7 2 2 2" xfId="36759" xr:uid="{C6660D2E-FE00-4DBD-B988-0733BF9E8097}"/>
    <cellStyle name="Comma 9 3 2 7 2 3" xfId="30257" xr:uid="{3ACA5CCE-44C8-42AE-9E19-F6FBBF6ABDA0}"/>
    <cellStyle name="Comma 9 3 2 7 3" xfId="12185" xr:uid="{0E942B83-A83D-4A8F-9F40-71F93BE824DE}"/>
    <cellStyle name="Comma 9 3 2 7 3 2" xfId="33599" xr:uid="{197FBAEC-F89C-413B-8626-6792CD96808B}"/>
    <cellStyle name="Comma 9 3 2 7 4" xfId="26262" xr:uid="{129C1D8E-FE84-41D2-BAEB-D2448F6F6100}"/>
    <cellStyle name="Comma 9 3 2 8" xfId="7194" xr:uid="{7D42F77F-219C-49D0-8B40-7D09708564EC}"/>
    <cellStyle name="Comma 9 3 2 8 2" xfId="13773" xr:uid="{E546AEF6-C31E-4368-A013-067BF15885D6}"/>
    <cellStyle name="Comma 9 3 2 8 2 2" xfId="35181" xr:uid="{76FB1676-31FF-45CB-9790-3AB822D1A5BA}"/>
    <cellStyle name="Comma 9 3 2 8 3" xfId="28719" xr:uid="{8964D17D-B70F-4EE7-8CC0-98A01E84A91F}"/>
    <cellStyle name="Comma 9 3 2 9" xfId="10602" xr:uid="{41CAD070-A5AA-4FFE-8E73-2F122C469671}"/>
    <cellStyle name="Comma 9 3 2 9 2" xfId="32020" xr:uid="{B7CA4A64-1F88-4F80-9E23-A407EA257C94}"/>
    <cellStyle name="Comma 9 3 20" xfId="47451" xr:uid="{7F58720C-6189-4FB1-A4FD-782E3294AAF0}"/>
    <cellStyle name="Comma 9 3 3" xfId="1190" xr:uid="{A1EF354B-4541-4D84-9436-F33E5D2AF946}"/>
    <cellStyle name="Comma 9 3 3 10" xfId="20627" xr:uid="{90B70917-FC13-44FD-842E-7F16089D47F0}"/>
    <cellStyle name="Comma 9 3 3 10 2" xfId="41929" xr:uid="{B3D80849-F088-4B55-A555-3FBCE0A5F972}"/>
    <cellStyle name="Comma 9 3 3 11" xfId="22274" xr:uid="{C11A570C-624C-4FE0-A309-83B7A23A1E49}"/>
    <cellStyle name="Comma 9 3 3 12" xfId="24079" xr:uid="{62805F2E-9353-4696-BDE9-4EC0394FC1B6}"/>
    <cellStyle name="Comma 9 3 3 2" xfId="1191" xr:uid="{6A0DDF5A-EB80-46A4-A75B-797210DE78EE}"/>
    <cellStyle name="Comma 9 3 3 2 10" xfId="24080" xr:uid="{CD5490DF-ADF4-4367-B846-11D22302D81B}"/>
    <cellStyle name="Comma 9 3 3 2 2" xfId="1192" xr:uid="{3750A214-B957-4F97-B246-0D26E7145988}"/>
    <cellStyle name="Comma 9 3 3 2 2 2" xfId="1193" xr:uid="{57A40C02-B627-439C-A4AB-CFB3CCE3215E}"/>
    <cellStyle name="Comma 9 3 3 2 2 2 2" xfId="4314" xr:uid="{C9AAD9B1-BF9F-446F-A05B-CCD4E8CA9006}"/>
    <cellStyle name="Comma 9 3 3 2 2 2 2 2" xfId="8801" xr:uid="{85F31A5C-5191-486B-8685-D35B9BE3E63F}"/>
    <cellStyle name="Comma 9 3 3 2 2 2 2 2 2" xfId="15380" xr:uid="{7616DB15-2741-478A-8298-F0D2D693382F}"/>
    <cellStyle name="Comma 9 3 3 2 2 2 2 2 2 2" xfId="36786" xr:uid="{22C1C7BA-573E-4E95-A82B-C70F45C0F501}"/>
    <cellStyle name="Comma 9 3 3 2 2 2 2 2 3" xfId="30284" xr:uid="{B81FDBAD-2745-42EA-B39A-325DC11CBC70}"/>
    <cellStyle name="Comma 9 3 3 2 2 2 2 3" xfId="12212" xr:uid="{2883BB38-ED1D-42CC-9BE8-AB5A11ACF3EE}"/>
    <cellStyle name="Comma 9 3 3 2 2 2 2 3 2" xfId="33626" xr:uid="{2FD0D307-340E-47FA-BC30-4C2A05048405}"/>
    <cellStyle name="Comma 9 3 3 2 2 2 2 4" xfId="26289" xr:uid="{DB6C2530-2C74-43BA-9466-7018094537F7}"/>
    <cellStyle name="Comma 9 3 3 2 2 2 3" xfId="7221" xr:uid="{92EA63D6-401D-43E4-8D59-4ECD96A64F7B}"/>
    <cellStyle name="Comma 9 3 3 2 2 2 3 2" xfId="13800" xr:uid="{6C48A857-C653-43FA-8E65-0CBE9714175A}"/>
    <cellStyle name="Comma 9 3 3 2 2 2 3 2 2" xfId="35208" xr:uid="{7437ACA1-CD77-4C84-98E2-F6F35832B97C}"/>
    <cellStyle name="Comma 9 3 3 2 2 2 3 3" xfId="28746" xr:uid="{544017A9-AEF4-48D1-B73F-C253C3652E2C}"/>
    <cellStyle name="Comma 9 3 3 2 2 2 4" xfId="10629" xr:uid="{EAD5D957-8A51-4E2D-B826-354BB2DDCED1}"/>
    <cellStyle name="Comma 9 3 3 2 2 2 4 2" xfId="32047" xr:uid="{C9488BAD-EEDF-42DE-90EE-3C64C5017B2C}"/>
    <cellStyle name="Comma 9 3 3 2 2 2 5" xfId="17923" xr:uid="{1AA76E3A-572F-4FE5-B11B-2878323F2443}"/>
    <cellStyle name="Comma 9 3 3 2 2 2 5 2" xfId="39327" xr:uid="{E32F3215-03D5-4464-9800-7FB6DE66C822}"/>
    <cellStyle name="Comma 9 3 3 2 2 2 6" xfId="20630" xr:uid="{699112CE-4321-4046-84E3-E20845E079FA}"/>
    <cellStyle name="Comma 9 3 3 2 2 2 6 2" xfId="41932" xr:uid="{63C782CD-77DD-459B-A31E-CC96FC78D3B3}"/>
    <cellStyle name="Comma 9 3 3 2 2 2 7" xfId="22277" xr:uid="{A3D6C2F0-12C5-4B8D-9FC0-3C2093E8E5EA}"/>
    <cellStyle name="Comma 9 3 3 2 2 2 8" xfId="24082" xr:uid="{610586D2-6879-48F6-BDB8-86007DFF69E4}"/>
    <cellStyle name="Comma 9 3 3 2 2 3" xfId="4313" xr:uid="{70E0E294-8B99-4AE9-947E-7ECA1A502B73}"/>
    <cellStyle name="Comma 9 3 3 2 2 3 2" xfId="8800" xr:uid="{63BA9067-6B6C-4DE4-B499-B99DB14BB644}"/>
    <cellStyle name="Comma 9 3 3 2 2 3 2 2" xfId="15379" xr:uid="{B32C3344-5FEC-4E1C-9FDD-09859B64AF37}"/>
    <cellStyle name="Comma 9 3 3 2 2 3 2 2 2" xfId="36785" xr:uid="{113B632D-69FD-46F3-8D30-C996FBD7F7F6}"/>
    <cellStyle name="Comma 9 3 3 2 2 3 2 3" xfId="30283" xr:uid="{A53B278C-89C0-45D9-9063-A4BC62B8B090}"/>
    <cellStyle name="Comma 9 3 3 2 2 3 3" xfId="12211" xr:uid="{5D1ED54C-708B-44AD-A6DD-BCA0F063400C}"/>
    <cellStyle name="Comma 9 3 3 2 2 3 3 2" xfId="33625" xr:uid="{95AC4563-6410-4359-AC87-4AEE86734C85}"/>
    <cellStyle name="Comma 9 3 3 2 2 3 4" xfId="26288" xr:uid="{64644AF0-E99D-4AD0-9026-4228DB4486CE}"/>
    <cellStyle name="Comma 9 3 3 2 2 4" xfId="7220" xr:uid="{4F705FA4-6321-46AF-B9F6-6EC6AC31A7E6}"/>
    <cellStyle name="Comma 9 3 3 2 2 4 2" xfId="13799" xr:uid="{6BE42D64-5A6F-41D9-9C84-6C8DFBA820D4}"/>
    <cellStyle name="Comma 9 3 3 2 2 4 2 2" xfId="35207" xr:uid="{AED3DA98-5264-42A4-8AAA-F878268B2BC9}"/>
    <cellStyle name="Comma 9 3 3 2 2 4 3" xfId="28745" xr:uid="{B930F0C9-AB8F-4494-84D1-0A3CF21F0159}"/>
    <cellStyle name="Comma 9 3 3 2 2 5" xfId="10628" xr:uid="{B4876141-1AF7-4BD2-8C8B-799E7745AF5A}"/>
    <cellStyle name="Comma 9 3 3 2 2 5 2" xfId="32046" xr:uid="{77488751-24FC-48D2-8F66-91039D92F1E0}"/>
    <cellStyle name="Comma 9 3 3 2 2 6" xfId="17922" xr:uid="{2482BD2F-B194-4FEF-850C-14A17086D466}"/>
    <cellStyle name="Comma 9 3 3 2 2 6 2" xfId="39326" xr:uid="{B1C29467-024A-48A8-A668-26D366853A5D}"/>
    <cellStyle name="Comma 9 3 3 2 2 7" xfId="20629" xr:uid="{12E52D20-E93A-4DB2-A00A-A582E170D964}"/>
    <cellStyle name="Comma 9 3 3 2 2 7 2" xfId="41931" xr:uid="{6615281D-D5C8-4C34-9765-3E1F656DBA36}"/>
    <cellStyle name="Comma 9 3 3 2 2 8" xfId="22276" xr:uid="{DBD9B822-2939-4A02-B268-9E421F619DE9}"/>
    <cellStyle name="Comma 9 3 3 2 2 9" xfId="24081" xr:uid="{CD365258-C893-4EA5-97EC-0B4A7014D137}"/>
    <cellStyle name="Comma 9 3 3 2 3" xfId="1194" xr:uid="{ED90BF0D-B8F1-4BA3-8686-F6EBE9D9ECC3}"/>
    <cellStyle name="Comma 9 3 3 2 3 2" xfId="4315" xr:uid="{5979F9AD-28D6-4791-86C3-8165916ED164}"/>
    <cellStyle name="Comma 9 3 3 2 3 2 2" xfId="8802" xr:uid="{BB1BB2B7-7773-4224-9F8A-A64DAD9FD36D}"/>
    <cellStyle name="Comma 9 3 3 2 3 2 2 2" xfId="15381" xr:uid="{EF9A9CB0-832A-482D-A6A2-2F796068B64D}"/>
    <cellStyle name="Comma 9 3 3 2 3 2 2 2 2" xfId="36787" xr:uid="{69DEF052-D601-4902-8D67-7502E1F177ED}"/>
    <cellStyle name="Comma 9 3 3 2 3 2 2 3" xfId="30285" xr:uid="{E9BB0F33-DE81-4AEF-BE90-D947C9AE9858}"/>
    <cellStyle name="Comma 9 3 3 2 3 2 3" xfId="12213" xr:uid="{DEC6BB5B-6BC1-417B-9EEF-775B06B924DF}"/>
    <cellStyle name="Comma 9 3 3 2 3 2 3 2" xfId="33627" xr:uid="{D2BE8319-C94C-4557-B180-D336BE68096E}"/>
    <cellStyle name="Comma 9 3 3 2 3 2 4" xfId="26290" xr:uid="{8DCA6A1A-175A-4117-9D50-87B282FC8730}"/>
    <cellStyle name="Comma 9 3 3 2 3 3" xfId="7222" xr:uid="{32809B84-E0E4-49BC-B62B-43E5A5849B42}"/>
    <cellStyle name="Comma 9 3 3 2 3 3 2" xfId="13801" xr:uid="{C111472F-7039-4991-AA15-1340E536EE96}"/>
    <cellStyle name="Comma 9 3 3 2 3 3 2 2" xfId="35209" xr:uid="{53C5B021-0F04-46DC-915D-6336C3DDEB56}"/>
    <cellStyle name="Comma 9 3 3 2 3 3 3" xfId="28747" xr:uid="{0523A942-25C5-4C75-BBA0-3A78E23A6A99}"/>
    <cellStyle name="Comma 9 3 3 2 3 4" xfId="10630" xr:uid="{EAD05BC5-E099-4560-B9CF-8FFA3FCD7B23}"/>
    <cellStyle name="Comma 9 3 3 2 3 4 2" xfId="32048" xr:uid="{F286C280-98A5-4283-AE85-8486044BE889}"/>
    <cellStyle name="Comma 9 3 3 2 3 5" xfId="17924" xr:uid="{3DD1D3CB-6356-461A-80E9-C4D2D2193679}"/>
    <cellStyle name="Comma 9 3 3 2 3 5 2" xfId="39328" xr:uid="{EFE7FB33-F22A-4C4C-BF81-F23D277C2BC6}"/>
    <cellStyle name="Comma 9 3 3 2 3 6" xfId="20631" xr:uid="{A3EAFC74-9CC2-4209-A0D2-480CBE6A3E2A}"/>
    <cellStyle name="Comma 9 3 3 2 3 6 2" xfId="41933" xr:uid="{21E229C2-C78E-4278-9D86-6C057875420F}"/>
    <cellStyle name="Comma 9 3 3 2 3 7" xfId="22278" xr:uid="{7AD5B518-96BF-487C-9905-34145E73C196}"/>
    <cellStyle name="Comma 9 3 3 2 3 8" xfId="24083" xr:uid="{5CE5697A-6108-41D0-AE06-D449F4DE610A}"/>
    <cellStyle name="Comma 9 3 3 2 4" xfId="4312" xr:uid="{9F17C453-EE33-4C7E-B4B6-170A3E1F261E}"/>
    <cellStyle name="Comma 9 3 3 2 4 2" xfId="8799" xr:uid="{3A9324D9-5392-4E41-B281-58BA6452ABFB}"/>
    <cellStyle name="Comma 9 3 3 2 4 2 2" xfId="15378" xr:uid="{4FCFC7BF-4820-4554-99CD-D17687A35BED}"/>
    <cellStyle name="Comma 9 3 3 2 4 2 2 2" xfId="36784" xr:uid="{ED8FC170-7A04-40C0-AA3E-676BCE9C83CD}"/>
    <cellStyle name="Comma 9 3 3 2 4 2 3" xfId="30282" xr:uid="{B9A3DFCC-99BA-43E5-918C-2CFA4703F92E}"/>
    <cellStyle name="Comma 9 3 3 2 4 3" xfId="12210" xr:uid="{191D271B-68D2-4E29-B691-53AD9D6C9202}"/>
    <cellStyle name="Comma 9 3 3 2 4 3 2" xfId="33624" xr:uid="{A69CF941-EB02-47D9-A043-4CD3F7FC59DD}"/>
    <cellStyle name="Comma 9 3 3 2 4 4" xfId="26287" xr:uid="{C6EEDB75-75A7-4CC8-8563-D518C9992A9E}"/>
    <cellStyle name="Comma 9 3 3 2 5" xfId="7219" xr:uid="{0A5645B0-09B9-4AFF-B4A7-78056E260AA5}"/>
    <cellStyle name="Comma 9 3 3 2 5 2" xfId="13798" xr:uid="{34B72172-D1EF-40D6-89AE-B5168A7217EA}"/>
    <cellStyle name="Comma 9 3 3 2 5 2 2" xfId="35206" xr:uid="{62D0E6BA-E569-450E-86FC-65F7B7FBE310}"/>
    <cellStyle name="Comma 9 3 3 2 5 3" xfId="28744" xr:uid="{AAF86DFB-9364-472D-A346-4D810B887386}"/>
    <cellStyle name="Comma 9 3 3 2 6" xfId="10627" xr:uid="{7FC8D130-A3A2-4926-8C7C-FFF8BE963948}"/>
    <cellStyle name="Comma 9 3 3 2 6 2" xfId="32045" xr:uid="{E065F4C1-CE66-4535-8EB4-8F75AAF3C805}"/>
    <cellStyle name="Comma 9 3 3 2 7" xfId="17921" xr:uid="{EA73D64C-BD8A-4307-80B9-B3AAAECB0D8A}"/>
    <cellStyle name="Comma 9 3 3 2 7 2" xfId="39325" xr:uid="{C81FAA71-11D2-45F6-B47C-923F99FF5295}"/>
    <cellStyle name="Comma 9 3 3 2 8" xfId="20628" xr:uid="{9BC3B9E9-2576-4A63-AA2C-A47634616EF9}"/>
    <cellStyle name="Comma 9 3 3 2 8 2" xfId="41930" xr:uid="{FB17996F-F339-4871-B69A-BCE5164F57F7}"/>
    <cellStyle name="Comma 9 3 3 2 9" xfId="22275" xr:uid="{FFF2C096-F771-48E9-8512-37BFBC258DA5}"/>
    <cellStyle name="Comma 9 3 3 3" xfId="1195" xr:uid="{F4464D73-59E4-459F-823B-99BB58066C6B}"/>
    <cellStyle name="Comma 9 3 3 3 10" xfId="24084" xr:uid="{494F89BC-8EB1-440D-82CA-8F7653F8F7E3}"/>
    <cellStyle name="Comma 9 3 3 3 2" xfId="1196" xr:uid="{78BCA28E-87CA-41AD-A128-DDF7483C09BB}"/>
    <cellStyle name="Comma 9 3 3 3 2 2" xfId="1197" xr:uid="{34E24D57-6DAA-4C9D-AAC3-115CED719299}"/>
    <cellStyle name="Comma 9 3 3 3 2 2 2" xfId="4318" xr:uid="{50F76D70-8559-44AB-976B-CE00ACC04BA5}"/>
    <cellStyle name="Comma 9 3 3 3 2 2 2 2" xfId="8805" xr:uid="{4800F0EC-14EE-49D8-A820-7EF87CF37654}"/>
    <cellStyle name="Comma 9 3 3 3 2 2 2 2 2" xfId="15384" xr:uid="{9EDDB9C1-50FA-4339-9B6B-7F2305CD1192}"/>
    <cellStyle name="Comma 9 3 3 3 2 2 2 2 2 2" xfId="36790" xr:uid="{34A6B10B-A7BE-4F1A-AF68-393CC2F7CFC6}"/>
    <cellStyle name="Comma 9 3 3 3 2 2 2 2 3" xfId="30288" xr:uid="{2F844A44-472A-430C-A65D-45889A2C45D8}"/>
    <cellStyle name="Comma 9 3 3 3 2 2 2 3" xfId="12216" xr:uid="{219F72D6-785D-44D7-90D0-7CE71B64313C}"/>
    <cellStyle name="Comma 9 3 3 3 2 2 2 3 2" xfId="33630" xr:uid="{5C74DDFB-5FC8-4974-83DE-F4FC43403533}"/>
    <cellStyle name="Comma 9 3 3 3 2 2 2 4" xfId="26293" xr:uid="{6DE9FF69-C2A3-494D-B930-923ECEDD6901}"/>
    <cellStyle name="Comma 9 3 3 3 2 2 3" xfId="7225" xr:uid="{24DBCDBD-B0B1-47CB-8657-AF136A961DB5}"/>
    <cellStyle name="Comma 9 3 3 3 2 2 3 2" xfId="13804" xr:uid="{FA3B2509-4BD1-441D-B190-34CE2FC1456C}"/>
    <cellStyle name="Comma 9 3 3 3 2 2 3 2 2" xfId="35212" xr:uid="{1A3435C2-491F-45E4-8F39-37AD94DF7F7B}"/>
    <cellStyle name="Comma 9 3 3 3 2 2 3 3" xfId="28750" xr:uid="{29959A75-6D9D-4959-A709-44368F737ECE}"/>
    <cellStyle name="Comma 9 3 3 3 2 2 4" xfId="10633" xr:uid="{D0F1C969-1F35-4BBC-B5ED-39FC1F502BE2}"/>
    <cellStyle name="Comma 9 3 3 3 2 2 4 2" xfId="32051" xr:uid="{A87837D0-34CF-47F8-B31C-0B3E4E8FE789}"/>
    <cellStyle name="Comma 9 3 3 3 2 2 5" xfId="17927" xr:uid="{2030FB27-3E8D-48BD-9C2A-7D1C143F7803}"/>
    <cellStyle name="Comma 9 3 3 3 2 2 5 2" xfId="39331" xr:uid="{29F66F5E-D336-4508-881C-CA9EDD984B4F}"/>
    <cellStyle name="Comma 9 3 3 3 2 2 6" xfId="20634" xr:uid="{9C98E52A-FB2D-47C9-B786-21DC997FDFCA}"/>
    <cellStyle name="Comma 9 3 3 3 2 2 6 2" xfId="41936" xr:uid="{F4C8F6A6-8FFE-4BC4-AB1F-9232E4C469BB}"/>
    <cellStyle name="Comma 9 3 3 3 2 2 7" xfId="22281" xr:uid="{A5B4AEA8-5F31-47A8-8A4F-C6459C17EA76}"/>
    <cellStyle name="Comma 9 3 3 3 2 2 8" xfId="24086" xr:uid="{B5E7EEB7-8305-4DE3-87C9-88B558E29904}"/>
    <cellStyle name="Comma 9 3 3 3 2 3" xfId="4317" xr:uid="{ABDF181D-7BB7-4C1C-8700-40C8192E173F}"/>
    <cellStyle name="Comma 9 3 3 3 2 3 2" xfId="8804" xr:uid="{A7CE14FE-72C8-464D-9111-F3BBDE741DE8}"/>
    <cellStyle name="Comma 9 3 3 3 2 3 2 2" xfId="15383" xr:uid="{0C7CB102-C435-40E8-AD41-99544EBBC1C8}"/>
    <cellStyle name="Comma 9 3 3 3 2 3 2 2 2" xfId="36789" xr:uid="{36BCC950-5B83-4299-8EA2-3DE45E8734D8}"/>
    <cellStyle name="Comma 9 3 3 3 2 3 2 3" xfId="30287" xr:uid="{71E9A260-8281-4BB1-A32E-DD09CCA50F98}"/>
    <cellStyle name="Comma 9 3 3 3 2 3 3" xfId="12215" xr:uid="{60290D48-07AC-4C0C-8755-E264E76D6D4B}"/>
    <cellStyle name="Comma 9 3 3 3 2 3 3 2" xfId="33629" xr:uid="{1356AF9A-3EBB-4C4F-9E3B-D38E65EC33CB}"/>
    <cellStyle name="Comma 9 3 3 3 2 3 4" xfId="26292" xr:uid="{74ED1672-A136-40A2-AC67-0C00E1D91B23}"/>
    <cellStyle name="Comma 9 3 3 3 2 4" xfId="7224" xr:uid="{C8676F98-08B5-4E72-9AC0-5DEDDE50A829}"/>
    <cellStyle name="Comma 9 3 3 3 2 4 2" xfId="13803" xr:uid="{2B2871CA-6A31-4FB9-A326-063AD78BBE2B}"/>
    <cellStyle name="Comma 9 3 3 3 2 4 2 2" xfId="35211" xr:uid="{342DCA28-A8A6-4933-9D99-76B5A802BD97}"/>
    <cellStyle name="Comma 9 3 3 3 2 4 3" xfId="28749" xr:uid="{9B2827FA-9CC6-4D36-92EB-4F8E5E6BA406}"/>
    <cellStyle name="Comma 9 3 3 3 2 5" xfId="10632" xr:uid="{7E3EC83E-0258-4035-AD55-2CE9795BCFBD}"/>
    <cellStyle name="Comma 9 3 3 3 2 5 2" xfId="32050" xr:uid="{926C4B7C-584A-4D33-9ECA-96CC621C4626}"/>
    <cellStyle name="Comma 9 3 3 3 2 6" xfId="17926" xr:uid="{6442D98A-BC35-4509-8756-3FFB0BA14127}"/>
    <cellStyle name="Comma 9 3 3 3 2 6 2" xfId="39330" xr:uid="{A27F65BD-7076-43C4-8E7B-47C5A9CD7FCA}"/>
    <cellStyle name="Comma 9 3 3 3 2 7" xfId="20633" xr:uid="{6B05725D-6BEE-40A6-9D81-AD6CC63B3CA4}"/>
    <cellStyle name="Comma 9 3 3 3 2 7 2" xfId="41935" xr:uid="{55CDC956-79ED-421A-A186-1A66CC7E429A}"/>
    <cellStyle name="Comma 9 3 3 3 2 8" xfId="22280" xr:uid="{43861B7B-7C9F-4C88-B086-57723DECC332}"/>
    <cellStyle name="Comma 9 3 3 3 2 9" xfId="24085" xr:uid="{909B1980-8407-4BAF-8AD6-F82D549E7C9A}"/>
    <cellStyle name="Comma 9 3 3 3 3" xfId="1198" xr:uid="{77427D5C-ACF7-437A-95ED-D229AA26A794}"/>
    <cellStyle name="Comma 9 3 3 3 3 2" xfId="4319" xr:uid="{ACBC5998-31D3-4B13-886D-58739E8E0E99}"/>
    <cellStyle name="Comma 9 3 3 3 3 2 2" xfId="8806" xr:uid="{45C8570E-F476-4423-A709-4F68E1A8EB34}"/>
    <cellStyle name="Comma 9 3 3 3 3 2 2 2" xfId="15385" xr:uid="{2CD9DBA9-63D2-4739-9EC2-EFCCCC01AEDD}"/>
    <cellStyle name="Comma 9 3 3 3 3 2 2 2 2" xfId="36791" xr:uid="{3279CF42-4BA6-4801-A43B-C5DEC74DD6D6}"/>
    <cellStyle name="Comma 9 3 3 3 3 2 2 3" xfId="30289" xr:uid="{12C4BB07-C92C-4A3C-9E5A-4FD9C7CF33FF}"/>
    <cellStyle name="Comma 9 3 3 3 3 2 3" xfId="12217" xr:uid="{BF5ECFC2-B814-4BC8-B437-5D4414438044}"/>
    <cellStyle name="Comma 9 3 3 3 3 2 3 2" xfId="33631" xr:uid="{0E364F58-09DD-4169-AE1F-990D6FE423DB}"/>
    <cellStyle name="Comma 9 3 3 3 3 2 4" xfId="26294" xr:uid="{27FBFF07-7A29-4E7B-8765-F978E5490A97}"/>
    <cellStyle name="Comma 9 3 3 3 3 3" xfId="7226" xr:uid="{5731F5CB-D23A-40C2-A0E4-6462DCB45627}"/>
    <cellStyle name="Comma 9 3 3 3 3 3 2" xfId="13805" xr:uid="{C22B54B1-6EBA-493D-B112-287E975D0426}"/>
    <cellStyle name="Comma 9 3 3 3 3 3 2 2" xfId="35213" xr:uid="{EF76428F-9173-4A1A-84CC-9619C5C32A5F}"/>
    <cellStyle name="Comma 9 3 3 3 3 3 3" xfId="28751" xr:uid="{FB4340FB-5478-4123-BD34-F93EE26EF489}"/>
    <cellStyle name="Comma 9 3 3 3 3 4" xfId="10634" xr:uid="{59C7C564-F915-47E2-A362-455C7D82D8C1}"/>
    <cellStyle name="Comma 9 3 3 3 3 4 2" xfId="32052" xr:uid="{A5A0ABB7-69B7-4A62-B69B-6E03635FE648}"/>
    <cellStyle name="Comma 9 3 3 3 3 5" xfId="17928" xr:uid="{841846E4-7CB8-4C0C-8EE8-AF38EB23AE38}"/>
    <cellStyle name="Comma 9 3 3 3 3 5 2" xfId="39332" xr:uid="{98FA1E6A-DC7E-4C95-A25C-E3E1E91FD5E7}"/>
    <cellStyle name="Comma 9 3 3 3 3 6" xfId="20635" xr:uid="{F94780B5-2320-4DAD-9DDF-4BE938C6C1AC}"/>
    <cellStyle name="Comma 9 3 3 3 3 6 2" xfId="41937" xr:uid="{4AF0095D-1DDF-466F-9A29-CDE9C11B9A34}"/>
    <cellStyle name="Comma 9 3 3 3 3 7" xfId="22282" xr:uid="{0F2C5F31-94DA-43E4-BDA2-1932437CB0DE}"/>
    <cellStyle name="Comma 9 3 3 3 3 8" xfId="24087" xr:uid="{6CCBD06B-E0E8-421D-90D4-4ED089B3B163}"/>
    <cellStyle name="Comma 9 3 3 3 4" xfId="4316" xr:uid="{A062735E-692E-4B1E-ADAE-E2529FB72349}"/>
    <cellStyle name="Comma 9 3 3 3 4 2" xfId="8803" xr:uid="{35656AEF-B118-4ADD-B0C1-7B49FBC9EE65}"/>
    <cellStyle name="Comma 9 3 3 3 4 2 2" xfId="15382" xr:uid="{3C0ACEB7-79CF-4E68-A3A9-83BD202C318B}"/>
    <cellStyle name="Comma 9 3 3 3 4 2 2 2" xfId="36788" xr:uid="{E9A72BD9-C3B9-4B28-AEF7-3B822E293E38}"/>
    <cellStyle name="Comma 9 3 3 3 4 2 3" xfId="30286" xr:uid="{A88728A2-8962-4AE0-B757-2D84C9B90ABD}"/>
    <cellStyle name="Comma 9 3 3 3 4 3" xfId="12214" xr:uid="{F4E94BCE-8FD4-43C0-9CD6-B8B67C4BC62F}"/>
    <cellStyle name="Comma 9 3 3 3 4 3 2" xfId="33628" xr:uid="{3786B999-B67E-45E7-B09E-E03CB8441079}"/>
    <cellStyle name="Comma 9 3 3 3 4 4" xfId="26291" xr:uid="{2786BB59-D99A-490C-B596-5B3EF2A29B25}"/>
    <cellStyle name="Comma 9 3 3 3 5" xfId="7223" xr:uid="{3C3C8946-339F-4937-93DB-358773476A7F}"/>
    <cellStyle name="Comma 9 3 3 3 5 2" xfId="13802" xr:uid="{17D0641A-6C75-45F7-8B26-BEE6B08C1860}"/>
    <cellStyle name="Comma 9 3 3 3 5 2 2" xfId="35210" xr:uid="{99481BC6-BEF4-46E6-B4B7-CEDA52335C9D}"/>
    <cellStyle name="Comma 9 3 3 3 5 3" xfId="28748" xr:uid="{41573906-BC74-4D50-A94E-D4D548732F29}"/>
    <cellStyle name="Comma 9 3 3 3 6" xfId="10631" xr:uid="{3BD85993-B9EB-4D80-BF4E-F8CAB9D81CC7}"/>
    <cellStyle name="Comma 9 3 3 3 6 2" xfId="32049" xr:uid="{5D7B1EBD-6B69-4B8A-AC54-515AFA7BB6DD}"/>
    <cellStyle name="Comma 9 3 3 3 7" xfId="17925" xr:uid="{D7E832A4-9D00-4D37-BFB2-7D26D0A3869B}"/>
    <cellStyle name="Comma 9 3 3 3 7 2" xfId="39329" xr:uid="{58C0B6CB-41B7-4496-A53B-52176E09719B}"/>
    <cellStyle name="Comma 9 3 3 3 8" xfId="20632" xr:uid="{33272779-ACCE-43D9-A5B6-8FA2597C6D5D}"/>
    <cellStyle name="Comma 9 3 3 3 8 2" xfId="41934" xr:uid="{B56F0E8E-C8BF-4407-B00B-F264A3692B47}"/>
    <cellStyle name="Comma 9 3 3 3 9" xfId="22279" xr:uid="{86B4D43F-113D-4CD9-9433-9BAAAFDB90DA}"/>
    <cellStyle name="Comma 9 3 3 4" xfId="1199" xr:uid="{C4F9F17E-9702-4581-AC06-E571B208700E}"/>
    <cellStyle name="Comma 9 3 3 4 2" xfId="1200" xr:uid="{0C49784A-FCF1-4866-BB38-7E362F092ED2}"/>
    <cellStyle name="Comma 9 3 3 4 2 2" xfId="4321" xr:uid="{32F1FEC3-350E-42B4-B8D8-A002F294A905}"/>
    <cellStyle name="Comma 9 3 3 4 2 2 2" xfId="8808" xr:uid="{2769AE53-59DD-49AE-BBA6-886C47D2F816}"/>
    <cellStyle name="Comma 9 3 3 4 2 2 2 2" xfId="15387" xr:uid="{3325F93D-5BC0-4782-862C-BBE7053D31C9}"/>
    <cellStyle name="Comma 9 3 3 4 2 2 2 2 2" xfId="36793" xr:uid="{C5B64711-FE4A-4778-B448-DD1DAC03E016}"/>
    <cellStyle name="Comma 9 3 3 4 2 2 2 3" xfId="30291" xr:uid="{40FF9DF8-0C92-43D7-86E4-7A4C8EB30748}"/>
    <cellStyle name="Comma 9 3 3 4 2 2 3" xfId="12219" xr:uid="{2684E21F-AA2F-4433-B4C9-70A3C6BDEE5E}"/>
    <cellStyle name="Comma 9 3 3 4 2 2 3 2" xfId="33633" xr:uid="{D72091C1-EB65-4274-B310-743AAF6E9B9B}"/>
    <cellStyle name="Comma 9 3 3 4 2 2 4" xfId="26296" xr:uid="{B6C8C77B-EBAE-4C25-9AD6-9366A1D8CB1C}"/>
    <cellStyle name="Comma 9 3 3 4 2 3" xfId="7228" xr:uid="{1814BD93-C08A-4CF3-8AE7-02F8E3B79948}"/>
    <cellStyle name="Comma 9 3 3 4 2 3 2" xfId="13807" xr:uid="{4FD6D8CC-163E-467A-AD3A-52774846E744}"/>
    <cellStyle name="Comma 9 3 3 4 2 3 2 2" xfId="35215" xr:uid="{FE3F2C55-E92A-41DF-9277-4E73D7DE0CAA}"/>
    <cellStyle name="Comma 9 3 3 4 2 3 3" xfId="28753" xr:uid="{F254F429-CDC1-4D53-B57D-9EEAB31005AC}"/>
    <cellStyle name="Comma 9 3 3 4 2 4" xfId="10636" xr:uid="{B4959B43-BE78-4C20-9836-1BBB257EB6B2}"/>
    <cellStyle name="Comma 9 3 3 4 2 4 2" xfId="32054" xr:uid="{17D0E8B1-26E1-48CC-ADC0-85B94EF644A6}"/>
    <cellStyle name="Comma 9 3 3 4 2 5" xfId="17930" xr:uid="{773E7576-9BB0-4922-9389-B36E0122B90A}"/>
    <cellStyle name="Comma 9 3 3 4 2 5 2" xfId="39334" xr:uid="{A379BE59-A111-4507-B29A-B1E5489B4E59}"/>
    <cellStyle name="Comma 9 3 3 4 2 6" xfId="20637" xr:uid="{42526383-9C89-43B6-B0ED-780A68D54F52}"/>
    <cellStyle name="Comma 9 3 3 4 2 6 2" xfId="41939" xr:uid="{0C8DD0F3-5162-4903-9731-57FE8E2B219A}"/>
    <cellStyle name="Comma 9 3 3 4 2 7" xfId="22284" xr:uid="{DBBC8D4B-3603-43DF-AF90-92B5E78F1624}"/>
    <cellStyle name="Comma 9 3 3 4 2 8" xfId="24089" xr:uid="{FF78F8F7-4448-4D4E-8021-E2A8D7CB3E03}"/>
    <cellStyle name="Comma 9 3 3 4 3" xfId="4320" xr:uid="{8E490D3E-FF7C-436A-868E-808D97BBD8FE}"/>
    <cellStyle name="Comma 9 3 3 4 3 2" xfId="8807" xr:uid="{A3F0FE09-413B-4364-8632-C18D070B907E}"/>
    <cellStyle name="Comma 9 3 3 4 3 2 2" xfId="15386" xr:uid="{2B1D1AB3-A494-4605-8D22-11C098F67F55}"/>
    <cellStyle name="Comma 9 3 3 4 3 2 2 2" xfId="36792" xr:uid="{BEC6FE1F-EDE0-4486-B781-9331DB9A912B}"/>
    <cellStyle name="Comma 9 3 3 4 3 2 3" xfId="30290" xr:uid="{975A91E4-7875-4B04-BB61-D3E20245B214}"/>
    <cellStyle name="Comma 9 3 3 4 3 3" xfId="12218" xr:uid="{523764D2-EEE5-4A1C-AEFB-8345A3618AA9}"/>
    <cellStyle name="Comma 9 3 3 4 3 3 2" xfId="33632" xr:uid="{E4B6CF63-5E8A-44F7-B395-5314FA61BBD4}"/>
    <cellStyle name="Comma 9 3 3 4 3 4" xfId="26295" xr:uid="{24A3A0AB-3012-474D-ACA6-5A54A3D38D08}"/>
    <cellStyle name="Comma 9 3 3 4 4" xfId="7227" xr:uid="{85386B62-2625-4ABA-B2E1-45A841D4CED5}"/>
    <cellStyle name="Comma 9 3 3 4 4 2" xfId="13806" xr:uid="{4B512D43-1BE6-4814-B832-4DE70A7B8FF4}"/>
    <cellStyle name="Comma 9 3 3 4 4 2 2" xfId="35214" xr:uid="{D43E9B05-A4CF-4E00-8F26-1CF9B5230AAD}"/>
    <cellStyle name="Comma 9 3 3 4 4 3" xfId="28752" xr:uid="{BBE2836F-9EC6-40D8-BD55-3EF2C7AFC16A}"/>
    <cellStyle name="Comma 9 3 3 4 5" xfId="10635" xr:uid="{E9779A48-685F-4824-A8E7-8A7B5AD03BDA}"/>
    <cellStyle name="Comma 9 3 3 4 5 2" xfId="32053" xr:uid="{2F19D25A-2B9E-439A-8806-5C63C9A8EA01}"/>
    <cellStyle name="Comma 9 3 3 4 6" xfId="17929" xr:uid="{DAFAC907-45F8-40D1-96F1-78B39F5F56F7}"/>
    <cellStyle name="Comma 9 3 3 4 6 2" xfId="39333" xr:uid="{DBBE3C52-FD84-41D6-A926-0C583F3B3F2F}"/>
    <cellStyle name="Comma 9 3 3 4 7" xfId="20636" xr:uid="{D7C2DD7F-82B6-401F-B49A-BDB134048726}"/>
    <cellStyle name="Comma 9 3 3 4 7 2" xfId="41938" xr:uid="{2FE77929-F39B-4D1B-85D9-7F7AD9905399}"/>
    <cellStyle name="Comma 9 3 3 4 8" xfId="22283" xr:uid="{0C5B73A3-BA66-447F-A607-F95945B3DD65}"/>
    <cellStyle name="Comma 9 3 3 4 9" xfId="24088" xr:uid="{3A3A2FD0-219F-4633-994C-2842B6D3B92C}"/>
    <cellStyle name="Comma 9 3 3 5" xfId="1201" xr:uid="{3B65472C-FE76-45C1-A1DB-11AF56B3FE3D}"/>
    <cellStyle name="Comma 9 3 3 5 2" xfId="4322" xr:uid="{C877DEC6-8CD4-4809-AAC2-F67F4F5F35BF}"/>
    <cellStyle name="Comma 9 3 3 5 2 2" xfId="8809" xr:uid="{9B706534-D6D1-4567-B2B0-CF15F4A40A0D}"/>
    <cellStyle name="Comma 9 3 3 5 2 2 2" xfId="15388" xr:uid="{9F685077-29D9-42E4-B596-760CA5EBDC51}"/>
    <cellStyle name="Comma 9 3 3 5 2 2 2 2" xfId="36794" xr:uid="{D9055168-EBC6-4990-9A84-B2CF1A070B7B}"/>
    <cellStyle name="Comma 9 3 3 5 2 2 3" xfId="30292" xr:uid="{EE5A75E4-F6CA-42B4-91EE-115BE2AF6637}"/>
    <cellStyle name="Comma 9 3 3 5 2 3" xfId="12220" xr:uid="{D8E7F040-E50C-4384-891D-CEDE72E81D42}"/>
    <cellStyle name="Comma 9 3 3 5 2 3 2" xfId="33634" xr:uid="{53EDF713-5379-4F14-AD2C-77EC8C39C3E5}"/>
    <cellStyle name="Comma 9 3 3 5 2 4" xfId="26297" xr:uid="{2BE52679-D627-41CB-864E-381405745707}"/>
    <cellStyle name="Comma 9 3 3 5 3" xfId="7229" xr:uid="{B8003636-DB6B-42E2-A285-C7D79B75ECCD}"/>
    <cellStyle name="Comma 9 3 3 5 3 2" xfId="13808" xr:uid="{C6D45B7C-9451-4CE9-9C67-330ED3141454}"/>
    <cellStyle name="Comma 9 3 3 5 3 2 2" xfId="35216" xr:uid="{0C71EF31-A2B3-47EF-8A10-595F00694376}"/>
    <cellStyle name="Comma 9 3 3 5 3 3" xfId="28754" xr:uid="{8A745195-428C-4841-93F7-B56E3DB9CC88}"/>
    <cellStyle name="Comma 9 3 3 5 4" xfId="10637" xr:uid="{69A4D144-F924-4E69-BCB9-C3219386EF82}"/>
    <cellStyle name="Comma 9 3 3 5 4 2" xfId="32055" xr:uid="{6B053112-7BF4-43BC-8706-1A3BC3E1A656}"/>
    <cellStyle name="Comma 9 3 3 5 5" xfId="17931" xr:uid="{7F3E0766-7C4E-4901-9755-8C5A74C11C04}"/>
    <cellStyle name="Comma 9 3 3 5 5 2" xfId="39335" xr:uid="{A7C0661F-6831-48CE-9472-5D341403D079}"/>
    <cellStyle name="Comma 9 3 3 5 6" xfId="20638" xr:uid="{84D141F2-115E-4F47-9105-A97022948388}"/>
    <cellStyle name="Comma 9 3 3 5 6 2" xfId="41940" xr:uid="{4C3AA17C-EA1F-41AC-BCB9-B6D7121EA886}"/>
    <cellStyle name="Comma 9 3 3 5 7" xfId="22285" xr:uid="{788DB2BA-34C9-4F6C-B196-9BB24B2FF1BD}"/>
    <cellStyle name="Comma 9 3 3 5 8" xfId="24090" xr:uid="{E3A406C4-11CA-4437-8D54-5E09BB60FF67}"/>
    <cellStyle name="Comma 9 3 3 6" xfId="4311" xr:uid="{0E547969-2460-4179-A6A3-88F7C77C796D}"/>
    <cellStyle name="Comma 9 3 3 6 2" xfId="8798" xr:uid="{F2B7B585-B6F1-498D-956B-C63CAD04988D}"/>
    <cellStyle name="Comma 9 3 3 6 2 2" xfId="15377" xr:uid="{F644A4CC-8D4F-4359-B13F-E8EBB0AB472C}"/>
    <cellStyle name="Comma 9 3 3 6 2 2 2" xfId="36783" xr:uid="{E4198615-A7D5-4FE6-9CC1-DE7C55A0116E}"/>
    <cellStyle name="Comma 9 3 3 6 2 3" xfId="30281" xr:uid="{BCF1FFE5-0EE2-434E-87CE-6ECD792E84C7}"/>
    <cellStyle name="Comma 9 3 3 6 3" xfId="12209" xr:uid="{3C7E3453-D3FA-445B-A96D-869B0919777D}"/>
    <cellStyle name="Comma 9 3 3 6 3 2" xfId="33623" xr:uid="{9DE6DE32-87C0-4B86-8961-9F5DEC956095}"/>
    <cellStyle name="Comma 9 3 3 6 4" xfId="26286" xr:uid="{0745FD5F-058A-4A0D-9295-A93FA627EF99}"/>
    <cellStyle name="Comma 9 3 3 7" xfId="7218" xr:uid="{9F1EAD89-E0BE-46F6-A4A3-03963EF2C4C9}"/>
    <cellStyle name="Comma 9 3 3 7 2" xfId="13797" xr:uid="{B4E910B9-76E3-4FDA-9506-3CDD0C9829F9}"/>
    <cellStyle name="Comma 9 3 3 7 2 2" xfId="35205" xr:uid="{2AFF5E89-B179-4FC8-809C-E5ABBE64B3F7}"/>
    <cellStyle name="Comma 9 3 3 7 3" xfId="28743" xr:uid="{6F42056C-798C-44FB-B158-D0AB9B3EE203}"/>
    <cellStyle name="Comma 9 3 3 8" xfId="10626" xr:uid="{7E57565E-B842-4FBC-B571-9EFC7D2618E0}"/>
    <cellStyle name="Comma 9 3 3 8 2" xfId="32044" xr:uid="{DCB2DF31-9923-4EB4-8516-B757121B913B}"/>
    <cellStyle name="Comma 9 3 3 9" xfId="17920" xr:uid="{6AB0724E-A4B8-4943-906B-2478151090BB}"/>
    <cellStyle name="Comma 9 3 3 9 2" xfId="39324" xr:uid="{73A79505-82B8-4C0D-8882-EC614A04861C}"/>
    <cellStyle name="Comma 9 3 4" xfId="1202" xr:uid="{0B4BB3BF-C76B-4D3A-BB85-056A8DA1CCC8}"/>
    <cellStyle name="Comma 9 3 4 10" xfId="24091" xr:uid="{BCF73A08-B606-4563-82C6-B3E76DB98179}"/>
    <cellStyle name="Comma 9 3 4 2" xfId="1203" xr:uid="{34C07125-B943-4B0F-A82F-7654227C8062}"/>
    <cellStyle name="Comma 9 3 4 2 2" xfId="1204" xr:uid="{F83D5E77-2F70-4B07-B0AB-F69BB5F51490}"/>
    <cellStyle name="Comma 9 3 4 2 2 2" xfId="4325" xr:uid="{34FFE9CE-CC9A-4E49-ADB8-3F32A989DBCB}"/>
    <cellStyle name="Comma 9 3 4 2 2 2 2" xfId="8812" xr:uid="{095F6771-2218-4332-A492-68D07B86956B}"/>
    <cellStyle name="Comma 9 3 4 2 2 2 2 2" xfId="15391" xr:uid="{1BACAF77-5105-43C9-B8AF-0DBAC5A471B9}"/>
    <cellStyle name="Comma 9 3 4 2 2 2 2 2 2" xfId="36797" xr:uid="{7C5359E8-C257-4726-9CED-035F7CF34307}"/>
    <cellStyle name="Comma 9 3 4 2 2 2 2 3" xfId="30295" xr:uid="{EEB00751-0842-43A3-B0A2-FD754DE64912}"/>
    <cellStyle name="Comma 9 3 4 2 2 2 3" xfId="12223" xr:uid="{0D7C9097-5EE7-4ADF-8E07-F2ECFC0B5F48}"/>
    <cellStyle name="Comma 9 3 4 2 2 2 3 2" xfId="33637" xr:uid="{04EF230A-DD7C-418B-840B-69BE45A4D6BD}"/>
    <cellStyle name="Comma 9 3 4 2 2 2 4" xfId="26300" xr:uid="{641137F8-D4C4-473F-93FF-A2285A2630F4}"/>
    <cellStyle name="Comma 9 3 4 2 2 3" xfId="7232" xr:uid="{592B183D-FD3A-490E-BDD4-4D808B2828A1}"/>
    <cellStyle name="Comma 9 3 4 2 2 3 2" xfId="13811" xr:uid="{75E3D2FD-60F9-4C3D-9B0B-CA4BA52C987B}"/>
    <cellStyle name="Comma 9 3 4 2 2 3 2 2" xfId="35219" xr:uid="{F013C483-C561-480E-ABB1-DB0A23E34D88}"/>
    <cellStyle name="Comma 9 3 4 2 2 3 3" xfId="28757" xr:uid="{A7CA4FE6-6200-4262-AD11-AB1CE6BFFA1B}"/>
    <cellStyle name="Comma 9 3 4 2 2 4" xfId="10640" xr:uid="{44B33B6B-5D03-4D18-B801-2DE94650C357}"/>
    <cellStyle name="Comma 9 3 4 2 2 4 2" xfId="32058" xr:uid="{C559974E-806B-41FC-AF69-60E5D4A3DA26}"/>
    <cellStyle name="Comma 9 3 4 2 2 5" xfId="17934" xr:uid="{ADF64D35-1765-484B-B40B-3E34C4DB99B3}"/>
    <cellStyle name="Comma 9 3 4 2 2 5 2" xfId="39338" xr:uid="{093018DE-A365-4386-972D-53E8B2DA93D8}"/>
    <cellStyle name="Comma 9 3 4 2 2 6" xfId="20641" xr:uid="{5721F35D-D6E2-412D-AA2C-5AA65AA3DBC6}"/>
    <cellStyle name="Comma 9 3 4 2 2 6 2" xfId="41943" xr:uid="{B9CBE889-80F2-4180-8E97-A1FE333B2CCF}"/>
    <cellStyle name="Comma 9 3 4 2 2 7" xfId="22288" xr:uid="{144338CD-1B38-4BEB-934A-EC8A45E8E40C}"/>
    <cellStyle name="Comma 9 3 4 2 2 8" xfId="24093" xr:uid="{9E6ABB13-0C60-4795-84E7-E68E2042196B}"/>
    <cellStyle name="Comma 9 3 4 2 3" xfId="4324" xr:uid="{5580BA2C-CBEA-41E8-9E9D-F7EA7156390B}"/>
    <cellStyle name="Comma 9 3 4 2 3 2" xfId="8811" xr:uid="{CCD11340-58B9-45FC-9C92-BA3D8EC8768E}"/>
    <cellStyle name="Comma 9 3 4 2 3 2 2" xfId="15390" xr:uid="{69107055-7758-4B5B-AFA8-7600F0B3702D}"/>
    <cellStyle name="Comma 9 3 4 2 3 2 2 2" xfId="36796" xr:uid="{1C753CCA-8D54-4ACC-A668-B1B8EA36477F}"/>
    <cellStyle name="Comma 9 3 4 2 3 2 3" xfId="30294" xr:uid="{037DABE3-FA5D-4EC0-A998-C6D4B121AAC7}"/>
    <cellStyle name="Comma 9 3 4 2 3 3" xfId="12222" xr:uid="{2AAE2762-16AA-4A45-8814-441FD4F95A4C}"/>
    <cellStyle name="Comma 9 3 4 2 3 3 2" xfId="33636" xr:uid="{862B30A8-75F4-4FAE-8A79-FD58EB6DC40D}"/>
    <cellStyle name="Comma 9 3 4 2 3 4" xfId="26299" xr:uid="{76F4FC73-A390-4EDE-98F8-D8C7DED89AAA}"/>
    <cellStyle name="Comma 9 3 4 2 4" xfId="7231" xr:uid="{9772EAC0-FF89-47D6-A2EF-3EC372B5CC72}"/>
    <cellStyle name="Comma 9 3 4 2 4 2" xfId="13810" xr:uid="{906F7313-BAA4-44BA-B209-EE199C05B06C}"/>
    <cellStyle name="Comma 9 3 4 2 4 2 2" xfId="35218" xr:uid="{9B7DD5D3-8F27-4B4A-A7BE-354547E0FC5E}"/>
    <cellStyle name="Comma 9 3 4 2 4 3" xfId="28756" xr:uid="{F1AFD7BD-2F95-4AE9-87E6-E014E644E7F3}"/>
    <cellStyle name="Comma 9 3 4 2 5" xfId="10639" xr:uid="{F0B28209-AF1D-46FE-B2B9-730A07612A39}"/>
    <cellStyle name="Comma 9 3 4 2 5 2" xfId="32057" xr:uid="{7FCA0742-7D82-4E2E-9C08-34984B3B4BEA}"/>
    <cellStyle name="Comma 9 3 4 2 6" xfId="17933" xr:uid="{35DCC63B-C455-4667-AF1D-39F82C715201}"/>
    <cellStyle name="Comma 9 3 4 2 6 2" xfId="39337" xr:uid="{F946282A-E0A2-4F97-9635-D02D7C123243}"/>
    <cellStyle name="Comma 9 3 4 2 7" xfId="20640" xr:uid="{35BE204C-8AA3-4527-BF2F-F31C2C9E4591}"/>
    <cellStyle name="Comma 9 3 4 2 7 2" xfId="41942" xr:uid="{B89554A9-D931-4558-8A7C-B852D4EA97FE}"/>
    <cellStyle name="Comma 9 3 4 2 8" xfId="22287" xr:uid="{C8A18DF7-5986-4A16-ADF3-7909BB1E1407}"/>
    <cellStyle name="Comma 9 3 4 2 9" xfId="24092" xr:uid="{14800504-3FB1-4B5B-B11F-45CB5A903D6E}"/>
    <cellStyle name="Comma 9 3 4 3" xfId="1205" xr:uid="{60CD6C3D-E04A-487D-9AB7-E4F384022405}"/>
    <cellStyle name="Comma 9 3 4 3 2" xfId="4326" xr:uid="{1C6B0E1C-6D5B-48AB-9FC2-8409272A186A}"/>
    <cellStyle name="Comma 9 3 4 3 2 2" xfId="8813" xr:uid="{EEA05E85-53D6-4F84-9C42-878C1FF95F8F}"/>
    <cellStyle name="Comma 9 3 4 3 2 2 2" xfId="15392" xr:uid="{69520926-C93B-4EE8-81B2-1CD5A698726B}"/>
    <cellStyle name="Comma 9 3 4 3 2 2 2 2" xfId="36798" xr:uid="{0177D592-775D-4A35-9CB0-2F31AB3C4C61}"/>
    <cellStyle name="Comma 9 3 4 3 2 2 3" xfId="30296" xr:uid="{DD6595C9-906F-4B1D-9834-F7BC529C5E19}"/>
    <cellStyle name="Comma 9 3 4 3 2 3" xfId="12224" xr:uid="{65140F6F-3D0D-4B84-9390-33CD16F25CF7}"/>
    <cellStyle name="Comma 9 3 4 3 2 3 2" xfId="33638" xr:uid="{D6F0E903-459C-498E-9E1C-76D56B344482}"/>
    <cellStyle name="Comma 9 3 4 3 2 4" xfId="26301" xr:uid="{0E784C77-9582-4A82-88BC-F24F0F34CDD8}"/>
    <cellStyle name="Comma 9 3 4 3 3" xfId="7233" xr:uid="{B9235A22-33D0-42C0-BAEE-4A671022CBC6}"/>
    <cellStyle name="Comma 9 3 4 3 3 2" xfId="13812" xr:uid="{05D0E55C-5739-453C-B11D-C3947492A2E4}"/>
    <cellStyle name="Comma 9 3 4 3 3 2 2" xfId="35220" xr:uid="{9E2F8794-1C08-46F9-A015-98F42A6E5CBD}"/>
    <cellStyle name="Comma 9 3 4 3 3 3" xfId="28758" xr:uid="{2DCFCB92-994E-4D35-B2BF-14C83C7FE4B4}"/>
    <cellStyle name="Comma 9 3 4 3 4" xfId="10641" xr:uid="{D05111D2-F299-40E4-9359-A4075ABA841C}"/>
    <cellStyle name="Comma 9 3 4 3 4 2" xfId="32059" xr:uid="{D678BFA0-B7B2-4C54-B8DD-689C7BC4BCD9}"/>
    <cellStyle name="Comma 9 3 4 3 5" xfId="17935" xr:uid="{0153E0E3-D229-4274-9036-747ECA988936}"/>
    <cellStyle name="Comma 9 3 4 3 5 2" xfId="39339" xr:uid="{EB38028E-71B9-442E-9080-A30FBD674D3E}"/>
    <cellStyle name="Comma 9 3 4 3 6" xfId="20642" xr:uid="{2A5F6FBD-7C8B-4310-B136-838B1DAB0435}"/>
    <cellStyle name="Comma 9 3 4 3 6 2" xfId="41944" xr:uid="{219D4F62-A38C-4643-99DE-D324B94154BF}"/>
    <cellStyle name="Comma 9 3 4 3 7" xfId="22289" xr:uid="{AAF2DBBA-5D33-44F3-82AC-C88854548935}"/>
    <cellStyle name="Comma 9 3 4 3 8" xfId="24094" xr:uid="{72D3314C-87BB-460D-A244-E639CFB2A52D}"/>
    <cellStyle name="Comma 9 3 4 4" xfId="4323" xr:uid="{354586B1-3DF2-4133-8406-705E7B198891}"/>
    <cellStyle name="Comma 9 3 4 4 2" xfId="8810" xr:uid="{EF61A952-0114-458D-82C4-88EFB5537FFB}"/>
    <cellStyle name="Comma 9 3 4 4 2 2" xfId="15389" xr:uid="{371F3549-AB2B-4D34-AA88-48D5FEBD696C}"/>
    <cellStyle name="Comma 9 3 4 4 2 2 2" xfId="36795" xr:uid="{24B06D59-BEEF-4121-B150-0EBB899BACDE}"/>
    <cellStyle name="Comma 9 3 4 4 2 3" xfId="30293" xr:uid="{38EA03EB-7896-4D36-BCE4-D02211DF9BF7}"/>
    <cellStyle name="Comma 9 3 4 4 3" xfId="12221" xr:uid="{1FA57DAD-D495-40D2-AF4B-1EC1239B4949}"/>
    <cellStyle name="Comma 9 3 4 4 3 2" xfId="33635" xr:uid="{64C9B35B-8F64-4D5B-99C8-83D86A382205}"/>
    <cellStyle name="Comma 9 3 4 4 4" xfId="26298" xr:uid="{ECCC199D-8FEF-4C5B-9B8B-F3B39D854C69}"/>
    <cellStyle name="Comma 9 3 4 5" xfId="7230" xr:uid="{62DF4EE6-2709-4B2F-9E9B-FA315998B05E}"/>
    <cellStyle name="Comma 9 3 4 5 2" xfId="13809" xr:uid="{B09C8F1E-4072-43B5-B539-630149B0CA13}"/>
    <cellStyle name="Comma 9 3 4 5 2 2" xfId="35217" xr:uid="{07897139-9A5D-4273-A8D3-D1B16B93DA84}"/>
    <cellStyle name="Comma 9 3 4 5 3" xfId="28755" xr:uid="{C63C1AF2-679F-4B2C-A596-113F56E8EC23}"/>
    <cellStyle name="Comma 9 3 4 6" xfId="10638" xr:uid="{D8E99BC2-8CE7-4719-AFDA-B703C072CBD2}"/>
    <cellStyle name="Comma 9 3 4 6 2" xfId="32056" xr:uid="{B8345379-B577-4BDE-AF4C-260B263DBC60}"/>
    <cellStyle name="Comma 9 3 4 7" xfId="17932" xr:uid="{CCE3B0ED-2998-4E63-BBAE-E0E7B216A4F1}"/>
    <cellStyle name="Comma 9 3 4 7 2" xfId="39336" xr:uid="{13B7AE74-85BC-439B-8C39-EFE9D454E014}"/>
    <cellStyle name="Comma 9 3 4 8" xfId="20639" xr:uid="{A94E080E-A018-44FF-A2B3-5C87BB1A7047}"/>
    <cellStyle name="Comma 9 3 4 8 2" xfId="41941" xr:uid="{C320E18B-085E-4272-9EC9-604C7DBB81E6}"/>
    <cellStyle name="Comma 9 3 4 9" xfId="22286" xr:uid="{7D6C61A4-4DBA-4F9B-BE57-D4777A18C933}"/>
    <cellStyle name="Comma 9 3 5" xfId="1206" xr:uid="{EC620DF5-F8D0-45A3-8873-3B28D7C27001}"/>
    <cellStyle name="Comma 9 3 5 10" xfId="24095" xr:uid="{475E15CC-3027-4915-A9F4-D317A99EBADB}"/>
    <cellStyle name="Comma 9 3 5 2" xfId="1207" xr:uid="{9858A0D4-A3CC-45F4-83BF-0660E175947E}"/>
    <cellStyle name="Comma 9 3 5 2 2" xfId="1208" xr:uid="{1539F469-E6F0-42FF-82C1-1DFDC1488DE8}"/>
    <cellStyle name="Comma 9 3 5 2 2 2" xfId="4329" xr:uid="{BF8A6351-DF29-4755-A5C0-7B232921E378}"/>
    <cellStyle name="Comma 9 3 5 2 2 2 2" xfId="8816" xr:uid="{7FA699F1-2774-46F4-9CF3-C8B637572CBC}"/>
    <cellStyle name="Comma 9 3 5 2 2 2 2 2" xfId="15395" xr:uid="{05437534-5289-454C-8357-E80EB3BA0B1A}"/>
    <cellStyle name="Comma 9 3 5 2 2 2 2 2 2" xfId="36801" xr:uid="{62E5730C-017C-4F17-ADE8-96DD298EB307}"/>
    <cellStyle name="Comma 9 3 5 2 2 2 2 3" xfId="30299" xr:uid="{006E97FD-9A0F-428C-B0B8-9A41A3918FE2}"/>
    <cellStyle name="Comma 9 3 5 2 2 2 3" xfId="12227" xr:uid="{5FCB000F-8900-4573-B61D-9B176CFE6394}"/>
    <cellStyle name="Comma 9 3 5 2 2 2 3 2" xfId="33641" xr:uid="{B2530AA0-7D75-43A7-8D55-A31395A1D336}"/>
    <cellStyle name="Comma 9 3 5 2 2 2 4" xfId="26304" xr:uid="{D67B3650-E54F-4DBF-8582-E2C38D321FAF}"/>
    <cellStyle name="Comma 9 3 5 2 2 3" xfId="7236" xr:uid="{A85836D0-818B-411D-A194-54F3C659C88A}"/>
    <cellStyle name="Comma 9 3 5 2 2 3 2" xfId="13815" xr:uid="{6C4F265F-C8C5-46D5-8031-1A53C9220B67}"/>
    <cellStyle name="Comma 9 3 5 2 2 3 2 2" xfId="35223" xr:uid="{8140066E-DBAD-4ABF-B1E9-41CDEE27C6FE}"/>
    <cellStyle name="Comma 9 3 5 2 2 3 3" xfId="28761" xr:uid="{46CCA2D7-1FF0-4D86-B89D-BF56BA31F455}"/>
    <cellStyle name="Comma 9 3 5 2 2 4" xfId="10644" xr:uid="{B932EC3B-3A0D-4698-ACCF-A07C8E8E6E23}"/>
    <cellStyle name="Comma 9 3 5 2 2 4 2" xfId="32062" xr:uid="{B0194CAF-9463-40A1-9EAB-0BB9BF777A4A}"/>
    <cellStyle name="Comma 9 3 5 2 2 5" xfId="17938" xr:uid="{152F074B-6DE8-4219-B946-300F7CFE22B7}"/>
    <cellStyle name="Comma 9 3 5 2 2 5 2" xfId="39342" xr:uid="{4C8CA8E5-45CF-4100-9CD5-529C9C60E66F}"/>
    <cellStyle name="Comma 9 3 5 2 2 6" xfId="20645" xr:uid="{1CEA3C7C-BCD1-4941-BCAB-55787CCB4761}"/>
    <cellStyle name="Comma 9 3 5 2 2 6 2" xfId="41947" xr:uid="{89A4AC0E-C6B7-4E8D-882C-EEA2F52FB681}"/>
    <cellStyle name="Comma 9 3 5 2 2 7" xfId="22292" xr:uid="{E4D472BE-BAFA-4732-94EE-D789DC3ABDCC}"/>
    <cellStyle name="Comma 9 3 5 2 2 8" xfId="24097" xr:uid="{92EC1C91-A17D-40A4-99A1-D71011403FBD}"/>
    <cellStyle name="Comma 9 3 5 2 3" xfId="4328" xr:uid="{3464D340-BC11-462A-9210-5443D6730D2D}"/>
    <cellStyle name="Comma 9 3 5 2 3 2" xfId="8815" xr:uid="{B7446781-EC8B-4CD2-9F24-CB85EBEDB27C}"/>
    <cellStyle name="Comma 9 3 5 2 3 2 2" xfId="15394" xr:uid="{0377C01C-7D9E-4FB4-AC73-1FCCCECF6286}"/>
    <cellStyle name="Comma 9 3 5 2 3 2 2 2" xfId="36800" xr:uid="{C02D8C8F-83FD-4DF8-BD30-128546C80EFF}"/>
    <cellStyle name="Comma 9 3 5 2 3 2 3" xfId="30298" xr:uid="{6DE5164F-C9F2-42A0-85A7-45537A2CF454}"/>
    <cellStyle name="Comma 9 3 5 2 3 3" xfId="12226" xr:uid="{B88FA8C6-5AC8-4416-9514-2D3EDA38F60E}"/>
    <cellStyle name="Comma 9 3 5 2 3 3 2" xfId="33640" xr:uid="{86E49E76-29D0-466C-9015-D0049A515B48}"/>
    <cellStyle name="Comma 9 3 5 2 3 4" xfId="26303" xr:uid="{7DF5228F-605E-44DA-8B93-E34D39E78246}"/>
    <cellStyle name="Comma 9 3 5 2 4" xfId="7235" xr:uid="{01ADCAE1-A358-4999-9505-16E195EEF708}"/>
    <cellStyle name="Comma 9 3 5 2 4 2" xfId="13814" xr:uid="{DB6403F3-88D2-442F-B78A-2EF7B6D485EC}"/>
    <cellStyle name="Comma 9 3 5 2 4 2 2" xfId="35222" xr:uid="{5602C937-7381-4017-B2F8-12B2CE7D3D9A}"/>
    <cellStyle name="Comma 9 3 5 2 4 3" xfId="28760" xr:uid="{DC755B19-3926-4682-9EA1-831813AA5B93}"/>
    <cellStyle name="Comma 9 3 5 2 5" xfId="10643" xr:uid="{D6011075-140E-41C9-B722-4DED5E798B46}"/>
    <cellStyle name="Comma 9 3 5 2 5 2" xfId="32061" xr:uid="{8A808AE5-F986-4A8F-AFFD-D2121AC76AF4}"/>
    <cellStyle name="Comma 9 3 5 2 6" xfId="17937" xr:uid="{0836D8EF-C2E1-40DA-884A-89817D4DD92D}"/>
    <cellStyle name="Comma 9 3 5 2 6 2" xfId="39341" xr:uid="{49374ABB-9797-4650-8EF9-6E606205C1AA}"/>
    <cellStyle name="Comma 9 3 5 2 7" xfId="20644" xr:uid="{5985DA0A-34D7-4581-AF7E-DBBBCEA57FD0}"/>
    <cellStyle name="Comma 9 3 5 2 7 2" xfId="41946" xr:uid="{677E6015-D465-4219-9FD7-329FDED35D03}"/>
    <cellStyle name="Comma 9 3 5 2 8" xfId="22291" xr:uid="{82587D09-E40E-4FD8-8659-3874F6079307}"/>
    <cellStyle name="Comma 9 3 5 2 9" xfId="24096" xr:uid="{C9586111-36E5-4E07-89EB-CE95456C99FE}"/>
    <cellStyle name="Comma 9 3 5 3" xfId="1209" xr:uid="{3EF6403C-1675-472A-AFB8-712250A017BF}"/>
    <cellStyle name="Comma 9 3 5 3 2" xfId="4330" xr:uid="{C15A67BE-1591-4C4A-A46A-EF0AFDD197C0}"/>
    <cellStyle name="Comma 9 3 5 3 2 2" xfId="8817" xr:uid="{BD69399B-1804-44BA-93E1-AD6F47C2C36F}"/>
    <cellStyle name="Comma 9 3 5 3 2 2 2" xfId="15396" xr:uid="{3AFB7E03-B90B-49E2-9A73-6E8893E18D7E}"/>
    <cellStyle name="Comma 9 3 5 3 2 2 2 2" xfId="36802" xr:uid="{B916FF4F-F1DB-4F9B-B11D-4561868628A2}"/>
    <cellStyle name="Comma 9 3 5 3 2 2 3" xfId="30300" xr:uid="{C473AB38-2A32-4989-94B9-CCE82A847A9E}"/>
    <cellStyle name="Comma 9 3 5 3 2 3" xfId="12228" xr:uid="{622DE004-CCE4-4E2C-B563-FB4D2BAC5356}"/>
    <cellStyle name="Comma 9 3 5 3 2 3 2" xfId="33642" xr:uid="{32D5779D-1B05-4368-9745-56D90D804E3C}"/>
    <cellStyle name="Comma 9 3 5 3 2 4" xfId="26305" xr:uid="{03B0E705-E8D2-40B3-898E-664D1567E857}"/>
    <cellStyle name="Comma 9 3 5 3 3" xfId="7237" xr:uid="{F68F8421-18AA-4263-BF58-2B842447AFE6}"/>
    <cellStyle name="Comma 9 3 5 3 3 2" xfId="13816" xr:uid="{E3D25DC8-BD13-4E7A-8372-01FCC704A4BD}"/>
    <cellStyle name="Comma 9 3 5 3 3 2 2" xfId="35224" xr:uid="{75BA7DB4-1B01-4DB9-B083-3815D50C7239}"/>
    <cellStyle name="Comma 9 3 5 3 3 3" xfId="28762" xr:uid="{1366E269-B625-4AB4-A10D-997BC951BF28}"/>
    <cellStyle name="Comma 9 3 5 3 4" xfId="10645" xr:uid="{E6DDD78D-E75F-4124-AB9B-0863C90190DC}"/>
    <cellStyle name="Comma 9 3 5 3 4 2" xfId="32063" xr:uid="{787513BA-3775-40F4-A6C9-2A6C6F1DFD7D}"/>
    <cellStyle name="Comma 9 3 5 3 5" xfId="17939" xr:uid="{6EB96897-4DC8-459D-9D45-7DC16AE17FD8}"/>
    <cellStyle name="Comma 9 3 5 3 5 2" xfId="39343" xr:uid="{5DB4E91F-27E6-4F55-A274-D3E66B52DB2E}"/>
    <cellStyle name="Comma 9 3 5 3 6" xfId="20646" xr:uid="{D4E9BDE1-9AFE-4FE5-8E12-1DA660B74939}"/>
    <cellStyle name="Comma 9 3 5 3 6 2" xfId="41948" xr:uid="{B47BEC88-3881-4C62-9A76-3E8366207AD0}"/>
    <cellStyle name="Comma 9 3 5 3 7" xfId="22293" xr:uid="{49688B86-349B-40FB-B3CC-989AF7375B31}"/>
    <cellStyle name="Comma 9 3 5 3 8" xfId="24098" xr:uid="{BD5DDE37-8FFA-4C49-8DAD-10B4B577090B}"/>
    <cellStyle name="Comma 9 3 5 4" xfId="4327" xr:uid="{B2B88856-F824-47E8-82A5-D6C9866FBBC6}"/>
    <cellStyle name="Comma 9 3 5 4 2" xfId="8814" xr:uid="{EAAB52DE-1CF5-4D39-B59A-F936F2A477AF}"/>
    <cellStyle name="Comma 9 3 5 4 2 2" xfId="15393" xr:uid="{EDBB18C6-7A3A-48F7-8E28-183FBA043724}"/>
    <cellStyle name="Comma 9 3 5 4 2 2 2" xfId="36799" xr:uid="{6399700F-E392-4C4B-B2BA-E316BFCAF540}"/>
    <cellStyle name="Comma 9 3 5 4 2 3" xfId="30297" xr:uid="{B20BD2F8-370F-4CB1-8A8C-E34BA9288F79}"/>
    <cellStyle name="Comma 9 3 5 4 3" xfId="12225" xr:uid="{6BC9BD6F-2F0F-4337-A13F-B2E0F746E8A0}"/>
    <cellStyle name="Comma 9 3 5 4 3 2" xfId="33639" xr:uid="{7BB011C1-C6E6-4D64-BD9E-FDB3605020A4}"/>
    <cellStyle name="Comma 9 3 5 4 4" xfId="26302" xr:uid="{83672144-A038-4EB8-B484-E27AF13934E5}"/>
    <cellStyle name="Comma 9 3 5 5" xfId="7234" xr:uid="{3EA6D275-ECF2-420A-B625-28AA8E0013E2}"/>
    <cellStyle name="Comma 9 3 5 5 2" xfId="13813" xr:uid="{EFD1A547-91C7-40A8-89A0-6561B050826A}"/>
    <cellStyle name="Comma 9 3 5 5 2 2" xfId="35221" xr:uid="{F3DE8EBC-681F-46AA-88A3-5BD05D7D4F8A}"/>
    <cellStyle name="Comma 9 3 5 5 3" xfId="28759" xr:uid="{1B9FFC4D-24A3-42A8-A9EA-7085270217FA}"/>
    <cellStyle name="Comma 9 3 5 6" xfId="10642" xr:uid="{845C011A-ECF0-406F-A2EE-8F18EC1C1FAE}"/>
    <cellStyle name="Comma 9 3 5 6 2" xfId="32060" xr:uid="{8DCB36DE-9121-4E4A-B9D5-E2A8E051F42E}"/>
    <cellStyle name="Comma 9 3 5 7" xfId="17936" xr:uid="{643BC21E-767A-4502-8BC8-9032358BAB0F}"/>
    <cellStyle name="Comma 9 3 5 7 2" xfId="39340" xr:uid="{1356B310-B06F-4FB2-98F8-0B2F308120CC}"/>
    <cellStyle name="Comma 9 3 5 8" xfId="20643" xr:uid="{A5269980-9A41-41C8-96A1-B7FC0A1F3092}"/>
    <cellStyle name="Comma 9 3 5 8 2" xfId="41945" xr:uid="{7C0E996B-22BE-4E29-9E2E-55A96334B1AA}"/>
    <cellStyle name="Comma 9 3 5 9" xfId="22290" xr:uid="{A3160B9E-57B4-466C-8AB5-F0E69ACC9469}"/>
    <cellStyle name="Comma 9 3 6" xfId="1210" xr:uid="{A002E731-562A-4824-A793-A67C91BE69FD}"/>
    <cellStyle name="Comma 9 3 6 2" xfId="1211" xr:uid="{6B6535ED-8358-47B9-A77E-746267329146}"/>
    <cellStyle name="Comma 9 3 6 2 2" xfId="4332" xr:uid="{0C184475-8EEB-4066-B68E-A93DC1EFA7C9}"/>
    <cellStyle name="Comma 9 3 6 2 2 2" xfId="8819" xr:uid="{0FCC0683-C682-4355-95F1-FACEB3F459AE}"/>
    <cellStyle name="Comma 9 3 6 2 2 2 2" xfId="15398" xr:uid="{FD46D785-D027-42CF-A6A1-50E335584C49}"/>
    <cellStyle name="Comma 9 3 6 2 2 2 2 2" xfId="36804" xr:uid="{1D422B96-A16D-4CAC-8DE7-5939C5195797}"/>
    <cellStyle name="Comma 9 3 6 2 2 2 3" xfId="30302" xr:uid="{9DB19CAE-1BA1-4601-AC02-3B3428F8A926}"/>
    <cellStyle name="Comma 9 3 6 2 2 3" xfId="12230" xr:uid="{2DF2BEC9-D9EC-47FE-975B-DA967586090B}"/>
    <cellStyle name="Comma 9 3 6 2 2 3 2" xfId="33644" xr:uid="{33E64249-3C64-4FA3-87C8-10DFB8037479}"/>
    <cellStyle name="Comma 9 3 6 2 2 4" xfId="26307" xr:uid="{200C23FC-40C3-43E9-B82E-CE6176E75A1A}"/>
    <cellStyle name="Comma 9 3 6 2 3" xfId="7239" xr:uid="{57365E96-CDFC-4C94-98F0-5967365A4A6C}"/>
    <cellStyle name="Comma 9 3 6 2 3 2" xfId="13818" xr:uid="{EC1B8355-4F14-4246-AE17-2E4673E8DB34}"/>
    <cellStyle name="Comma 9 3 6 2 3 2 2" xfId="35226" xr:uid="{8ABC3064-70D0-410A-B1F7-D9F9CB378D35}"/>
    <cellStyle name="Comma 9 3 6 2 3 3" xfId="28764" xr:uid="{AAE506D0-34F0-4DC3-BBAE-EA21CAB3FC82}"/>
    <cellStyle name="Comma 9 3 6 2 4" xfId="10647" xr:uid="{DF60C1D3-65F3-4099-B699-06E6FFC7313F}"/>
    <cellStyle name="Comma 9 3 6 2 4 2" xfId="32065" xr:uid="{FFEA78FC-A393-4D1F-A32B-18EF764A1FD4}"/>
    <cellStyle name="Comma 9 3 6 2 5" xfId="17941" xr:uid="{E69CCA8D-1222-43AA-9FF7-FF98A95CBEE6}"/>
    <cellStyle name="Comma 9 3 6 2 5 2" xfId="39345" xr:uid="{1D8DA234-A6CC-4315-9310-736C27674D0E}"/>
    <cellStyle name="Comma 9 3 6 2 6" xfId="20648" xr:uid="{7CEA9B58-246D-4E61-B071-5BA67FB5665B}"/>
    <cellStyle name="Comma 9 3 6 2 6 2" xfId="41950" xr:uid="{ADD827F8-ABCC-47CE-A0CB-4A3AA91A425F}"/>
    <cellStyle name="Comma 9 3 6 2 7" xfId="22295" xr:uid="{C2764760-8741-4970-9BC2-52C768FFD4D5}"/>
    <cellStyle name="Comma 9 3 6 2 8" xfId="24100" xr:uid="{FF3C8844-563D-4710-B912-7BD556E9130D}"/>
    <cellStyle name="Comma 9 3 6 3" xfId="4331" xr:uid="{C680D049-AE6E-4604-9A05-D1B0510FCB3B}"/>
    <cellStyle name="Comma 9 3 6 3 2" xfId="8818" xr:uid="{1A5AB360-2D8F-4198-9752-6CABDB14358B}"/>
    <cellStyle name="Comma 9 3 6 3 2 2" xfId="15397" xr:uid="{5B5D389D-F425-45BD-980E-460FC35C23CF}"/>
    <cellStyle name="Comma 9 3 6 3 2 2 2" xfId="36803" xr:uid="{52DBEA27-11FF-4AF5-ADF2-34B6AB7FB46A}"/>
    <cellStyle name="Comma 9 3 6 3 2 3" xfId="30301" xr:uid="{EC2725F2-B6C6-4CB6-AF4D-218695736571}"/>
    <cellStyle name="Comma 9 3 6 3 3" xfId="12229" xr:uid="{AE1BED7B-217E-49BA-BCA8-819300BD26C4}"/>
    <cellStyle name="Comma 9 3 6 3 3 2" xfId="33643" xr:uid="{48EF0F0A-03D4-41AE-9C57-D6A3152F5330}"/>
    <cellStyle name="Comma 9 3 6 3 4" xfId="26306" xr:uid="{CF2756BC-DC34-4F4E-BAE6-3BDEEA751DD8}"/>
    <cellStyle name="Comma 9 3 6 4" xfId="7238" xr:uid="{2450C138-4F0C-4F88-919B-61DCE70DE48F}"/>
    <cellStyle name="Comma 9 3 6 4 2" xfId="13817" xr:uid="{434BC223-090F-42C1-A09A-8071CD966CD2}"/>
    <cellStyle name="Comma 9 3 6 4 2 2" xfId="35225" xr:uid="{98D55103-11ED-4BE5-84BC-06404FC3FBB5}"/>
    <cellStyle name="Comma 9 3 6 4 3" xfId="28763" xr:uid="{257C2806-1453-4A2D-B517-392334A1A286}"/>
    <cellStyle name="Comma 9 3 6 5" xfId="10646" xr:uid="{85B6AAFB-6683-406A-A49C-F74BF8662F22}"/>
    <cellStyle name="Comma 9 3 6 5 2" xfId="32064" xr:uid="{375EBE16-4789-48D6-A837-257FF3C6E16C}"/>
    <cellStyle name="Comma 9 3 6 6" xfId="17940" xr:uid="{991E0A25-7F6D-417C-8D58-A98969A03EC7}"/>
    <cellStyle name="Comma 9 3 6 6 2" xfId="39344" xr:uid="{7EF6E94E-6163-4A39-A43C-6922AEEB3D35}"/>
    <cellStyle name="Comma 9 3 6 7" xfId="20647" xr:uid="{FD3D639A-A7DE-4C2E-9649-56FF254A42FB}"/>
    <cellStyle name="Comma 9 3 6 7 2" xfId="41949" xr:uid="{DCA640F3-01EC-4CCC-80E7-F4E8EB52E304}"/>
    <cellStyle name="Comma 9 3 6 8" xfId="22294" xr:uid="{85399027-72EB-4264-9BAD-A3B103D3A04D}"/>
    <cellStyle name="Comma 9 3 6 9" xfId="24099" xr:uid="{3B62A8F7-527F-46B5-A30F-50CB131865B1}"/>
    <cellStyle name="Comma 9 3 7" xfId="1212" xr:uid="{C8FED2EA-1536-4696-A896-4F802F70C9F7}"/>
    <cellStyle name="Comma 9 3 7 2" xfId="4333" xr:uid="{C4F2031C-AC8F-40DA-9CB4-75308A325469}"/>
    <cellStyle name="Comma 9 3 7 2 2" xfId="8820" xr:uid="{335BA35E-8445-4A2B-92B8-73DFBE3B2E5F}"/>
    <cellStyle name="Comma 9 3 7 2 2 2" xfId="15399" xr:uid="{A60C60C4-CBE8-457C-89B3-AD979E2E3E2B}"/>
    <cellStyle name="Comma 9 3 7 2 2 2 2" xfId="36805" xr:uid="{66EA74FE-CA3A-474B-BC65-D3B93D7C6581}"/>
    <cellStyle name="Comma 9 3 7 2 2 3" xfId="30303" xr:uid="{78E4EBAA-E5A7-4520-B953-9A6C7D856C9C}"/>
    <cellStyle name="Comma 9 3 7 2 3" xfId="12231" xr:uid="{BDDEC9B7-7095-4239-AC67-4B1753C1949C}"/>
    <cellStyle name="Comma 9 3 7 2 3 2" xfId="33645" xr:uid="{DF646D7A-1BB1-4974-B013-54BFDF6D9D0B}"/>
    <cellStyle name="Comma 9 3 7 2 4" xfId="26308" xr:uid="{440E2212-B1FF-408E-9BAC-234F49479355}"/>
    <cellStyle name="Comma 9 3 7 3" xfId="7240" xr:uid="{1EB4A69D-2835-4A6C-8684-8EE602B0E383}"/>
    <cellStyle name="Comma 9 3 7 3 2" xfId="13819" xr:uid="{E2F6837B-8742-428D-94E1-5C7BB0F98510}"/>
    <cellStyle name="Comma 9 3 7 3 2 2" xfId="35227" xr:uid="{79D3C3C9-0E35-4DD8-8337-3E3456B57276}"/>
    <cellStyle name="Comma 9 3 7 3 3" xfId="28765" xr:uid="{3F5BCC79-4AAE-4C5E-8B53-2A469071649A}"/>
    <cellStyle name="Comma 9 3 7 4" xfId="10648" xr:uid="{0D876DC3-3E7B-4BC1-9EAA-B3064ADB0283}"/>
    <cellStyle name="Comma 9 3 7 4 2" xfId="32066" xr:uid="{E1D81454-92C2-45E3-BB9B-B0DE60EC96BE}"/>
    <cellStyle name="Comma 9 3 7 5" xfId="17942" xr:uid="{867CEEED-0E1E-4DD1-9CDA-73D3A8B50CF5}"/>
    <cellStyle name="Comma 9 3 7 5 2" xfId="39346" xr:uid="{1AC222B7-A6A1-4C6D-BB10-56583EDAF934}"/>
    <cellStyle name="Comma 9 3 7 6" xfId="20649" xr:uid="{BEFA4C65-6432-44FF-AE4A-FC641F788AB6}"/>
    <cellStyle name="Comma 9 3 7 6 2" xfId="41951" xr:uid="{A4FDCEE3-2E34-4DB3-A66D-9B307940CE35}"/>
    <cellStyle name="Comma 9 3 7 7" xfId="22296" xr:uid="{7D1D76C8-131C-48B2-9C88-CDB073FDA569}"/>
    <cellStyle name="Comma 9 3 7 8" xfId="24101" xr:uid="{0B456AC6-E966-4D26-80CA-0C8B540CE3D6}"/>
    <cellStyle name="Comma 9 3 8" xfId="1213" xr:uid="{E0588AE6-6FEB-4FDD-AB7B-324B43411D0D}"/>
    <cellStyle name="Comma 9 3 8 2" xfId="4334" xr:uid="{8EBACAA2-D411-41D8-8D82-7CD5ADDD0204}"/>
    <cellStyle name="Comma 9 3 8 2 2" xfId="8821" xr:uid="{55E0D130-E827-4C3A-B538-F8BE08DB533F}"/>
    <cellStyle name="Comma 9 3 8 2 2 2" xfId="15400" xr:uid="{DF5DFF35-DB60-4AF9-8D96-271146BDC231}"/>
    <cellStyle name="Comma 9 3 8 2 2 2 2" xfId="36806" xr:uid="{54E34B60-D60A-476E-BBA8-1B9C8D48E718}"/>
    <cellStyle name="Comma 9 3 8 2 2 3" xfId="30304" xr:uid="{57C8CD38-DE20-46FE-B8A9-DD79FB907D5E}"/>
    <cellStyle name="Comma 9 3 8 2 3" xfId="12232" xr:uid="{6496517A-9038-4899-926D-AAC06A14540B}"/>
    <cellStyle name="Comma 9 3 8 2 3 2" xfId="33646" xr:uid="{3A6F8AB5-3F2F-45EB-A1E3-39398DCFC13F}"/>
    <cellStyle name="Comma 9 3 8 2 4" xfId="26309" xr:uid="{F2C17064-6C0C-4BC0-B3EB-13F6A20F62A3}"/>
    <cellStyle name="Comma 9 3 8 3" xfId="10649" xr:uid="{BC2F9181-4BA6-42FF-8195-E0F16B1DEE54}"/>
    <cellStyle name="Comma 9 3 8 3 2" xfId="32067" xr:uid="{6608A23C-2FFC-4AEB-982C-65C6AB320E75}"/>
    <cellStyle name="Comma 9 3 8 4" xfId="20650" xr:uid="{9DEFA963-1498-4FC1-99F5-F049D435542A}"/>
    <cellStyle name="Comma 9 3 8 4 2" xfId="41952" xr:uid="{F4AFE4D9-BA3D-459F-AD26-DCD9DD39DE38}"/>
    <cellStyle name="Comma 9 3 8 5" xfId="22297" xr:uid="{4E92BFF9-7D8E-46BC-B553-5ADB44686A0D}"/>
    <cellStyle name="Comma 9 3 8 6" xfId="24102" xr:uid="{271AF9B3-D2E6-468E-B77E-41773A4DF688}"/>
    <cellStyle name="Comma 9 3 9" xfId="4286" xr:uid="{0465CC47-092F-4913-9C91-08998F81F505}"/>
    <cellStyle name="Comma 9 3 9 2" xfId="8773" xr:uid="{6EB84DDF-337D-4EDF-B429-B23A6A637558}"/>
    <cellStyle name="Comma 9 3 9 2 2" xfId="15352" xr:uid="{5889A401-8473-4120-B818-9A43E10266FF}"/>
    <cellStyle name="Comma 9 3 9 2 2 2" xfId="36758" xr:uid="{FAB60008-75B3-4210-9E64-90147A50E499}"/>
    <cellStyle name="Comma 9 3 9 2 3" xfId="30256" xr:uid="{DB8593AD-5043-4F78-B9DA-244CF0C131C5}"/>
    <cellStyle name="Comma 9 3 9 3" xfId="12184" xr:uid="{7C5FDE98-C402-49BF-B3AC-7391979CFF4A}"/>
    <cellStyle name="Comma 9 3 9 3 2" xfId="33598" xr:uid="{CB73C09E-4DA8-42A2-A0E1-3F8ADFF850AD}"/>
    <cellStyle name="Comma 9 3 9 4" xfId="20602" xr:uid="{552F7EE0-8F3A-42DB-B292-7A232A98E702}"/>
    <cellStyle name="Comma 9 3 9 4 2" xfId="41904" xr:uid="{0C9992DA-2419-4771-B66F-C05692A7E7FE}"/>
    <cellStyle name="Comma 9 3 9 5" xfId="22249" xr:uid="{56CC0748-C397-4590-ACAC-D7B8C84B4808}"/>
    <cellStyle name="Comma 9 3 9 6" xfId="26261" xr:uid="{093A3DE2-0BEE-4CC2-BFC6-B9ACFBDF29EC}"/>
    <cellStyle name="Comma 9 30" xfId="22890" xr:uid="{7100B1E8-72C4-4FF9-B69F-2635B2751E7D}"/>
    <cellStyle name="Comma 9 31" xfId="22959" xr:uid="{EE94EFF0-AFE7-4C5B-B8BA-05FB1417E049}"/>
    <cellStyle name="Comma 9 32" xfId="23128" xr:uid="{554E05D8-5AA2-48EA-B167-32D38A3D3D53}"/>
    <cellStyle name="Comma 9 33" xfId="46919" xr:uid="{0CAA3455-1B08-42DF-AAF5-234915E3027B}"/>
    <cellStyle name="Comma 9 34" xfId="47180" xr:uid="{68E01140-8238-46AA-A078-4A699A374235}"/>
    <cellStyle name="Comma 9 35" xfId="47446" xr:uid="{AD719094-FEAC-45AF-B8B3-812EB3A1B5AD}"/>
    <cellStyle name="Comma 9 36" xfId="47557" xr:uid="{11BB3078-9F52-4B19-8C5E-0921361C0C6E}"/>
    <cellStyle name="Comma 9 4" xfId="1214" xr:uid="{AE7BA7ED-3836-40BE-8CAB-F63CF045EAEC}"/>
    <cellStyle name="Comma 9 4 10" xfId="17943" xr:uid="{020D8E1F-F5DF-420F-92A5-FB4A696AA4BE}"/>
    <cellStyle name="Comma 9 4 10 2" xfId="39347" xr:uid="{A975C36B-AFBF-4903-B07E-7A15E44208A7}"/>
    <cellStyle name="Comma 9 4 11" xfId="19239" xr:uid="{6ED1B79D-5C5E-4A97-BD35-C7B41D51E4D4}"/>
    <cellStyle name="Comma 9 4 11 2" xfId="40602" xr:uid="{A6AE784B-B6A7-46C6-8261-CB63E5CB30F3}"/>
    <cellStyle name="Comma 9 4 12" xfId="19525" xr:uid="{CDC7F46C-ABCB-4AF4-97EB-12C44A247AF2}"/>
    <cellStyle name="Comma 9 4 12 2" xfId="40845" xr:uid="{957FAC4F-D38C-497B-ABC6-FBB23FC662F8}"/>
    <cellStyle name="Comma 9 4 13" xfId="20651" xr:uid="{6014962B-E30B-4F46-9DB9-50B46B845D84}"/>
    <cellStyle name="Comma 9 4 13 2" xfId="41953" xr:uid="{90DC90FB-B914-462E-B7F4-FA5430D61ED0}"/>
    <cellStyle name="Comma 9 4 14" xfId="21139" xr:uid="{08FEC948-1E31-4F0D-82C3-8D0596FEDF91}"/>
    <cellStyle name="Comma 9 4 15" xfId="22298" xr:uid="{AB81F1A1-CA6F-4AF4-94D3-5BC9A8A8E881}"/>
    <cellStyle name="Comma 9 4 16" xfId="24103" xr:uid="{42595C08-4074-4D34-B3EA-18B7A401A6F4}"/>
    <cellStyle name="Comma 9 4 17" xfId="46925" xr:uid="{B0792A58-D9B4-4A3D-952D-12900C8A0B54}"/>
    <cellStyle name="Comma 9 4 18" xfId="47186" xr:uid="{67B6A7CC-ABC1-430E-B70D-DC4B2EEAB7DD}"/>
    <cellStyle name="Comma 9 4 19" xfId="47452" xr:uid="{110DAB7F-227C-40FC-B2AE-BF10DD07C497}"/>
    <cellStyle name="Comma 9 4 2" xfId="1215" xr:uid="{FA6E9010-8D29-40CD-A601-703BA52C801B}"/>
    <cellStyle name="Comma 9 4 2 10" xfId="20652" xr:uid="{03E53200-C32E-4BA1-9EC3-1CFB3D7AA7BF}"/>
    <cellStyle name="Comma 9 4 2 10 2" xfId="41954" xr:uid="{036B2A1E-EFBE-4E5A-B180-9306BA1BBCA4}"/>
    <cellStyle name="Comma 9 4 2 11" xfId="22299" xr:uid="{6F38F93D-B757-43EB-B88E-897354DB7C74}"/>
    <cellStyle name="Comma 9 4 2 12" xfId="24104" xr:uid="{3DCF35B3-830A-438E-B119-6221B26489D2}"/>
    <cellStyle name="Comma 9 4 2 2" xfId="1216" xr:uid="{4E6870E6-8BF1-4A2D-A164-F3077A1B383F}"/>
    <cellStyle name="Comma 9 4 2 2 10" xfId="24105" xr:uid="{3CDA98C8-C568-4683-9321-B9F022B4BBED}"/>
    <cellStyle name="Comma 9 4 2 2 2" xfId="1217" xr:uid="{F91CECAF-4EB4-46D4-95BC-8E5CA6BA2828}"/>
    <cellStyle name="Comma 9 4 2 2 2 2" xfId="1218" xr:uid="{3B525EA6-E2C9-4B7A-B5B2-C40D158599EC}"/>
    <cellStyle name="Comma 9 4 2 2 2 2 2" xfId="4339" xr:uid="{2D5B8FE3-C0E8-4E8B-BA98-4347AEC9EA69}"/>
    <cellStyle name="Comma 9 4 2 2 2 2 2 2" xfId="8826" xr:uid="{AD1C475D-6595-4AFC-9898-78515BED0922}"/>
    <cellStyle name="Comma 9 4 2 2 2 2 2 2 2" xfId="15405" xr:uid="{14988EDD-32C4-48C4-91EB-97F04FBA8D86}"/>
    <cellStyle name="Comma 9 4 2 2 2 2 2 2 2 2" xfId="36811" xr:uid="{4042C2E4-F20B-4BB8-89A3-BC6D65CF1DFF}"/>
    <cellStyle name="Comma 9 4 2 2 2 2 2 2 3" xfId="30309" xr:uid="{DAC9BC1A-B0F3-4205-B868-044A7FA38BA2}"/>
    <cellStyle name="Comma 9 4 2 2 2 2 2 3" xfId="12237" xr:uid="{0F8A2127-4F8E-4A0F-9CE2-6745758BC35A}"/>
    <cellStyle name="Comma 9 4 2 2 2 2 2 3 2" xfId="33651" xr:uid="{70280039-F883-4E18-8D1C-DD67C8F624DB}"/>
    <cellStyle name="Comma 9 4 2 2 2 2 2 4" xfId="26314" xr:uid="{61085509-ECE2-41B2-937B-5558A9C3C013}"/>
    <cellStyle name="Comma 9 4 2 2 2 2 3" xfId="7246" xr:uid="{A29B64F2-3912-4F59-A70B-836CA2CEBA09}"/>
    <cellStyle name="Comma 9 4 2 2 2 2 3 2" xfId="13825" xr:uid="{BC063ABE-2C5B-4233-A57B-950D7250DE6C}"/>
    <cellStyle name="Comma 9 4 2 2 2 2 3 2 2" xfId="35233" xr:uid="{7955D5A5-617C-4559-9701-A94A007560B9}"/>
    <cellStyle name="Comma 9 4 2 2 2 2 3 3" xfId="28771" xr:uid="{CB96F9DF-5E01-4793-B954-8E6113DF0805}"/>
    <cellStyle name="Comma 9 4 2 2 2 2 4" xfId="10654" xr:uid="{71368C56-6C36-47A3-B211-472AE04A5ED9}"/>
    <cellStyle name="Comma 9 4 2 2 2 2 4 2" xfId="32072" xr:uid="{DA019E2E-EC09-48AF-88EA-885AAE788CFB}"/>
    <cellStyle name="Comma 9 4 2 2 2 2 5" xfId="17947" xr:uid="{A6B48654-4106-4B75-88AB-07D817B83002}"/>
    <cellStyle name="Comma 9 4 2 2 2 2 5 2" xfId="39351" xr:uid="{53FABC8A-D3E2-43FE-998E-E58897361063}"/>
    <cellStyle name="Comma 9 4 2 2 2 2 6" xfId="20655" xr:uid="{8AD13F56-80A8-497E-A269-126BBB7B9741}"/>
    <cellStyle name="Comma 9 4 2 2 2 2 6 2" xfId="41957" xr:uid="{F6FAE881-B91D-4C1F-8A7C-8EDB7956BB4B}"/>
    <cellStyle name="Comma 9 4 2 2 2 2 7" xfId="22302" xr:uid="{841EB8EA-A300-482B-B0DD-9066381A2ECC}"/>
    <cellStyle name="Comma 9 4 2 2 2 2 8" xfId="24107" xr:uid="{A012E80A-DDF3-4656-A7F3-2436F7831653}"/>
    <cellStyle name="Comma 9 4 2 2 2 3" xfId="4338" xr:uid="{067793EA-84B4-4477-80CA-EEAD8AAAD998}"/>
    <cellStyle name="Comma 9 4 2 2 2 3 2" xfId="8825" xr:uid="{39B78BBF-1993-47A7-89BB-0D205C647539}"/>
    <cellStyle name="Comma 9 4 2 2 2 3 2 2" xfId="15404" xr:uid="{F69148D7-271C-49F8-93B3-7E4A2DC98585}"/>
    <cellStyle name="Comma 9 4 2 2 2 3 2 2 2" xfId="36810" xr:uid="{C60C27A2-B8DF-40B4-B51D-90AEE0150F23}"/>
    <cellStyle name="Comma 9 4 2 2 2 3 2 3" xfId="30308" xr:uid="{F303311D-67BD-4F3F-8DF0-DD32B317556B}"/>
    <cellStyle name="Comma 9 4 2 2 2 3 3" xfId="12236" xr:uid="{46381CAA-17AC-48FA-8698-743C7C1DB23A}"/>
    <cellStyle name="Comma 9 4 2 2 2 3 3 2" xfId="33650" xr:uid="{C5E1567E-F714-42BB-8B1E-ECCF6FEF866F}"/>
    <cellStyle name="Comma 9 4 2 2 2 3 4" xfId="26313" xr:uid="{2F533448-9E83-4455-A8FA-B727342153BD}"/>
    <cellStyle name="Comma 9 4 2 2 2 4" xfId="7245" xr:uid="{46A83356-8793-4BFA-ACBB-E7493A900C77}"/>
    <cellStyle name="Comma 9 4 2 2 2 4 2" xfId="13824" xr:uid="{C045BE83-04B9-4F92-8995-814D207B7722}"/>
    <cellStyle name="Comma 9 4 2 2 2 4 2 2" xfId="35232" xr:uid="{61839CFE-8710-4ABB-A994-DFCB30448571}"/>
    <cellStyle name="Comma 9 4 2 2 2 4 3" xfId="28770" xr:uid="{FDF2C250-9958-4E7D-B20C-54E3BB4A18EA}"/>
    <cellStyle name="Comma 9 4 2 2 2 5" xfId="10653" xr:uid="{2181A78E-B485-492D-8068-FE659A271BE8}"/>
    <cellStyle name="Comma 9 4 2 2 2 5 2" xfId="32071" xr:uid="{3F90D53D-E3B0-4CAC-95DA-9FC65848BFB7}"/>
    <cellStyle name="Comma 9 4 2 2 2 6" xfId="17946" xr:uid="{E6662EAD-451F-4356-A503-22DABB04C4B3}"/>
    <cellStyle name="Comma 9 4 2 2 2 6 2" xfId="39350" xr:uid="{6225C31F-6AF6-4EE8-B7D7-22F86ED833FC}"/>
    <cellStyle name="Comma 9 4 2 2 2 7" xfId="20654" xr:uid="{83FB2A8E-74E0-4745-AFFE-D74A513B88F0}"/>
    <cellStyle name="Comma 9 4 2 2 2 7 2" xfId="41956" xr:uid="{60DC09EA-313C-41E0-8044-4AEB59908B13}"/>
    <cellStyle name="Comma 9 4 2 2 2 8" xfId="22301" xr:uid="{FB20A841-D086-4566-A2D5-BEB13D0647C6}"/>
    <cellStyle name="Comma 9 4 2 2 2 9" xfId="24106" xr:uid="{05ACDCDE-1EED-4133-9998-2A6FC81024BF}"/>
    <cellStyle name="Comma 9 4 2 2 3" xfId="1219" xr:uid="{881369F5-4461-4410-A64B-41670EB75EBB}"/>
    <cellStyle name="Comma 9 4 2 2 3 2" xfId="4340" xr:uid="{BB1B6A41-6FF6-41B2-9C2E-76036652889B}"/>
    <cellStyle name="Comma 9 4 2 2 3 2 2" xfId="8827" xr:uid="{EA9346E2-1F1B-4E3B-8CC9-215EAF9C46B1}"/>
    <cellStyle name="Comma 9 4 2 2 3 2 2 2" xfId="15406" xr:uid="{28B69B3D-0162-40BE-BF58-05F4F55837E1}"/>
    <cellStyle name="Comma 9 4 2 2 3 2 2 2 2" xfId="36812" xr:uid="{CC4DBFFC-6DF0-406A-8F2D-2D33B417F553}"/>
    <cellStyle name="Comma 9 4 2 2 3 2 2 3" xfId="30310" xr:uid="{A51BB0DB-CED2-4755-BB91-4EA9151A283F}"/>
    <cellStyle name="Comma 9 4 2 2 3 2 3" xfId="12238" xr:uid="{B7ADEAE6-140A-4184-BE6A-60B9F74FDD22}"/>
    <cellStyle name="Comma 9 4 2 2 3 2 3 2" xfId="33652" xr:uid="{791333E8-1964-4A03-A856-8FE2C20B352F}"/>
    <cellStyle name="Comma 9 4 2 2 3 2 4" xfId="26315" xr:uid="{721CBCE1-2FE3-40E2-9574-63B36A9B193D}"/>
    <cellStyle name="Comma 9 4 2 2 3 3" xfId="7247" xr:uid="{CFFB055D-A561-425C-AB15-936895BCA5D5}"/>
    <cellStyle name="Comma 9 4 2 2 3 3 2" xfId="13826" xr:uid="{6B986FB0-BE7E-48F8-9A7A-3DF7D5B062A7}"/>
    <cellStyle name="Comma 9 4 2 2 3 3 2 2" xfId="35234" xr:uid="{EAE2E4D3-8BB1-46F2-95BA-2C0024D8E55E}"/>
    <cellStyle name="Comma 9 4 2 2 3 3 3" xfId="28772" xr:uid="{F7F61BB5-4F12-400F-AAED-A24E6DB63946}"/>
    <cellStyle name="Comma 9 4 2 2 3 4" xfId="10655" xr:uid="{72591D2B-8980-4DDA-8DEF-65C8D22D45CB}"/>
    <cellStyle name="Comma 9 4 2 2 3 4 2" xfId="32073" xr:uid="{634FA7F5-05DF-46C0-883A-9DCFD3ABD93E}"/>
    <cellStyle name="Comma 9 4 2 2 3 5" xfId="17948" xr:uid="{F0F37901-AA7C-41AA-9F8D-FDEC22E8812F}"/>
    <cellStyle name="Comma 9 4 2 2 3 5 2" xfId="39352" xr:uid="{43065E11-129B-4E11-9E77-F8A513989BDF}"/>
    <cellStyle name="Comma 9 4 2 2 3 6" xfId="20656" xr:uid="{6DDA41BF-31DC-4B58-A845-2CA41278EEDD}"/>
    <cellStyle name="Comma 9 4 2 2 3 6 2" xfId="41958" xr:uid="{17E18849-59A1-4C8C-91CF-CADA81A17E8E}"/>
    <cellStyle name="Comma 9 4 2 2 3 7" xfId="22303" xr:uid="{49095EDB-10AF-48D8-9D80-5714A06751FE}"/>
    <cellStyle name="Comma 9 4 2 2 3 8" xfId="24108" xr:uid="{2C7C4BCB-90BC-4192-8BE0-663C4234A64A}"/>
    <cellStyle name="Comma 9 4 2 2 4" xfId="4337" xr:uid="{A8E0BE09-5AD5-4778-8539-830143C347F1}"/>
    <cellStyle name="Comma 9 4 2 2 4 2" xfId="8824" xr:uid="{EC5B46C7-AF5E-4B7A-A19D-6BE0BBB3F2C9}"/>
    <cellStyle name="Comma 9 4 2 2 4 2 2" xfId="15403" xr:uid="{2A9FFDDB-888E-4BB2-8020-365765514CD8}"/>
    <cellStyle name="Comma 9 4 2 2 4 2 2 2" xfId="36809" xr:uid="{BC3F0320-6A4C-4D37-9BEF-74A6A9EA9163}"/>
    <cellStyle name="Comma 9 4 2 2 4 2 3" xfId="30307" xr:uid="{80E85D3F-8ED0-4BF8-898B-8B5B308698CE}"/>
    <cellStyle name="Comma 9 4 2 2 4 3" xfId="12235" xr:uid="{423EC4D7-DFB3-4FA4-84F9-3A51EEA95FF2}"/>
    <cellStyle name="Comma 9 4 2 2 4 3 2" xfId="33649" xr:uid="{3A120F39-3700-4094-963F-53648E7977DA}"/>
    <cellStyle name="Comma 9 4 2 2 4 4" xfId="26312" xr:uid="{E70595A5-25F1-4FB3-95EB-366038162A52}"/>
    <cellStyle name="Comma 9 4 2 2 5" xfId="7244" xr:uid="{B6E2E5A6-55FE-4D85-B8E8-D9860B68167E}"/>
    <cellStyle name="Comma 9 4 2 2 5 2" xfId="13823" xr:uid="{3F415101-AC7A-468F-B09F-840F83ABC72D}"/>
    <cellStyle name="Comma 9 4 2 2 5 2 2" xfId="35231" xr:uid="{112F2973-6D81-42E2-894A-D323D10D15CD}"/>
    <cellStyle name="Comma 9 4 2 2 5 3" xfId="28769" xr:uid="{56F9958E-19FE-4D67-A3CE-57D3C3F10A31}"/>
    <cellStyle name="Comma 9 4 2 2 6" xfId="10652" xr:uid="{2157AEBC-E059-4ADA-BD08-EFBFED74BB29}"/>
    <cellStyle name="Comma 9 4 2 2 6 2" xfId="32070" xr:uid="{A1C57C3B-C6FB-4488-942F-8B5F80CFA787}"/>
    <cellStyle name="Comma 9 4 2 2 7" xfId="17945" xr:uid="{DF0C8DBC-6580-4953-AE18-8C61F1848E7C}"/>
    <cellStyle name="Comma 9 4 2 2 7 2" xfId="39349" xr:uid="{D0CAABB5-D132-410E-8AB2-609922D72395}"/>
    <cellStyle name="Comma 9 4 2 2 8" xfId="20653" xr:uid="{69F9C3D2-4D34-46FB-9B99-8DB86BA2F786}"/>
    <cellStyle name="Comma 9 4 2 2 8 2" xfId="41955" xr:uid="{DC045CE1-9A0C-41C3-A096-4167CE3CA75B}"/>
    <cellStyle name="Comma 9 4 2 2 9" xfId="22300" xr:uid="{16665218-BEE6-46C8-AE67-3C537F270A5C}"/>
    <cellStyle name="Comma 9 4 2 3" xfId="1220" xr:uid="{82A805EB-EFF1-4B68-ADA7-9B4910630764}"/>
    <cellStyle name="Comma 9 4 2 3 10" xfId="24109" xr:uid="{3CBF6B72-AFB6-4DB3-8BCF-98C5170A9386}"/>
    <cellStyle name="Comma 9 4 2 3 2" xfId="1221" xr:uid="{E7ED1F4B-46BB-4E7E-9C89-8CB1BE5C1071}"/>
    <cellStyle name="Comma 9 4 2 3 2 2" xfId="1222" xr:uid="{EC005B10-F2A5-4BAF-9023-A59A950D8187}"/>
    <cellStyle name="Comma 9 4 2 3 2 2 2" xfId="4343" xr:uid="{D99726D4-C75E-4220-85BD-FD4839821C0B}"/>
    <cellStyle name="Comma 9 4 2 3 2 2 2 2" xfId="8830" xr:uid="{F46CE25F-2C53-43D7-8908-8790F532F9F3}"/>
    <cellStyle name="Comma 9 4 2 3 2 2 2 2 2" xfId="15409" xr:uid="{26542373-4EB7-426B-83AA-3988BFD542A7}"/>
    <cellStyle name="Comma 9 4 2 3 2 2 2 2 2 2" xfId="36815" xr:uid="{B74DF8E9-E01A-4599-AF74-B5F37A4E015E}"/>
    <cellStyle name="Comma 9 4 2 3 2 2 2 2 3" xfId="30313" xr:uid="{AC8D9678-AF84-456F-A700-3DBD05405C7A}"/>
    <cellStyle name="Comma 9 4 2 3 2 2 2 3" xfId="12241" xr:uid="{12A1E582-AFE7-4DEE-80D3-83962F753144}"/>
    <cellStyle name="Comma 9 4 2 3 2 2 2 3 2" xfId="33655" xr:uid="{7F48C96D-BA25-4D8A-9BFC-A3E5C0BE426E}"/>
    <cellStyle name="Comma 9 4 2 3 2 2 2 4" xfId="26318" xr:uid="{FD8D09A0-8FAB-43BC-A3B2-6D095CCAAB5A}"/>
    <cellStyle name="Comma 9 4 2 3 2 2 3" xfId="7250" xr:uid="{B4F7220C-938B-49BE-815D-206489845012}"/>
    <cellStyle name="Comma 9 4 2 3 2 2 3 2" xfId="13829" xr:uid="{6B66C0B4-CFB7-4CC2-AC5B-4BBACB9BA35B}"/>
    <cellStyle name="Comma 9 4 2 3 2 2 3 2 2" xfId="35237" xr:uid="{22065029-7109-4ABF-8EC5-F120F9F6DF59}"/>
    <cellStyle name="Comma 9 4 2 3 2 2 3 3" xfId="28775" xr:uid="{19EC4444-0E2A-4EBA-9B9C-12C45EB2C9D2}"/>
    <cellStyle name="Comma 9 4 2 3 2 2 4" xfId="10658" xr:uid="{B0D99866-4E7C-4D00-B305-B1BD2B4B20BD}"/>
    <cellStyle name="Comma 9 4 2 3 2 2 4 2" xfId="32076" xr:uid="{70E2412A-17C4-4085-B67E-FE416518C641}"/>
    <cellStyle name="Comma 9 4 2 3 2 2 5" xfId="17951" xr:uid="{5E90F8CF-53C4-4E43-AAA9-F28125AA5382}"/>
    <cellStyle name="Comma 9 4 2 3 2 2 5 2" xfId="39355" xr:uid="{BF6EFF81-A2FE-499B-BF48-616668C471B6}"/>
    <cellStyle name="Comma 9 4 2 3 2 2 6" xfId="20659" xr:uid="{0D1BD415-B702-4EF7-9D81-1CD385F7401F}"/>
    <cellStyle name="Comma 9 4 2 3 2 2 6 2" xfId="41961" xr:uid="{1051E365-EB61-49D5-855A-0055AFC975D4}"/>
    <cellStyle name="Comma 9 4 2 3 2 2 7" xfId="22306" xr:uid="{77D8AE28-3FFC-4C83-8C14-27C15E1327B2}"/>
    <cellStyle name="Comma 9 4 2 3 2 2 8" xfId="24111" xr:uid="{B334BD3F-26C0-4C77-9C8B-C916BF1DBD99}"/>
    <cellStyle name="Comma 9 4 2 3 2 3" xfId="4342" xr:uid="{FA7786CF-549F-4511-A6F9-3F2102908947}"/>
    <cellStyle name="Comma 9 4 2 3 2 3 2" xfId="8829" xr:uid="{8F7F9F1A-D57B-4B5C-92D4-2D0E02DA5E4C}"/>
    <cellStyle name="Comma 9 4 2 3 2 3 2 2" xfId="15408" xr:uid="{09B74FEA-E669-4EF9-AED0-C840F4C85C95}"/>
    <cellStyle name="Comma 9 4 2 3 2 3 2 2 2" xfId="36814" xr:uid="{F94A1DB7-AC0B-4DBD-AFC6-693BB37B83E0}"/>
    <cellStyle name="Comma 9 4 2 3 2 3 2 3" xfId="30312" xr:uid="{C4A5B25E-6960-4D16-93C1-09400BD45DDC}"/>
    <cellStyle name="Comma 9 4 2 3 2 3 3" xfId="12240" xr:uid="{099D36C8-26D2-44EB-B1D9-CB61C8DB73D3}"/>
    <cellStyle name="Comma 9 4 2 3 2 3 3 2" xfId="33654" xr:uid="{AA513C2B-CEE4-4D6E-89AD-5BDC6D01BB6C}"/>
    <cellStyle name="Comma 9 4 2 3 2 3 4" xfId="26317" xr:uid="{445CD5FA-DEC3-4576-B0EF-895CE0293BDD}"/>
    <cellStyle name="Comma 9 4 2 3 2 4" xfId="7249" xr:uid="{3C69FF26-ED81-4B95-B900-0536B59442B0}"/>
    <cellStyle name="Comma 9 4 2 3 2 4 2" xfId="13828" xr:uid="{8A807E06-7B51-48E1-A62E-1FF701B43E89}"/>
    <cellStyle name="Comma 9 4 2 3 2 4 2 2" xfId="35236" xr:uid="{60EC8ADC-C058-4A7C-BBB9-B017C2C970EC}"/>
    <cellStyle name="Comma 9 4 2 3 2 4 3" xfId="28774" xr:uid="{6752911A-B0BB-4CFB-973F-37D3F81C4954}"/>
    <cellStyle name="Comma 9 4 2 3 2 5" xfId="10657" xr:uid="{9E895AEE-935A-46DF-9A4A-0E313B172A52}"/>
    <cellStyle name="Comma 9 4 2 3 2 5 2" xfId="32075" xr:uid="{72A78E6A-91E6-438F-AE74-5A3803FE748E}"/>
    <cellStyle name="Comma 9 4 2 3 2 6" xfId="17950" xr:uid="{D54B2349-0751-43B2-AE72-8DC2666D2AB5}"/>
    <cellStyle name="Comma 9 4 2 3 2 6 2" xfId="39354" xr:uid="{5F695E1D-A0AB-4E21-912E-5C2A3147F551}"/>
    <cellStyle name="Comma 9 4 2 3 2 7" xfId="20658" xr:uid="{7385DC05-99EA-4871-A288-58B16261BAD2}"/>
    <cellStyle name="Comma 9 4 2 3 2 7 2" xfId="41960" xr:uid="{B23F5C33-4ADE-4D28-BFAF-08782101DE5F}"/>
    <cellStyle name="Comma 9 4 2 3 2 8" xfId="22305" xr:uid="{4FA671A1-E383-4903-9DE8-B607B71E8253}"/>
    <cellStyle name="Comma 9 4 2 3 2 9" xfId="24110" xr:uid="{363A5C0B-20CE-44D7-BF7F-18596365645E}"/>
    <cellStyle name="Comma 9 4 2 3 3" xfId="1223" xr:uid="{EF0FF7C1-8D02-4B5C-A31E-0BB8E8AB43F7}"/>
    <cellStyle name="Comma 9 4 2 3 3 2" xfId="4344" xr:uid="{01B652E4-2717-4E6A-A07A-AF41F0D10845}"/>
    <cellStyle name="Comma 9 4 2 3 3 2 2" xfId="8831" xr:uid="{332578CB-244B-4FEA-A510-8CE7CE304530}"/>
    <cellStyle name="Comma 9 4 2 3 3 2 2 2" xfId="15410" xr:uid="{1ADA123D-4630-4900-AC48-D53A2B81DE77}"/>
    <cellStyle name="Comma 9 4 2 3 3 2 2 2 2" xfId="36816" xr:uid="{0CA642A5-C4B5-4AF3-9928-06BA3746F2C5}"/>
    <cellStyle name="Comma 9 4 2 3 3 2 2 3" xfId="30314" xr:uid="{EE37E844-983D-41A3-8E50-0EBB7703FE08}"/>
    <cellStyle name="Comma 9 4 2 3 3 2 3" xfId="12242" xr:uid="{A0C978A1-9023-4865-9753-FF801E3B1825}"/>
    <cellStyle name="Comma 9 4 2 3 3 2 3 2" xfId="33656" xr:uid="{B56F8A1A-6AF4-4DAC-83DB-5F31A62C2B99}"/>
    <cellStyle name="Comma 9 4 2 3 3 2 4" xfId="26319" xr:uid="{A45D12FB-2C7B-42A9-B03D-CB4E6E1BCBF2}"/>
    <cellStyle name="Comma 9 4 2 3 3 3" xfId="7251" xr:uid="{34F0D21E-E83A-43D3-83DC-68106673CE5F}"/>
    <cellStyle name="Comma 9 4 2 3 3 3 2" xfId="13830" xr:uid="{F99D7786-FD3E-489F-B995-7EE6E9DF0F9E}"/>
    <cellStyle name="Comma 9 4 2 3 3 3 2 2" xfId="35238" xr:uid="{13E62FBE-CBFD-4025-B37C-C1A12197B3F4}"/>
    <cellStyle name="Comma 9 4 2 3 3 3 3" xfId="28776" xr:uid="{A29FD189-93EE-4BDA-A3DE-95C33AE7BF00}"/>
    <cellStyle name="Comma 9 4 2 3 3 4" xfId="10659" xr:uid="{E063E569-E861-4055-8601-E789851B72B9}"/>
    <cellStyle name="Comma 9 4 2 3 3 4 2" xfId="32077" xr:uid="{E8354AA9-91BB-4908-9D86-8A75B0167248}"/>
    <cellStyle name="Comma 9 4 2 3 3 5" xfId="17952" xr:uid="{14EC6C32-8BD5-4C6E-8726-4CDFD7CC2F8E}"/>
    <cellStyle name="Comma 9 4 2 3 3 5 2" xfId="39356" xr:uid="{B1D44F68-E646-4C03-B0F5-6147DCE1D208}"/>
    <cellStyle name="Comma 9 4 2 3 3 6" xfId="20660" xr:uid="{1AA26310-11B1-4C4D-ABE0-83C7DE9509A5}"/>
    <cellStyle name="Comma 9 4 2 3 3 6 2" xfId="41962" xr:uid="{2B5A5584-27EA-401D-8ACB-340C443F5FB2}"/>
    <cellStyle name="Comma 9 4 2 3 3 7" xfId="22307" xr:uid="{20DB20DC-67B4-4602-96BB-F5FCDD1A339C}"/>
    <cellStyle name="Comma 9 4 2 3 3 8" xfId="24112" xr:uid="{0106974C-5CF6-46F4-A970-7221A715A209}"/>
    <cellStyle name="Comma 9 4 2 3 4" xfId="4341" xr:uid="{E8B6D667-5D54-4ACA-ADAD-8306692984AD}"/>
    <cellStyle name="Comma 9 4 2 3 4 2" xfId="8828" xr:uid="{EAB46F67-09A8-487A-836F-C5F903420CE3}"/>
    <cellStyle name="Comma 9 4 2 3 4 2 2" xfId="15407" xr:uid="{0FC7566B-85A8-4124-AA0C-6BB2682A77AF}"/>
    <cellStyle name="Comma 9 4 2 3 4 2 2 2" xfId="36813" xr:uid="{A761AC73-3CBB-492E-BF98-4512630F2804}"/>
    <cellStyle name="Comma 9 4 2 3 4 2 3" xfId="30311" xr:uid="{83380EBB-9F7B-4390-9445-032844324E00}"/>
    <cellStyle name="Comma 9 4 2 3 4 3" xfId="12239" xr:uid="{4FADAEB2-5CF0-486E-99C9-74096534355D}"/>
    <cellStyle name="Comma 9 4 2 3 4 3 2" xfId="33653" xr:uid="{7E013405-68E4-4240-97D8-E7EB5FBB7806}"/>
    <cellStyle name="Comma 9 4 2 3 4 4" xfId="26316" xr:uid="{30EC521C-C443-440E-B1DE-4B3DBDB14BF3}"/>
    <cellStyle name="Comma 9 4 2 3 5" xfId="7248" xr:uid="{2EFDAEDB-9912-4E68-A0EF-840C9C490FA9}"/>
    <cellStyle name="Comma 9 4 2 3 5 2" xfId="13827" xr:uid="{59FB8301-6E12-4166-964B-EEE09F4F60BA}"/>
    <cellStyle name="Comma 9 4 2 3 5 2 2" xfId="35235" xr:uid="{557CBB2D-CF2F-4F07-9110-1E8B36D37CB6}"/>
    <cellStyle name="Comma 9 4 2 3 5 3" xfId="28773" xr:uid="{76F82FD9-39B5-43BF-888C-F429D96615FB}"/>
    <cellStyle name="Comma 9 4 2 3 6" xfId="10656" xr:uid="{A7E02244-4F70-4492-A710-1B76A010E395}"/>
    <cellStyle name="Comma 9 4 2 3 6 2" xfId="32074" xr:uid="{FBC73F64-6EC5-4EF7-B8D1-748261147946}"/>
    <cellStyle name="Comma 9 4 2 3 7" xfId="17949" xr:uid="{68A79322-F851-496C-9924-4970A7D6001C}"/>
    <cellStyle name="Comma 9 4 2 3 7 2" xfId="39353" xr:uid="{D81C56BB-5709-4C11-BECC-BCDDB55B7822}"/>
    <cellStyle name="Comma 9 4 2 3 8" xfId="20657" xr:uid="{EE0383D0-E63A-46D4-9ABC-762DBA3D88E5}"/>
    <cellStyle name="Comma 9 4 2 3 8 2" xfId="41959" xr:uid="{C7AE7524-9C7A-4FC4-9EF9-40A3DFB00694}"/>
    <cellStyle name="Comma 9 4 2 3 9" xfId="22304" xr:uid="{4F86C0C1-A9C5-40A1-8E9C-CEEE3F338DE0}"/>
    <cellStyle name="Comma 9 4 2 4" xfId="1224" xr:uid="{3EE84BD6-A929-40C1-8B32-4FB068CABDC2}"/>
    <cellStyle name="Comma 9 4 2 4 2" xfId="1225" xr:uid="{3B58989E-B9E6-41DA-82BF-7E9EA7C1A2A0}"/>
    <cellStyle name="Comma 9 4 2 4 2 2" xfId="4346" xr:uid="{652786B2-077D-4CC5-83E1-FA8C92D1B292}"/>
    <cellStyle name="Comma 9 4 2 4 2 2 2" xfId="8833" xr:uid="{A2EFF8BB-4288-4A34-BBD1-6883BBBFFAD0}"/>
    <cellStyle name="Comma 9 4 2 4 2 2 2 2" xfId="15412" xr:uid="{FC9B686C-0F03-4203-BCE9-3E3A18B56636}"/>
    <cellStyle name="Comma 9 4 2 4 2 2 2 2 2" xfId="36818" xr:uid="{C7067577-833B-440F-9321-265BF52B527A}"/>
    <cellStyle name="Comma 9 4 2 4 2 2 2 3" xfId="30316" xr:uid="{3635DCBD-09BF-4712-B9BE-F12A48806134}"/>
    <cellStyle name="Comma 9 4 2 4 2 2 3" xfId="12244" xr:uid="{46E0F9E4-E35F-443A-948D-4FF2992443CF}"/>
    <cellStyle name="Comma 9 4 2 4 2 2 3 2" xfId="33658" xr:uid="{7DF85046-514C-4D4D-A186-540CE47E2573}"/>
    <cellStyle name="Comma 9 4 2 4 2 2 4" xfId="26321" xr:uid="{A6B6CBA7-CDC0-4BEA-8414-BAB882019C9C}"/>
    <cellStyle name="Comma 9 4 2 4 2 3" xfId="7253" xr:uid="{BAE87E27-A3B1-42F2-9443-38D25D6A65C0}"/>
    <cellStyle name="Comma 9 4 2 4 2 3 2" xfId="13832" xr:uid="{8288F1FB-3E8C-4924-9138-3004C1F9A65C}"/>
    <cellStyle name="Comma 9 4 2 4 2 3 2 2" xfId="35240" xr:uid="{ADEAC6B2-8D08-43B9-B887-55921C427173}"/>
    <cellStyle name="Comma 9 4 2 4 2 3 3" xfId="28778" xr:uid="{F6E8A68A-81CD-42D7-BE37-3C7BA5C4C269}"/>
    <cellStyle name="Comma 9 4 2 4 2 4" xfId="10661" xr:uid="{05C13BAC-CA89-47E4-849C-0A5F74844813}"/>
    <cellStyle name="Comma 9 4 2 4 2 4 2" xfId="32079" xr:uid="{6A6F824A-6E33-45A2-A816-E61101D0CA36}"/>
    <cellStyle name="Comma 9 4 2 4 2 5" xfId="17954" xr:uid="{FCC67879-6781-48E5-8D8E-AD441812E900}"/>
    <cellStyle name="Comma 9 4 2 4 2 5 2" xfId="39358" xr:uid="{126B72CC-0CD7-413B-A79A-E0C144159110}"/>
    <cellStyle name="Comma 9 4 2 4 2 6" xfId="20662" xr:uid="{8106E0A6-A8EA-4976-8CF6-449614C39696}"/>
    <cellStyle name="Comma 9 4 2 4 2 6 2" xfId="41964" xr:uid="{E90550CA-D4BA-40CE-BFB5-DE81F053E198}"/>
    <cellStyle name="Comma 9 4 2 4 2 7" xfId="22309" xr:uid="{64023B24-9A19-4368-8FAB-2C2CB6550199}"/>
    <cellStyle name="Comma 9 4 2 4 2 8" xfId="24114" xr:uid="{99593A34-055E-4E2F-BBE4-25EE2AEE3766}"/>
    <cellStyle name="Comma 9 4 2 4 3" xfId="4345" xr:uid="{614285A1-7E08-47D2-AE6D-1FD53ABCE4EC}"/>
    <cellStyle name="Comma 9 4 2 4 3 2" xfId="8832" xr:uid="{16B13F37-EB08-457D-9BC2-8123506844AC}"/>
    <cellStyle name="Comma 9 4 2 4 3 2 2" xfId="15411" xr:uid="{EBB11E28-4FD8-479D-8713-B28227C28C32}"/>
    <cellStyle name="Comma 9 4 2 4 3 2 2 2" xfId="36817" xr:uid="{8CF2C45D-9DC9-4ADA-AAAD-6D87F2EF188E}"/>
    <cellStyle name="Comma 9 4 2 4 3 2 3" xfId="30315" xr:uid="{9B38F4A8-E14F-4B99-85E9-EF6A7AF4DF2C}"/>
    <cellStyle name="Comma 9 4 2 4 3 3" xfId="12243" xr:uid="{5BA00E15-1D91-4D37-A436-FF1907DA38F6}"/>
    <cellStyle name="Comma 9 4 2 4 3 3 2" xfId="33657" xr:uid="{3CE8336D-BA06-4530-9712-A1EFCB4B990F}"/>
    <cellStyle name="Comma 9 4 2 4 3 4" xfId="26320" xr:uid="{2B480456-A173-4F0D-A7F0-AD81E2F66FED}"/>
    <cellStyle name="Comma 9 4 2 4 4" xfId="7252" xr:uid="{41438CCD-9AA8-4228-B641-1ECC7EC3DFCD}"/>
    <cellStyle name="Comma 9 4 2 4 4 2" xfId="13831" xr:uid="{2EDCBB08-DE77-4306-AC6C-2B76DFEC12F1}"/>
    <cellStyle name="Comma 9 4 2 4 4 2 2" xfId="35239" xr:uid="{32E47C4C-4CCC-4AE2-BD39-774A57F5FE84}"/>
    <cellStyle name="Comma 9 4 2 4 4 3" xfId="28777" xr:uid="{E7C071E7-0685-4A44-8A5E-7C49A21A2133}"/>
    <cellStyle name="Comma 9 4 2 4 5" xfId="10660" xr:uid="{378266A6-6151-4529-A571-A853557CAF9C}"/>
    <cellStyle name="Comma 9 4 2 4 5 2" xfId="32078" xr:uid="{43BCDBCD-6EDF-479E-9706-54F7920C1CAD}"/>
    <cellStyle name="Comma 9 4 2 4 6" xfId="17953" xr:uid="{A0B151AA-5548-4C49-B739-BB2036B7E4EA}"/>
    <cellStyle name="Comma 9 4 2 4 6 2" xfId="39357" xr:uid="{5EA17778-EC4C-414A-A76A-FEE84FD03B70}"/>
    <cellStyle name="Comma 9 4 2 4 7" xfId="20661" xr:uid="{457440F5-BBF3-4F4F-8654-8EE81D71EC70}"/>
    <cellStyle name="Comma 9 4 2 4 7 2" xfId="41963" xr:uid="{86C8F006-6BE5-49B6-922F-81D0744380CB}"/>
    <cellStyle name="Comma 9 4 2 4 8" xfId="22308" xr:uid="{7B74BD75-8F4D-473F-B6FD-DAEE3EBE0056}"/>
    <cellStyle name="Comma 9 4 2 4 9" xfId="24113" xr:uid="{C3C3227E-38A9-4AFC-9365-0B4971E9D5EF}"/>
    <cellStyle name="Comma 9 4 2 5" xfId="1226" xr:uid="{79FC3E5D-F69E-480F-95D6-78B1A6A61D4A}"/>
    <cellStyle name="Comma 9 4 2 5 2" xfId="4347" xr:uid="{2CF608FD-0644-411D-9951-440817D7ADB8}"/>
    <cellStyle name="Comma 9 4 2 5 2 2" xfId="8834" xr:uid="{F4F46A06-8869-4C4E-B658-B7CD3A323DFB}"/>
    <cellStyle name="Comma 9 4 2 5 2 2 2" xfId="15413" xr:uid="{F7FB83CA-EEC3-43D5-8622-FFBDE7A7244F}"/>
    <cellStyle name="Comma 9 4 2 5 2 2 2 2" xfId="36819" xr:uid="{9E20A293-94D3-4ABA-AFBF-94E446238F5D}"/>
    <cellStyle name="Comma 9 4 2 5 2 2 3" xfId="30317" xr:uid="{A43CB2D2-FB46-4E9E-B9A5-27B7158F6409}"/>
    <cellStyle name="Comma 9 4 2 5 2 3" xfId="12245" xr:uid="{A220DB5E-DB47-4B3D-A5E1-6BD0405F70F8}"/>
    <cellStyle name="Comma 9 4 2 5 2 3 2" xfId="33659" xr:uid="{88947827-FEBF-4BD5-BB3E-CA3AD4C11DB8}"/>
    <cellStyle name="Comma 9 4 2 5 2 4" xfId="26322" xr:uid="{0870BA47-43E6-4371-A9DD-52C4A7F734C4}"/>
    <cellStyle name="Comma 9 4 2 5 3" xfId="7254" xr:uid="{DA510A40-B688-402C-BBB0-054D4E741629}"/>
    <cellStyle name="Comma 9 4 2 5 3 2" xfId="13833" xr:uid="{39854A90-35B0-4BA9-846D-178BA18E1066}"/>
    <cellStyle name="Comma 9 4 2 5 3 2 2" xfId="35241" xr:uid="{F1E32520-6A01-4EDA-9367-0DB880154702}"/>
    <cellStyle name="Comma 9 4 2 5 3 3" xfId="28779" xr:uid="{9D8EC148-5588-4969-B118-CAAE88C667B7}"/>
    <cellStyle name="Comma 9 4 2 5 4" xfId="10662" xr:uid="{9C80FC31-2FA9-4A4A-B7BD-14E2231087E2}"/>
    <cellStyle name="Comma 9 4 2 5 4 2" xfId="32080" xr:uid="{BA2B7FAB-5DCB-475A-8A98-2BA7CEBA36DD}"/>
    <cellStyle name="Comma 9 4 2 5 5" xfId="17955" xr:uid="{F286F540-7768-4F36-96F3-F6469CE47B39}"/>
    <cellStyle name="Comma 9 4 2 5 5 2" xfId="39359" xr:uid="{4E47FD5F-3EF8-44A4-8058-7895F07DFCCD}"/>
    <cellStyle name="Comma 9 4 2 5 6" xfId="20663" xr:uid="{E44176BC-3E7A-4DEE-9832-A116165189DA}"/>
    <cellStyle name="Comma 9 4 2 5 6 2" xfId="41965" xr:uid="{14954BC0-335F-478A-B61B-670F7E6C2F5F}"/>
    <cellStyle name="Comma 9 4 2 5 7" xfId="22310" xr:uid="{247AF564-E69C-47C7-91C8-E0A39E20C35D}"/>
    <cellStyle name="Comma 9 4 2 5 8" xfId="24115" xr:uid="{899ED712-BE2A-4BEA-971E-2586D38AB34A}"/>
    <cellStyle name="Comma 9 4 2 6" xfId="4336" xr:uid="{B9C34121-224B-46B6-8157-D778256A28D7}"/>
    <cellStyle name="Comma 9 4 2 6 2" xfId="8823" xr:uid="{1D3031B5-4D34-490E-B91B-859354E38714}"/>
    <cellStyle name="Comma 9 4 2 6 2 2" xfId="15402" xr:uid="{304F73C7-E263-40AF-9133-1BBF00EEC757}"/>
    <cellStyle name="Comma 9 4 2 6 2 2 2" xfId="36808" xr:uid="{8C9E522A-50E4-45F3-A3A1-81151BAABEA0}"/>
    <cellStyle name="Comma 9 4 2 6 2 3" xfId="30306" xr:uid="{1DC58A3A-F75D-4C33-B330-FE5AA585D233}"/>
    <cellStyle name="Comma 9 4 2 6 3" xfId="12234" xr:uid="{D6579266-91A7-4880-ABBC-3824500707DE}"/>
    <cellStyle name="Comma 9 4 2 6 3 2" xfId="33648" xr:uid="{01FD86E0-B941-4FF0-B5F7-5705F97C315F}"/>
    <cellStyle name="Comma 9 4 2 6 4" xfId="26311" xr:uid="{1FE324CA-CD26-401F-862C-CE13FD3F36DA}"/>
    <cellStyle name="Comma 9 4 2 7" xfId="7243" xr:uid="{8214844B-117F-40A4-8EE5-6BD6A5939080}"/>
    <cellStyle name="Comma 9 4 2 7 2" xfId="13822" xr:uid="{A657364D-820B-41AC-BD74-78F5A711028D}"/>
    <cellStyle name="Comma 9 4 2 7 2 2" xfId="35230" xr:uid="{142601A2-C58A-4C08-A323-6BDDF3105A11}"/>
    <cellStyle name="Comma 9 4 2 7 3" xfId="28768" xr:uid="{99387745-25C7-45FE-B9A5-D85AB7002B91}"/>
    <cellStyle name="Comma 9 4 2 8" xfId="10651" xr:uid="{563718E8-0BA3-4458-A267-359288507101}"/>
    <cellStyle name="Comma 9 4 2 8 2" xfId="32069" xr:uid="{71FC283C-5594-4327-832A-A01E89F8B9FE}"/>
    <cellStyle name="Comma 9 4 2 9" xfId="17944" xr:uid="{E4F773F2-7479-4BC0-848A-4B2F8CE69CDB}"/>
    <cellStyle name="Comma 9 4 2 9 2" xfId="39348" xr:uid="{E6842EFE-75BA-4D0B-B99F-ADC54CFB783B}"/>
    <cellStyle name="Comma 9 4 3" xfId="1227" xr:uid="{A4299F7A-7362-4338-9A2D-EEFC343F6CAB}"/>
    <cellStyle name="Comma 9 4 3 10" xfId="24116" xr:uid="{071240BC-A9EC-4940-B389-099521BCFE55}"/>
    <cellStyle name="Comma 9 4 3 2" xfId="1228" xr:uid="{62149157-09F7-4237-8DD3-DB4F790A1C77}"/>
    <cellStyle name="Comma 9 4 3 2 2" xfId="1229" xr:uid="{92B62F51-7639-47ED-BA42-572BCC38214F}"/>
    <cellStyle name="Comma 9 4 3 2 2 2" xfId="4350" xr:uid="{CAA1068D-3363-42D0-8BA9-6FE13A02237B}"/>
    <cellStyle name="Comma 9 4 3 2 2 2 2" xfId="8837" xr:uid="{3E699FFA-E772-450B-ADB8-BFE2005E555F}"/>
    <cellStyle name="Comma 9 4 3 2 2 2 2 2" xfId="15416" xr:uid="{06AAA3B1-44FE-41EF-BB8D-F0BAB7B677A5}"/>
    <cellStyle name="Comma 9 4 3 2 2 2 2 2 2" xfId="36822" xr:uid="{C57EAEF9-9A90-4BC1-B6EC-A6203607BC33}"/>
    <cellStyle name="Comma 9 4 3 2 2 2 2 3" xfId="30320" xr:uid="{13B34D3B-C053-4022-9E03-24CFDA243F49}"/>
    <cellStyle name="Comma 9 4 3 2 2 2 3" xfId="12248" xr:uid="{0EC0F0DC-3893-4BD8-AB85-8E6A5F78EBDF}"/>
    <cellStyle name="Comma 9 4 3 2 2 2 3 2" xfId="33662" xr:uid="{00212B2F-0C7B-4076-9ECE-134C69214832}"/>
    <cellStyle name="Comma 9 4 3 2 2 2 4" xfId="26325" xr:uid="{C2102EB0-478B-4744-AA2F-44992B30668F}"/>
    <cellStyle name="Comma 9 4 3 2 2 3" xfId="7257" xr:uid="{23D7C730-6628-480E-A86D-0E9580B0981A}"/>
    <cellStyle name="Comma 9 4 3 2 2 3 2" xfId="13836" xr:uid="{9720C30B-E336-4889-85AB-9F044BCBFF4A}"/>
    <cellStyle name="Comma 9 4 3 2 2 3 2 2" xfId="35244" xr:uid="{539E5905-4051-48AD-B396-CCB85547828C}"/>
    <cellStyle name="Comma 9 4 3 2 2 3 3" xfId="28782" xr:uid="{C5B7E44B-280D-4A8D-BF64-379CC2449DCE}"/>
    <cellStyle name="Comma 9 4 3 2 2 4" xfId="10665" xr:uid="{97E47C64-CEF8-45A9-A9AC-71AFE81B2AD3}"/>
    <cellStyle name="Comma 9 4 3 2 2 4 2" xfId="32083" xr:uid="{DAA34821-F755-4226-B7A9-765E946B98DD}"/>
    <cellStyle name="Comma 9 4 3 2 2 5" xfId="17958" xr:uid="{8A7A3366-9593-4D9D-A372-E83161A7EA10}"/>
    <cellStyle name="Comma 9 4 3 2 2 5 2" xfId="39362" xr:uid="{5697FA14-D854-447A-9D8B-BFCA83866868}"/>
    <cellStyle name="Comma 9 4 3 2 2 6" xfId="20666" xr:uid="{C1C33B58-B867-4138-A13B-E74453A2590F}"/>
    <cellStyle name="Comma 9 4 3 2 2 6 2" xfId="41968" xr:uid="{2D262430-B30A-4FBE-9F5C-54A32999A665}"/>
    <cellStyle name="Comma 9 4 3 2 2 7" xfId="22313" xr:uid="{0B8927C1-908C-430E-9FDE-06CD135465A0}"/>
    <cellStyle name="Comma 9 4 3 2 2 8" xfId="24118" xr:uid="{FEDCDC6D-B28D-439D-802F-DE53598A7E4B}"/>
    <cellStyle name="Comma 9 4 3 2 3" xfId="4349" xr:uid="{AA9B9C3D-4672-412A-980F-5049424CE345}"/>
    <cellStyle name="Comma 9 4 3 2 3 2" xfId="8836" xr:uid="{247729D0-408B-482B-871B-05F94CB787AE}"/>
    <cellStyle name="Comma 9 4 3 2 3 2 2" xfId="15415" xr:uid="{456D7977-8029-468D-91FC-DC918430E3FF}"/>
    <cellStyle name="Comma 9 4 3 2 3 2 2 2" xfId="36821" xr:uid="{2888CF91-E12E-4AB9-838E-DE0A83ABC62F}"/>
    <cellStyle name="Comma 9 4 3 2 3 2 3" xfId="30319" xr:uid="{8253D283-9338-4344-A110-C33AA5FF456D}"/>
    <cellStyle name="Comma 9 4 3 2 3 3" xfId="12247" xr:uid="{1E5E4E14-93FA-4175-98D7-A33BBA1767AA}"/>
    <cellStyle name="Comma 9 4 3 2 3 3 2" xfId="33661" xr:uid="{1250CB54-7A61-4BFF-A979-A7DF029FA4E5}"/>
    <cellStyle name="Comma 9 4 3 2 3 4" xfId="26324" xr:uid="{36E7864F-ABBC-4372-9BEA-63053E6D4104}"/>
    <cellStyle name="Comma 9 4 3 2 4" xfId="7256" xr:uid="{2E1EC248-9888-4EA4-B9B6-37AC60F54CF4}"/>
    <cellStyle name="Comma 9 4 3 2 4 2" xfId="13835" xr:uid="{ABF0E4E6-10F9-41BD-B215-179D2A2C7D69}"/>
    <cellStyle name="Comma 9 4 3 2 4 2 2" xfId="35243" xr:uid="{58A7728A-18C3-4782-93C7-1AA22B5F9EF6}"/>
    <cellStyle name="Comma 9 4 3 2 4 3" xfId="28781" xr:uid="{60988FA7-D08F-4CB3-B8B1-5156AA0BA32D}"/>
    <cellStyle name="Comma 9 4 3 2 5" xfId="10664" xr:uid="{0C89CFFF-2CBB-4AE2-85CF-34E4F101CF02}"/>
    <cellStyle name="Comma 9 4 3 2 5 2" xfId="32082" xr:uid="{889B2CCF-71DB-4B96-8536-FF99F22747E8}"/>
    <cellStyle name="Comma 9 4 3 2 6" xfId="17957" xr:uid="{35AA9D6D-E1A6-434D-ACE4-B20C996C192D}"/>
    <cellStyle name="Comma 9 4 3 2 6 2" xfId="39361" xr:uid="{9F0D58BA-EE14-4B1C-8A17-5380300DC984}"/>
    <cellStyle name="Comma 9 4 3 2 7" xfId="20665" xr:uid="{2899EEE4-E793-491A-ABC4-D558A172C8EB}"/>
    <cellStyle name="Comma 9 4 3 2 7 2" xfId="41967" xr:uid="{1FB63698-3FFF-4AC6-BA14-CF1BB599B518}"/>
    <cellStyle name="Comma 9 4 3 2 8" xfId="22312" xr:uid="{E17E84B0-6116-45A6-AB98-4D017563B740}"/>
    <cellStyle name="Comma 9 4 3 2 9" xfId="24117" xr:uid="{793DDC22-2CC3-4F2E-A58E-0F8B5F444676}"/>
    <cellStyle name="Comma 9 4 3 3" xfId="1230" xr:uid="{D4007D63-1301-4DB3-A435-BEB6BA535DCD}"/>
    <cellStyle name="Comma 9 4 3 3 2" xfId="4351" xr:uid="{0178B285-6508-452B-A9DB-A6B03CBD5FC1}"/>
    <cellStyle name="Comma 9 4 3 3 2 2" xfId="8838" xr:uid="{0B2C2DE2-5CFB-4E42-892E-9BDC43F137D5}"/>
    <cellStyle name="Comma 9 4 3 3 2 2 2" xfId="15417" xr:uid="{EA0D0271-3DD0-4B4F-A6EE-3C85B25BEB88}"/>
    <cellStyle name="Comma 9 4 3 3 2 2 2 2" xfId="36823" xr:uid="{CF597891-39F6-4B1B-B3A0-4D129C655848}"/>
    <cellStyle name="Comma 9 4 3 3 2 2 3" xfId="30321" xr:uid="{AB9BD9C0-00CF-4DA7-B96E-FE3482E7ADC7}"/>
    <cellStyle name="Comma 9 4 3 3 2 3" xfId="12249" xr:uid="{64C8E1AE-C45D-44AE-8A35-1A923B698CB9}"/>
    <cellStyle name="Comma 9 4 3 3 2 3 2" xfId="33663" xr:uid="{78F5841D-6F2C-403E-BC91-EB99987D9C57}"/>
    <cellStyle name="Comma 9 4 3 3 2 4" xfId="26326" xr:uid="{4E908B76-16C0-42A1-9C6C-3A44F356B175}"/>
    <cellStyle name="Comma 9 4 3 3 3" xfId="7258" xr:uid="{5926D7DF-2CE7-4EC5-9D61-F2555B24BD1B}"/>
    <cellStyle name="Comma 9 4 3 3 3 2" xfId="13837" xr:uid="{3979E6F9-3A58-4D37-B163-17B3893ACF4F}"/>
    <cellStyle name="Comma 9 4 3 3 3 2 2" xfId="35245" xr:uid="{8A4FE153-C980-4865-AB16-EAE98D0CD5D2}"/>
    <cellStyle name="Comma 9 4 3 3 3 3" xfId="28783" xr:uid="{CA9BBDC4-E4AA-4C12-9B3D-8C1E57FAD956}"/>
    <cellStyle name="Comma 9 4 3 3 4" xfId="10666" xr:uid="{825868AA-09E5-4429-8A13-7B8C95BEE409}"/>
    <cellStyle name="Comma 9 4 3 3 4 2" xfId="32084" xr:uid="{B63A4F4F-655D-47B3-8B5B-0CEDF9B9580C}"/>
    <cellStyle name="Comma 9 4 3 3 5" xfId="17959" xr:uid="{D5EE71AF-C306-466B-92E7-7BD390E8B04F}"/>
    <cellStyle name="Comma 9 4 3 3 5 2" xfId="39363" xr:uid="{D5E9A260-9F0A-4A88-BB1D-1141ACC7192B}"/>
    <cellStyle name="Comma 9 4 3 3 6" xfId="20667" xr:uid="{207FAE33-4111-4F49-BB26-6920BFD66CDE}"/>
    <cellStyle name="Comma 9 4 3 3 6 2" xfId="41969" xr:uid="{514086B5-836A-48CB-A166-0D5D12224FD4}"/>
    <cellStyle name="Comma 9 4 3 3 7" xfId="22314" xr:uid="{F1A495F4-95F7-4C24-BF63-942949B1697D}"/>
    <cellStyle name="Comma 9 4 3 3 8" xfId="24119" xr:uid="{AB9A7DDA-ABAF-49FB-8690-12DE33A694DC}"/>
    <cellStyle name="Comma 9 4 3 4" xfId="4348" xr:uid="{56131CF6-3C9D-44F7-854D-0456EF6EDDFF}"/>
    <cellStyle name="Comma 9 4 3 4 2" xfId="8835" xr:uid="{03E05C5C-2231-4EE4-82AC-1147514467CA}"/>
    <cellStyle name="Comma 9 4 3 4 2 2" xfId="15414" xr:uid="{2F4AFEA4-580B-486B-86A2-9F9CEC35C77A}"/>
    <cellStyle name="Comma 9 4 3 4 2 2 2" xfId="36820" xr:uid="{823656A6-24EE-4FA9-8FCE-12E6A490B65C}"/>
    <cellStyle name="Comma 9 4 3 4 2 3" xfId="30318" xr:uid="{19EBDDB8-D129-4F7C-A457-CFEBCC01A9FD}"/>
    <cellStyle name="Comma 9 4 3 4 3" xfId="12246" xr:uid="{4547CC3A-2E91-481C-B888-41D5E9A00FB3}"/>
    <cellStyle name="Comma 9 4 3 4 3 2" xfId="33660" xr:uid="{7BAAF458-C7A4-41DE-8B9A-35E72BBBF84E}"/>
    <cellStyle name="Comma 9 4 3 4 4" xfId="26323" xr:uid="{22387280-549E-4861-8717-2A9D4CE6547A}"/>
    <cellStyle name="Comma 9 4 3 5" xfId="7255" xr:uid="{C3DCB17E-2185-4D60-884E-E93978F9CF5B}"/>
    <cellStyle name="Comma 9 4 3 5 2" xfId="13834" xr:uid="{814A9EB5-0939-4605-9CE5-7D151E8E28EE}"/>
    <cellStyle name="Comma 9 4 3 5 2 2" xfId="35242" xr:uid="{6F5B4960-1ABE-4BCE-91FF-492A9DCE7396}"/>
    <cellStyle name="Comma 9 4 3 5 3" xfId="28780" xr:uid="{87A7E8C3-7F8C-49A2-AD61-807F11535691}"/>
    <cellStyle name="Comma 9 4 3 6" xfId="10663" xr:uid="{453FB96E-E9E3-4788-B9A1-B96D5D4BDB85}"/>
    <cellStyle name="Comma 9 4 3 6 2" xfId="32081" xr:uid="{1C834B64-829C-46A7-8535-BAEBF6B49F39}"/>
    <cellStyle name="Comma 9 4 3 7" xfId="17956" xr:uid="{49ECB9E3-8A7A-4DAB-8E68-B258F62865E3}"/>
    <cellStyle name="Comma 9 4 3 7 2" xfId="39360" xr:uid="{8C7882DB-062F-42C4-98B8-FF97241D5B53}"/>
    <cellStyle name="Comma 9 4 3 8" xfId="20664" xr:uid="{32E70929-AEEB-4AAC-BA8F-8E4386FCC8A9}"/>
    <cellStyle name="Comma 9 4 3 8 2" xfId="41966" xr:uid="{ED3D6A7E-8283-4CAC-8962-8D0CA5359515}"/>
    <cellStyle name="Comma 9 4 3 9" xfId="22311" xr:uid="{5876B2DB-AF77-428A-AD63-D0CB704A53C9}"/>
    <cellStyle name="Comma 9 4 4" xfId="1231" xr:uid="{C89AE0FD-3B4B-4BEF-B575-9665B8AB6C2D}"/>
    <cellStyle name="Comma 9 4 4 10" xfId="24120" xr:uid="{C150127D-9124-4FD4-81D0-86436407CB19}"/>
    <cellStyle name="Comma 9 4 4 2" xfId="1232" xr:uid="{C6343EC1-357B-4838-8E84-ABDDD0CC206D}"/>
    <cellStyle name="Comma 9 4 4 2 2" xfId="1233" xr:uid="{57E91A90-D28F-4C1F-B378-253C22F09794}"/>
    <cellStyle name="Comma 9 4 4 2 2 2" xfId="4354" xr:uid="{EA9A78ED-C13A-4BBC-8810-60511CA99DA3}"/>
    <cellStyle name="Comma 9 4 4 2 2 2 2" xfId="8841" xr:uid="{5EFB77FB-596C-46D6-B1A7-A26BA173F80D}"/>
    <cellStyle name="Comma 9 4 4 2 2 2 2 2" xfId="15420" xr:uid="{80674876-BC69-4823-9C79-E171FCD5E7FE}"/>
    <cellStyle name="Comma 9 4 4 2 2 2 2 2 2" xfId="36826" xr:uid="{DDB1C5D9-E6B2-47F8-86E6-23FCB6AEAA95}"/>
    <cellStyle name="Comma 9 4 4 2 2 2 2 3" xfId="30324" xr:uid="{82FC4BF2-FC6A-4908-8BC9-C58156AB8492}"/>
    <cellStyle name="Comma 9 4 4 2 2 2 3" xfId="12252" xr:uid="{B0F87AE9-C540-4357-9C5A-1D17BC8D79CC}"/>
    <cellStyle name="Comma 9 4 4 2 2 2 3 2" xfId="33666" xr:uid="{DA7B0934-96F1-42A5-9C84-231AB520EFE7}"/>
    <cellStyle name="Comma 9 4 4 2 2 2 4" xfId="26329" xr:uid="{9FB5F56A-2E0A-4702-BB31-29CEB1A66F87}"/>
    <cellStyle name="Comma 9 4 4 2 2 3" xfId="7261" xr:uid="{A34FCE21-21B2-45ED-951C-C753B413A8C8}"/>
    <cellStyle name="Comma 9 4 4 2 2 3 2" xfId="13840" xr:uid="{D0EDE202-CAEC-4AA8-A5AA-F364E55FAD45}"/>
    <cellStyle name="Comma 9 4 4 2 2 3 2 2" xfId="35248" xr:uid="{B8D03977-6F67-4467-9FAA-35C5D85CEF27}"/>
    <cellStyle name="Comma 9 4 4 2 2 3 3" xfId="28786" xr:uid="{F6B9FC12-FC55-4F3E-8710-BF42F3BD0CDB}"/>
    <cellStyle name="Comma 9 4 4 2 2 4" xfId="10669" xr:uid="{481691F8-8C41-43AD-95DD-C5A93BE6791F}"/>
    <cellStyle name="Comma 9 4 4 2 2 4 2" xfId="32087" xr:uid="{0C949DAE-6EE0-4B8E-97F2-83B984990663}"/>
    <cellStyle name="Comma 9 4 4 2 2 5" xfId="17962" xr:uid="{BCFA919F-4E84-4DC7-BC89-5FC974AECF65}"/>
    <cellStyle name="Comma 9 4 4 2 2 5 2" xfId="39366" xr:uid="{0F9E911D-C8E6-43F7-BBE9-1D1F8EDDA7F3}"/>
    <cellStyle name="Comma 9 4 4 2 2 6" xfId="20670" xr:uid="{9023D7CA-A6E2-4728-B108-30159AE98E20}"/>
    <cellStyle name="Comma 9 4 4 2 2 6 2" xfId="41972" xr:uid="{F483BFCF-4E31-4211-9F55-57BBA238C969}"/>
    <cellStyle name="Comma 9 4 4 2 2 7" xfId="22317" xr:uid="{FE4C724B-B7E1-494F-88FC-ECF960C780D6}"/>
    <cellStyle name="Comma 9 4 4 2 2 8" xfId="24122" xr:uid="{4CD4BB2F-1846-4ED5-A949-ED38F3C306F4}"/>
    <cellStyle name="Comma 9 4 4 2 3" xfId="4353" xr:uid="{F13791B5-CB00-495D-8869-C23FBB265B0D}"/>
    <cellStyle name="Comma 9 4 4 2 3 2" xfId="8840" xr:uid="{036B00EF-E8E1-4808-873E-C70009602B1B}"/>
    <cellStyle name="Comma 9 4 4 2 3 2 2" xfId="15419" xr:uid="{BB9F5495-057D-4FF2-A47E-8AE132D3C346}"/>
    <cellStyle name="Comma 9 4 4 2 3 2 2 2" xfId="36825" xr:uid="{8EBABAC9-3A5D-437E-A0C4-D778320EC251}"/>
    <cellStyle name="Comma 9 4 4 2 3 2 3" xfId="30323" xr:uid="{4BA9ADB8-63E8-4022-B7CF-34DF67D31F2A}"/>
    <cellStyle name="Comma 9 4 4 2 3 3" xfId="12251" xr:uid="{269881EA-61CF-43C4-86D4-9E4F8F3B1FED}"/>
    <cellStyle name="Comma 9 4 4 2 3 3 2" xfId="33665" xr:uid="{5C05EF02-6054-489F-8F81-9175282F6667}"/>
    <cellStyle name="Comma 9 4 4 2 3 4" xfId="26328" xr:uid="{9355C4B2-8ECB-46A2-B9C4-3B94CC8AE97A}"/>
    <cellStyle name="Comma 9 4 4 2 4" xfId="7260" xr:uid="{3AF6C45B-E8EF-44B2-A629-A0E1C12222F1}"/>
    <cellStyle name="Comma 9 4 4 2 4 2" xfId="13839" xr:uid="{FD5FFEF8-6D88-4D92-8A42-2F1C29E380C8}"/>
    <cellStyle name="Comma 9 4 4 2 4 2 2" xfId="35247" xr:uid="{E555D2FD-5B29-43B9-93C9-543E095538A8}"/>
    <cellStyle name="Comma 9 4 4 2 4 3" xfId="28785" xr:uid="{F5545AD2-FE45-4664-8D8F-B1B350B7E4AB}"/>
    <cellStyle name="Comma 9 4 4 2 5" xfId="10668" xr:uid="{7D3F7755-52B4-47DE-A18B-0F0FAA63A2CE}"/>
    <cellStyle name="Comma 9 4 4 2 5 2" xfId="32086" xr:uid="{823F4EF5-0B18-43A0-9561-22CA68D8127B}"/>
    <cellStyle name="Comma 9 4 4 2 6" xfId="17961" xr:uid="{DCF4467B-A163-4CDE-B84F-F4451E883298}"/>
    <cellStyle name="Comma 9 4 4 2 6 2" xfId="39365" xr:uid="{60E57644-0F77-4553-8B16-5D07BF29D147}"/>
    <cellStyle name="Comma 9 4 4 2 7" xfId="20669" xr:uid="{88F1D852-1442-4BE8-A729-0F039AC402A5}"/>
    <cellStyle name="Comma 9 4 4 2 7 2" xfId="41971" xr:uid="{478AEF08-EBB1-4D8F-871C-F4815E880930}"/>
    <cellStyle name="Comma 9 4 4 2 8" xfId="22316" xr:uid="{2532DC72-DDB4-4C5A-9C2C-B73720020133}"/>
    <cellStyle name="Comma 9 4 4 2 9" xfId="24121" xr:uid="{35AB3A17-1BE0-4DE0-BFD3-2EC781E15000}"/>
    <cellStyle name="Comma 9 4 4 3" xfId="1234" xr:uid="{FA0B7F70-FA58-42F3-9660-19906D34989A}"/>
    <cellStyle name="Comma 9 4 4 3 2" xfId="4355" xr:uid="{859FE2FF-0079-4138-87F1-ECF49725B909}"/>
    <cellStyle name="Comma 9 4 4 3 2 2" xfId="8842" xr:uid="{09BDB2AA-D20D-40C5-A994-5B41A926A3CD}"/>
    <cellStyle name="Comma 9 4 4 3 2 2 2" xfId="15421" xr:uid="{CBE725C1-218A-4C9E-B593-4A94CA4B51DF}"/>
    <cellStyle name="Comma 9 4 4 3 2 2 2 2" xfId="36827" xr:uid="{E117426D-CC6A-4F20-93AE-540306039A87}"/>
    <cellStyle name="Comma 9 4 4 3 2 2 3" xfId="30325" xr:uid="{933FD548-90F5-45E4-B366-CC8C841286A9}"/>
    <cellStyle name="Comma 9 4 4 3 2 3" xfId="12253" xr:uid="{FF7C4C80-4B82-4881-A233-F2D1EABA779E}"/>
    <cellStyle name="Comma 9 4 4 3 2 3 2" xfId="33667" xr:uid="{85365293-6E58-4737-A47E-82F023BC4D67}"/>
    <cellStyle name="Comma 9 4 4 3 2 4" xfId="26330" xr:uid="{59258CCA-6B26-4936-9025-4BD09C3AA47A}"/>
    <cellStyle name="Comma 9 4 4 3 3" xfId="7262" xr:uid="{6C4DB1F4-5FEA-4F03-BD02-013D3046DA7D}"/>
    <cellStyle name="Comma 9 4 4 3 3 2" xfId="13841" xr:uid="{A76F9AB2-3B3E-4F4C-BEE0-884C2D61B87C}"/>
    <cellStyle name="Comma 9 4 4 3 3 2 2" xfId="35249" xr:uid="{EA06D16D-9519-46FA-94B2-213D25C7195B}"/>
    <cellStyle name="Comma 9 4 4 3 3 3" xfId="28787" xr:uid="{F5816DCF-7D27-4628-BEB0-9D2313105499}"/>
    <cellStyle name="Comma 9 4 4 3 4" xfId="10670" xr:uid="{765C98A4-A3DC-4936-98D6-B5E0D328DCBF}"/>
    <cellStyle name="Comma 9 4 4 3 4 2" xfId="32088" xr:uid="{709B64A7-0E1F-4DEC-ACE5-7902FCF2D098}"/>
    <cellStyle name="Comma 9 4 4 3 5" xfId="17963" xr:uid="{401543C9-8467-4176-985D-F6C87EAB62D4}"/>
    <cellStyle name="Comma 9 4 4 3 5 2" xfId="39367" xr:uid="{B7B0DE90-B5CE-4425-A019-2E4F06173E03}"/>
    <cellStyle name="Comma 9 4 4 3 6" xfId="20671" xr:uid="{D0AB1E22-EA28-4937-9D74-700F5A941CE5}"/>
    <cellStyle name="Comma 9 4 4 3 6 2" xfId="41973" xr:uid="{49523FB2-CB6C-42CF-8078-AF392D1E7270}"/>
    <cellStyle name="Comma 9 4 4 3 7" xfId="22318" xr:uid="{578A60B4-6DB1-4638-A158-7E6B9A0F4562}"/>
    <cellStyle name="Comma 9 4 4 3 8" xfId="24123" xr:uid="{BC257DBB-63D1-4FBC-B261-5F15962C99FC}"/>
    <cellStyle name="Comma 9 4 4 4" xfId="4352" xr:uid="{4A3B74C2-70E0-453C-BCD0-43D112D6DB92}"/>
    <cellStyle name="Comma 9 4 4 4 2" xfId="8839" xr:uid="{2BC5EF6C-4E03-4AA9-A8F8-2D6F9C07DA3C}"/>
    <cellStyle name="Comma 9 4 4 4 2 2" xfId="15418" xr:uid="{D838514C-4D21-4E48-B74D-3F41721581BA}"/>
    <cellStyle name="Comma 9 4 4 4 2 2 2" xfId="36824" xr:uid="{4E1D74C6-6207-4F9D-AE57-EB4AB233022E}"/>
    <cellStyle name="Comma 9 4 4 4 2 3" xfId="30322" xr:uid="{386F1B5A-3767-4C7D-BD57-75E1AB058D93}"/>
    <cellStyle name="Comma 9 4 4 4 3" xfId="12250" xr:uid="{077615FE-7DA4-42F4-A575-0ACE4547A2FD}"/>
    <cellStyle name="Comma 9 4 4 4 3 2" xfId="33664" xr:uid="{1FA74595-3353-4832-8930-5D4E3632BB66}"/>
    <cellStyle name="Comma 9 4 4 4 4" xfId="26327" xr:uid="{8F590C01-BEA0-4246-B033-44AE8A9D50D4}"/>
    <cellStyle name="Comma 9 4 4 5" xfId="7259" xr:uid="{CACAA3BC-C504-4581-AA0C-E6EF267784F5}"/>
    <cellStyle name="Comma 9 4 4 5 2" xfId="13838" xr:uid="{41F7F7E3-FB62-4D0C-A478-F22B77C6E52E}"/>
    <cellStyle name="Comma 9 4 4 5 2 2" xfId="35246" xr:uid="{2F915AB7-8A28-42ED-965F-1FF6C4537E24}"/>
    <cellStyle name="Comma 9 4 4 5 3" xfId="28784" xr:uid="{BB723E0F-0CB1-427E-8675-696B1E298CEA}"/>
    <cellStyle name="Comma 9 4 4 6" xfId="10667" xr:uid="{9DA54930-6ACE-4D0B-8640-EA2B800908E9}"/>
    <cellStyle name="Comma 9 4 4 6 2" xfId="32085" xr:uid="{2AE11449-0D3D-410C-8D01-7F59BAA86619}"/>
    <cellStyle name="Comma 9 4 4 7" xfId="17960" xr:uid="{73C5D3C7-4EFA-4D75-8C7C-1BC3FAE6C3CF}"/>
    <cellStyle name="Comma 9 4 4 7 2" xfId="39364" xr:uid="{C0A38C93-B5D5-42CA-BA7E-A0539D4EBF75}"/>
    <cellStyle name="Comma 9 4 4 8" xfId="20668" xr:uid="{DDACDC66-AEB5-4A15-9BA9-455BCA749318}"/>
    <cellStyle name="Comma 9 4 4 8 2" xfId="41970" xr:uid="{2C95599A-A74C-4887-82BF-084EF1E93529}"/>
    <cellStyle name="Comma 9 4 4 9" xfId="22315" xr:uid="{1D6BA87E-1720-4D8D-9DFF-D267CE4097BC}"/>
    <cellStyle name="Comma 9 4 5" xfId="1235" xr:uid="{E81313D6-5765-473E-9829-CC0FF50FF5E0}"/>
    <cellStyle name="Comma 9 4 5 2" xfId="1236" xr:uid="{645B64F6-DA06-4A53-A245-403C60AE67A8}"/>
    <cellStyle name="Comma 9 4 5 2 2" xfId="4357" xr:uid="{98D85DBC-D68B-4761-9EDE-88547015BE09}"/>
    <cellStyle name="Comma 9 4 5 2 2 2" xfId="8844" xr:uid="{CBEBEF76-C353-42B1-BB96-F4E60C647BCC}"/>
    <cellStyle name="Comma 9 4 5 2 2 2 2" xfId="15423" xr:uid="{CA564622-CA88-4AE4-8405-3094A4E49EB3}"/>
    <cellStyle name="Comma 9 4 5 2 2 2 2 2" xfId="36829" xr:uid="{263B9D46-A68E-4675-90C4-D65D69A1212A}"/>
    <cellStyle name="Comma 9 4 5 2 2 2 3" xfId="30327" xr:uid="{F188245F-A4E3-4673-9D06-56FDE805A13A}"/>
    <cellStyle name="Comma 9 4 5 2 2 3" xfId="12255" xr:uid="{76814FC6-65BF-4DD8-B76F-E5426131210B}"/>
    <cellStyle name="Comma 9 4 5 2 2 3 2" xfId="33669" xr:uid="{6F12F6BF-1C48-4212-9CB7-EC2620D1A352}"/>
    <cellStyle name="Comma 9 4 5 2 2 4" xfId="26332" xr:uid="{4C5FE2FB-74E7-4387-9F5F-1F3432A634C5}"/>
    <cellStyle name="Comma 9 4 5 2 3" xfId="7264" xr:uid="{5C38716D-8936-4C64-B6C6-67CF57F01382}"/>
    <cellStyle name="Comma 9 4 5 2 3 2" xfId="13843" xr:uid="{FC01634B-C9F2-4EA2-BED9-3D9D5681C718}"/>
    <cellStyle name="Comma 9 4 5 2 3 2 2" xfId="35251" xr:uid="{187196F5-EB75-4006-B59A-2FD7AC37D975}"/>
    <cellStyle name="Comma 9 4 5 2 3 3" xfId="28789" xr:uid="{4F8C731F-2B0A-4319-9208-29A1802FF3F7}"/>
    <cellStyle name="Comma 9 4 5 2 4" xfId="10672" xr:uid="{49A1BDB5-D1A1-4B3B-A1BE-060F2023CF91}"/>
    <cellStyle name="Comma 9 4 5 2 4 2" xfId="32090" xr:uid="{DDE95690-3E4E-41EB-8492-A31900FFF71D}"/>
    <cellStyle name="Comma 9 4 5 2 5" xfId="17965" xr:uid="{F42F24CC-8FD8-4B32-B228-1190FDD28AB0}"/>
    <cellStyle name="Comma 9 4 5 2 5 2" xfId="39369" xr:uid="{13BFB7B9-0475-46CE-81F0-DF1C51308834}"/>
    <cellStyle name="Comma 9 4 5 2 6" xfId="20673" xr:uid="{52A8C6AC-4113-4C1A-BBFC-467AD612FA9C}"/>
    <cellStyle name="Comma 9 4 5 2 6 2" xfId="41975" xr:uid="{2AE038A5-FA1F-420C-A921-BD2142663571}"/>
    <cellStyle name="Comma 9 4 5 2 7" xfId="22320" xr:uid="{20D500B9-3D6D-4FCE-9009-657D9A14B883}"/>
    <cellStyle name="Comma 9 4 5 2 8" xfId="24125" xr:uid="{CD72ACC1-174E-43FA-837E-06F903ABF76E}"/>
    <cellStyle name="Comma 9 4 5 3" xfId="4356" xr:uid="{B19A9036-F929-42B6-A7D0-D138B8305D69}"/>
    <cellStyle name="Comma 9 4 5 3 2" xfId="8843" xr:uid="{4F908508-D0DF-4D32-85CD-454BA8E8C347}"/>
    <cellStyle name="Comma 9 4 5 3 2 2" xfId="15422" xr:uid="{F805A0CC-45F0-46BB-8CF6-F6E16C2032C0}"/>
    <cellStyle name="Comma 9 4 5 3 2 2 2" xfId="36828" xr:uid="{CB72258A-F61B-489D-9D32-92DE6ECF496F}"/>
    <cellStyle name="Comma 9 4 5 3 2 3" xfId="30326" xr:uid="{5261EE15-4E87-4E8A-9952-C1CA5B551D92}"/>
    <cellStyle name="Comma 9 4 5 3 3" xfId="12254" xr:uid="{70FD8BC4-959F-4711-9D71-A3B83FD4A802}"/>
    <cellStyle name="Comma 9 4 5 3 3 2" xfId="33668" xr:uid="{E449A5DD-E4E7-467C-8BAA-1969EE7EBBEC}"/>
    <cellStyle name="Comma 9 4 5 3 4" xfId="26331" xr:uid="{2BD76365-6104-4451-A688-AD0CF3CE477F}"/>
    <cellStyle name="Comma 9 4 5 4" xfId="7263" xr:uid="{07636961-E7DD-43A2-AF6D-8205930BB704}"/>
    <cellStyle name="Comma 9 4 5 4 2" xfId="13842" xr:uid="{381CF982-00D3-4614-A00E-B32A29117307}"/>
    <cellStyle name="Comma 9 4 5 4 2 2" xfId="35250" xr:uid="{9F953D45-5C40-4178-9532-50814DB1CB6C}"/>
    <cellStyle name="Comma 9 4 5 4 3" xfId="28788" xr:uid="{29B65A47-8EA9-45E7-B2A3-9AF70886051D}"/>
    <cellStyle name="Comma 9 4 5 5" xfId="10671" xr:uid="{491ACA5F-53FF-4360-8912-A894E7B7C167}"/>
    <cellStyle name="Comma 9 4 5 5 2" xfId="32089" xr:uid="{CCC57750-7316-4F16-B49F-C4E7825A8660}"/>
    <cellStyle name="Comma 9 4 5 6" xfId="17964" xr:uid="{E320D057-4137-4CE7-A41D-BE81609000D9}"/>
    <cellStyle name="Comma 9 4 5 6 2" xfId="39368" xr:uid="{7D60550D-5F52-44AE-94AF-837016DBE831}"/>
    <cellStyle name="Comma 9 4 5 7" xfId="20672" xr:uid="{01546D9F-0AE0-465A-B104-C6FFBE671D74}"/>
    <cellStyle name="Comma 9 4 5 7 2" xfId="41974" xr:uid="{BDDB8BD8-6F6D-46B3-B5A8-015809F01DFC}"/>
    <cellStyle name="Comma 9 4 5 8" xfId="22319" xr:uid="{214A10EE-3337-4979-9EA0-22201DD8C5CE}"/>
    <cellStyle name="Comma 9 4 5 9" xfId="24124" xr:uid="{34166A63-8A15-4277-B928-9513C340E773}"/>
    <cellStyle name="Comma 9 4 6" xfId="1237" xr:uid="{371E9AA1-CBEC-4187-927F-CA611E57CFEA}"/>
    <cellStyle name="Comma 9 4 6 2" xfId="4358" xr:uid="{5699FFC5-637F-479E-A6D4-3EE08D48BAEC}"/>
    <cellStyle name="Comma 9 4 6 2 2" xfId="8845" xr:uid="{FD438836-E715-4FF5-875B-4E0431B5E665}"/>
    <cellStyle name="Comma 9 4 6 2 2 2" xfId="15424" xr:uid="{3833D30B-7B38-4727-A1B5-613B3CEA4E5F}"/>
    <cellStyle name="Comma 9 4 6 2 2 2 2" xfId="36830" xr:uid="{EC4FEAA6-2EB9-4018-AC9C-FCDFB617FD31}"/>
    <cellStyle name="Comma 9 4 6 2 2 3" xfId="30328" xr:uid="{19210587-E896-4747-898E-66D35F22607E}"/>
    <cellStyle name="Comma 9 4 6 2 3" xfId="12256" xr:uid="{C6B01E07-B937-42B8-A785-B8B15EEC3397}"/>
    <cellStyle name="Comma 9 4 6 2 3 2" xfId="33670" xr:uid="{B716BFE6-4ED4-47FF-9B20-A7DC50039FB5}"/>
    <cellStyle name="Comma 9 4 6 2 4" xfId="26333" xr:uid="{2CCFB205-7C3B-4682-8F33-B09A19F0C17A}"/>
    <cellStyle name="Comma 9 4 6 3" xfId="7265" xr:uid="{FCE8FCD1-CF93-445E-AC7C-EC71A76F5F33}"/>
    <cellStyle name="Comma 9 4 6 3 2" xfId="13844" xr:uid="{42A4BBDC-A18A-4A46-9E4C-92A9262A6688}"/>
    <cellStyle name="Comma 9 4 6 3 2 2" xfId="35252" xr:uid="{76DF4942-98EE-47CA-AE86-D8D0BB278F94}"/>
    <cellStyle name="Comma 9 4 6 3 3" xfId="28790" xr:uid="{D91A5D81-C8ED-4A6C-9F93-327BEEFFCF18}"/>
    <cellStyle name="Comma 9 4 6 4" xfId="10673" xr:uid="{CE9FFF8F-DB0C-4846-9FB1-31700A227F69}"/>
    <cellStyle name="Comma 9 4 6 4 2" xfId="32091" xr:uid="{A2167C1A-AE63-4A99-A1E3-797ADC4E150E}"/>
    <cellStyle name="Comma 9 4 6 5" xfId="17966" xr:uid="{A3295B01-E0D7-4619-AA22-4338C012F0B3}"/>
    <cellStyle name="Comma 9 4 6 5 2" xfId="39370" xr:uid="{81E3DBC4-98CF-4940-9C30-8D1CE124F991}"/>
    <cellStyle name="Comma 9 4 6 6" xfId="20674" xr:uid="{657A77FF-2140-4006-A29D-16B2717C93BF}"/>
    <cellStyle name="Comma 9 4 6 6 2" xfId="41976" xr:uid="{A59F3AAB-3094-4982-BCCF-165D8B72A826}"/>
    <cellStyle name="Comma 9 4 6 7" xfId="22321" xr:uid="{47AB957E-3028-441C-BC00-5D1F916F59D3}"/>
    <cellStyle name="Comma 9 4 6 8" xfId="24126" xr:uid="{6735EBC3-3587-48B2-AF53-5D2D2B891A35}"/>
    <cellStyle name="Comma 9 4 7" xfId="4335" xr:uid="{EA919FDA-10FF-4101-8594-AE96CB8B558E}"/>
    <cellStyle name="Comma 9 4 7 2" xfId="8822" xr:uid="{A3E766AC-6B3F-46C4-86BE-8FCA64739518}"/>
    <cellStyle name="Comma 9 4 7 2 2" xfId="15401" xr:uid="{1CCE05C5-AAFA-4CE9-B214-204168022411}"/>
    <cellStyle name="Comma 9 4 7 2 2 2" xfId="36807" xr:uid="{131C8307-A87A-4987-8CA5-329E3871E5AD}"/>
    <cellStyle name="Comma 9 4 7 2 3" xfId="30305" xr:uid="{15336226-3A92-4F42-BA1A-91FB617CA8E1}"/>
    <cellStyle name="Comma 9 4 7 3" xfId="12233" xr:uid="{FA1E7AA3-22A8-4D85-ACD9-89AFE2B434F0}"/>
    <cellStyle name="Comma 9 4 7 3 2" xfId="33647" xr:uid="{B980C3B1-3AB2-4644-8B44-B18A95B255CB}"/>
    <cellStyle name="Comma 9 4 7 4" xfId="26310" xr:uid="{191D177F-B6FF-45E9-83E1-38EB43ABF549}"/>
    <cellStyle name="Comma 9 4 8" xfId="7242" xr:uid="{4A3AC47B-AACC-4DF6-982E-B7CFAF9859BE}"/>
    <cellStyle name="Comma 9 4 8 2" xfId="13821" xr:uid="{07326A81-6BB6-47B6-B32B-02361FD65AE8}"/>
    <cellStyle name="Comma 9 4 8 2 2" xfId="35229" xr:uid="{2D504FFF-45D9-4271-86EE-FAFCDC62DC65}"/>
    <cellStyle name="Comma 9 4 8 3" xfId="28767" xr:uid="{D605A49D-D0D7-421D-8A2F-970C10E9D6BB}"/>
    <cellStyle name="Comma 9 4 9" xfId="10650" xr:uid="{F0417500-D53B-459D-A381-78290E1CAD2B}"/>
    <cellStyle name="Comma 9 4 9 2" xfId="32068" xr:uid="{C8691BCF-120B-4792-A13F-565AD0E1C169}"/>
    <cellStyle name="Comma 9 5" xfId="1238" xr:uid="{6B305D50-ABEA-4519-B91E-96D9B106A676}"/>
    <cellStyle name="Comma 9 5 2" xfId="4359" xr:uid="{CD0B80D5-14A5-4A09-9DE7-AC4D53166810}"/>
    <cellStyle name="Comma 9 5 2 2" xfId="8846" xr:uid="{74F1FADA-8583-4158-B5FF-FF20169129F9}"/>
    <cellStyle name="Comma 9 5 2 2 2" xfId="15425" xr:uid="{6602A34D-AF80-4ACE-8702-2D87369E530F}"/>
    <cellStyle name="Comma 9 5 2 2 2 2" xfId="36831" xr:uid="{C3B6702F-83B4-417A-8371-E92A2E3585C3}"/>
    <cellStyle name="Comma 9 5 2 2 3" xfId="30329" xr:uid="{B7D2927B-AB3B-4B06-A312-162B74F00677}"/>
    <cellStyle name="Comma 9 5 2 3" xfId="12257" xr:uid="{21E1E702-EF16-43AF-B999-73E1A98DF63F}"/>
    <cellStyle name="Comma 9 5 2 3 2" xfId="33671" xr:uid="{1F73124F-47B3-4599-A811-8F08ABE72879}"/>
    <cellStyle name="Comma 9 5 2 4" xfId="26334" xr:uid="{772D694A-C2EC-4D64-97FD-9183F40A3839}"/>
    <cellStyle name="Comma 9 5 3" xfId="10674" xr:uid="{9143D22A-1D2B-4D24-AA6E-60AF414D0103}"/>
    <cellStyle name="Comma 9 5 3 2" xfId="32092" xr:uid="{CEC6E431-4063-495F-B242-534AD9B98101}"/>
    <cellStyle name="Comma 9 5 4" xfId="20675" xr:uid="{4A193B31-1925-4899-8666-CCC90824FBB9}"/>
    <cellStyle name="Comma 9 5 4 2" xfId="41977" xr:uid="{E3853173-7248-4532-8825-F186A0CBDD58}"/>
    <cellStyle name="Comma 9 5 5" xfId="22322" xr:uid="{73875497-C2E9-4940-B244-84096EA6F713}"/>
    <cellStyle name="Comma 9 5 6" xfId="24127" xr:uid="{45994ECC-C6B9-4174-B650-D2132E68935B}"/>
    <cellStyle name="Comma 9 6" xfId="1239" xr:uid="{9ACA0B51-3218-4F6F-A03C-E602DEF3C5A8}"/>
    <cellStyle name="Comma 9 6 10" xfId="20676" xr:uid="{1FD73B35-C848-4F5F-996F-D683BFF15CBE}"/>
    <cellStyle name="Comma 9 6 10 2" xfId="41978" xr:uid="{D84D1845-2977-4145-A935-CA3D2E448E7E}"/>
    <cellStyle name="Comma 9 6 11" xfId="22323" xr:uid="{8EABB005-3BA7-4506-B1BA-9EF8241C9536}"/>
    <cellStyle name="Comma 9 6 12" xfId="24128" xr:uid="{5FA20543-7E3F-46CC-9947-E679B49242EF}"/>
    <cellStyle name="Comma 9 6 2" xfId="1240" xr:uid="{83A8A9C4-7301-453D-8765-5FF3FAEFBA7B}"/>
    <cellStyle name="Comma 9 6 2 10" xfId="24129" xr:uid="{B0974A07-8BDD-4CF2-B92B-5E4E3270F56A}"/>
    <cellStyle name="Comma 9 6 2 2" xfId="1241" xr:uid="{4DCA2483-10BF-4B7F-A24F-91FD53A65C42}"/>
    <cellStyle name="Comma 9 6 2 2 2" xfId="1242" xr:uid="{27D2E16C-09FE-443F-9156-19D57A641357}"/>
    <cellStyle name="Comma 9 6 2 2 2 2" xfId="4363" xr:uid="{4C4F9E46-62DF-40C3-BE13-6FA8FFB71B72}"/>
    <cellStyle name="Comma 9 6 2 2 2 2 2" xfId="8850" xr:uid="{55DEC9EB-86CA-465C-B3C1-A18EF6A0509D}"/>
    <cellStyle name="Comma 9 6 2 2 2 2 2 2" xfId="15429" xr:uid="{B4013AB8-21C5-408A-8421-C65FDD87CDD6}"/>
    <cellStyle name="Comma 9 6 2 2 2 2 2 2 2" xfId="36835" xr:uid="{1EC556A1-C16F-4719-AA6D-7D544326940B}"/>
    <cellStyle name="Comma 9 6 2 2 2 2 2 3" xfId="30333" xr:uid="{25CAA39F-CC12-4627-AC50-5DD157682836}"/>
    <cellStyle name="Comma 9 6 2 2 2 2 3" xfId="12261" xr:uid="{AF58F33C-CFFB-4EF6-AEEC-F69D93CCE878}"/>
    <cellStyle name="Comma 9 6 2 2 2 2 3 2" xfId="33675" xr:uid="{42C9B6F6-069D-4CFB-B05B-FF8BAF990A5C}"/>
    <cellStyle name="Comma 9 6 2 2 2 2 4" xfId="26338" xr:uid="{704E6BD3-D56C-47D2-9267-808F66CEFAB6}"/>
    <cellStyle name="Comma 9 6 2 2 2 3" xfId="7270" xr:uid="{38A70001-E62F-4CD8-95A2-3A5BD0303043}"/>
    <cellStyle name="Comma 9 6 2 2 2 3 2" xfId="13849" xr:uid="{5226F7D9-99DE-4B94-956C-EA418C9E13BD}"/>
    <cellStyle name="Comma 9 6 2 2 2 3 2 2" xfId="35257" xr:uid="{D8DC5DF1-A498-4183-95D4-DD4D4E7E0CC4}"/>
    <cellStyle name="Comma 9 6 2 2 2 3 3" xfId="28795" xr:uid="{6D642970-B7ED-4EFA-B059-ADCD72EBA0FA}"/>
    <cellStyle name="Comma 9 6 2 2 2 4" xfId="10678" xr:uid="{8407BFE3-4A3C-44B9-9489-33E1167D70D2}"/>
    <cellStyle name="Comma 9 6 2 2 2 4 2" xfId="32096" xr:uid="{9C630AE3-6626-46A1-B362-7FF741596EA1}"/>
    <cellStyle name="Comma 9 6 2 2 2 5" xfId="17970" xr:uid="{6619A918-9706-4603-92F9-642AC70C7DB5}"/>
    <cellStyle name="Comma 9 6 2 2 2 5 2" xfId="39374" xr:uid="{872846D3-9F8B-4D0C-90EC-57E78CEDF6C1}"/>
    <cellStyle name="Comma 9 6 2 2 2 6" xfId="20679" xr:uid="{1A5E8A44-D037-425D-9495-F6152B24085B}"/>
    <cellStyle name="Comma 9 6 2 2 2 6 2" xfId="41981" xr:uid="{3FD26B35-B960-47C0-9F1D-3F6D653A6129}"/>
    <cellStyle name="Comma 9 6 2 2 2 7" xfId="22326" xr:uid="{235D5222-D7C7-4946-937E-BC2F51DF74E5}"/>
    <cellStyle name="Comma 9 6 2 2 2 8" xfId="24131" xr:uid="{76EC417B-A163-45F2-91D4-782C2BC6FEF6}"/>
    <cellStyle name="Comma 9 6 2 2 3" xfId="4362" xr:uid="{29D88C6F-9790-435F-8105-7259B49B5FF0}"/>
    <cellStyle name="Comma 9 6 2 2 3 2" xfId="8849" xr:uid="{91CD3BA8-D5EC-4834-AD8A-A1180E3B07B6}"/>
    <cellStyle name="Comma 9 6 2 2 3 2 2" xfId="15428" xr:uid="{5C83A61D-E735-40E6-BB89-620223C7ADE1}"/>
    <cellStyle name="Comma 9 6 2 2 3 2 2 2" xfId="36834" xr:uid="{813F24D7-A5C3-4C68-A675-174D14E1D067}"/>
    <cellStyle name="Comma 9 6 2 2 3 2 3" xfId="30332" xr:uid="{6C862A9E-D1F5-492C-A29F-1DF74296D55A}"/>
    <cellStyle name="Comma 9 6 2 2 3 3" xfId="12260" xr:uid="{433739F0-54ED-4440-95EC-47271F52C14E}"/>
    <cellStyle name="Comma 9 6 2 2 3 3 2" xfId="33674" xr:uid="{60CC266A-1979-4374-A27F-A7CED3AB4D59}"/>
    <cellStyle name="Comma 9 6 2 2 3 4" xfId="26337" xr:uid="{05E4BEA5-691A-4676-8A40-4A2F90BFF997}"/>
    <cellStyle name="Comma 9 6 2 2 4" xfId="7269" xr:uid="{D0735625-5713-4D8B-9DD8-2A758DD116AB}"/>
    <cellStyle name="Comma 9 6 2 2 4 2" xfId="13848" xr:uid="{9DB88CD7-3447-46A7-9C38-0EC3A14066DF}"/>
    <cellStyle name="Comma 9 6 2 2 4 2 2" xfId="35256" xr:uid="{4D796B9F-D830-456A-BA2F-1BBB5E5CC0EF}"/>
    <cellStyle name="Comma 9 6 2 2 4 3" xfId="28794" xr:uid="{CB16ED22-D855-4FF4-AA73-FF0A4213D2F8}"/>
    <cellStyle name="Comma 9 6 2 2 5" xfId="10677" xr:uid="{A6A1AED9-EDB1-4C1D-AD8F-7D6BAA84AB7B}"/>
    <cellStyle name="Comma 9 6 2 2 5 2" xfId="32095" xr:uid="{2CE326EE-89ED-44E5-AEB8-8A2B065EF201}"/>
    <cellStyle name="Comma 9 6 2 2 6" xfId="17969" xr:uid="{FC45C084-C6E2-4ADA-9492-E94F6B5FA628}"/>
    <cellStyle name="Comma 9 6 2 2 6 2" xfId="39373" xr:uid="{5317C614-C961-44A4-B032-7E2CF43418B4}"/>
    <cellStyle name="Comma 9 6 2 2 7" xfId="20678" xr:uid="{88866C35-85D9-40DC-BCB8-90D4DEBA62D4}"/>
    <cellStyle name="Comma 9 6 2 2 7 2" xfId="41980" xr:uid="{F38785ED-69A7-48CC-BB97-4145194EC58B}"/>
    <cellStyle name="Comma 9 6 2 2 8" xfId="22325" xr:uid="{C065425B-32B7-4696-A171-7103F081DABE}"/>
    <cellStyle name="Comma 9 6 2 2 9" xfId="24130" xr:uid="{CFEE5614-E85D-481C-8651-343B6E765F8E}"/>
    <cellStyle name="Comma 9 6 2 3" xfId="1243" xr:uid="{64B27F91-2967-45DA-894D-1FCB6D68ADC8}"/>
    <cellStyle name="Comma 9 6 2 3 2" xfId="4364" xr:uid="{813B6513-6FDE-4BFE-B318-EC45AEA9EA2C}"/>
    <cellStyle name="Comma 9 6 2 3 2 2" xfId="8851" xr:uid="{CB88015F-B3FD-4533-831F-1C6D411F4B82}"/>
    <cellStyle name="Comma 9 6 2 3 2 2 2" xfId="15430" xr:uid="{78CA9857-3A29-4E06-B05D-1818E0C4D391}"/>
    <cellStyle name="Comma 9 6 2 3 2 2 2 2" xfId="36836" xr:uid="{52474A12-7E12-49AD-99A0-940B83E40875}"/>
    <cellStyle name="Comma 9 6 2 3 2 2 3" xfId="30334" xr:uid="{B5A000CB-FE53-49E4-85FA-D6150EBBE4A2}"/>
    <cellStyle name="Comma 9 6 2 3 2 3" xfId="12262" xr:uid="{BEE9B5A8-E094-4D7E-90AF-8F512945CCA8}"/>
    <cellStyle name="Comma 9 6 2 3 2 3 2" xfId="33676" xr:uid="{6B334BEF-711C-426A-9748-92BB59192CA4}"/>
    <cellStyle name="Comma 9 6 2 3 2 4" xfId="26339" xr:uid="{ECF17CB5-FBB2-4E25-BEC5-E6907D498C10}"/>
    <cellStyle name="Comma 9 6 2 3 3" xfId="7271" xr:uid="{DE9B6805-5E74-4188-AEDA-E15679787988}"/>
    <cellStyle name="Comma 9 6 2 3 3 2" xfId="13850" xr:uid="{9EA5942D-DA5F-496A-A6F3-1525930A4156}"/>
    <cellStyle name="Comma 9 6 2 3 3 2 2" xfId="35258" xr:uid="{8AA2A986-71A6-483D-B3EE-B9C60AC3E2A9}"/>
    <cellStyle name="Comma 9 6 2 3 3 3" xfId="28796" xr:uid="{53759DCB-016C-4B3E-97C2-86F71028082C}"/>
    <cellStyle name="Comma 9 6 2 3 4" xfId="10679" xr:uid="{66BF1E9C-BDF2-47DC-B0EA-081C4C0FDCD4}"/>
    <cellStyle name="Comma 9 6 2 3 4 2" xfId="32097" xr:uid="{ACC5FFB1-9CF9-4AA4-8B5F-D885EB462AE7}"/>
    <cellStyle name="Comma 9 6 2 3 5" xfId="17971" xr:uid="{DD1F1344-C6A4-46D4-B7FB-FBDEF327D416}"/>
    <cellStyle name="Comma 9 6 2 3 5 2" xfId="39375" xr:uid="{546F9A86-67F7-45CC-87CD-0BEF1E37F1F4}"/>
    <cellStyle name="Comma 9 6 2 3 6" xfId="20680" xr:uid="{D7F429E5-2D70-4663-B840-5BD56FC0C597}"/>
    <cellStyle name="Comma 9 6 2 3 6 2" xfId="41982" xr:uid="{E9406CB5-FFCA-4381-8F9D-79B0E42B922D}"/>
    <cellStyle name="Comma 9 6 2 3 7" xfId="22327" xr:uid="{53D21E79-8F92-4A7B-99EB-484DA000FEEC}"/>
    <cellStyle name="Comma 9 6 2 3 8" xfId="24132" xr:uid="{D3F21F21-CB9B-4049-9AAF-7F365EC41195}"/>
    <cellStyle name="Comma 9 6 2 4" xfId="4361" xr:uid="{4D3E2FB1-DFFC-4F49-A6ED-73904D6CEB2D}"/>
    <cellStyle name="Comma 9 6 2 4 2" xfId="8848" xr:uid="{F8A60BDF-38FF-4071-9B39-B221492A36E0}"/>
    <cellStyle name="Comma 9 6 2 4 2 2" xfId="15427" xr:uid="{297961AC-4DD1-47FC-92C2-4DC43ED7C40C}"/>
    <cellStyle name="Comma 9 6 2 4 2 2 2" xfId="36833" xr:uid="{CF4DFC68-D3BD-42F2-886E-9FDEB70A3544}"/>
    <cellStyle name="Comma 9 6 2 4 2 3" xfId="30331" xr:uid="{414F908D-1377-4858-B290-B61E637C42C4}"/>
    <cellStyle name="Comma 9 6 2 4 3" xfId="12259" xr:uid="{5A09AD75-FB27-4B07-9E6B-684DB60F1ABE}"/>
    <cellStyle name="Comma 9 6 2 4 3 2" xfId="33673" xr:uid="{C3AB983B-A97F-4888-881F-BA4D19DD9A32}"/>
    <cellStyle name="Comma 9 6 2 4 4" xfId="26336" xr:uid="{D79FB87C-789F-44FC-80D4-418780797721}"/>
    <cellStyle name="Comma 9 6 2 5" xfId="7268" xr:uid="{E2156652-B638-4E66-A148-0E7CB4C1771E}"/>
    <cellStyle name="Comma 9 6 2 5 2" xfId="13847" xr:uid="{80856ED3-E11F-459F-A211-2F45F3871996}"/>
    <cellStyle name="Comma 9 6 2 5 2 2" xfId="35255" xr:uid="{EEDB6F93-CA64-45F8-8623-D7139D31FBA4}"/>
    <cellStyle name="Comma 9 6 2 5 3" xfId="28793" xr:uid="{85C65B0B-20B3-4B2D-B267-6526D60D4E87}"/>
    <cellStyle name="Comma 9 6 2 6" xfId="10676" xr:uid="{CDBBFBA1-8FEA-4139-9FB7-C7904986E165}"/>
    <cellStyle name="Comma 9 6 2 6 2" xfId="32094" xr:uid="{39940188-D74C-4F07-8D5A-DF1B73DE8428}"/>
    <cellStyle name="Comma 9 6 2 7" xfId="17968" xr:uid="{FB757176-C5FC-4687-9227-7A5BDDECB67A}"/>
    <cellStyle name="Comma 9 6 2 7 2" xfId="39372" xr:uid="{58ADFF49-94BE-4D25-9FFF-DEBC8BC69B3E}"/>
    <cellStyle name="Comma 9 6 2 8" xfId="20677" xr:uid="{774E6E56-4263-4BC7-A25A-043FEA21840F}"/>
    <cellStyle name="Comma 9 6 2 8 2" xfId="41979" xr:uid="{8D789A03-241A-472D-8BF7-281C59ACAAFF}"/>
    <cellStyle name="Comma 9 6 2 9" xfId="22324" xr:uid="{6BE0ABA4-6437-40D6-9076-08C970F992EC}"/>
    <cellStyle name="Comma 9 6 3" xfId="1244" xr:uid="{B35B416F-F4D9-4793-801D-FC7229AFC3A6}"/>
    <cellStyle name="Comma 9 6 3 10" xfId="24133" xr:uid="{5FEC4B55-873E-4119-AB48-E3092BEB1A77}"/>
    <cellStyle name="Comma 9 6 3 2" xfId="1245" xr:uid="{60E35F5D-F0D0-43C6-B625-687025E87EDF}"/>
    <cellStyle name="Comma 9 6 3 2 2" xfId="1246" xr:uid="{F9D62465-4A3E-4212-A391-1EE73F9B05AB}"/>
    <cellStyle name="Comma 9 6 3 2 2 2" xfId="4367" xr:uid="{5AEA3885-C75C-4788-BE2C-3AD41727977F}"/>
    <cellStyle name="Comma 9 6 3 2 2 2 2" xfId="8854" xr:uid="{5417B63B-459B-428B-841C-951A886064E3}"/>
    <cellStyle name="Comma 9 6 3 2 2 2 2 2" xfId="15433" xr:uid="{A4AA487A-EF4D-4766-B5AE-9C031501B7FB}"/>
    <cellStyle name="Comma 9 6 3 2 2 2 2 2 2" xfId="36839" xr:uid="{4D08AAF9-30EF-44A7-8462-C15B1894A774}"/>
    <cellStyle name="Comma 9 6 3 2 2 2 2 3" xfId="30337" xr:uid="{FCF56A6D-3B02-415A-818C-06D7ABECC1B4}"/>
    <cellStyle name="Comma 9 6 3 2 2 2 3" xfId="12265" xr:uid="{BF56BCC8-3667-41AC-840B-D5938652A50F}"/>
    <cellStyle name="Comma 9 6 3 2 2 2 3 2" xfId="33679" xr:uid="{50DCA139-270D-40FE-ACB4-EDF2D7BB72C6}"/>
    <cellStyle name="Comma 9 6 3 2 2 2 4" xfId="26342" xr:uid="{81C6093B-6DA8-4495-AD7D-E1D06EE18656}"/>
    <cellStyle name="Comma 9 6 3 2 2 3" xfId="7274" xr:uid="{512671DC-733B-4256-A02E-A48DA906BFDC}"/>
    <cellStyle name="Comma 9 6 3 2 2 3 2" xfId="13853" xr:uid="{0BD0D1D7-CF67-416C-877F-04B8315DA50F}"/>
    <cellStyle name="Comma 9 6 3 2 2 3 2 2" xfId="35261" xr:uid="{5C0E2D2C-D1B6-40A2-B8A7-4B3D0C0631B5}"/>
    <cellStyle name="Comma 9 6 3 2 2 3 3" xfId="28799" xr:uid="{DE7362A3-4682-473B-8A4A-001A2BA71C2A}"/>
    <cellStyle name="Comma 9 6 3 2 2 4" xfId="10682" xr:uid="{DE30F3E7-0A2C-4A59-A388-39D64E713119}"/>
    <cellStyle name="Comma 9 6 3 2 2 4 2" xfId="32100" xr:uid="{5BD5B0A0-5A0B-4258-A7BD-648E9B6EA7D8}"/>
    <cellStyle name="Comma 9 6 3 2 2 5" xfId="17974" xr:uid="{858B9354-4244-4DD3-9F7F-4565C5018C1A}"/>
    <cellStyle name="Comma 9 6 3 2 2 5 2" xfId="39378" xr:uid="{34376FB6-447B-44AC-A1CF-32A9689A5BFE}"/>
    <cellStyle name="Comma 9 6 3 2 2 6" xfId="20683" xr:uid="{F691572B-53A0-49A8-98B9-03C67886BFF2}"/>
    <cellStyle name="Comma 9 6 3 2 2 6 2" xfId="41985" xr:uid="{6C33B503-ECB2-4D20-8BF1-F0C0B5C92FED}"/>
    <cellStyle name="Comma 9 6 3 2 2 7" xfId="22330" xr:uid="{8A894F73-B9E6-401A-A305-D555508B1A72}"/>
    <cellStyle name="Comma 9 6 3 2 2 8" xfId="24135" xr:uid="{1E05D37E-FD5F-4443-BA91-DD5AB6C2E1AC}"/>
    <cellStyle name="Comma 9 6 3 2 3" xfId="4366" xr:uid="{C0FDD935-7D56-4698-A817-06E88C2F2F1E}"/>
    <cellStyle name="Comma 9 6 3 2 3 2" xfId="8853" xr:uid="{180DB615-B5BE-4CB7-A73D-50357D49879C}"/>
    <cellStyle name="Comma 9 6 3 2 3 2 2" xfId="15432" xr:uid="{83865CF8-F9FA-410C-ABF4-2FBAFF58EC61}"/>
    <cellStyle name="Comma 9 6 3 2 3 2 2 2" xfId="36838" xr:uid="{6A993A1A-FA7D-443C-A0BF-13468D40172C}"/>
    <cellStyle name="Comma 9 6 3 2 3 2 3" xfId="30336" xr:uid="{1D35DD81-F15E-4D59-A2A8-D480C4DF458C}"/>
    <cellStyle name="Comma 9 6 3 2 3 3" xfId="12264" xr:uid="{3F7219F1-5AC2-467B-9B6A-9C7EE5D5CB1F}"/>
    <cellStyle name="Comma 9 6 3 2 3 3 2" xfId="33678" xr:uid="{4E91C179-7E32-416E-837B-D2CDFE32F6C6}"/>
    <cellStyle name="Comma 9 6 3 2 3 4" xfId="26341" xr:uid="{28735810-7D84-499E-9D9E-18D2ED2E1B3E}"/>
    <cellStyle name="Comma 9 6 3 2 4" xfId="7273" xr:uid="{794BF0DC-EFC0-46D5-9294-8D579EC119AF}"/>
    <cellStyle name="Comma 9 6 3 2 4 2" xfId="13852" xr:uid="{47689E47-9E9F-4CD2-BE24-A41894C39415}"/>
    <cellStyle name="Comma 9 6 3 2 4 2 2" xfId="35260" xr:uid="{7C3C1E95-3C45-4682-B44B-C6C70E15A1E7}"/>
    <cellStyle name="Comma 9 6 3 2 4 3" xfId="28798" xr:uid="{BC0439F7-06D1-4578-82BA-209C0649A2CD}"/>
    <cellStyle name="Comma 9 6 3 2 5" xfId="10681" xr:uid="{2C052BDB-05A4-4D05-819F-F771D723603F}"/>
    <cellStyle name="Comma 9 6 3 2 5 2" xfId="32099" xr:uid="{25A6AB87-28DE-4D98-9F37-F7D6E238A338}"/>
    <cellStyle name="Comma 9 6 3 2 6" xfId="17973" xr:uid="{93135A9F-B699-44A2-92D4-5C5D187791CE}"/>
    <cellStyle name="Comma 9 6 3 2 6 2" xfId="39377" xr:uid="{7274B561-2CE3-4364-A2FA-5DC68B053C8F}"/>
    <cellStyle name="Comma 9 6 3 2 7" xfId="20682" xr:uid="{D9CF7E30-B4E5-4F43-AEF8-66855C98F286}"/>
    <cellStyle name="Comma 9 6 3 2 7 2" xfId="41984" xr:uid="{AB0BDBC5-5AAF-4247-B45E-377E5CECD637}"/>
    <cellStyle name="Comma 9 6 3 2 8" xfId="22329" xr:uid="{E9EDBBED-BB2D-432E-8630-D2CCF3E5DACB}"/>
    <cellStyle name="Comma 9 6 3 2 9" xfId="24134" xr:uid="{33D413CE-22A7-4925-9ECC-A9E61C269FF9}"/>
    <cellStyle name="Comma 9 6 3 3" xfId="1247" xr:uid="{077151FC-DFD6-4ECF-B3D9-7B9E96634523}"/>
    <cellStyle name="Comma 9 6 3 3 2" xfId="4368" xr:uid="{A879745E-5FD7-4BEE-9712-96F745D12FEE}"/>
    <cellStyle name="Comma 9 6 3 3 2 2" xfId="8855" xr:uid="{88D87FDE-6142-4B48-A480-34F5EE1DBD50}"/>
    <cellStyle name="Comma 9 6 3 3 2 2 2" xfId="15434" xr:uid="{3CC06057-5BAD-49AD-94D8-6F6BDAC36136}"/>
    <cellStyle name="Comma 9 6 3 3 2 2 2 2" xfId="36840" xr:uid="{2B0D4A8E-E7CB-44B3-983C-6F418AB46566}"/>
    <cellStyle name="Comma 9 6 3 3 2 2 3" xfId="30338" xr:uid="{A9B29E65-AF09-40F9-A528-2219E3A8AF99}"/>
    <cellStyle name="Comma 9 6 3 3 2 3" xfId="12266" xr:uid="{EC68C8AD-FA67-490F-BFA7-076C5C8ACA95}"/>
    <cellStyle name="Comma 9 6 3 3 2 3 2" xfId="33680" xr:uid="{754CB68C-207E-4A10-ACCD-69A0B8EDDA6C}"/>
    <cellStyle name="Comma 9 6 3 3 2 4" xfId="26343" xr:uid="{D67AF650-014D-4A7D-8A9B-18D73E3A3AA3}"/>
    <cellStyle name="Comma 9 6 3 3 3" xfId="7275" xr:uid="{E6C18483-88AB-4D0D-BA67-7748317FD576}"/>
    <cellStyle name="Comma 9 6 3 3 3 2" xfId="13854" xr:uid="{5ABED0E1-7511-45E4-BC80-6B10611E6A21}"/>
    <cellStyle name="Comma 9 6 3 3 3 2 2" xfId="35262" xr:uid="{9B3F25E4-2586-454D-929F-F4EAC9CF768A}"/>
    <cellStyle name="Comma 9 6 3 3 3 3" xfId="28800" xr:uid="{510729EA-E99D-495F-86D9-CDAB86A08928}"/>
    <cellStyle name="Comma 9 6 3 3 4" xfId="10683" xr:uid="{F7A08648-7A80-4713-AE6D-2CE82D372C51}"/>
    <cellStyle name="Comma 9 6 3 3 4 2" xfId="32101" xr:uid="{A0C9300A-B32E-486F-AF97-B88AA7539DC8}"/>
    <cellStyle name="Comma 9 6 3 3 5" xfId="17975" xr:uid="{75A6CC36-5070-468C-AF87-0A66568F439B}"/>
    <cellStyle name="Comma 9 6 3 3 5 2" xfId="39379" xr:uid="{C6024951-CECC-4DCE-8251-5DBEE44D59AE}"/>
    <cellStyle name="Comma 9 6 3 3 6" xfId="20684" xr:uid="{8117C1EF-A58E-47F4-B017-53504078D880}"/>
    <cellStyle name="Comma 9 6 3 3 6 2" xfId="41986" xr:uid="{8DB1584B-2E61-4B0A-9FDC-0D76BAEF3DB6}"/>
    <cellStyle name="Comma 9 6 3 3 7" xfId="22331" xr:uid="{DAB03B72-1758-4451-88CD-4D131C4C804C}"/>
    <cellStyle name="Comma 9 6 3 3 8" xfId="24136" xr:uid="{11A90042-3164-40A2-A97D-429693BB946E}"/>
    <cellStyle name="Comma 9 6 3 4" xfId="4365" xr:uid="{8AF1CA80-A2E9-48F1-ADE5-B0D2366F2EFA}"/>
    <cellStyle name="Comma 9 6 3 4 2" xfId="8852" xr:uid="{A6BB9E57-446F-481A-A329-489A709D7F7D}"/>
    <cellStyle name="Comma 9 6 3 4 2 2" xfId="15431" xr:uid="{875C841E-9DB8-4035-BF67-3E4CF1756189}"/>
    <cellStyle name="Comma 9 6 3 4 2 2 2" xfId="36837" xr:uid="{6831FA77-625A-41B2-9F8E-2DFBBBF6764F}"/>
    <cellStyle name="Comma 9 6 3 4 2 3" xfId="30335" xr:uid="{19D519A8-CA75-4B9E-922E-36431DD3725A}"/>
    <cellStyle name="Comma 9 6 3 4 3" xfId="12263" xr:uid="{DAD530D1-CFA2-4038-A75C-89DC223964BB}"/>
    <cellStyle name="Comma 9 6 3 4 3 2" xfId="33677" xr:uid="{6F5D7772-71CF-4B94-86B4-E5253DF4B270}"/>
    <cellStyle name="Comma 9 6 3 4 4" xfId="26340" xr:uid="{7027C932-2AE6-4545-BD35-2A34939C0DBB}"/>
    <cellStyle name="Comma 9 6 3 5" xfId="7272" xr:uid="{9528D43A-4D05-42A0-9DF5-A57BA2A5AAE0}"/>
    <cellStyle name="Comma 9 6 3 5 2" xfId="13851" xr:uid="{C14A8712-4918-4586-96AA-A0622CBDAB8E}"/>
    <cellStyle name="Comma 9 6 3 5 2 2" xfId="35259" xr:uid="{F8E6F2D0-2FCB-4E8A-8641-61F3BF6BAFED}"/>
    <cellStyle name="Comma 9 6 3 5 3" xfId="28797" xr:uid="{23E172FB-9E17-47A7-ACEA-CA1C010E8A55}"/>
    <cellStyle name="Comma 9 6 3 6" xfId="10680" xr:uid="{EA0E3B0A-684E-4810-A2E6-064E3C6D52CA}"/>
    <cellStyle name="Comma 9 6 3 6 2" xfId="32098" xr:uid="{A05FE99D-06F3-402A-A6C7-615C9933DAF9}"/>
    <cellStyle name="Comma 9 6 3 7" xfId="17972" xr:uid="{A1A8C768-B85B-4BC4-B86D-00BB8ECE9DE3}"/>
    <cellStyle name="Comma 9 6 3 7 2" xfId="39376" xr:uid="{21B590BD-7579-40E5-A433-8BCB842B71E5}"/>
    <cellStyle name="Comma 9 6 3 8" xfId="20681" xr:uid="{B3B28C3B-D012-4D4B-B8AB-77C5AEA2DDF8}"/>
    <cellStyle name="Comma 9 6 3 8 2" xfId="41983" xr:uid="{0AF3C9F8-FD6B-409C-9FAB-BD216C57DEA9}"/>
    <cellStyle name="Comma 9 6 3 9" xfId="22328" xr:uid="{CD8F71C7-66B7-4C6D-A834-05A3ACC32899}"/>
    <cellStyle name="Comma 9 6 4" xfId="1248" xr:uid="{1D4D6A66-8426-48D0-8E93-008B9ED4F5E8}"/>
    <cellStyle name="Comma 9 6 4 2" xfId="1249" xr:uid="{82DF2404-AAAB-4630-9FBD-AE6A4584471E}"/>
    <cellStyle name="Comma 9 6 4 2 2" xfId="4370" xr:uid="{C8209A14-8882-408A-A26B-68D570ECC785}"/>
    <cellStyle name="Comma 9 6 4 2 2 2" xfId="8857" xr:uid="{804ABB8C-50E1-483F-823A-83FF8F0BF728}"/>
    <cellStyle name="Comma 9 6 4 2 2 2 2" xfId="15436" xr:uid="{374C3F7B-69B2-41AE-A79E-56210515646C}"/>
    <cellStyle name="Comma 9 6 4 2 2 2 2 2" xfId="36842" xr:uid="{5653A985-0865-4A0F-B52A-889E35E0FD16}"/>
    <cellStyle name="Comma 9 6 4 2 2 2 3" xfId="30340" xr:uid="{22E3567E-67EB-40FD-89E2-94261AC6DA85}"/>
    <cellStyle name="Comma 9 6 4 2 2 3" xfId="12268" xr:uid="{A22FEDD5-E909-40A3-AD23-860BB6469B01}"/>
    <cellStyle name="Comma 9 6 4 2 2 3 2" xfId="33682" xr:uid="{763219B4-43FD-43C9-A4A8-1D982E575851}"/>
    <cellStyle name="Comma 9 6 4 2 2 4" xfId="26345" xr:uid="{299F4CFF-0069-40E7-AFA8-41D71EEF5E6B}"/>
    <cellStyle name="Comma 9 6 4 2 3" xfId="7277" xr:uid="{E09CF118-5D01-40DD-82E7-D498DA1A1F14}"/>
    <cellStyle name="Comma 9 6 4 2 3 2" xfId="13856" xr:uid="{4252233A-1E08-44D8-B796-751E73D76D86}"/>
    <cellStyle name="Comma 9 6 4 2 3 2 2" xfId="35264" xr:uid="{C6037741-F1FE-446F-9E75-6A2236E83036}"/>
    <cellStyle name="Comma 9 6 4 2 3 3" xfId="28802" xr:uid="{E9C76756-9E19-4580-91E0-8B93A7B54408}"/>
    <cellStyle name="Comma 9 6 4 2 4" xfId="10685" xr:uid="{B782D8A8-D311-4B10-AD89-CFBA211EA3CF}"/>
    <cellStyle name="Comma 9 6 4 2 4 2" xfId="32103" xr:uid="{1E327E4F-E26F-485F-8E05-2B0197A4DD7C}"/>
    <cellStyle name="Comma 9 6 4 2 5" xfId="17977" xr:uid="{3A3853F7-8FC7-408E-96BD-17FBBC728557}"/>
    <cellStyle name="Comma 9 6 4 2 5 2" xfId="39381" xr:uid="{8B7A7E60-04F2-4A17-8AE3-B770DC2C9313}"/>
    <cellStyle name="Comma 9 6 4 2 6" xfId="20686" xr:uid="{0AF7A133-D334-4A20-B491-1D88ED1646AD}"/>
    <cellStyle name="Comma 9 6 4 2 6 2" xfId="41988" xr:uid="{472B84D2-766D-41CC-B015-EC8B3A3D523E}"/>
    <cellStyle name="Comma 9 6 4 2 7" xfId="22333" xr:uid="{F2121091-D257-46FC-AB10-AD6551398DD7}"/>
    <cellStyle name="Comma 9 6 4 2 8" xfId="24138" xr:uid="{F794942F-5C3E-4422-B671-9426D36E6DA5}"/>
    <cellStyle name="Comma 9 6 4 3" xfId="4369" xr:uid="{2FF19774-6C9B-44DA-AC53-BA66B5402E52}"/>
    <cellStyle name="Comma 9 6 4 3 2" xfId="8856" xr:uid="{2EBCB451-E02D-4B0A-95B7-7B95D48E1B77}"/>
    <cellStyle name="Comma 9 6 4 3 2 2" xfId="15435" xr:uid="{FF0AA399-34FE-498F-B6D8-7A49F1168E19}"/>
    <cellStyle name="Comma 9 6 4 3 2 2 2" xfId="36841" xr:uid="{FF3DFA80-861B-4107-A051-4768D06402EA}"/>
    <cellStyle name="Comma 9 6 4 3 2 3" xfId="30339" xr:uid="{35D38070-2CE1-4F86-B85C-B537BB411232}"/>
    <cellStyle name="Comma 9 6 4 3 3" xfId="12267" xr:uid="{38E5DA46-C89D-45F4-8786-B2E8C3E90A3B}"/>
    <cellStyle name="Comma 9 6 4 3 3 2" xfId="33681" xr:uid="{A87B8B18-416B-42B9-814A-E5A4528E8DEE}"/>
    <cellStyle name="Comma 9 6 4 3 4" xfId="26344" xr:uid="{AFB55468-4B31-4D7B-A969-96DA615B8BD0}"/>
    <cellStyle name="Comma 9 6 4 4" xfId="7276" xr:uid="{81AF50A4-16AC-4B0E-A3F1-C8BCCC760A55}"/>
    <cellStyle name="Comma 9 6 4 4 2" xfId="13855" xr:uid="{215B3E44-69B7-4783-8126-6F5E57AEA384}"/>
    <cellStyle name="Comma 9 6 4 4 2 2" xfId="35263" xr:uid="{73637A11-66A2-47AD-930F-52877D2E0226}"/>
    <cellStyle name="Comma 9 6 4 4 3" xfId="28801" xr:uid="{50D7D819-0A93-4156-BC94-B7602766DC40}"/>
    <cellStyle name="Comma 9 6 4 5" xfId="10684" xr:uid="{4BAC7DCC-4D28-4E22-974C-1B53EC0CDB47}"/>
    <cellStyle name="Comma 9 6 4 5 2" xfId="32102" xr:uid="{0089C73C-7CD2-4F8B-8722-48EE133FDF6C}"/>
    <cellStyle name="Comma 9 6 4 6" xfId="17976" xr:uid="{D5EC7CDB-B3C2-44D6-9A04-8C7EB9A86A01}"/>
    <cellStyle name="Comma 9 6 4 6 2" xfId="39380" xr:uid="{6FBC6845-48B4-4E16-BD8D-FD34E40FCB1F}"/>
    <cellStyle name="Comma 9 6 4 7" xfId="20685" xr:uid="{E98E9098-A8D2-48F9-A988-67442ABD6CBA}"/>
    <cellStyle name="Comma 9 6 4 7 2" xfId="41987" xr:uid="{2E97A02A-6DEC-4709-B252-D20EB5D30337}"/>
    <cellStyle name="Comma 9 6 4 8" xfId="22332" xr:uid="{D45D4990-3143-41D7-B980-7C950BBEC94B}"/>
    <cellStyle name="Comma 9 6 4 9" xfId="24137" xr:uid="{B3B0BB99-D6C9-4EFE-977B-06FF6203A656}"/>
    <cellStyle name="Comma 9 6 5" xfId="1250" xr:uid="{24AB2C2C-0946-4C93-AD8D-0637844740FC}"/>
    <cellStyle name="Comma 9 6 5 2" xfId="4371" xr:uid="{1112ED24-55A5-4A31-9548-3B453E5B7108}"/>
    <cellStyle name="Comma 9 6 5 2 2" xfId="8858" xr:uid="{3F1B9B34-C4EE-481F-8968-1E5E543AC865}"/>
    <cellStyle name="Comma 9 6 5 2 2 2" xfId="15437" xr:uid="{E25A425B-53BB-4DF7-B01F-8F2E9F0FDB64}"/>
    <cellStyle name="Comma 9 6 5 2 2 2 2" xfId="36843" xr:uid="{CF057AE4-B474-42E6-A32D-B6EE73E92CA6}"/>
    <cellStyle name="Comma 9 6 5 2 2 3" xfId="30341" xr:uid="{B662E9D7-E592-4398-9EF0-5E859D5120BB}"/>
    <cellStyle name="Comma 9 6 5 2 3" xfId="12269" xr:uid="{2B64B8B9-E6BC-4561-9905-1181EB60A0D8}"/>
    <cellStyle name="Comma 9 6 5 2 3 2" xfId="33683" xr:uid="{3FBEC393-6EB8-437D-90F8-74F62222E1CC}"/>
    <cellStyle name="Comma 9 6 5 2 4" xfId="26346" xr:uid="{A532F2BF-193F-4BA7-A45A-15A67035430A}"/>
    <cellStyle name="Comma 9 6 5 3" xfId="7278" xr:uid="{B508677F-4464-4B57-A781-3BFCDF55EB5A}"/>
    <cellStyle name="Comma 9 6 5 3 2" xfId="13857" xr:uid="{A23B0FDE-1E69-415B-9EED-5C8BFBCA0DF2}"/>
    <cellStyle name="Comma 9 6 5 3 2 2" xfId="35265" xr:uid="{BFA03BF7-67F9-486E-A0E9-CF24DE453817}"/>
    <cellStyle name="Comma 9 6 5 3 3" xfId="28803" xr:uid="{387EC9BF-3D14-4136-8C00-DF443C4C1021}"/>
    <cellStyle name="Comma 9 6 5 4" xfId="10686" xr:uid="{7CF56CA4-5757-434E-A783-E5808F9C34A0}"/>
    <cellStyle name="Comma 9 6 5 4 2" xfId="32104" xr:uid="{A0707A4A-94D9-43D7-A6D1-70B36569F954}"/>
    <cellStyle name="Comma 9 6 5 5" xfId="17978" xr:uid="{EE07895C-F5CE-416B-915E-0E5FCEC8B090}"/>
    <cellStyle name="Comma 9 6 5 5 2" xfId="39382" xr:uid="{6DC6895E-5063-4E80-ACA9-D2498E4C7F75}"/>
    <cellStyle name="Comma 9 6 5 6" xfId="20687" xr:uid="{F5850C3F-05C0-43A5-8C8A-5572C42C5A88}"/>
    <cellStyle name="Comma 9 6 5 6 2" xfId="41989" xr:uid="{D09A5742-0628-4480-B7CA-0DC1F5799CEC}"/>
    <cellStyle name="Comma 9 6 5 7" xfId="22334" xr:uid="{D831A603-28AB-494F-95DD-6E8C04C4E118}"/>
    <cellStyle name="Comma 9 6 5 8" xfId="24139" xr:uid="{E2612AAE-5AF3-46B4-A121-0F0DED13522C}"/>
    <cellStyle name="Comma 9 6 6" xfId="4360" xr:uid="{E001D466-9A6B-4FBE-986B-5A868C4D0ACE}"/>
    <cellStyle name="Comma 9 6 6 2" xfId="8847" xr:uid="{CF78D985-02D9-4EA9-B5D8-4B2F66CFD012}"/>
    <cellStyle name="Comma 9 6 6 2 2" xfId="15426" xr:uid="{165E9AC2-8382-412B-950D-B8FABC04C1E4}"/>
    <cellStyle name="Comma 9 6 6 2 2 2" xfId="36832" xr:uid="{B022B5EF-81D2-4872-88BA-14B92F92D721}"/>
    <cellStyle name="Comma 9 6 6 2 3" xfId="30330" xr:uid="{C74C56F2-0F68-4B7E-8942-AF150A9F769A}"/>
    <cellStyle name="Comma 9 6 6 3" xfId="12258" xr:uid="{6CA04069-309C-4586-A17A-2F2A858C09E3}"/>
    <cellStyle name="Comma 9 6 6 3 2" xfId="33672" xr:uid="{8A3733E9-0A1A-45AE-8F72-F092CD4FE275}"/>
    <cellStyle name="Comma 9 6 6 4" xfId="26335" xr:uid="{8BC674A5-8EA5-45A3-97F1-FEB4C861719A}"/>
    <cellStyle name="Comma 9 6 7" xfId="7267" xr:uid="{EDD17CAC-94BF-4C82-9A5C-15097569250F}"/>
    <cellStyle name="Comma 9 6 7 2" xfId="13846" xr:uid="{206E3056-B724-4594-97DA-CD1D01BA4F07}"/>
    <cellStyle name="Comma 9 6 7 2 2" xfId="35254" xr:uid="{2BEF0459-21E8-4E77-B83D-4C1656C46C6C}"/>
    <cellStyle name="Comma 9 6 7 3" xfId="28792" xr:uid="{59FBCB6B-9767-4181-832A-01C4ED943250}"/>
    <cellStyle name="Comma 9 6 8" xfId="10675" xr:uid="{ED02B7D8-C67A-4FB6-A38B-90B23E6352E5}"/>
    <cellStyle name="Comma 9 6 8 2" xfId="32093" xr:uid="{9C200EE6-D428-410F-A60A-7C0012317BE3}"/>
    <cellStyle name="Comma 9 6 9" xfId="17967" xr:uid="{62E6087F-656D-4DC4-BB3B-23E0CCC679AD}"/>
    <cellStyle name="Comma 9 6 9 2" xfId="39371" xr:uid="{25266707-2F33-4B4D-BE1D-4F123385B268}"/>
    <cellStyle name="Comma 9 7" xfId="1251" xr:uid="{FA319212-9E66-43C9-9C4F-6FFCD96AB814}"/>
    <cellStyle name="Comma 9 7 10" xfId="24140" xr:uid="{EEF15851-B5DB-4C61-83D8-E18D70B15290}"/>
    <cellStyle name="Comma 9 7 2" xfId="1252" xr:uid="{F0E2C617-AFB4-49C7-99DA-01BF28FC77C3}"/>
    <cellStyle name="Comma 9 7 2 2" xfId="1253" xr:uid="{E5687344-FC48-4F20-B51F-CA5E4AA3173C}"/>
    <cellStyle name="Comma 9 7 2 2 2" xfId="4374" xr:uid="{CFB66CE4-2577-4AEE-A0F9-038AE7C88ABD}"/>
    <cellStyle name="Comma 9 7 2 2 2 2" xfId="8861" xr:uid="{A4D2B748-3F3C-4E08-B7E3-05FC1AA83BE0}"/>
    <cellStyle name="Comma 9 7 2 2 2 2 2" xfId="15440" xr:uid="{25EAA723-DE15-48FF-A3A4-051EDEBDB314}"/>
    <cellStyle name="Comma 9 7 2 2 2 2 2 2" xfId="36846" xr:uid="{AB2CF9B6-4AF2-4D43-AC9D-65FE1B256537}"/>
    <cellStyle name="Comma 9 7 2 2 2 2 3" xfId="30344" xr:uid="{C98923AC-EFF3-408E-BC69-EA3537EDCAB4}"/>
    <cellStyle name="Comma 9 7 2 2 2 3" xfId="12272" xr:uid="{BFA352CD-E04B-4B9D-8261-715F44619832}"/>
    <cellStyle name="Comma 9 7 2 2 2 3 2" xfId="33686" xr:uid="{3CFDF99D-8A00-4386-B8C3-85AC1FA98714}"/>
    <cellStyle name="Comma 9 7 2 2 2 4" xfId="26349" xr:uid="{C9289AE6-DA37-475A-BEB6-BD076A1DC964}"/>
    <cellStyle name="Comma 9 7 2 2 3" xfId="7281" xr:uid="{51A68C4A-E52E-4AED-AC60-89C761A5A94B}"/>
    <cellStyle name="Comma 9 7 2 2 3 2" xfId="13860" xr:uid="{542AE8A3-C853-434D-8326-405E674997F3}"/>
    <cellStyle name="Comma 9 7 2 2 3 2 2" xfId="35268" xr:uid="{FBE58540-D427-41FC-8D98-DD18D1E0EDB5}"/>
    <cellStyle name="Comma 9 7 2 2 3 3" xfId="28806" xr:uid="{587FD086-837B-42E8-BD1E-FD18D6DFA18A}"/>
    <cellStyle name="Comma 9 7 2 2 4" xfId="10689" xr:uid="{96FF8AC1-143B-4D46-B447-DF24B2870E84}"/>
    <cellStyle name="Comma 9 7 2 2 4 2" xfId="32107" xr:uid="{642CDA04-6322-4A1E-A887-3B8BBB36E55E}"/>
    <cellStyle name="Comma 9 7 2 2 5" xfId="17981" xr:uid="{92872DDA-D2AE-45CA-9F45-D8D999654BC5}"/>
    <cellStyle name="Comma 9 7 2 2 5 2" xfId="39385" xr:uid="{149C97F9-EE4F-4B94-8578-2F8E178DB896}"/>
    <cellStyle name="Comma 9 7 2 2 6" xfId="20690" xr:uid="{4E776F27-3448-45FA-9788-40BC5F05BE91}"/>
    <cellStyle name="Comma 9 7 2 2 6 2" xfId="41992" xr:uid="{6237C326-41A1-4C53-A6FA-FD9B6E5DB30A}"/>
    <cellStyle name="Comma 9 7 2 2 7" xfId="22337" xr:uid="{AB214950-0207-426F-AC1C-4D52D59506F6}"/>
    <cellStyle name="Comma 9 7 2 2 8" xfId="24142" xr:uid="{9DCFBE3F-A24C-49B9-8076-79AB153A01CD}"/>
    <cellStyle name="Comma 9 7 2 3" xfId="4373" xr:uid="{0A157D26-91F1-4A42-80BC-0E390D2237DD}"/>
    <cellStyle name="Comma 9 7 2 3 2" xfId="8860" xr:uid="{2842FAF3-399F-4F73-A667-3B9962BCE7AE}"/>
    <cellStyle name="Comma 9 7 2 3 2 2" xfId="15439" xr:uid="{984E52DE-630B-43DE-8D02-50CDF607DB5C}"/>
    <cellStyle name="Comma 9 7 2 3 2 2 2" xfId="36845" xr:uid="{1027C923-1328-49AB-9355-991224702D52}"/>
    <cellStyle name="Comma 9 7 2 3 2 3" xfId="30343" xr:uid="{EC7AED60-EE1A-4F61-9438-1E3561CCF045}"/>
    <cellStyle name="Comma 9 7 2 3 3" xfId="12271" xr:uid="{7C7DD518-2BEA-4FAA-8B1A-E4F3A83B6878}"/>
    <cellStyle name="Comma 9 7 2 3 3 2" xfId="33685" xr:uid="{611DA096-BC3D-487B-8352-EC0857A49C79}"/>
    <cellStyle name="Comma 9 7 2 3 4" xfId="26348" xr:uid="{87A2609A-E94E-4DA5-BCD2-ACB6A6D205DB}"/>
    <cellStyle name="Comma 9 7 2 4" xfId="7280" xr:uid="{D7A4BB76-9FBB-4D43-8560-1DCF44E36F8F}"/>
    <cellStyle name="Comma 9 7 2 4 2" xfId="13859" xr:uid="{BA9ECE0A-A598-4767-A856-194231FBC78A}"/>
    <cellStyle name="Comma 9 7 2 4 2 2" xfId="35267" xr:uid="{53CAB262-513D-4A19-AC1E-F41649C2A3EE}"/>
    <cellStyle name="Comma 9 7 2 4 3" xfId="28805" xr:uid="{E86969DD-59EB-4010-85B1-D2A24514F610}"/>
    <cellStyle name="Comma 9 7 2 5" xfId="10688" xr:uid="{2798EA32-B603-470D-BE08-419224E99733}"/>
    <cellStyle name="Comma 9 7 2 5 2" xfId="32106" xr:uid="{88EB1291-8723-4DE1-9B10-43D5FF0CC536}"/>
    <cellStyle name="Comma 9 7 2 6" xfId="17980" xr:uid="{C7694655-AAD6-4D8E-A78E-B2000AE29873}"/>
    <cellStyle name="Comma 9 7 2 6 2" xfId="39384" xr:uid="{0468C214-551D-487E-8546-CBD1A1A7CE1C}"/>
    <cellStyle name="Comma 9 7 2 7" xfId="20689" xr:uid="{864235ED-BAF9-435A-B0D3-EC6B7094A996}"/>
    <cellStyle name="Comma 9 7 2 7 2" xfId="41991" xr:uid="{73584A4E-E7AE-46CD-972D-C6A6E2E23AE6}"/>
    <cellStyle name="Comma 9 7 2 8" xfId="22336" xr:uid="{1AE083B1-5913-4891-AA27-48343D710386}"/>
    <cellStyle name="Comma 9 7 2 9" xfId="24141" xr:uid="{BA1F5BC7-5EB1-487E-A17C-84B7BE754E58}"/>
    <cellStyle name="Comma 9 7 3" xfId="1254" xr:uid="{4BAD17A4-563C-40A5-A715-526CD4E43B91}"/>
    <cellStyle name="Comma 9 7 3 2" xfId="4375" xr:uid="{766DE300-116D-4DB9-9645-4CFB064C1D1F}"/>
    <cellStyle name="Comma 9 7 3 2 2" xfId="8862" xr:uid="{4634A118-38C4-4C4B-AFB6-3F1512BA2AD2}"/>
    <cellStyle name="Comma 9 7 3 2 2 2" xfId="15441" xr:uid="{301DEA23-A2DA-4B17-991A-B0C26A6ED5FE}"/>
    <cellStyle name="Comma 9 7 3 2 2 2 2" xfId="36847" xr:uid="{E0F8C190-54F8-47CE-AAF7-C5E85B7FB961}"/>
    <cellStyle name="Comma 9 7 3 2 2 3" xfId="30345" xr:uid="{C2C78CD0-5C1A-46C8-A809-3B7B5741D4D2}"/>
    <cellStyle name="Comma 9 7 3 2 3" xfId="12273" xr:uid="{68F78D57-E09D-409A-8AEA-435598D15343}"/>
    <cellStyle name="Comma 9 7 3 2 3 2" xfId="33687" xr:uid="{80D13A69-21F6-4624-96B5-573A3DA8DF72}"/>
    <cellStyle name="Comma 9 7 3 2 4" xfId="26350" xr:uid="{FED32618-B3D2-4A57-A4E8-45226955FEE5}"/>
    <cellStyle name="Comma 9 7 3 3" xfId="7282" xr:uid="{3BA98F89-13D1-4136-832A-AE46E01473D5}"/>
    <cellStyle name="Comma 9 7 3 3 2" xfId="13861" xr:uid="{ACB990C5-C431-42D3-AB44-35D8F13929F8}"/>
    <cellStyle name="Comma 9 7 3 3 2 2" xfId="35269" xr:uid="{4EFA8AEE-F154-4C1C-8E5B-C4B6329DC5AF}"/>
    <cellStyle name="Comma 9 7 3 3 3" xfId="28807" xr:uid="{7BA6DCC6-4453-4B82-AD83-51AE5A4F9860}"/>
    <cellStyle name="Comma 9 7 3 4" xfId="10690" xr:uid="{F5615D83-9179-46A5-8788-FEDD414070A8}"/>
    <cellStyle name="Comma 9 7 3 4 2" xfId="32108" xr:uid="{695187E1-EB2E-4851-A02A-EEED0E49FBA2}"/>
    <cellStyle name="Comma 9 7 3 5" xfId="17982" xr:uid="{E5C5502A-6600-466C-9077-63014CDA4A22}"/>
    <cellStyle name="Comma 9 7 3 5 2" xfId="39386" xr:uid="{5501BD06-49D1-4F98-B59E-8BC9695F3781}"/>
    <cellStyle name="Comma 9 7 3 6" xfId="20691" xr:uid="{4682BEA5-B478-448E-9700-DFEF34BE7E4F}"/>
    <cellStyle name="Comma 9 7 3 6 2" xfId="41993" xr:uid="{26B6012C-C6DD-42CE-B11C-8515C04F31A0}"/>
    <cellStyle name="Comma 9 7 3 7" xfId="22338" xr:uid="{A8B4FBCD-C32A-4CCA-AC87-FB0A70F2C5BF}"/>
    <cellStyle name="Comma 9 7 3 8" xfId="24143" xr:uid="{14585B06-BD40-4469-B079-E871A0A94C75}"/>
    <cellStyle name="Comma 9 7 4" xfId="4372" xr:uid="{4863D86B-4CCC-4755-B11A-4E3FA83EE85B}"/>
    <cellStyle name="Comma 9 7 4 2" xfId="8859" xr:uid="{6AD93EB7-C6F6-44E6-803A-777F8B0CAD91}"/>
    <cellStyle name="Comma 9 7 4 2 2" xfId="15438" xr:uid="{4E03967C-A283-4738-A921-B3E294FC0E45}"/>
    <cellStyle name="Comma 9 7 4 2 2 2" xfId="36844" xr:uid="{29EF690D-D51B-4EDD-A8C6-3A1928B0AE44}"/>
    <cellStyle name="Comma 9 7 4 2 3" xfId="30342" xr:uid="{82F00AB8-2D50-434A-9729-954DED500BF2}"/>
    <cellStyle name="Comma 9 7 4 3" xfId="12270" xr:uid="{9659F715-A6BC-4B4D-A150-0FA094FE236B}"/>
    <cellStyle name="Comma 9 7 4 3 2" xfId="33684" xr:uid="{6E97BC6D-96A1-406E-923E-DCD98DFA0795}"/>
    <cellStyle name="Comma 9 7 4 4" xfId="26347" xr:uid="{3A1121E5-4F63-4158-B1CE-F39BFE1B06A4}"/>
    <cellStyle name="Comma 9 7 5" xfId="7279" xr:uid="{2B7D0D84-C993-4CE8-9D84-55ED48FBB92E}"/>
    <cellStyle name="Comma 9 7 5 2" xfId="13858" xr:uid="{171D5A04-C99F-4FDA-94C1-28B5BF7C5FF9}"/>
    <cellStyle name="Comma 9 7 5 2 2" xfId="35266" xr:uid="{2A1AE491-D692-4290-99AC-36CD2F9067F2}"/>
    <cellStyle name="Comma 9 7 5 3" xfId="28804" xr:uid="{206F4EE4-5A5D-42E2-B5E4-6A5C37B2884F}"/>
    <cellStyle name="Comma 9 7 6" xfId="10687" xr:uid="{90C4A5AD-9141-4704-A31C-139D59E9276A}"/>
    <cellStyle name="Comma 9 7 6 2" xfId="32105" xr:uid="{9C5225A1-835B-4A2A-AC23-FAA77661973C}"/>
    <cellStyle name="Comma 9 7 7" xfId="17979" xr:uid="{500000F4-7DEB-4D91-9C2E-F8CB8220DC02}"/>
    <cellStyle name="Comma 9 7 7 2" xfId="39383" xr:uid="{51F62614-FE5B-4281-818B-83DF451358B0}"/>
    <cellStyle name="Comma 9 7 8" xfId="20688" xr:uid="{DD24CCE1-0D0F-4506-AE60-678FDF7B21CE}"/>
    <cellStyle name="Comma 9 7 8 2" xfId="41990" xr:uid="{924AE002-774C-4A61-94F5-5C48644DEA62}"/>
    <cellStyle name="Comma 9 7 9" xfId="22335" xr:uid="{0F58A6C4-9BEE-4DCD-8252-51CCC67AAE0B}"/>
    <cellStyle name="Comma 9 8" xfId="1255" xr:uid="{60822F69-984D-4BE2-B34B-09506AF9F90B}"/>
    <cellStyle name="Comma 9 8 10" xfId="24144" xr:uid="{8C754D0F-2E29-4E2F-8F04-6397BF438633}"/>
    <cellStyle name="Comma 9 8 2" xfId="1256" xr:uid="{36BC0F10-3449-4976-ADB1-AE7734E7019B}"/>
    <cellStyle name="Comma 9 8 2 2" xfId="1257" xr:uid="{F2163E8D-95EE-4DF2-AA0C-F55B75232A2F}"/>
    <cellStyle name="Comma 9 8 2 2 2" xfId="4378" xr:uid="{18233E85-0B88-458A-8DA5-20A2E14693E2}"/>
    <cellStyle name="Comma 9 8 2 2 2 2" xfId="8865" xr:uid="{3AF5996C-13F5-49B4-9EA0-464E7B5D18D8}"/>
    <cellStyle name="Comma 9 8 2 2 2 2 2" xfId="15444" xr:uid="{F303BDBA-F364-4FFF-A90B-D47AE3862005}"/>
    <cellStyle name="Comma 9 8 2 2 2 2 2 2" xfId="36850" xr:uid="{70FB2AD6-87FB-4D22-84B6-D2F561489D8D}"/>
    <cellStyle name="Comma 9 8 2 2 2 2 3" xfId="30348" xr:uid="{6ABCCB1C-9C30-4356-A442-7BB319B6E0C4}"/>
    <cellStyle name="Comma 9 8 2 2 2 3" xfId="12276" xr:uid="{740B045F-4C88-4F5F-B80C-FAECC5FA7254}"/>
    <cellStyle name="Comma 9 8 2 2 2 3 2" xfId="33690" xr:uid="{3FBFAEB5-C509-4F25-A818-0A9F3DAEAE03}"/>
    <cellStyle name="Comma 9 8 2 2 2 4" xfId="26353" xr:uid="{E5CF258C-1D3B-40A2-8580-E59FBDDA5270}"/>
    <cellStyle name="Comma 9 8 2 2 3" xfId="7285" xr:uid="{C7299F5B-507E-4FB0-AA3A-D79B4481147C}"/>
    <cellStyle name="Comma 9 8 2 2 3 2" xfId="13864" xr:uid="{8967DC68-72B9-4D0E-9B06-E56958391F14}"/>
    <cellStyle name="Comma 9 8 2 2 3 2 2" xfId="35272" xr:uid="{C792F62B-BD0E-49AA-9C6C-AA4A5154AA4F}"/>
    <cellStyle name="Comma 9 8 2 2 3 3" xfId="28810" xr:uid="{158290A4-610A-41F5-8D79-A37F7C646251}"/>
    <cellStyle name="Comma 9 8 2 2 4" xfId="10693" xr:uid="{E08E0E18-D840-4F8B-A858-39414C8A94D8}"/>
    <cellStyle name="Comma 9 8 2 2 4 2" xfId="32111" xr:uid="{A05777B4-CE95-4C7C-AAD8-AA1C5680B9DD}"/>
    <cellStyle name="Comma 9 8 2 2 5" xfId="17985" xr:uid="{F1F3DD06-FD15-414A-997C-31B8E61333E5}"/>
    <cellStyle name="Comma 9 8 2 2 5 2" xfId="39389" xr:uid="{64AF23C9-B9E8-4458-BEDC-6A82C1A5670B}"/>
    <cellStyle name="Comma 9 8 2 2 6" xfId="20694" xr:uid="{5E2075EE-5121-4C51-AFB9-8BCD7912DF7D}"/>
    <cellStyle name="Comma 9 8 2 2 6 2" xfId="41996" xr:uid="{2FFC63F0-DEC2-4A7B-A952-4D323C2BA852}"/>
    <cellStyle name="Comma 9 8 2 2 7" xfId="22341" xr:uid="{7CCEF501-0C6B-41E3-8AC8-309904B1B40A}"/>
    <cellStyle name="Comma 9 8 2 2 8" xfId="24146" xr:uid="{F82EF3EC-81A5-4B89-8238-C2B5F1494107}"/>
    <cellStyle name="Comma 9 8 2 3" xfId="4377" xr:uid="{F36D6319-A59A-4887-AB59-D9A6A1BF68A6}"/>
    <cellStyle name="Comma 9 8 2 3 2" xfId="8864" xr:uid="{18AAB9B7-F186-4500-AF35-5EE522CD59B7}"/>
    <cellStyle name="Comma 9 8 2 3 2 2" xfId="15443" xr:uid="{72C7A742-9A1C-4A5D-8235-5646526E4044}"/>
    <cellStyle name="Comma 9 8 2 3 2 2 2" xfId="36849" xr:uid="{C238EA77-C1D3-4251-B001-14EC7EE648B2}"/>
    <cellStyle name="Comma 9 8 2 3 2 3" xfId="30347" xr:uid="{D8E877B1-96E1-499E-9F09-11D49DD918D3}"/>
    <cellStyle name="Comma 9 8 2 3 3" xfId="12275" xr:uid="{4F04FAD3-016D-4B0E-812A-EED9A3A2DA0D}"/>
    <cellStyle name="Comma 9 8 2 3 3 2" xfId="33689" xr:uid="{2E70E992-319C-4B48-94F8-12D72824441C}"/>
    <cellStyle name="Comma 9 8 2 3 4" xfId="26352" xr:uid="{20913536-953D-419F-BB41-316D16A9F607}"/>
    <cellStyle name="Comma 9 8 2 4" xfId="7284" xr:uid="{D885B056-9EEA-48BF-BC2B-CEE90067FD59}"/>
    <cellStyle name="Comma 9 8 2 4 2" xfId="13863" xr:uid="{C0F988D9-F1F9-45D7-BFC2-F91E252CBF88}"/>
    <cellStyle name="Comma 9 8 2 4 2 2" xfId="35271" xr:uid="{FA30A484-8B8C-4662-80BF-79CFC5F277A1}"/>
    <cellStyle name="Comma 9 8 2 4 3" xfId="28809" xr:uid="{C167B3E0-4084-4755-9049-EDCFED90F0CF}"/>
    <cellStyle name="Comma 9 8 2 5" xfId="10692" xr:uid="{CB5BC98D-7D14-4572-AABC-641A123C28A9}"/>
    <cellStyle name="Comma 9 8 2 5 2" xfId="32110" xr:uid="{A7E82490-7091-4B56-B30B-FB7897BBDE95}"/>
    <cellStyle name="Comma 9 8 2 6" xfId="17984" xr:uid="{9EE7C62D-A6F0-46D7-B5AF-0EC809004FCB}"/>
    <cellStyle name="Comma 9 8 2 6 2" xfId="39388" xr:uid="{6EC04595-6046-4F03-A9BA-D3E7C3EACAFC}"/>
    <cellStyle name="Comma 9 8 2 7" xfId="20693" xr:uid="{17AFD60E-20F3-4EB1-B4AF-10B41366C8D9}"/>
    <cellStyle name="Comma 9 8 2 7 2" xfId="41995" xr:uid="{D064AF6C-078B-4827-BB46-C56017424A0F}"/>
    <cellStyle name="Comma 9 8 2 8" xfId="22340" xr:uid="{5D382D26-A2BF-4140-86D9-A4469A7AE7CB}"/>
    <cellStyle name="Comma 9 8 2 9" xfId="24145" xr:uid="{A9E96177-9946-4231-9189-E03D82C18BFC}"/>
    <cellStyle name="Comma 9 8 3" xfId="1258" xr:uid="{D22D930B-0098-4F3E-8474-9671EF6FBFE1}"/>
    <cellStyle name="Comma 9 8 3 2" xfId="4379" xr:uid="{F62FE5FD-B7F0-467A-95EA-C704C42F86A7}"/>
    <cellStyle name="Comma 9 8 3 2 2" xfId="8866" xr:uid="{47B51A2B-D754-48F5-AFAE-5AE9E2048A60}"/>
    <cellStyle name="Comma 9 8 3 2 2 2" xfId="15445" xr:uid="{D762A47A-5E9B-4157-812B-1697FB589606}"/>
    <cellStyle name="Comma 9 8 3 2 2 2 2" xfId="36851" xr:uid="{00BA7C3C-E8C4-4314-90CD-FEC89CC3FDF7}"/>
    <cellStyle name="Comma 9 8 3 2 2 3" xfId="30349" xr:uid="{A615DDE8-3BA5-43E4-98DA-9BF19590B8BD}"/>
    <cellStyle name="Comma 9 8 3 2 3" xfId="12277" xr:uid="{C5893965-EFC3-4D7B-9514-8FBE0434E42E}"/>
    <cellStyle name="Comma 9 8 3 2 3 2" xfId="33691" xr:uid="{F4867492-3335-4007-A1E8-92181A759B4A}"/>
    <cellStyle name="Comma 9 8 3 2 4" xfId="26354" xr:uid="{8271DA81-9CC2-49D3-8758-4513BF6FFA03}"/>
    <cellStyle name="Comma 9 8 3 3" xfId="7286" xr:uid="{3D2A43B4-3A6D-4056-AD90-06E76616AA7F}"/>
    <cellStyle name="Comma 9 8 3 3 2" xfId="13865" xr:uid="{5B8C73D6-C868-4CA7-A2D5-BF6B089F8D54}"/>
    <cellStyle name="Comma 9 8 3 3 2 2" xfId="35273" xr:uid="{5C64D6B0-E659-4917-BF42-A968503DF3E6}"/>
    <cellStyle name="Comma 9 8 3 3 3" xfId="28811" xr:uid="{1E64CEE8-69DA-48F9-B95C-4AAAE21A17D3}"/>
    <cellStyle name="Comma 9 8 3 4" xfId="10694" xr:uid="{EF9F0AFD-271B-457A-8F46-4D1560D4A973}"/>
    <cellStyle name="Comma 9 8 3 4 2" xfId="32112" xr:uid="{8922829C-FD66-4A10-ABCC-CE647612E3A3}"/>
    <cellStyle name="Comma 9 8 3 5" xfId="17986" xr:uid="{523AC001-5B98-436D-8C9A-75FA7BF32FDD}"/>
    <cellStyle name="Comma 9 8 3 5 2" xfId="39390" xr:uid="{56E4A9F7-DD2B-4D3D-9AFA-C6374FFD4615}"/>
    <cellStyle name="Comma 9 8 3 6" xfId="20695" xr:uid="{A2DF530F-8B7D-4C0A-AF6E-881586F553C2}"/>
    <cellStyle name="Comma 9 8 3 6 2" xfId="41997" xr:uid="{ABB9A92A-0143-45EF-AE78-3980E53961B6}"/>
    <cellStyle name="Comma 9 8 3 7" xfId="22342" xr:uid="{2B0F317F-2BB9-4F96-AAB8-60CC70666D4E}"/>
    <cellStyle name="Comma 9 8 3 8" xfId="24147" xr:uid="{84E5CAA8-F15B-4C02-83BF-DC451DA9BC0E}"/>
    <cellStyle name="Comma 9 8 4" xfId="4376" xr:uid="{5B9D37F2-4708-48EA-B546-7C5B6084F9C8}"/>
    <cellStyle name="Comma 9 8 4 2" xfId="8863" xr:uid="{A852434F-D85D-4872-84F8-89FE093D00F2}"/>
    <cellStyle name="Comma 9 8 4 2 2" xfId="15442" xr:uid="{9074E132-9FB2-4C5F-8D88-73AF4CCD03A6}"/>
    <cellStyle name="Comma 9 8 4 2 2 2" xfId="36848" xr:uid="{535382C1-1179-41CF-855A-EA672558B4A1}"/>
    <cellStyle name="Comma 9 8 4 2 3" xfId="30346" xr:uid="{9AA4D268-B6B0-41F7-A48B-6EC707FB35EC}"/>
    <cellStyle name="Comma 9 8 4 3" xfId="12274" xr:uid="{64DD30A7-6AE9-4DE5-AD65-C102009F14EC}"/>
    <cellStyle name="Comma 9 8 4 3 2" xfId="33688" xr:uid="{3F277712-9542-45E2-A614-A7BE4CF29375}"/>
    <cellStyle name="Comma 9 8 4 4" xfId="26351" xr:uid="{FD64A876-6291-4724-8092-AFF731183472}"/>
    <cellStyle name="Comma 9 8 5" xfId="7283" xr:uid="{557ACF08-2C02-4A57-9B2A-A55E30927679}"/>
    <cellStyle name="Comma 9 8 5 2" xfId="13862" xr:uid="{DD25FA79-CE97-4ABB-A8D4-87741690F4DF}"/>
    <cellStyle name="Comma 9 8 5 2 2" xfId="35270" xr:uid="{F6900939-E49B-4890-84B6-7E3F38CBD50D}"/>
    <cellStyle name="Comma 9 8 5 3" xfId="28808" xr:uid="{D2D4F684-29D6-4FFB-AB1A-33D24760E2F1}"/>
    <cellStyle name="Comma 9 8 6" xfId="10691" xr:uid="{7BC5787D-171E-4518-BA0E-AA3FCE1C3676}"/>
    <cellStyle name="Comma 9 8 6 2" xfId="32109" xr:uid="{1DED5086-BFD0-4561-8807-E1351A12A1A8}"/>
    <cellStyle name="Comma 9 8 7" xfId="17983" xr:uid="{C7EA9123-1EC9-4148-B0B3-FC3370B41082}"/>
    <cellStyle name="Comma 9 8 7 2" xfId="39387" xr:uid="{12576C09-65FD-4CE8-99BF-6AA46ECBD3D6}"/>
    <cellStyle name="Comma 9 8 8" xfId="20692" xr:uid="{526EF5B9-ECB8-409E-883F-1F3BC3918B07}"/>
    <cellStyle name="Comma 9 8 8 2" xfId="41994" xr:uid="{AE986741-4C3F-4DC7-BE77-C7C1726F50D9}"/>
    <cellStyle name="Comma 9 8 9" xfId="22339" xr:uid="{006A6BB9-11AD-4A88-91C0-80890DD8FF37}"/>
    <cellStyle name="Comma 9 9" xfId="1259" xr:uid="{CC999D1D-3D72-46C2-A0F2-269F57338E35}"/>
    <cellStyle name="Comma 9 9 2" xfId="1260" xr:uid="{67231DDE-3719-4BF2-A353-23E19A081A57}"/>
    <cellStyle name="Comma 9 9 2 2" xfId="4381" xr:uid="{8CCF5ABE-C8AF-48BC-8A31-B696A923BBF2}"/>
    <cellStyle name="Comma 9 9 2 2 2" xfId="8868" xr:uid="{FDB72F56-7B3F-4A9B-B761-57E4846DB9FA}"/>
    <cellStyle name="Comma 9 9 2 2 2 2" xfId="15447" xr:uid="{9803D730-141B-47D4-89D6-7115BD9D252E}"/>
    <cellStyle name="Comma 9 9 2 2 2 2 2" xfId="36853" xr:uid="{73C9D787-D466-45F4-A0C1-A4DAC78F8305}"/>
    <cellStyle name="Comma 9 9 2 2 2 3" xfId="30351" xr:uid="{A32DD7F2-BA3E-4748-8C76-B9F776E92C76}"/>
    <cellStyle name="Comma 9 9 2 2 3" xfId="12279" xr:uid="{1616644A-7963-4899-BB84-343F6E1D0F70}"/>
    <cellStyle name="Comma 9 9 2 2 3 2" xfId="33693" xr:uid="{1679FF5A-5F8E-461D-BBEF-54B898D60630}"/>
    <cellStyle name="Comma 9 9 2 2 4" xfId="26356" xr:uid="{FDA33BD3-FA56-454F-9922-B82C160271DB}"/>
    <cellStyle name="Comma 9 9 2 3" xfId="7288" xr:uid="{67B6ABBE-81FE-44B3-8B33-8E2477BADE32}"/>
    <cellStyle name="Comma 9 9 2 3 2" xfId="13867" xr:uid="{F5E85B24-9E3B-4F1F-AB8E-A0CF95DC7150}"/>
    <cellStyle name="Comma 9 9 2 3 2 2" xfId="35275" xr:uid="{F3AEB909-16AE-45FE-B344-D3CAC78AB7B3}"/>
    <cellStyle name="Comma 9 9 2 3 3" xfId="28813" xr:uid="{9FB01D90-8174-462A-B0EB-35DDFF372689}"/>
    <cellStyle name="Comma 9 9 2 4" xfId="10696" xr:uid="{0DC83625-0D19-49BE-A99D-1E5661AFA213}"/>
    <cellStyle name="Comma 9 9 2 4 2" xfId="32114" xr:uid="{38269733-0908-4C73-B99D-01445256902E}"/>
    <cellStyle name="Comma 9 9 2 5" xfId="17988" xr:uid="{C3569A42-1926-4630-9860-126D6BB37B22}"/>
    <cellStyle name="Comma 9 9 2 5 2" xfId="39392" xr:uid="{22AD5F35-F1E7-427B-9554-0657AF9EAEA5}"/>
    <cellStyle name="Comma 9 9 2 6" xfId="20697" xr:uid="{0316704B-0CEB-455A-8F98-FFCE99A0B70E}"/>
    <cellStyle name="Comma 9 9 2 6 2" xfId="41999" xr:uid="{CC565E6E-8A1A-4016-8D96-7A6578F25547}"/>
    <cellStyle name="Comma 9 9 2 7" xfId="22344" xr:uid="{D16CBECD-B277-410F-B33D-42673EB7CB57}"/>
    <cellStyle name="Comma 9 9 2 8" xfId="24149" xr:uid="{31773DBD-3A7F-4C92-B7E5-93B09F53E565}"/>
    <cellStyle name="Comma 9 9 3" xfId="4380" xr:uid="{66447DA9-352E-492A-A339-BE1B196ADEB6}"/>
    <cellStyle name="Comma 9 9 3 2" xfId="8867" xr:uid="{93FDCB1F-B074-469F-8BC1-09D7B3049E10}"/>
    <cellStyle name="Comma 9 9 3 2 2" xfId="15446" xr:uid="{E10B400E-E90E-43E2-97EA-D33D71E6EE8D}"/>
    <cellStyle name="Comma 9 9 3 2 2 2" xfId="36852" xr:uid="{370DA16E-F13C-4E3F-A168-B20D665D4E85}"/>
    <cellStyle name="Comma 9 9 3 2 3" xfId="30350" xr:uid="{2681EEFF-EA43-444D-AE16-8E9573F488CA}"/>
    <cellStyle name="Comma 9 9 3 3" xfId="12278" xr:uid="{B6D45B11-0E61-4799-BDAC-3862F83833BF}"/>
    <cellStyle name="Comma 9 9 3 3 2" xfId="33692" xr:uid="{1E91D07D-77DC-4476-829F-1B5910FD4993}"/>
    <cellStyle name="Comma 9 9 3 4" xfId="26355" xr:uid="{B411E10E-8B9D-472A-9E34-A6E5166968E3}"/>
    <cellStyle name="Comma 9 9 4" xfId="7287" xr:uid="{77186A34-8404-4EE4-8D13-B31E454D7D8A}"/>
    <cellStyle name="Comma 9 9 4 2" xfId="13866" xr:uid="{FBC5CDEE-7F63-4654-86D2-BAF907DC5822}"/>
    <cellStyle name="Comma 9 9 4 2 2" xfId="35274" xr:uid="{5F941D19-294A-4BB4-B52C-A0014BC13480}"/>
    <cellStyle name="Comma 9 9 4 3" xfId="28812" xr:uid="{22AA1197-728C-49DF-A04F-835D2CF91AB6}"/>
    <cellStyle name="Comma 9 9 5" xfId="10695" xr:uid="{9BAC492D-294A-4740-963F-FD1466194F55}"/>
    <cellStyle name="Comma 9 9 5 2" xfId="32113" xr:uid="{21EF1329-83E7-41FE-9CC9-C24B736A9A95}"/>
    <cellStyle name="Comma 9 9 6" xfId="17987" xr:uid="{836E2F81-801D-4B4D-9FE6-F7C3FD7E9FAB}"/>
    <cellStyle name="Comma 9 9 6 2" xfId="39391" xr:uid="{52FAFBA8-E1A0-43AE-8404-406BDBD06370}"/>
    <cellStyle name="Comma 9 9 7" xfId="20696" xr:uid="{C56EF16C-8714-4ECC-8684-D2BE91094CB1}"/>
    <cellStyle name="Comma 9 9 7 2" xfId="41998" xr:uid="{B50458E5-60DB-4007-BFEC-C539ADBA7EFB}"/>
    <cellStyle name="Comma 9 9 8" xfId="22343" xr:uid="{B91B6B5F-317A-428D-9792-D755703A47DA}"/>
    <cellStyle name="Comma 9 9 9" xfId="24148" xr:uid="{E881D95D-34F3-4B1B-92C6-23DB93DF7B4F}"/>
    <cellStyle name="Comma 90" xfId="22791" xr:uid="{6424CBFA-8B3D-4215-8BCE-4D17830EBD8B}"/>
    <cellStyle name="Comma 90 2" xfId="45977" xr:uid="{BF953479-F1B4-4C65-B018-28E8FF4F90CB}"/>
    <cellStyle name="Comma 90 3" xfId="43813" xr:uid="{6D397AA2-B886-46CE-9343-3D3D6468F602}"/>
    <cellStyle name="Comma 91" xfId="22528" xr:uid="{E90395ED-9D9A-4291-82CE-BB2475F71776}"/>
    <cellStyle name="Comma 91 2" xfId="46713" xr:uid="{6F2E9B1D-9027-4755-96D8-6478E497C6ED}"/>
    <cellStyle name="Comma 91 3" xfId="44947" xr:uid="{FEBA93CC-9930-46CB-9B94-BB49AB2C686F}"/>
    <cellStyle name="Comma 92" xfId="22535" xr:uid="{108E5A83-EC94-4E22-904D-86CA72DC4EB5}"/>
    <cellStyle name="Comma 92 2" xfId="45690" xr:uid="{BB44F199-1E37-4E31-B6A0-A7052F97AB9E}"/>
    <cellStyle name="Comma 92 3" xfId="43374" xr:uid="{4B86800A-7F9B-478E-A12F-57FB780E2123}"/>
    <cellStyle name="Comma 93" xfId="22623" xr:uid="{E756A9CB-40DE-40CC-BED7-3ED0EAD9F579}"/>
    <cellStyle name="Comma 93 2" xfId="46715" xr:uid="{841FF92F-3049-49E8-B5ED-156E7C508B31}"/>
    <cellStyle name="Comma 93 3" xfId="44949" xr:uid="{EC42C83A-E571-4D3A-B413-EE3F4B9A2CDF}"/>
    <cellStyle name="Comma 94" xfId="22887" xr:uid="{E5F1AAB6-F64D-47E4-84BF-90AB735B4E41}"/>
    <cellStyle name="Comma 94 2" xfId="46714" xr:uid="{8106D449-E0F6-4CF7-A924-E70DBC280A70}"/>
    <cellStyle name="Comma 94 3" xfId="44948" xr:uid="{9B7F850A-F9A9-4CB1-8F38-832CA68E2261}"/>
    <cellStyle name="Comma 95" xfId="22898" xr:uid="{1E313201-941B-495E-97BA-F9C4802C12EF}"/>
    <cellStyle name="Comma 95 2" xfId="45180" xr:uid="{FD521F36-C92F-4C02-B427-53CA8E6EE0B8}"/>
    <cellStyle name="Comma 95 3" xfId="42624" xr:uid="{FEBE39C3-B36C-4475-89B1-C703AA6AEEE0}"/>
    <cellStyle name="Comma 96" xfId="22942" xr:uid="{7F18621E-037A-4789-8ABF-B056D3500B27}"/>
    <cellStyle name="Comma 96 2" xfId="42251" xr:uid="{22CA0B75-CBE7-4AAF-A83A-499D95E29F0C}"/>
    <cellStyle name="Comma 96 3" xfId="42240" xr:uid="{B2D2F2E2-6E77-402C-9875-436902EEBDC9}"/>
    <cellStyle name="Comma 97" xfId="23027" xr:uid="{A66ABCFD-0D37-4AA0-B7E8-F504BE96FCDA}"/>
    <cellStyle name="Comma 97 2" xfId="42256" xr:uid="{A64E41CE-719A-4912-94EC-E9E833FE39DE}"/>
    <cellStyle name="Comma 97 3" xfId="42199" xr:uid="{0F08AD26-E7DF-4E35-9422-2B6BCC6763AD}"/>
    <cellStyle name="Comma 98" xfId="23024" xr:uid="{567F1B13-8F71-4C3B-B26D-54C3719C28EF}"/>
    <cellStyle name="Comma 98 2" xfId="42239" xr:uid="{F12828E9-C8DB-48CF-8C59-CCF28687F514}"/>
    <cellStyle name="Comma 98 3" xfId="42230" xr:uid="{5A7BBB29-0ED5-46A4-AA53-688009A662E3}"/>
    <cellStyle name="Comma 99" xfId="22936" xr:uid="{FA281520-30EE-4BE4-8915-C6F13E7BEE20}"/>
    <cellStyle name="Comma 99 2" xfId="42241" xr:uid="{1E2F43D6-4EA6-467F-9210-7F5117542137}"/>
    <cellStyle name="comma zerodec" xfId="1261" xr:uid="{AB257B40-C4FC-423C-8C16-0173F0858530}"/>
    <cellStyle name="Currency [00]" xfId="5794" xr:uid="{D97F06AD-C7E9-4095-8FC4-CBFC8F9456C4}"/>
    <cellStyle name="Currency 10" xfId="5795" xr:uid="{A0543DC7-C478-4586-A540-8B52F7E23E00}"/>
    <cellStyle name="Currency 10 2" xfId="46926" xr:uid="{95613EA0-02CC-4F25-9900-6B63EA6A47B0}"/>
    <cellStyle name="Currency 10 3" xfId="47187" xr:uid="{B062B2A8-947F-40FA-BABC-C028AE567422}"/>
    <cellStyle name="Currency 10 4" xfId="47453" xr:uid="{2E84226B-0B46-4C18-8DAE-92900BA74912}"/>
    <cellStyle name="Currency 11" xfId="5796" xr:uid="{525CC054-47F1-4128-8544-B56B24DB7E9D}"/>
    <cellStyle name="Currency 11 2" xfId="46927" xr:uid="{01EB430A-A2E7-4568-A11C-E1BFC51B8A6F}"/>
    <cellStyle name="Currency 11 3" xfId="47188" xr:uid="{CF2858D3-8FA0-49FE-82E3-4C9C48745FFE}"/>
    <cellStyle name="Currency 11 4" xfId="47454" xr:uid="{54049981-F872-4512-BBBF-2299A2AE2522}"/>
    <cellStyle name="Currency 12" xfId="5797" xr:uid="{B88A4879-72B8-46BD-BB7B-D004D1ED7E07}"/>
    <cellStyle name="Currency 12 2" xfId="46928" xr:uid="{1C026F65-B263-4AE5-A6FD-138FE27C402A}"/>
    <cellStyle name="Currency 12 3" xfId="47189" xr:uid="{60F7D4F6-15F0-4AA4-A36E-86871F7C5D4F}"/>
    <cellStyle name="Currency 12 4" xfId="47455" xr:uid="{E4B08C48-9E4D-4509-8D8F-BF8A729FFE60}"/>
    <cellStyle name="Currency 13" xfId="5798" xr:uid="{EC6C4278-D25D-485D-AE97-78988F11DAC2}"/>
    <cellStyle name="Currency 13 2" xfId="46929" xr:uid="{7F24FEAE-E0C0-4BFF-9144-804A4E83A6E9}"/>
    <cellStyle name="Currency 13 3" xfId="47190" xr:uid="{9ED8F0ED-57FA-4A8D-947B-35414389B686}"/>
    <cellStyle name="Currency 13 4" xfId="47456" xr:uid="{510819D8-0DD1-42B3-B25B-90BC03865FD5}"/>
    <cellStyle name="Currency 14" xfId="5799" xr:uid="{A9E54574-B608-41BB-8129-EB40B0B81E0F}"/>
    <cellStyle name="Currency 14 2" xfId="46930" xr:uid="{7FE5CAD6-5A9A-4130-85A5-8BECB4C85C6F}"/>
    <cellStyle name="Currency 14 3" xfId="47191" xr:uid="{A20F12EA-C0ED-45C5-9767-79D4C22FF72C}"/>
    <cellStyle name="Currency 14 4" xfId="47457" xr:uid="{56CB54FD-8D1F-4548-9249-9602C4CEAE17}"/>
    <cellStyle name="Currency 15" xfId="5800" xr:uid="{060FE576-5D27-4925-A275-4B8F8779E093}"/>
    <cellStyle name="Currency 15 10" xfId="47458" xr:uid="{C4A17B41-D71F-45CB-BCC6-7ACD9016D719}"/>
    <cellStyle name="Currency 15 2" xfId="9203" xr:uid="{EDB560C5-A651-44E4-872C-075E3F81D2E7}"/>
    <cellStyle name="Currency 15 2 2" xfId="15782" xr:uid="{9EB01DA2-420B-4553-A248-1F7C366655E0}"/>
    <cellStyle name="Currency 15 2 2 2" xfId="37188" xr:uid="{04398099-AB4D-4325-9CC6-8454B7A7554A}"/>
    <cellStyle name="Currency 15 2 3" xfId="30673" xr:uid="{2DE63161-4852-468A-9078-0B36D599B388}"/>
    <cellStyle name="Currency 15 3" xfId="12653" xr:uid="{B62CD3C4-4290-43EA-8B30-10F62D17499C}"/>
    <cellStyle name="Currency 15 3 2" xfId="34067" xr:uid="{333DFF85-C5C5-408F-9C8E-45F393B881C9}"/>
    <cellStyle name="Currency 15 4" xfId="19240" xr:uid="{E5AB2E98-C9C3-4431-ABF4-14434C374121}"/>
    <cellStyle name="Currency 15 5" xfId="19650" xr:uid="{D373C93F-B1A7-40AA-A18C-14694E2FC166}"/>
    <cellStyle name="Currency 15 5 2" xfId="40964" xr:uid="{2B83F9C7-2BDC-43CA-B124-B8DAB64F2465}"/>
    <cellStyle name="Currency 15 6" xfId="21253" xr:uid="{37B33CC1-5B55-4A29-B49B-AECC6E649C60}"/>
    <cellStyle name="Currency 15 7" xfId="27707" xr:uid="{072461E6-4466-4C6D-80C7-33231BD8FDA3}"/>
    <cellStyle name="Currency 15 8" xfId="46931" xr:uid="{005DDF9F-8520-49B3-9E4E-A92E8E2A869F}"/>
    <cellStyle name="Currency 15 9" xfId="47192" xr:uid="{1E92A702-EAC7-4076-9DAE-EBCB452957C8}"/>
    <cellStyle name="Currency 2" xfId="150" xr:uid="{448B0CC8-25FC-4B6F-89DF-96ED9B96E40C}"/>
    <cellStyle name="Currency 2 10" xfId="46932" xr:uid="{72E78E37-496E-4F90-A643-AA3F879DC0E2}"/>
    <cellStyle name="Currency 2 11" xfId="47193" xr:uid="{2EFAE563-71BB-41E8-8407-7E45CA5A2610}"/>
    <cellStyle name="Currency 2 12" xfId="47459" xr:uid="{5AE3FB6C-67B5-41EC-A449-012B9D5977DA}"/>
    <cellStyle name="Currency 2 2" xfId="1263" xr:uid="{CA706087-1DAF-469C-BDF9-816844A9EE23}"/>
    <cellStyle name="Currency 2 2 2" xfId="24151" xr:uid="{6C551678-DC89-4A4E-A6C4-B477E0E1D6A9}"/>
    <cellStyle name="Currency 2 3" xfId="1264" xr:uid="{8839629B-3510-46EA-8501-C58D1D8F701A}"/>
    <cellStyle name="Currency 2 4" xfId="1265" xr:uid="{E3B17E5B-279A-4B88-BCC1-388C3B722D40}"/>
    <cellStyle name="Currency 2 5" xfId="1262" xr:uid="{24396D20-B79D-49C7-8D61-66E5FCAE2A80}"/>
    <cellStyle name="Currency 2 5 2" xfId="24150" xr:uid="{41CE27E4-7A21-4FBF-8134-BB4B422DFB7D}"/>
    <cellStyle name="Currency 2 6" xfId="3428" xr:uid="{9E672846-5CB5-4DC1-84D8-77732B857A4D}"/>
    <cellStyle name="Currency 2 6 2" xfId="7929" xr:uid="{A915CA6D-4B93-40A3-9D4F-976F13645F63}"/>
    <cellStyle name="Currency 2 6 2 2" xfId="14508" xr:uid="{FAA00DF4-342C-4DD2-8FEC-B6547CA17FBC}"/>
    <cellStyle name="Currency 2 6 3" xfId="11347" xr:uid="{49E0AC84-9575-47F7-8F65-E74FEFBE3C3D}"/>
    <cellStyle name="Currency 2 7" xfId="6283" xr:uid="{F4B8C629-05FB-476F-B061-1D45D11056CC}"/>
    <cellStyle name="Currency 2 7 2" xfId="12862" xr:uid="{CDEE4219-2E51-4F96-B655-41C52DA922C4}"/>
    <cellStyle name="Currency 2 8" xfId="9635" xr:uid="{BA61E505-E1D9-47AA-A1F5-50E745198419}"/>
    <cellStyle name="Currency 2 9" xfId="17207" xr:uid="{AF46DDFB-3695-4560-A333-13B9CB58FDBA}"/>
    <cellStyle name="Currency 3" xfId="1266" xr:uid="{B139E8BC-635F-4355-BB09-A6B30A4DEC71}"/>
    <cellStyle name="Currency 3 2" xfId="1267" xr:uid="{11AA073C-C0E1-44A3-A3F4-AC066A34CC3D}"/>
    <cellStyle name="Currency 3 2 2" xfId="24152" xr:uid="{DF569053-3EC1-44B2-BDC8-AC725EAD0D8A}"/>
    <cellStyle name="Currency 3 3" xfId="5801" xr:uid="{BAA583D1-D2AC-4A01-B92C-3EAC0B04EAC7}"/>
    <cellStyle name="Currency 3 3 2" xfId="20698" xr:uid="{CBBA2980-6AEA-4C47-873C-BD6CAD9D109B}"/>
    <cellStyle name="Currency 3 4" xfId="46933" xr:uid="{6A25B90C-D582-4CD0-B5DC-8254610097AA}"/>
    <cellStyle name="Currency 3 5" xfId="47194" xr:uid="{74940A7B-6416-439F-A042-86237DE4F531}"/>
    <cellStyle name="Currency 3 6" xfId="47460" xr:uid="{7B4C468A-097B-49C9-99FB-3112B46C6942}"/>
    <cellStyle name="Currency 4" xfId="1268" xr:uid="{5251F500-0562-40BA-84C4-575DF9695C5A}"/>
    <cellStyle name="Currency 4 2" xfId="1269" xr:uid="{73588567-C6AB-47D5-9E5E-08AB4B5DE749}"/>
    <cellStyle name="Currency 4 2 2" xfId="24153" xr:uid="{A6CBDA7D-667F-48D4-B6A6-884725D4E728}"/>
    <cellStyle name="Currency 4 3" xfId="1270" xr:uid="{64A59D47-7BB7-4E82-9261-67D9452BC34D}"/>
    <cellStyle name="Currency 4 3 2" xfId="24154" xr:uid="{B25DB9BF-0A42-482C-99EB-7D6A71ECB745}"/>
    <cellStyle name="Currency 4 4" xfId="5802" xr:uid="{AC202DAA-E231-47F9-8AE7-A379C158DE21}"/>
    <cellStyle name="Currency 4 4 2" xfId="20699" xr:uid="{93049EC3-CFF5-4B1C-B272-F22D5A7AD597}"/>
    <cellStyle name="Currency 4 5" xfId="46934" xr:uid="{6F8DE780-F098-4192-8370-27659997E7E9}"/>
    <cellStyle name="Currency 4 6" xfId="47195" xr:uid="{4A9D4994-E544-45DF-8555-3A1177C3FD6C}"/>
    <cellStyle name="Currency 4 7" xfId="47461" xr:uid="{6A60C049-ED97-4B4E-9FBA-3C71D729D090}"/>
    <cellStyle name="Currency 5" xfId="5803" xr:uid="{E53AAE68-34D8-48BD-A7B3-2C307C4CCEDA}"/>
    <cellStyle name="Currency 5 2" xfId="46935" xr:uid="{E080C2EB-5691-4287-9C89-EFB04ED10CF6}"/>
    <cellStyle name="Currency 5 3" xfId="47196" xr:uid="{773B2348-C90B-43F3-8173-1554EFC3876E}"/>
    <cellStyle name="Currency 5 4" xfId="47462" xr:uid="{8134CD6A-9416-4F55-98BB-6A1A346C3500}"/>
    <cellStyle name="Currency 6" xfId="5804" xr:uid="{B18650F0-3E46-4659-9230-59C53FADAA82}"/>
    <cellStyle name="Currency 6 2" xfId="46936" xr:uid="{4AD6F40E-81D6-4C2C-AED8-83F432EFB25B}"/>
    <cellStyle name="Currency 6 3" xfId="47197" xr:uid="{8ABA19DD-D461-47A6-9226-05E5F03CC85B}"/>
    <cellStyle name="Currency 6 4" xfId="47463" xr:uid="{59666C0A-53AD-44F9-A9DA-C3D4ED0D4B23}"/>
    <cellStyle name="Currency 7" xfId="5805" xr:uid="{958D12B9-4FFC-498D-8AD4-C82F776C8A94}"/>
    <cellStyle name="Currency 7 2" xfId="46937" xr:uid="{4F8C6614-8741-4B7A-9E45-A40E4F050A0A}"/>
    <cellStyle name="Currency 7 3" xfId="47198" xr:uid="{9C3BC48B-EC88-42DF-B4F3-A5A411BA152B}"/>
    <cellStyle name="Currency 7 4" xfId="47464" xr:uid="{E7F52F6D-2C37-435F-AF78-F3858875ADF9}"/>
    <cellStyle name="Currency 8" xfId="5806" xr:uid="{E1C7DB48-D159-4551-AAE2-BC9AC70D0EAA}"/>
    <cellStyle name="Currency 8 2" xfId="46938" xr:uid="{0C9B1F2F-DE99-48BC-8DB9-CE38649A453F}"/>
    <cellStyle name="Currency 8 3" xfId="47199" xr:uid="{032DF709-EE25-45DC-80E2-49DD69316EF9}"/>
    <cellStyle name="Currency 8 4" xfId="47465" xr:uid="{5200FC94-156B-4D0C-B123-F35DBB4E80DE}"/>
    <cellStyle name="Currency 9" xfId="5807" xr:uid="{2653C2BE-2D14-467E-9D4D-6B0CA80D2DA7}"/>
    <cellStyle name="Currency 9 2" xfId="46939" xr:uid="{B5962F5A-A5FD-4FF5-8C84-BAF9E8573FFC}"/>
    <cellStyle name="Currency 9 3" xfId="47200" xr:uid="{337F5007-DE14-4484-A5A0-536E0C83CBA1}"/>
    <cellStyle name="Currency 9 4" xfId="47466" xr:uid="{AC94A5F8-D0B7-499B-AD02-1EC5C1B3AC1F}"/>
    <cellStyle name="Currency1" xfId="1271" xr:uid="{F67826CF-27F7-4CB7-BC95-E1A98F345AD7}"/>
    <cellStyle name="Custom" xfId="5808" xr:uid="{9854EBD4-28B0-4A5F-8E2C-FFD7AEF2763F}"/>
    <cellStyle name="datailColumnTableStyle" xfId="214" xr:uid="{F4D879B2-D9E1-40E8-8BF5-ABB3CB3339AD}"/>
    <cellStyle name="datailColumnTableStyle 2" xfId="6172" xr:uid="{DF7457B9-A369-4C39-936D-8D1D6C2E33FF}"/>
    <cellStyle name="datailColumnTableStyle 2 2" xfId="12761" xr:uid="{48F26600-BBAF-4CAF-A1FB-BBD3BBCFB598}"/>
    <cellStyle name="datailColumnTableStyle 2 2 2" xfId="22966" xr:uid="{546545C0-B52E-48DB-8F86-7DB9CA5E14B9}"/>
    <cellStyle name="datailColumnTableStyle 2 3" xfId="9506" xr:uid="{590FD974-47FE-4206-8745-9F07A63BDB70}"/>
    <cellStyle name="datailColumnTableStyle 2 3 2" xfId="22948" xr:uid="{B171F1D1-C350-4E6F-A3CF-2DA0174EDFCB}"/>
    <cellStyle name="datailColumnTableStyle 3" xfId="9536" xr:uid="{A13551CC-4E5C-462F-8E3B-920241F59C1B}"/>
    <cellStyle name="datailColumnTableStyle 3 2" xfId="22994" xr:uid="{4033731C-9F72-4E56-8FC1-FA198EA0827A}"/>
    <cellStyle name="DataPilot Category" xfId="5809" xr:uid="{574BFBC8-5C1C-40EC-B3A8-5B627CA2A854}"/>
    <cellStyle name="DataPilot Corner" xfId="5810" xr:uid="{9257A197-6D8A-42A8-9EF2-4E6CDD6F9F35}"/>
    <cellStyle name="DataPilot Field" xfId="5811" xr:uid="{B5692345-E559-4994-AE31-031D12E5E896}"/>
    <cellStyle name="DataPilot Result" xfId="5812" xr:uid="{009D2CAE-04F2-4BD4-A44E-08AA15FE6EB9}"/>
    <cellStyle name="DataPilot Title" xfId="5813" xr:uid="{96AE3040-7075-4D5B-AB59-858364CFE667}"/>
    <cellStyle name="DataPilot Value" xfId="5814" xr:uid="{6242B800-C13C-400C-83B2-C62698C4E3AE}"/>
    <cellStyle name="Date" xfId="5815" xr:uid="{2C63BE7D-279F-404A-BC3D-2E776B3D2069}"/>
    <cellStyle name="Date Short" xfId="5816" xr:uid="{FED3227B-982D-489C-9E57-9040A6726D3E}"/>
    <cellStyle name="defaultStyle" xfId="6162" xr:uid="{3669FE0D-08EE-4F52-A7FA-0EE95EE4409F}"/>
    <cellStyle name="defaultStyle 2" xfId="6167" xr:uid="{2957FF51-B697-4E9E-AE07-4C095278F0B4}"/>
    <cellStyle name="Desing" xfId="1272" xr:uid="{F15529BF-DCA2-4E3C-B823-1967BFA7034C}"/>
    <cellStyle name="Desing 2" xfId="10705" xr:uid="{7BCF526C-B0C2-4AF2-A7E0-90B7DB9D511E}"/>
    <cellStyle name="Desing 2 2" xfId="42260" xr:uid="{AC59EE69-CE82-4E96-9744-345EBBE49A83}"/>
    <cellStyle name="Desing 2 3" xfId="32123" xr:uid="{5B0061F5-FE4C-4C2D-83A7-37FCDAD21AB8}"/>
    <cellStyle name="Desing 3" xfId="17989" xr:uid="{067F5159-7BAF-43D4-A065-A9D9BD1D90CC}"/>
    <cellStyle name="Desing 3 2" xfId="39393" xr:uid="{CFA03068-563E-4510-AF36-7F241A403776}"/>
    <cellStyle name="Desing 4" xfId="20700" xr:uid="{4DCADE0A-2637-44B8-AFE6-DE21E86F42EA}"/>
    <cellStyle name="Desing 4 2" xfId="42000" xr:uid="{440933A1-F0A4-45DE-BA2C-B344E15BF04E}"/>
    <cellStyle name="Desing 5" xfId="22345" xr:uid="{D0A84975-8919-4B1C-BF0A-31776B872D93}"/>
    <cellStyle name="Dollar (zero dec)" xfId="1273" xr:uid="{1266D778-A5EC-4B70-908F-3E75D0CBBB3A}"/>
    <cellStyle name="Dollars" xfId="5817" xr:uid="{6912FBE9-65F1-4340-94A0-C399C7874500}"/>
    <cellStyle name="E&amp;Y House" xfId="39" xr:uid="{52CC5153-4193-41DC-A8CF-42AC26012870}"/>
    <cellStyle name="E&amp;Y House 2" xfId="5819" xr:uid="{CC40C2ED-2144-4410-8689-20DA110A324D}"/>
    <cellStyle name="E&amp;Y House 3" xfId="5818" xr:uid="{0BA81250-76EA-4671-8333-248E50779101}"/>
    <cellStyle name="E&amp;Y House_Detail note for FS_revise" xfId="5820" xr:uid="{976C57BB-C9F1-4FDA-B536-914DC142A9DE}"/>
    <cellStyle name="Enter Currency (0)" xfId="5821" xr:uid="{AE0B0F99-984C-4BF2-BCA1-8A024D15278A}"/>
    <cellStyle name="Enter Currency (2)" xfId="5822" xr:uid="{CAC0913E-135B-403F-9FE5-BCF927AC83AC}"/>
    <cellStyle name="Enter Units (0)" xfId="5823" xr:uid="{3D503959-9210-483D-8AFA-E462C919C46E}"/>
    <cellStyle name="Enter Units (1)" xfId="5824" xr:uid="{3DC76918-3992-4AF5-AEC1-1609A5156ACD}"/>
    <cellStyle name="Enter Units (2)" xfId="5825" xr:uid="{C1AD7B74-44F9-45FA-8A0F-906D817FF6F6}"/>
    <cellStyle name="Excel Built-in Comma" xfId="5826" xr:uid="{14D586D0-4F83-41E9-9442-224D1500F411}"/>
    <cellStyle name="Excel Built-in Normal" xfId="5827" xr:uid="{C09CBF1D-3EED-40F7-8AC2-DFDF57B54EB4}"/>
    <cellStyle name="Excel Built-in Percent" xfId="5828" xr:uid="{7A1D5CCC-EAD0-4005-9F0D-E83BB5F771B1}"/>
    <cellStyle name="Explanatory Text" xfId="17" builtinId="53" customBuiltin="1"/>
    <cellStyle name="Explanatory Text 2" xfId="181" xr:uid="{069B0A1B-D3ED-433A-AC26-D3B506DCEDF8}"/>
    <cellStyle name="Explanatory Text 2 2" xfId="1274" xr:uid="{145F4E1D-DD83-4FBE-AA8B-E67AA99D56B5}"/>
    <cellStyle name="Explanatory Text 3" xfId="18537" xr:uid="{0EE5B085-A582-4567-BDEC-A142185FB636}"/>
    <cellStyle name="Explanatory Text 4" xfId="23070" xr:uid="{CDC930C6-6873-4208-801A-DEA640AE9054}"/>
    <cellStyle name="figure" xfId="109" xr:uid="{B7C59ED7-225C-4992-BB7D-2F1697DCE5C3}"/>
    <cellStyle name="Fixed" xfId="5829" xr:uid="{92B92A3D-DE8E-430C-9785-71008E4A3B4C}"/>
    <cellStyle name="Good" xfId="9" builtinId="26" customBuiltin="1"/>
    <cellStyle name="Good 2" xfId="173" xr:uid="{2ED740F5-1317-4A48-A279-8930C4CD410B}"/>
    <cellStyle name="Good 2 2" xfId="238" xr:uid="{E4D76619-C916-4AC5-8EC7-0AD1118E5FA2}"/>
    <cellStyle name="Good 2 3" xfId="1275" xr:uid="{3C45D700-3F67-47B5-92A5-4A438B7AE44B}"/>
    <cellStyle name="Good 3" xfId="18529" xr:uid="{78DAA8B6-3963-4AA4-9261-20D49857B4C5}"/>
    <cellStyle name="Good 4" xfId="23062" xr:uid="{13A05184-DF53-4A37-BEE2-84E413D0C893}"/>
    <cellStyle name="Grey" xfId="1276" xr:uid="{47A93567-803F-4A9B-A2F7-7EAE670E060F}"/>
    <cellStyle name="HEADER" xfId="5830" xr:uid="{3CB197FD-B142-4EB9-BB22-B3C2E7B5C537}"/>
    <cellStyle name="Header - Style1" xfId="5831" xr:uid="{392BAF73-04C2-405F-A7A5-5BF2F042894E}"/>
    <cellStyle name="Header - Style1 2" xfId="9233" xr:uid="{C8A00DD0-08C8-4A1F-8835-F8656D76A4AE}"/>
    <cellStyle name="Header1" xfId="5832" xr:uid="{A4F0E986-391D-4F77-8E3C-0E83539004EC}"/>
    <cellStyle name="Header2" xfId="5833" xr:uid="{470C40A7-FD85-41B1-BD61-DD0BC3B59C50}"/>
    <cellStyle name="Header2 2" xfId="5834" xr:uid="{5E2C7308-9BFA-44DC-A021-E51887BCDB6C}"/>
    <cellStyle name="Header2 2 2" xfId="6129" xr:uid="{B24EF614-CE98-451C-ABCD-938F67DF9331}"/>
    <cellStyle name="Header2 2 2 2" xfId="9321" xr:uid="{10D4418F-327D-4605-99AF-7CF7420541EA}"/>
    <cellStyle name="Header2 2 2 2 2" xfId="15898" xr:uid="{543BD6CB-A9A5-4130-986B-AED248C3BF42}"/>
    <cellStyle name="Header2 2 2 2 2 2" xfId="43274" xr:uid="{412A5D61-EFFE-4960-8624-F68D495DF739}"/>
    <cellStyle name="Header2 2 2 2 2 3" xfId="37304" xr:uid="{927450B1-4899-45EA-B78E-43BBDA892ACE}"/>
    <cellStyle name="Header2 2 2 2 3" xfId="17108" xr:uid="{40692F03-EE3B-4964-83D6-51DD4052ED28}"/>
    <cellStyle name="Header2 2 2 2 3 2" xfId="44742" xr:uid="{9191C0B0-75AA-4AF4-9F6E-8FE69FCF08EA}"/>
    <cellStyle name="Header2 2 2 2 3 3" xfId="38514" xr:uid="{0D24C5D4-BA53-482E-83B5-8327D4CBC501}"/>
    <cellStyle name="Header2 2 2 2 4" xfId="42955" xr:uid="{6822960A-AA13-42CF-9A2C-5B2ADF4108CA}"/>
    <cellStyle name="Header2 2 2 2 5" xfId="30782" xr:uid="{BC308341-1EB2-447E-8910-C3FF52C5577F}"/>
    <cellStyle name="Header2 2 2 3" xfId="9415" xr:uid="{904269F1-682F-4DAF-8F83-65AC9681D89B}"/>
    <cellStyle name="Header2 2 2 3 2" xfId="15992" xr:uid="{A9FE3C7E-8A52-4CA5-B5D1-686C99F39930}"/>
    <cellStyle name="Header2 2 2 3 2 2" xfId="43963" xr:uid="{A59E26BF-6FD0-448D-BC4B-056EBD27398E}"/>
    <cellStyle name="Header2 2 2 3 2 3" xfId="37398" xr:uid="{03220B17-D794-4062-865E-F5D53D24199E}"/>
    <cellStyle name="Header2 2 2 3 3" xfId="17147" xr:uid="{C5550061-481F-4909-871D-A4A4BD03074E}"/>
    <cellStyle name="Header2 2 2 3 3 2" xfId="44112" xr:uid="{C041FB4D-DD97-49AE-B2C7-518F5ECC2065}"/>
    <cellStyle name="Header2 2 2 3 3 3" xfId="38553" xr:uid="{C375A11A-3722-4109-AAEF-60F4C4A5310C}"/>
    <cellStyle name="Header2 2 2 3 4" xfId="44311" xr:uid="{2AF021B4-59E0-4306-B82F-983B14E096B4}"/>
    <cellStyle name="Header2 2 2 3 5" xfId="30867" xr:uid="{DEE9DDEC-66F6-45C2-B4C6-39E8243727F6}"/>
    <cellStyle name="Header2 2 2 4" xfId="12739" xr:uid="{9FD0D5E3-AA1F-4FBB-9A63-0DE276EBF2C7}"/>
    <cellStyle name="Header2 2 2 4 2" xfId="44856" xr:uid="{262E4EAB-235D-479A-8063-5B30D15B0D71}"/>
    <cellStyle name="Header2 2 2 4 3" xfId="34150" xr:uid="{9DC911FD-7ACB-4537-B659-6B3DD6262FCE}"/>
    <cellStyle name="Header2 2 2 5" xfId="16264" xr:uid="{DB4272FE-064C-4A90-91D2-3CA2121C9673}"/>
    <cellStyle name="Header2 2 2 5 2" xfId="44412" xr:uid="{F21530F9-806D-49B9-8FD4-2A85D11FB554}"/>
    <cellStyle name="Header2 2 2 5 3" xfId="37670" xr:uid="{1F53235B-E5DE-40B7-9EF9-CB7C158AC38B}"/>
    <cellStyle name="Header2 2 2 6" xfId="19526" xr:uid="{0D7A93BA-FBE4-421B-989F-4FC5AD1A9911}"/>
    <cellStyle name="Header2 2 2 6 2" xfId="42263" xr:uid="{7B550B3E-2B56-4B21-BDDD-53E28B7929EE}"/>
    <cellStyle name="Header2 2 2 6 2 2" xfId="44919" xr:uid="{F53E4A19-BACE-4A31-BFA1-05505A6E63FC}"/>
    <cellStyle name="Header2 2 2 6 3" xfId="43189" xr:uid="{4647EEB0-E78E-47E4-9F88-C81EF43AFEE8}"/>
    <cellStyle name="Header2 2 2 6 4" xfId="40846" xr:uid="{3540FE45-9846-4CBE-8FB9-92BE2B58F6BB}"/>
    <cellStyle name="Header2 2 2 7" xfId="19546" xr:uid="{437834F5-7CD1-4DB7-8A64-D875C7A3BCF8}"/>
    <cellStyle name="Header2 2 2 7 2" xfId="44354" xr:uid="{E533F1B2-2D0F-443F-8B0E-136043F8B8C1}"/>
    <cellStyle name="Header2 2 2 7 2 2" xfId="46339" xr:uid="{8484C879-D72D-4E2F-A1CC-D5790CF367AC}"/>
    <cellStyle name="Header2 2 2 7 3" xfId="44944" xr:uid="{08BB2B7B-B6B3-4AB3-9161-404B0F6F08D1}"/>
    <cellStyle name="Header2 2 2 7 4" xfId="40862" xr:uid="{BE0A9BEB-5B52-4FE8-B05D-D9F77C97CCF9}"/>
    <cellStyle name="Header2 2 2 8" xfId="21348" xr:uid="{6FC331B6-5765-4628-9958-40DBBEF3A727}"/>
    <cellStyle name="Header2 2 2 8 2" xfId="43874" xr:uid="{752419E4-F242-45A7-8E80-51E96935ED2E}"/>
    <cellStyle name="Header2 2 2 9" xfId="22757" xr:uid="{63A66A61-8AAA-4E53-AE56-B93BC60DEB72}"/>
    <cellStyle name="Header2 2 3" xfId="5936" xr:uid="{A5F47A1F-3CD1-4406-866B-8D8FFAEF842E}"/>
    <cellStyle name="Header2 2 3 2" xfId="9270" xr:uid="{A0027C99-B22C-43F9-8ED1-063A9746DF7E}"/>
    <cellStyle name="Header2 2 3 2 2" xfId="15848" xr:uid="{C98417DB-A341-45B5-B2BC-2DCC24621D95}"/>
    <cellStyle name="Header2 2 3 2 2 2" xfId="43546" xr:uid="{034950FE-1571-4D00-9B20-D7E27E57ACFB}"/>
    <cellStyle name="Header2 2 3 2 2 3" xfId="37254" xr:uid="{6C7D441C-9F0C-43F0-AB86-99AF1A664D7C}"/>
    <cellStyle name="Header2 2 3 2 3" xfId="17081" xr:uid="{7B26AF9F-5AD5-4A14-A64C-C3F04FB45B79}"/>
    <cellStyle name="Header2 2 3 2 3 2" xfId="42684" xr:uid="{D1B60DF5-7627-4157-BE89-AA1D80A2533C}"/>
    <cellStyle name="Header2 2 3 2 3 3" xfId="38487" xr:uid="{116B6BA1-0716-44FB-9644-131B566335F8}"/>
    <cellStyle name="Header2 2 3 2 4" xfId="44484" xr:uid="{F209F35D-2E8F-4678-ADD9-003CD6D97FFD}"/>
    <cellStyle name="Header2 2 3 2 5" xfId="30739" xr:uid="{5187973E-3151-4566-8462-BD8A2F4BF918}"/>
    <cellStyle name="Header2 2 3 3" xfId="9397" xr:uid="{4115124E-F377-4745-A308-73C19C38441D}"/>
    <cellStyle name="Header2 2 3 3 2" xfId="15974" xr:uid="{8C31F20F-5A0F-4178-95D8-2FEE513F0317}"/>
    <cellStyle name="Header2 2 3 3 2 2" xfId="42370" xr:uid="{2DAB56CA-0F54-4AAD-8AC2-D160753FFA07}"/>
    <cellStyle name="Header2 2 3 3 2 3" xfId="37380" xr:uid="{0C6BF68C-B805-440F-B1FB-7F30536A6FF8}"/>
    <cellStyle name="Header2 2 3 3 3" xfId="17130" xr:uid="{CB0C79A5-A31F-4746-925F-A59147CF9754}"/>
    <cellStyle name="Header2 2 3 3 3 2" xfId="44739" xr:uid="{9D505FEC-D13E-43E4-BB48-4E85836AC76E}"/>
    <cellStyle name="Header2 2 3 3 3 3" xfId="38536" xr:uid="{5D4C4059-B8E9-4F91-B34D-582F41622056}"/>
    <cellStyle name="Header2 2 3 3 4" xfId="44351" xr:uid="{4B723FA0-8474-4CE4-8559-A91245802C24}"/>
    <cellStyle name="Header2 2 3 3 5" xfId="30854" xr:uid="{86B1F717-7114-444F-A14E-5E17292A0574}"/>
    <cellStyle name="Header2 2 3 4" xfId="12685" xr:uid="{D6129DFD-177F-49AD-B5FA-C78BA12FD4BE}"/>
    <cellStyle name="Header2 2 3 4 2" xfId="43582" xr:uid="{030DD456-0156-4FC1-ABFF-C183756AF1C1}"/>
    <cellStyle name="Header2 2 3 4 3" xfId="34099" xr:uid="{30DE552C-6649-45B5-A4E2-E01D7DE7C8B4}"/>
    <cellStyle name="Header2 2 3 5" xfId="16247" xr:uid="{8C9EC1C5-4FDE-4E8D-91C6-FA668C57D90E}"/>
    <cellStyle name="Header2 2 3 5 2" xfId="44569" xr:uid="{9A440371-7653-4E16-86E2-90C8080D2723}"/>
    <cellStyle name="Header2 2 3 5 3" xfId="37653" xr:uid="{3D1C945E-BD58-4BAA-975E-A4C29D65990C}"/>
    <cellStyle name="Header2 2 3 6" xfId="19527" xr:uid="{E27B879C-6513-42E1-A5F1-91B6F9A4DF0F}"/>
    <cellStyle name="Header2 2 3 6 2" xfId="42264" xr:uid="{B00A5354-6D74-4053-90A0-9B15ED98527D}"/>
    <cellStyle name="Header2 2 3 6 2 2" xfId="44920" xr:uid="{DADD846C-5823-4B7E-BBDC-0189005AA2A4}"/>
    <cellStyle name="Header2 2 3 6 3" xfId="42655" xr:uid="{115A795E-0182-432D-A062-1616127A2320}"/>
    <cellStyle name="Header2 2 3 6 4" xfId="40847" xr:uid="{089E31F9-405C-421C-A963-5789196D2380}"/>
    <cellStyle name="Header2 2 3 7" xfId="19545" xr:uid="{E69C2286-F467-4FB5-81F3-00A5E1AF672E}"/>
    <cellStyle name="Header2 2 3 7 2" xfId="44704" xr:uid="{E4DF1881-2E2D-4A50-91DB-417FB8F66121}"/>
    <cellStyle name="Header2 2 3 7 2 2" xfId="46566" xr:uid="{1588D422-4F34-42C7-82EF-E192D0A0D6C1}"/>
    <cellStyle name="Header2 2 3 7 3" xfId="44943" xr:uid="{331C2574-117A-4F81-8E90-DFA8E4E1A5F1}"/>
    <cellStyle name="Header2 2 3 7 4" xfId="40861" xr:uid="{234AD761-998B-4382-AAB2-E7F794674A9B}"/>
    <cellStyle name="Header2 2 3 8" xfId="21297" xr:uid="{7EE960CF-CE24-463E-B5E0-F4A56D437EC5}"/>
    <cellStyle name="Header2 2 3 8 2" xfId="42622" xr:uid="{CDF4D1A7-670E-4A10-88DD-962F94AAC493}"/>
    <cellStyle name="Header2 2 3 9" xfId="22760" xr:uid="{8F46F38A-6EFD-488A-AF2C-DDE734D100A0}"/>
    <cellStyle name="Header2 2 4" xfId="6131" xr:uid="{249105CA-0B98-49CB-805E-579C8E115D24}"/>
    <cellStyle name="Header2 2 4 2" xfId="9323" xr:uid="{046A5986-0813-4F07-ABA4-7672AA9D7070}"/>
    <cellStyle name="Header2 2 4 2 2" xfId="15900" xr:uid="{F388ACC8-80AB-4E35-AD86-8EF85CFD549F}"/>
    <cellStyle name="Header2 2 4 2 2 2" xfId="44807" xr:uid="{559A104B-5BB3-4812-B16E-3A2DBC6FB198}"/>
    <cellStyle name="Header2 2 4 2 2 3" xfId="37306" xr:uid="{75507E14-C31A-4B08-B497-8A6A45394B4C}"/>
    <cellStyle name="Header2 2 4 2 3" xfId="17109" xr:uid="{FB5B18F7-FEC2-4BD1-8CB4-F0AEDAC92A1A}"/>
    <cellStyle name="Header2 2 4 2 3 2" xfId="44369" xr:uid="{490327EA-DC45-4C61-B92D-D05CDA3DA81A}"/>
    <cellStyle name="Header2 2 4 2 3 3" xfId="38515" xr:uid="{0533F622-5B26-440F-A55F-49FD6D4E2E6F}"/>
    <cellStyle name="Header2 2 4 2 4" xfId="43410" xr:uid="{6CB702EB-8878-4DE1-8C4A-63B5FF3CFCBA}"/>
    <cellStyle name="Header2 2 4 2 5" xfId="30784" xr:uid="{13DFEA91-49FE-4991-83C0-9B27BCD82C6F}"/>
    <cellStyle name="Header2 2 4 3" xfId="9417" xr:uid="{812BE2D3-8E3E-46E1-8ABC-8BC1D785EA56}"/>
    <cellStyle name="Header2 2 4 3 2" xfId="15993" xr:uid="{FE106AF9-B675-4AB1-8101-761BCB38C30C}"/>
    <cellStyle name="Header2 2 4 3 2 2" xfId="43063" xr:uid="{5089B233-45FB-444D-8EC6-1D414D66F96D}"/>
    <cellStyle name="Header2 2 4 3 2 3" xfId="37399" xr:uid="{E0CF7559-5EB0-45A0-B05A-36261B6987AE}"/>
    <cellStyle name="Header2 2 4 3 3" xfId="17148" xr:uid="{0220A83F-DC50-4CF3-ABE1-593CCB1D8A77}"/>
    <cellStyle name="Header2 2 4 3 3 2" xfId="43217" xr:uid="{D1617150-E4C3-49A7-9CCD-38DB67CA803E}"/>
    <cellStyle name="Header2 2 4 3 3 3" xfId="38554" xr:uid="{49C83DA8-F323-40C5-8A1E-CAAD500EB19E}"/>
    <cellStyle name="Header2 2 4 3 4" xfId="44350" xr:uid="{231002A2-C0E4-43F0-B8D7-2C6ABCF529DB}"/>
    <cellStyle name="Header2 2 4 3 5" xfId="30869" xr:uid="{728E0BD5-932E-4840-B9B9-C8B63A8CFED7}"/>
    <cellStyle name="Header2 2 4 4" xfId="12740" xr:uid="{A1DF5B24-0938-4FB0-8D23-F6ECD304F450}"/>
    <cellStyle name="Header2 2 4 4 2" xfId="43791" xr:uid="{AF32D442-D79D-4764-B3CF-A18E455A1373}"/>
    <cellStyle name="Header2 2 4 4 3" xfId="34151" xr:uid="{7F5C3D07-0C53-4E1D-8B63-5673F4E0F2CB}"/>
    <cellStyle name="Header2 2 4 5" xfId="16265" xr:uid="{5615E39F-BB54-4A64-BC7A-1089057CCBAA}"/>
    <cellStyle name="Header2 2 4 5 2" xfId="43532" xr:uid="{9A4C4E56-B4CA-4524-85E6-8E585174CB54}"/>
    <cellStyle name="Header2 2 4 5 3" xfId="37671" xr:uid="{3733DFFA-C854-4DCB-87F8-02901ACC4B74}"/>
    <cellStyle name="Header2 2 4 6" xfId="19528" xr:uid="{11512040-7468-4A8E-AAF4-DCB1FE9FAFA8}"/>
    <cellStyle name="Header2 2 4 6 2" xfId="42265" xr:uid="{46954E2A-800C-4A82-B76D-A0405A63562B}"/>
    <cellStyle name="Header2 2 4 6 2 2" xfId="44921" xr:uid="{20B5C6A1-E2B2-463D-AE21-33D0620D3A0B}"/>
    <cellStyle name="Header2 2 4 6 3" xfId="42209" xr:uid="{94AD1BD0-73E9-48AE-ABCF-B793EF1C0D51}"/>
    <cellStyle name="Header2 2 4 6 4" xfId="40848" xr:uid="{C7CCBAD5-8D4C-4DAA-A0F0-A8FA9F923F26}"/>
    <cellStyle name="Header2 2 4 7" xfId="19544" xr:uid="{3006A806-C471-4F12-8E2C-071FC78FD01C}"/>
    <cellStyle name="Header2 2 4 7 2" xfId="42208" xr:uid="{9F2E5D67-6A33-40D7-B21C-B28EA46A078C}"/>
    <cellStyle name="Header2 2 4 7 2 2" xfId="44950" xr:uid="{C26DEE29-BF08-43D4-8E80-A7B5B7797876}"/>
    <cellStyle name="Header2 2 4 7 3" xfId="44942" xr:uid="{BF5F5EA6-4A65-4589-84DB-896AEABB23BB}"/>
    <cellStyle name="Header2 2 4 7 4" xfId="40860" xr:uid="{65E08468-1A33-4746-8322-28FB9CBAF5AA}"/>
    <cellStyle name="Header2 2 4 8" xfId="21350" xr:uid="{881A0537-B7C8-4CA0-93E4-410FF90BD8C9}"/>
    <cellStyle name="Header2 2 4 8 2" xfId="43404" xr:uid="{66FE0492-BDF9-4307-A40F-A6D00A71BB9B}"/>
    <cellStyle name="Header2 2 4 9" xfId="22756" xr:uid="{AE8009DC-7F41-4349-A787-57F05FE4BDDE}"/>
    <cellStyle name="Header2 2 5" xfId="19547" xr:uid="{DDDB8F41-E811-41A5-93EE-CAE9EC755931}"/>
    <cellStyle name="Header2 2 5 2" xfId="43450" xr:uid="{349412DC-2740-4F77-8806-DD1CBED8E921}"/>
    <cellStyle name="Header2 2 5 2 2" xfId="45736" xr:uid="{30FEC449-7BAD-4172-8224-841B806DDBB5}"/>
    <cellStyle name="Header2 2 5 3" xfId="44945" xr:uid="{1A081D79-B3BF-42AB-AED3-A8CE2B5B2284}"/>
    <cellStyle name="Header2 2 5 4" xfId="40863" xr:uid="{7BC1EEE3-813B-4A64-8576-DD59CFF08774}"/>
    <cellStyle name="Header2 2 6" xfId="42918" xr:uid="{305EF95E-69DC-4730-A654-179C181FAACD}"/>
    <cellStyle name="Header2 3" xfId="6128" xr:uid="{9DB001E0-D5E5-4C95-B41A-F9F47DE853E1}"/>
    <cellStyle name="Header2 3 2" xfId="9320" xr:uid="{DFE1865F-B0C3-4A20-A79A-FCD2299C33B2}"/>
    <cellStyle name="Header2 3 2 2" xfId="15897" xr:uid="{83CFEA36-CE48-482A-8D29-C7A304B8A984}"/>
    <cellStyle name="Header2 3 2 2 2" xfId="44171" xr:uid="{D8D2DD55-29AF-4911-B204-78F9BA444DB8}"/>
    <cellStyle name="Header2 3 2 2 3" xfId="37303" xr:uid="{05D56A4D-ED86-49F2-9275-58065F935341}"/>
    <cellStyle name="Header2 3 2 3" xfId="17107" xr:uid="{7B292397-42B8-4CC3-988F-56059D5FCA46}"/>
    <cellStyle name="Header2 3 2 3 2" xfId="42312" xr:uid="{F44B3C09-31E6-49FC-AC52-ACF721C0761E}"/>
    <cellStyle name="Header2 3 2 3 3" xfId="38513" xr:uid="{25D82E59-51CA-4F8E-9E9B-18CEAB51BE53}"/>
    <cellStyle name="Header2 3 2 4" xfId="43396" xr:uid="{B2CBC295-5F02-4F70-9E4A-CB45FA951E4A}"/>
    <cellStyle name="Header2 3 2 5" xfId="30781" xr:uid="{3D1D5D55-C8E6-48D6-AB7A-22294F1F826F}"/>
    <cellStyle name="Header2 3 3" xfId="9414" xr:uid="{1FC0590C-2E3E-4D75-A5BA-0063E9F24CB4}"/>
    <cellStyle name="Header2 3 3 2" xfId="15991" xr:uid="{2F35311B-7419-44CD-B516-7ACA6FDD49B9}"/>
    <cellStyle name="Header2 3 3 2 2" xfId="43545" xr:uid="{1650A9EB-9601-417F-896D-9C86E45B830A}"/>
    <cellStyle name="Header2 3 3 2 3" xfId="37397" xr:uid="{2E1CBCFA-D61D-463E-B6D1-BDA8C7F6305B}"/>
    <cellStyle name="Header2 3 3 3" xfId="17146" xr:uid="{E6DF3A35-7605-4C5C-A4A1-7322ECE7543B}"/>
    <cellStyle name="Header2 3 3 3 2" xfId="43690" xr:uid="{914F010F-4D83-428A-BC76-FD71C1397E9E}"/>
    <cellStyle name="Header2 3 3 3 3" xfId="38552" xr:uid="{DBB885A3-4E21-4120-B3A5-EE9B8641AA04}"/>
    <cellStyle name="Header2 3 3 4" xfId="44683" xr:uid="{8991E479-3CAD-453D-BD35-9EEDA4224E76}"/>
    <cellStyle name="Header2 3 3 5" xfId="30866" xr:uid="{0480EAC4-D8E6-4D0E-9DE4-52F915B30789}"/>
    <cellStyle name="Header2 3 4" xfId="12738" xr:uid="{2FA08DAA-88CF-4DD3-9F7B-FC7AA637B9E6}"/>
    <cellStyle name="Header2 3 4 2" xfId="42947" xr:uid="{32D2307E-4451-4E54-B34A-73E31CCC2A2D}"/>
    <cellStyle name="Header2 3 4 3" xfId="34149" xr:uid="{B55FAC34-BF1E-4FC8-9B80-4E09AD9962AB}"/>
    <cellStyle name="Header2 3 5" xfId="16263" xr:uid="{7E810258-7C13-4F8E-84CB-94C74843295E}"/>
    <cellStyle name="Header2 3 5 2" xfId="44790" xr:uid="{B32228F1-85F1-49D0-976B-9AC63A6A91A7}"/>
    <cellStyle name="Header2 3 5 3" xfId="37669" xr:uid="{35DBBD1F-E6B8-4B19-B55C-C660581E808B}"/>
    <cellStyle name="Header2 3 6" xfId="19529" xr:uid="{459A9B99-03CE-48BC-B779-86D38D0DD9A8}"/>
    <cellStyle name="Header2 3 6 2" xfId="42266" xr:uid="{642C4D0E-96D5-428D-8FB7-9E0C52493D3A}"/>
    <cellStyle name="Header2 3 6 2 2" xfId="44922" xr:uid="{BC30B8F8-319D-43CD-8225-EB7001B29022}"/>
    <cellStyle name="Header2 3 6 3" xfId="42227" xr:uid="{68CF8C26-7949-4441-99CD-3DD5E4B5CE07}"/>
    <cellStyle name="Header2 3 6 4" xfId="40849" xr:uid="{5F1852D7-9B87-455E-A9FB-09D6CA2A91C6}"/>
    <cellStyle name="Header2 3 7" xfId="19543" xr:uid="{213CCA63-1A96-46FE-A659-45FAEB26B46B}"/>
    <cellStyle name="Header2 3 7 2" xfId="42654" xr:uid="{BEAE9998-5905-4DDE-ABCF-596662E9E786}"/>
    <cellStyle name="Header2 3 7 2 2" xfId="45201" xr:uid="{CED72F9B-7979-4286-8161-1582BEF74ABD}"/>
    <cellStyle name="Header2 3 7 3" xfId="44941" xr:uid="{1EB3D109-AE84-4D75-9956-4D2E4DD9853C}"/>
    <cellStyle name="Header2 3 7 4" xfId="40859" xr:uid="{48BE24C5-8CBE-4726-804F-258C9238A0E5}"/>
    <cellStyle name="Header2 3 8" xfId="21347" xr:uid="{016760EC-6B80-4709-8D87-411AAAF48238}"/>
    <cellStyle name="Header2 3 8 2" xfId="43161" xr:uid="{8C877899-2F79-4D03-8041-BFB0614C8250}"/>
    <cellStyle name="Header2 3 9" xfId="21330" xr:uid="{2D5FE1CE-1C5D-4A6E-81F2-FD70AFAD1377}"/>
    <cellStyle name="Header2 4" xfId="6108" xr:uid="{D304B6F9-A8DF-4BCB-9846-59700EA9E491}"/>
    <cellStyle name="Header2 4 2" xfId="9305" xr:uid="{A57B6F55-8F9B-43B5-97D9-E61A5B67C376}"/>
    <cellStyle name="Header2 4 2 2" xfId="15882" xr:uid="{6C37EAC1-0075-46A3-BACB-2C18375727AB}"/>
    <cellStyle name="Header2 4 2 2 2" xfId="44590" xr:uid="{F963DE22-5531-4931-8183-35D7ED46A0C1}"/>
    <cellStyle name="Header2 4 2 2 3" xfId="37288" xr:uid="{2CCBC81B-F74E-4836-93CC-23787EADC7DD}"/>
    <cellStyle name="Header2 4 2 3" xfId="17094" xr:uid="{C22EC34A-F3B2-44C2-B810-5147A21BD785}"/>
    <cellStyle name="Header2 4 2 3 2" xfId="44107" xr:uid="{CCFA1D94-114E-455C-B6B4-5E5822D06453}"/>
    <cellStyle name="Header2 4 2 3 3" xfId="38500" xr:uid="{A2AAA2C2-4777-4663-BEF5-2F9C997303ED}"/>
    <cellStyle name="Header2 4 2 4" xfId="42474" xr:uid="{100DAF79-DDC3-4BE3-AE19-A89264016370}"/>
    <cellStyle name="Header2 4 2 5" xfId="30769" xr:uid="{B6EE5F4D-EB9E-4AF5-8AED-E7C7FA74433D}"/>
    <cellStyle name="Header2 4 3" xfId="9404" xr:uid="{15054594-E76A-463E-AD51-FFF85F74E528}"/>
    <cellStyle name="Header2 4 3 2" xfId="15981" xr:uid="{A0776461-610B-4CFA-A26E-8E624107FFA8}"/>
    <cellStyle name="Header2 4 3 2 2" xfId="43539" xr:uid="{69D7C2DA-F278-48F6-A63A-3D2C79ED702E}"/>
    <cellStyle name="Header2 4 3 2 3" xfId="37387" xr:uid="{12931C34-0B14-410E-A8A1-A709B4C95627}"/>
    <cellStyle name="Header2 4 3 3" xfId="17136" xr:uid="{5A69BDCB-66B0-4286-A0B1-264BAF179026}"/>
    <cellStyle name="Header2 4 3 3 2" xfId="43689" xr:uid="{A94DC931-141B-478D-80A3-512AA244CF6F}"/>
    <cellStyle name="Header2 4 3 3 3" xfId="38542" xr:uid="{E0E2E7FC-0957-4D56-8287-3F4E0BD5FD47}"/>
    <cellStyle name="Header2 4 3 4" xfId="44682" xr:uid="{035E9FB8-EF88-4DF5-8614-A27FB6573B3E}"/>
    <cellStyle name="Header2 4 3 5" xfId="30859" xr:uid="{7EF3C0CC-B740-4C51-8597-73269B43DA8E}"/>
    <cellStyle name="Header2 4 4" xfId="12723" xr:uid="{C88484C2-C8AE-42B4-800D-35C71C435DE4}"/>
    <cellStyle name="Header2 4 4 2" xfId="42421" xr:uid="{C4862968-5C98-4D55-B73C-D4CEFAF2ABBD}"/>
    <cellStyle name="Header2 4 4 3" xfId="34134" xr:uid="{8C769FF2-76C2-4A78-941D-1178973190D1}"/>
    <cellStyle name="Header2 4 5" xfId="16253" xr:uid="{FCE41AE4-A3E8-4FF4-A569-B4A5B1806611}"/>
    <cellStyle name="Header2 4 5 2" xfId="44413" xr:uid="{1ADE4E39-EED9-43AD-A72E-712D94D981D2}"/>
    <cellStyle name="Header2 4 5 3" xfId="37659" xr:uid="{C0BC4BE5-944D-436C-81DA-923B61867501}"/>
    <cellStyle name="Header2 4 6" xfId="19530" xr:uid="{083D4589-5C30-4090-B249-9A98252E12A6}"/>
    <cellStyle name="Header2 4 6 2" xfId="42267" xr:uid="{60447B7D-A789-4418-BEB7-4E530AF2CB67}"/>
    <cellStyle name="Header2 4 6 2 2" xfId="44923" xr:uid="{ABA146EA-A336-4389-B093-048B598B9E9F}"/>
    <cellStyle name="Header2 4 6 3" xfId="44663" xr:uid="{4FB8CB46-CDBB-44F8-B2EE-A43C2C86725D}"/>
    <cellStyle name="Header2 4 6 4" xfId="40850" xr:uid="{9EE280D0-77F0-475D-B878-245679C0FA72}"/>
    <cellStyle name="Header2 4 7" xfId="19542" xr:uid="{18A81296-7719-45AC-B541-49FFB79EFEDE}"/>
    <cellStyle name="Header2 4 7 2" xfId="43188" xr:uid="{5470D4EA-A896-4DF5-8EE1-F8684061E331}"/>
    <cellStyle name="Header2 4 7 2 2" xfId="45568" xr:uid="{BF425726-6748-44DD-A4CA-4301E744CA06}"/>
    <cellStyle name="Header2 4 7 3" xfId="44940" xr:uid="{5A89F87D-884C-4D47-9D56-C02CF799210E}"/>
    <cellStyle name="Header2 4 7 4" xfId="40858" xr:uid="{3859E5A5-CFEE-4C59-AD83-7464A5D2B403}"/>
    <cellStyle name="Header2 4 8" xfId="21341" xr:uid="{233DDCD0-BB4E-4EC3-9E1E-B007842AE2E5}"/>
    <cellStyle name="Header2 4 8 2" xfId="43846" xr:uid="{243970DC-B56A-49B4-A8A8-08617882CE5E}"/>
    <cellStyle name="Header2 4 9" xfId="22685" xr:uid="{30FAF83D-AEF5-4857-8260-61314F97B80F}"/>
    <cellStyle name="Header2 5" xfId="6132" xr:uid="{C127FB52-6C26-4046-AC7B-88EDBE2139D0}"/>
    <cellStyle name="Header2 5 2" xfId="9324" xr:uid="{241276B2-198F-40AE-ABB1-6240CB053CC5}"/>
    <cellStyle name="Header2 5 2 2" xfId="15901" xr:uid="{22815889-67CA-4B9F-8C3C-D1AD7D9E54BF}"/>
    <cellStyle name="Header2 5 2 2 2" xfId="44428" xr:uid="{C42A2470-21BD-4964-AEF8-A974EB84C4FF}"/>
    <cellStyle name="Header2 5 2 2 3" xfId="37307" xr:uid="{7E1EE602-4860-4B2C-BB25-24021BD3C01F}"/>
    <cellStyle name="Header2 5 2 3" xfId="17110" xr:uid="{3936CF7C-3050-4377-9F2B-261A0EB20C1A}"/>
    <cellStyle name="Header2 5 2 3 2" xfId="43484" xr:uid="{DF08DE74-5DB1-4581-888C-35A7F47E4E58}"/>
    <cellStyle name="Header2 5 2 3 3" xfId="38516" xr:uid="{22841E5B-49C9-4938-A63A-396A8834013C}"/>
    <cellStyle name="Header2 5 2 4" xfId="44293" xr:uid="{197B2C25-0950-49BF-9C3A-F0FD1DF16011}"/>
    <cellStyle name="Header2 5 2 5" xfId="30785" xr:uid="{9FABED7A-4A51-4A61-B205-413DCF74B924}"/>
    <cellStyle name="Header2 5 3" xfId="9418" xr:uid="{6C3B151C-19D4-475A-BC73-5A884C40F32D}"/>
    <cellStyle name="Header2 5 3 2" xfId="15994" xr:uid="{AEBFABEE-25C6-432A-909E-29CB8DE56BC7}"/>
    <cellStyle name="Header2 5 3 2 2" xfId="44586" xr:uid="{84EBE43B-15BE-462B-A770-4AF1E16C4A75}"/>
    <cellStyle name="Header2 5 3 2 3" xfId="37400" xr:uid="{8BFE2FC5-95A8-470C-87CE-0FDB33C5662C}"/>
    <cellStyle name="Header2 5 3 3" xfId="17149" xr:uid="{83E855AD-2372-4F62-8B9D-7FA75D6DBBBA}"/>
    <cellStyle name="Header2 5 3 3 2" xfId="42681" xr:uid="{CCEBC756-C019-476F-B7BB-0009F19B55E9}"/>
    <cellStyle name="Header2 5 3 3 3" xfId="38555" xr:uid="{5B2CCD56-8529-43E0-BC3D-D9366665E9BF}"/>
    <cellStyle name="Header2 5 3 4" xfId="44297" xr:uid="{D7BBA482-D153-439D-9C6D-080E16BB8839}"/>
    <cellStyle name="Header2 5 3 5" xfId="30870" xr:uid="{80C19489-8F20-4CB7-BC28-E2B650B4C2E4}"/>
    <cellStyle name="Header2 5 4" xfId="12741" xr:uid="{FCD6940E-11B1-4AFB-8119-D35A21060399}"/>
    <cellStyle name="Header2 5 4 2" xfId="44216" xr:uid="{36F3E542-9A47-4A9F-818F-6252F493A219}"/>
    <cellStyle name="Header2 5 4 3" xfId="34152" xr:uid="{A6562928-A5F6-4E47-AA79-E7FABFF31D3D}"/>
    <cellStyle name="Header2 5 5" xfId="16266" xr:uid="{F480453E-4E8E-4AD1-B207-F665DAE3B963}"/>
    <cellStyle name="Header2 5 5 2" xfId="43950" xr:uid="{5081370B-F64C-4DF7-9DE5-6FD0B05BE31C}"/>
    <cellStyle name="Header2 5 5 3" xfId="37672" xr:uid="{CCDA4225-F5DF-4E49-950F-F40E2139F514}"/>
    <cellStyle name="Header2 5 6" xfId="19531" xr:uid="{2A031840-B94E-4A62-A512-8F64D4F23AFD}"/>
    <cellStyle name="Header2 5 6 2" xfId="42268" xr:uid="{743F1B01-B967-456E-B56F-4E56ADDF96A8}"/>
    <cellStyle name="Header2 5 6 2 2" xfId="44924" xr:uid="{70962797-6716-4B94-AE0D-56B89078385A}"/>
    <cellStyle name="Header2 5 6 3" xfId="44633" xr:uid="{4527B051-4ED9-4D0F-98D6-A70D7F8CBE71}"/>
    <cellStyle name="Header2 5 6 4" xfId="40851" xr:uid="{94C6E80B-739E-4303-9113-6BA513F30E8A}"/>
    <cellStyle name="Header2 5 7" xfId="19541" xr:uid="{AEFA9E80-9A97-4F34-9FC0-092803AE67E1}"/>
    <cellStyle name="Header2 5 7 2" xfId="44083" xr:uid="{CD42EAE8-9D16-4ECF-B5E3-297DDAFA558C}"/>
    <cellStyle name="Header2 5 7 2 2" xfId="46158" xr:uid="{F3D7414B-8A83-4D45-9483-C15CE93707A6}"/>
    <cellStyle name="Header2 5 7 3" xfId="44939" xr:uid="{FBE7B22C-47AE-4BDD-BBD6-1C8A02B53CEC}"/>
    <cellStyle name="Header2 5 7 4" xfId="40857" xr:uid="{8BC2C37A-5F69-4A2A-9911-E75EA4C386EE}"/>
    <cellStyle name="Header2 5 8" xfId="21351" xr:uid="{33D6B913-4AE1-402C-9735-08EBB5CAC166}"/>
    <cellStyle name="Header2 5 8 2" xfId="42975" xr:uid="{636F9FEC-A821-412E-8226-0C5E61DDD841}"/>
    <cellStyle name="Header2 5 9" xfId="22755" xr:uid="{EAFAF431-6A34-48FA-A09B-6A0F561B7A20}"/>
    <cellStyle name="Header2 6" xfId="19548" xr:uid="{D694A0A3-3D30-47B6-82E6-E68FCED2197A}"/>
    <cellStyle name="Header2 6 2" xfId="43883" xr:uid="{B9B76A31-B246-44FA-BB9A-4192BD809117}"/>
    <cellStyle name="Header2 6 2 2" xfId="46024" xr:uid="{56ECF204-299D-42BC-9E71-B633674BA4B5}"/>
    <cellStyle name="Header2 6 3" xfId="44946" xr:uid="{A7FB823D-7280-4206-92E7-E00D9C42AB95}"/>
    <cellStyle name="Header2 6 4" xfId="40864" xr:uid="{A64F241F-8ED6-4626-8F6F-9D06977A7E77}"/>
    <cellStyle name="Header2 7" xfId="42623" xr:uid="{FEBC651D-A3CD-4DBD-BD30-D46C5BDDB138}"/>
    <cellStyle name="headerDetailNameStyle" xfId="3362" xr:uid="{C185FFE9-BFBE-4CDA-979C-CBF228E30B3E}"/>
    <cellStyle name="headerDetailNameStyle 2" xfId="6169" xr:uid="{68B077F1-850D-4E50-979A-7D4EF42643B7}"/>
    <cellStyle name="headerDetailValueStyle" xfId="3363" xr:uid="{84F13443-08FC-4DBD-9723-0047084C1CC6}"/>
    <cellStyle name="headerDetailValueStyle 2" xfId="6170" xr:uid="{29F4636D-A6DB-4CF1-A4E8-A27B16BB65DB}"/>
    <cellStyle name="headerNameStyle" xfId="6163" xr:uid="{E316F287-CA78-449E-9EC3-E6B9F82BDDC8}"/>
    <cellStyle name="headerNameStyle 2" xfId="6168" xr:uid="{8A601A8E-5DC7-483A-9AFD-93E9E97829E0}"/>
    <cellStyle name="headerTableStyle" xfId="213" xr:uid="{890607EB-C4E5-4403-8983-EC613DA5C9F3}"/>
    <cellStyle name="headerTableStyle 2" xfId="6171" xr:uid="{6349A6FE-30A7-43F5-8227-68769196BE4F}"/>
    <cellStyle name="headerTableStyle 2 2" xfId="23011" xr:uid="{9090FC78-4718-463A-BC31-811F06D32011}"/>
    <cellStyle name="headerTableStyle 2 3" xfId="22947" xr:uid="{76190885-C5F1-458E-A8FC-B1104F17E8AB}"/>
    <cellStyle name="headerTableStyle 3" xfId="9534" xr:uid="{1B524A55-2949-4DF6-95D2-6C76C026B6CC}"/>
    <cellStyle name="headerTableStyle 3 2" xfId="22993" xr:uid="{8C067A87-6DDB-447D-87D7-FF62738A257D}"/>
    <cellStyle name="heading" xfId="110" xr:uid="{5D93CABD-8B16-469E-B9B5-D92A8140E872}"/>
    <cellStyle name="Heading 1" xfId="5" builtinId="16" customBuiltin="1"/>
    <cellStyle name="Heading 1 2" xfId="169" xr:uid="{6206CB9E-A695-41CB-B06C-D4DA61836B59}"/>
    <cellStyle name="Heading 1 2 2" xfId="1277" xr:uid="{E28DFA67-1FE9-43E0-831F-11BD716ABE11}"/>
    <cellStyle name="Heading 1 2 3" xfId="5836" xr:uid="{D9D86DC6-DBB4-4101-A2A4-8501F94323BD}"/>
    <cellStyle name="Heading 1 3" xfId="18525" xr:uid="{D3F1F2B7-7BAD-4571-842C-4196C37B6E20}"/>
    <cellStyle name="Heading 1 4" xfId="23058" xr:uid="{C9C39648-0EA8-49AC-BE0E-672145799FA1}"/>
    <cellStyle name="Heading 2" xfId="6" builtinId="17" customBuiltin="1"/>
    <cellStyle name="Heading 2 2" xfId="170" xr:uid="{866481E8-5599-408D-A2F6-C9198E2B0651}"/>
    <cellStyle name="Heading 2 2 2" xfId="1278" xr:uid="{FAA3BE75-822E-45E8-845E-FC8001B58247}"/>
    <cellStyle name="Heading 2 2 3" xfId="5837" xr:uid="{BEC0FEB0-E6FE-49EF-82D0-9EC5CF8212E5}"/>
    <cellStyle name="Heading 2 3" xfId="18526" xr:uid="{A16617A8-2D3A-494E-A5B3-A3F537440A27}"/>
    <cellStyle name="Heading 2 4" xfId="23059" xr:uid="{76BAAAC2-B952-4BBD-9452-16127B72829E}"/>
    <cellStyle name="Heading 3" xfId="7" builtinId="18" customBuiltin="1"/>
    <cellStyle name="Heading 3 2" xfId="171" xr:uid="{D0B10B7F-1419-42A0-A9BF-15F53DED85C0}"/>
    <cellStyle name="Heading 3 2 2" xfId="1279" xr:uid="{7FB9B7BC-0DA5-4F84-AE69-6B90A3D5AC9A}"/>
    <cellStyle name="Heading 3 2 2 2" xfId="7305" xr:uid="{F7DCD5DA-CD9C-4629-9F4A-241A7ED88240}"/>
    <cellStyle name="Heading 3 2 2 2 2" xfId="13884" xr:uid="{852BE248-B721-4BED-957B-1BD7C08BB151}"/>
    <cellStyle name="Heading 3 2 2 2 2 2" xfId="35292" xr:uid="{F59F5C3B-147E-45A6-9FF7-E494C95807C1}"/>
    <cellStyle name="Heading 3 2 2 2 3" xfId="28830" xr:uid="{F09FC894-531D-4FD4-A89E-42A25DE0FB57}"/>
    <cellStyle name="Heading 3 2 2 3" xfId="9009" xr:uid="{445EA393-F257-4FE6-B0AA-D125DA64D1B3}"/>
    <cellStyle name="Heading 3 2 2 3 2" xfId="15588" xr:uid="{DE591641-B96B-4652-BBD7-B8A9ECC19596}"/>
    <cellStyle name="Heading 3 2 2 3 2 2" xfId="36994" xr:uid="{7D0DBC8C-9ECB-47C1-9CC4-611E4FDA94A6}"/>
    <cellStyle name="Heading 3 2 2 3 3" xfId="30482" xr:uid="{6EF0454F-7BE6-4493-B3AF-3B70CF6F72E4}"/>
    <cellStyle name="Heading 3 2 2 4" xfId="10706" xr:uid="{1EF33C6A-2578-484D-B58C-831ED2AB4F46}"/>
    <cellStyle name="Heading 3 2 2 4 2" xfId="32124" xr:uid="{1DFDC61B-CDF7-45F4-9ADB-A5E0B4FAFE41}"/>
    <cellStyle name="Heading 3 2 2 5" xfId="17990" xr:uid="{31E0B08F-2CAA-45A3-B37C-90C3A671A494}"/>
    <cellStyle name="Heading 3 2 3" xfId="5838" xr:uid="{0652DB08-C709-49B4-88A8-DCAE53F2FF3D}"/>
    <cellStyle name="Heading 3 3" xfId="18527" xr:uid="{F965DEE8-8178-417E-86A6-2CD2889B9780}"/>
    <cellStyle name="Heading 3 4" xfId="23060" xr:uid="{6B255F45-6CFD-46E8-970C-C30F70444098}"/>
    <cellStyle name="Heading 4" xfId="8" builtinId="19" customBuiltin="1"/>
    <cellStyle name="Heading 4 2" xfId="172" xr:uid="{2A29F2B1-7C17-483B-9BFA-9616C6AFB19A}"/>
    <cellStyle name="Heading 4 2 2" xfId="1280" xr:uid="{FEBD1A4C-0E5D-421C-BB66-5087CF297956}"/>
    <cellStyle name="Heading 4 3" xfId="18528" xr:uid="{48B8A436-BD3E-4C36-BD01-BAD331B8336B}"/>
    <cellStyle name="Heading 4 4" xfId="23061" xr:uid="{CE1EE8B1-E126-42DD-8512-7E4119A9BB5D}"/>
    <cellStyle name="Heading 5" xfId="6130" xr:uid="{321DF229-ABF7-42A9-8E11-516F4D5A8377}"/>
    <cellStyle name="Heading 5 2" xfId="9322" xr:uid="{B5301251-2105-42C8-9B4B-A097A15CA67A}"/>
    <cellStyle name="Heading 5 2 2" xfId="15899" xr:uid="{603CB673-23D2-44C1-BA09-0CA4474EF4EF}"/>
    <cellStyle name="Heading 5 2 2 2" xfId="42246" xr:uid="{54307F29-69F4-4A49-A4D9-5458B6B68D53}"/>
    <cellStyle name="Heading 5 2 2 3" xfId="37305" xr:uid="{80B2DD46-99BB-4A33-9406-EA795C011A2B}"/>
    <cellStyle name="Heading 5 2 3" xfId="42234" xr:uid="{0BDB5333-7EE9-4BE7-83B8-8D10F86E719B}"/>
    <cellStyle name="Heading 5 2 4" xfId="30783" xr:uid="{DD37ACA7-1E27-4036-9E24-83E661A0F694}"/>
    <cellStyle name="Heading 5 3" xfId="9416" xr:uid="{EF935645-F9E1-455C-B1E6-5F52ECA17B75}"/>
    <cellStyle name="Heading 5 3 2" xfId="42236" xr:uid="{BDE6053F-357F-4D28-AE4C-9E9D5FB3DBE8}"/>
    <cellStyle name="Heading 5 3 3" xfId="30868" xr:uid="{E4606AB6-31CD-46E6-A13E-6952583C3D88}"/>
    <cellStyle name="Heading 5 4" xfId="19540" xr:uid="{FF44391F-A82F-45BD-ABE0-7101A2AD838C}"/>
    <cellStyle name="Heading 5 4 2" xfId="42255" xr:uid="{3171B0F5-443D-4FF8-BB48-703392D31F2D}"/>
    <cellStyle name="Heading 5 5" xfId="22866" xr:uid="{C9C9D337-3E6D-42B5-B047-EA6D5B2F5991}"/>
    <cellStyle name="Heading 6" xfId="5835" xr:uid="{D51DEB33-1B5C-4E88-B466-A8F2EC66B6BB}"/>
    <cellStyle name="Heading 6 2" xfId="9234" xr:uid="{C51C25CC-9418-4BF8-AC7E-B27459E6CC1A}"/>
    <cellStyle name="Heading 6 2 2" xfId="15812" xr:uid="{C23A7277-0EF3-4777-8C01-C2325D61A349}"/>
    <cellStyle name="Heading 6 2 2 2" xfId="42245" xr:uid="{11263952-06C5-4D3B-8F53-36497D049707}"/>
    <cellStyle name="Heading 6 2 2 3" xfId="37218" xr:uid="{A39FDDB6-6588-4EB1-B727-568897AF1346}"/>
    <cellStyle name="Heading 6 2 3" xfId="42233" xr:uid="{80D9D947-E0E9-498A-922C-A8A8B3634E2A}"/>
    <cellStyle name="Heading 6 2 4" xfId="30703" xr:uid="{A3C3D952-81B7-41DC-ABCE-5F8858CF59F6}"/>
    <cellStyle name="Heading 6 3" xfId="19539" xr:uid="{E8630284-0BEB-4603-BDED-F58A8C4D62CD}"/>
    <cellStyle name="Heading 6 3 2" xfId="42254" xr:uid="{B80FA407-0725-4373-A4F0-E82E09206038}"/>
    <cellStyle name="HEADING1" xfId="5839" xr:uid="{16E11BF5-2BF0-4D41-A26B-16E53019F4F9}"/>
    <cellStyle name="HEADING2" xfId="5840" xr:uid="{64FC4003-079A-463A-BC0B-B1612C307660}"/>
    <cellStyle name="hearding2" xfId="111" xr:uid="{4F1463DE-C152-4016-BC13-E8B08B5C97E8}"/>
    <cellStyle name="Hyperlink 2" xfId="219" xr:uid="{E941D6A4-5581-4489-A4C7-AFB17BA6E88A}"/>
    <cellStyle name="Hyperlink 2 2" xfId="1282" xr:uid="{904F5109-4F95-4C7C-96A5-EC00F393C3E7}"/>
    <cellStyle name="Hyperlink 2 3" xfId="1283" xr:uid="{27763950-FD24-4C23-B775-FB19BEBB60B0}"/>
    <cellStyle name="Hyperlink 2 4" xfId="1281" xr:uid="{23986089-293B-4ADC-813C-AC05C791895A}"/>
    <cellStyle name="Hyperlink 2 5" xfId="5841" xr:uid="{1324B96B-025C-48A0-BC70-43114DC5786B}"/>
    <cellStyle name="Hyperlink 2 6" xfId="9677" xr:uid="{A526FA44-52E3-45C0-BABE-A178EB23E467}"/>
    <cellStyle name="Hyperlink 2 7" xfId="9540" xr:uid="{9668E46C-FFA0-4F07-B7B0-2BBD8C612E07}"/>
    <cellStyle name="Hyperlink 3" xfId="1284" xr:uid="{C46D75F9-2781-4FFF-8BC2-6D979D6FD843}"/>
    <cellStyle name="Hyperlink 3 2" xfId="1285" xr:uid="{C8FBEFB2-D0B0-4D59-94B2-C6B7C7491B59}"/>
    <cellStyle name="Hyperlink 4" xfId="1286" xr:uid="{951C3B0F-4350-45DE-A600-986295C98EBA}"/>
    <cellStyle name="Input" xfId="11" builtinId="20" customBuiltin="1"/>
    <cellStyle name="Input [yellow]" xfId="1287" xr:uid="{B4DD9451-0FE0-41E1-BA9F-502F31359458}"/>
    <cellStyle name="Input [yellow] 2" xfId="5842" xr:uid="{E3F0A5E5-8466-478E-AC59-5F46FCA6E53A}"/>
    <cellStyle name="Input 2" xfId="175" xr:uid="{20F74105-2A66-4744-AE3C-F1D42027A4AC}"/>
    <cellStyle name="Input 2 2" xfId="1289" xr:uid="{53E33A4F-4EEB-49C0-92FC-41674178356F}"/>
    <cellStyle name="Input 2 2 10" xfId="21374" xr:uid="{FB36292A-9ECA-41DC-AB11-63672AB1DB29}"/>
    <cellStyle name="Input 2 2 10 2" xfId="45547" xr:uid="{E54E5491-5017-4704-B47D-2FC8FFA13FF6}"/>
    <cellStyle name="Input 2 2 10 3" xfId="43164" xr:uid="{2E0F6B6B-51B5-45B9-B68C-A5CAC0525A9E}"/>
    <cellStyle name="Input 2 2 2" xfId="1290" xr:uid="{CCB58C46-7660-4930-B7B8-078324B7CE5D}"/>
    <cellStyle name="Input 2 2 2 2" xfId="7311" xr:uid="{D7C810FB-F4A5-4A5A-A0FD-F66E3C3B3EA7}"/>
    <cellStyle name="Input 2 2 2 2 2" xfId="13890" xr:uid="{BEB40172-5D27-4BBF-86BE-BFC159F08091}"/>
    <cellStyle name="Input 2 2 2 2 2 2" xfId="43093" xr:uid="{75EFEE80-8DA5-45F5-9F0C-D79CB3AE1E4D}"/>
    <cellStyle name="Input 2 2 2 2 2 2 2" xfId="45496" xr:uid="{3D848A56-703C-404A-8589-CFCA0864DCFF}"/>
    <cellStyle name="Input 2 2 2 2 2 3" xfId="35298" xr:uid="{A1735200-934A-449C-AFCE-5E1224E93694}"/>
    <cellStyle name="Input 2 2 2 2 3" xfId="16555" xr:uid="{A6AB7B33-B452-42DA-9B22-84DEC7746E48}"/>
    <cellStyle name="Input 2 2 2 2 3 2" xfId="44399" xr:uid="{58DC0265-6DD5-42AA-A765-E0030804C90A}"/>
    <cellStyle name="Input 2 2 2 2 3 2 2" xfId="46366" xr:uid="{ED228EBE-EF74-4889-A9DB-426AEE27AC6B}"/>
    <cellStyle name="Input 2 2 2 2 3 3" xfId="37961" xr:uid="{23F2C9A8-7C53-4948-B908-0C840BC558B3}"/>
    <cellStyle name="Input 2 2 2 2 4" xfId="42898" xr:uid="{1B3A25BB-D080-4965-A112-069548D4CA60}"/>
    <cellStyle name="Input 2 2 2 2 4 2" xfId="45369" xr:uid="{9C3AE2F9-86E6-4A10-AAA0-BE84150DBD14}"/>
    <cellStyle name="Input 2 2 2 2 5" xfId="28836" xr:uid="{44667416-CC69-4AE2-A9C7-8EBF9AF530C4}"/>
    <cellStyle name="Input 2 2 2 3" xfId="7484" xr:uid="{5B59C760-5F12-436E-B175-09799943BB24}"/>
    <cellStyle name="Input 2 2 2 3 2" xfId="14063" xr:uid="{2D4592CA-235E-4CEA-BC0A-7BFB92735FC1}"/>
    <cellStyle name="Input 2 2 2 3 2 2" xfId="43989" xr:uid="{12417EF6-2B31-4B95-A0E3-A1F98EB2526D}"/>
    <cellStyle name="Input 2 2 2 3 2 2 2" xfId="46088" xr:uid="{219AB6B2-B839-4053-9218-B8FA22D1180C}"/>
    <cellStyle name="Input 2 2 2 3 2 3" xfId="35471" xr:uid="{A362C8C5-5C8D-47B3-A1BC-7359F8EDB6B3}"/>
    <cellStyle name="Input 2 2 2 3 3" xfId="16610" xr:uid="{FEA908AD-3EC5-410B-9FD3-546970AB7EB0}"/>
    <cellStyle name="Input 2 2 2 3 3 2" xfId="43509" xr:uid="{69855C0C-71B1-4242-8223-3637211878DB}"/>
    <cellStyle name="Input 2 2 2 3 3 2 2" xfId="45774" xr:uid="{60728C50-E1A5-4988-9EB4-BBFC7030C4C6}"/>
    <cellStyle name="Input 2 2 2 3 3 3" xfId="38016" xr:uid="{5C15C853-24D7-4A92-BE7D-C923E2223A65}"/>
    <cellStyle name="Input 2 2 2 3 4" xfId="42889" xr:uid="{0C753D33-F055-4A51-B9F8-570386B97FA0}"/>
    <cellStyle name="Input 2 2 2 3 4 2" xfId="45360" xr:uid="{A839A0EB-D9E2-4124-9C1F-06D6939ACF5C}"/>
    <cellStyle name="Input 2 2 2 4" xfId="10709" xr:uid="{75879322-EFF7-4B16-A595-075018EFB230}"/>
    <cellStyle name="Input 2 2 2 4 2" xfId="43816" xr:uid="{386DFFB7-BA4B-40AC-8016-BE483566D2D2}"/>
    <cellStyle name="Input 2 2 2 4 2 2" xfId="45979" xr:uid="{179F44FA-B93F-4593-9454-06148B07AFC2}"/>
    <cellStyle name="Input 2 2 2 4 3" xfId="32127" xr:uid="{F7CAC5D7-C070-4C2E-97BB-14485B97F34D}"/>
    <cellStyle name="Input 2 2 2 5" xfId="12426" xr:uid="{EB110066-374F-4BE0-BCAC-08CA66C0341B}"/>
    <cellStyle name="Input 2 2 2 5 2" xfId="42982" xr:uid="{4043F9D3-F39C-47B0-9AF4-30E3597A847E}"/>
    <cellStyle name="Input 2 2 2 5 2 2" xfId="45425" xr:uid="{7721E0CB-AC19-4FCB-AA0F-0C2F209465FF}"/>
    <cellStyle name="Input 2 2 2 5 3" xfId="33840" xr:uid="{EAADA5A6-938C-4D5E-8A54-A178A3A911A8}"/>
    <cellStyle name="Input 2 2 2 6" xfId="17993" xr:uid="{848CC6FE-CCD0-416E-BBF7-7AE2AF2315E1}"/>
    <cellStyle name="Input 2 2 2 6 2" xfId="44269" xr:uid="{6A2388B2-974D-4C16-84AD-0E3A663301D5}"/>
    <cellStyle name="Input 2 2 2 6 2 2" xfId="46279" xr:uid="{20BD2F61-A9AC-4B68-ABE6-E47F993241EF}"/>
    <cellStyle name="Input 2 2 2 6 3" xfId="39396" xr:uid="{E32F50B2-1CCE-429B-B58C-F89E89EE54DA}"/>
    <cellStyle name="Input 2 2 2 7" xfId="22347" xr:uid="{4DCAA0BE-51DD-4957-A0A5-09A9D6CF9246}"/>
    <cellStyle name="Input 2 2 2 7 2" xfId="46435" xr:uid="{C6388BA1-CDF7-4569-A4E2-25C2629E879C}"/>
    <cellStyle name="Input 2 2 2 7 3" xfId="44503" xr:uid="{EAF318F7-D4E6-4216-B997-88DB2F730DCB}"/>
    <cellStyle name="Input 2 2 3" xfId="1291" xr:uid="{35852990-327F-46A7-B374-7D85DC384DFF}"/>
    <cellStyle name="Input 2 2 3 2" xfId="7312" xr:uid="{18BB71A4-4988-421F-A319-EEF1E6A90306}"/>
    <cellStyle name="Input 2 2 3 2 2" xfId="13891" xr:uid="{BED8BFE5-C339-4DA7-BB2E-7B49ABD8E4A8}"/>
    <cellStyle name="Input 2 2 3 2 2 2" xfId="44616" xr:uid="{4440F4D7-351A-4945-A43B-7569A7EED58D}"/>
    <cellStyle name="Input 2 2 3 2 2 2 2" xfId="46513" xr:uid="{D55FD897-C3A9-4275-81DA-259D2D3DEFBA}"/>
    <cellStyle name="Input 2 2 3 2 2 3" xfId="35299" xr:uid="{0AF09854-1258-4699-A5F4-6C255C49FEA7}"/>
    <cellStyle name="Input 2 2 3 2 3" xfId="16556" xr:uid="{4EC7EF99-6C60-4087-912F-3DA3BF4A156A}"/>
    <cellStyle name="Input 2 2 3 2 3 2" xfId="43513" xr:uid="{56A35595-8D64-4EC5-BB2E-A751AD877815}"/>
    <cellStyle name="Input 2 2 3 2 3 2 2" xfId="45776" xr:uid="{A856336F-323D-4F57-9082-03E5E9A513C0}"/>
    <cellStyle name="Input 2 2 3 2 3 3" xfId="37962" xr:uid="{18A0B2EF-CA80-4BE5-9770-5F70AA9BFFB4}"/>
    <cellStyle name="Input 2 2 3 2 4" xfId="42593" xr:uid="{01BE403B-570C-4B91-8FE0-9C91DCBC6A2F}"/>
    <cellStyle name="Input 2 2 3 2 4 2" xfId="45159" xr:uid="{53D462B4-B76A-49D2-BEE1-70D8CAA034A6}"/>
    <cellStyle name="Input 2 2 3 2 5" xfId="28837" xr:uid="{25D698C2-06F9-46C5-9A80-C573A6FAF7EF}"/>
    <cellStyle name="Input 2 2 3 3" xfId="9007" xr:uid="{0FE1F4D9-8773-4CF8-ACE3-076B11B2BE51}"/>
    <cellStyle name="Input 2 2 3 3 2" xfId="15586" xr:uid="{53486692-2CD8-4D90-BBD8-B5D23BE2A769}"/>
    <cellStyle name="Input 2 2 3 3 2 2" xfId="43549" xr:uid="{D9A6D990-A069-41AE-B444-F77E6A35515E}"/>
    <cellStyle name="Input 2 2 3 3 2 2 2" xfId="45795" xr:uid="{43FD19AA-8972-446A-967B-28A82DF932C9}"/>
    <cellStyle name="Input 2 2 3 3 2 3" xfId="36992" xr:uid="{E1A448B1-E53B-467A-A1DB-D2DE76101DAD}"/>
    <cellStyle name="Input 2 2 3 3 3" xfId="17024" xr:uid="{D2011736-A7D9-43E9-9AF0-D5CE5D523D04}"/>
    <cellStyle name="Input 2 2 3 3 3 2" xfId="44530" xr:uid="{11CFFE50-E536-4AFC-885D-200D34EF6872}"/>
    <cellStyle name="Input 2 2 3 3 3 2 2" xfId="46458" xr:uid="{67437E5C-E62A-4F1E-92CF-841AB8101EFF}"/>
    <cellStyle name="Input 2 2 3 3 3 3" xfId="38430" xr:uid="{582EF4C6-4354-4C7B-9A6A-C7718D3C8D13}"/>
    <cellStyle name="Input 2 2 3 3 4" xfId="43878" xr:uid="{2334DF62-E0CE-4539-A547-B99094E04935}"/>
    <cellStyle name="Input 2 2 3 3 4 2" xfId="46019" xr:uid="{1FAFBB02-8C33-442C-9AFA-526A775038FA}"/>
    <cellStyle name="Input 2 2 3 4" xfId="10710" xr:uid="{B488F3A0-9297-47C3-9CBA-9A3400645EF4}"/>
    <cellStyle name="Input 2 2 3 4 2" xfId="44241" xr:uid="{E74E0935-C7E7-43DD-8A9B-D5AB589EE427}"/>
    <cellStyle name="Input 2 2 3 4 2 2" xfId="46257" xr:uid="{1DAD01BA-8386-48D8-BB51-BABA84CF6485}"/>
    <cellStyle name="Input 2 2 3 4 3" xfId="32128" xr:uid="{785DAE05-9E0F-4EED-92F1-96A73D0DAF0D}"/>
    <cellStyle name="Input 2 2 3 5" xfId="10877" xr:uid="{5E36AED3-A420-402C-876F-CFCD517CB506}"/>
    <cellStyle name="Input 2 2 3 5 2" xfId="43812" xr:uid="{2BA2449B-3080-47C1-A350-09E1499A720B}"/>
    <cellStyle name="Input 2 2 3 5 2 2" xfId="45976" xr:uid="{4C3E941D-0FFF-4AAC-A175-56F42867E2DD}"/>
    <cellStyle name="Input 2 2 3 5 3" xfId="32294" xr:uid="{24EDE319-F51B-45D2-9379-4CA0156D9502}"/>
    <cellStyle name="Input 2 2 3 6" xfId="17994" xr:uid="{2B60A72B-DE84-4813-B742-8D5CD68A634E}"/>
    <cellStyle name="Input 2 2 3 6 2" xfId="43382" xr:uid="{97B0EF65-E677-4AD6-9B51-2E1EE46DCC6A}"/>
    <cellStyle name="Input 2 2 3 6 2 2" xfId="45696" xr:uid="{76434BCF-FAED-4EA2-A623-7461A0E27F33}"/>
    <cellStyle name="Input 2 2 3 6 3" xfId="39397" xr:uid="{CC83FF04-E854-42AF-A439-9D00DCC76362}"/>
    <cellStyle name="Input 2 2 3 7" xfId="21349" xr:uid="{43818DBB-C669-4EDC-BCFE-29E0190017B9}"/>
    <cellStyle name="Input 2 2 3 7 2" xfId="45817" xr:uid="{61781A28-CE8E-4B41-B0D3-7B4323352350}"/>
    <cellStyle name="Input 2 2 3 7 3" xfId="43580" xr:uid="{262FAEC1-5BA9-4D7B-898B-E8D5DD2D65BE}"/>
    <cellStyle name="Input 2 2 4" xfId="1292" xr:uid="{5C6A2999-8274-4C08-AF98-E9EA8A780675}"/>
    <cellStyle name="Input 2 2 4 2" xfId="7313" xr:uid="{B2D7A089-800B-4167-B962-B8B811B99C34}"/>
    <cellStyle name="Input 2 2 4 2 2" xfId="13892" xr:uid="{A80027D1-301A-4B23-A7C0-2EB9A57E2D3A}"/>
    <cellStyle name="Input 2 2 4 2 2 2" xfId="43777" xr:uid="{9497F1AE-6BD4-4074-A32C-0EAB48A86CE0}"/>
    <cellStyle name="Input 2 2 4 2 2 2 2" xfId="45950" xr:uid="{3F3B34E2-F8A0-4B80-904A-5C1AFB6AEFDD}"/>
    <cellStyle name="Input 2 2 4 2 2 3" xfId="35300" xr:uid="{AC2EAA47-C191-4F16-92FB-F3C688FD983F}"/>
    <cellStyle name="Input 2 2 4 2 3" xfId="16557" xr:uid="{957539F7-531F-43A8-B6FC-84257DFE1417}"/>
    <cellStyle name="Input 2 2 4 2 3 2" xfId="43933" xr:uid="{A3B19750-0E06-414C-9280-E6C5608926B6}"/>
    <cellStyle name="Input 2 2 4 2 3 2 2" xfId="46055" xr:uid="{2428B1EE-8AB6-48B2-9350-64E6EA72FCAB}"/>
    <cellStyle name="Input 2 2 4 2 3 3" xfId="37963" xr:uid="{A275AD29-F83C-451A-B90A-CB6B26FB44AB}"/>
    <cellStyle name="Input 2 2 4 2 4" xfId="42897" xr:uid="{7BEE2973-611F-4563-8BDE-B9FFB0AF66AF}"/>
    <cellStyle name="Input 2 2 4 2 4 2" xfId="45368" xr:uid="{5065FDC2-FAEB-45BB-AF06-F51B8CC30EBE}"/>
    <cellStyle name="Input 2 2 4 2 5" xfId="28838" xr:uid="{EF8F239C-6DC7-4C46-BF03-7CECCB43E76D}"/>
    <cellStyle name="Input 2 2 4 3" xfId="7483" xr:uid="{E8633960-1B97-48F0-8CA1-D3F5DA5DA5BA}"/>
    <cellStyle name="Input 2 2 4 3 2" xfId="14062" xr:uid="{A0F1448D-DB8A-4FA5-9B2F-F6B487720BDA}"/>
    <cellStyle name="Input 2 2 4 3 2 2" xfId="43569" xr:uid="{D46ABECC-1D42-43AE-A6BA-26FE30BE7BF4}"/>
    <cellStyle name="Input 2 2 4 3 2 2 2" xfId="45808" xr:uid="{E1D5A11F-D0E7-435E-9ACE-EF25588959DD}"/>
    <cellStyle name="Input 2 2 4 3 2 3" xfId="35470" xr:uid="{074EA57E-CB22-4808-B18E-8A3C0EF93C1E}"/>
    <cellStyle name="Input 2 2 4 3 3" xfId="16609" xr:uid="{D591956D-772D-4D1F-BB4B-13BA7053C02F}"/>
    <cellStyle name="Input 2 2 4 3 3 2" xfId="44395" xr:uid="{77861AF0-4443-4A2A-A4FD-F8ADA35BBBEF}"/>
    <cellStyle name="Input 2 2 4 3 3 2 2" xfId="46364" xr:uid="{DD150168-6631-4489-AECB-5FD01D1825F4}"/>
    <cellStyle name="Input 2 2 4 3 3 3" xfId="38015" xr:uid="{B19BAD5E-41EF-4CAC-A49E-CF73E72450B6}"/>
    <cellStyle name="Input 2 2 4 3 4" xfId="42888" xr:uid="{2A32AFC3-A750-4226-B864-D31730371752}"/>
    <cellStyle name="Input 2 2 4 3 4 2" xfId="45359" xr:uid="{1329FFCA-8E88-481F-9E73-FF713CBB2CCB}"/>
    <cellStyle name="Input 2 2 4 4" xfId="10711" xr:uid="{D32C0E99-494F-47A2-A96E-70678CF7E33D}"/>
    <cellStyle name="Input 2 2 4 4 2" xfId="43350" xr:uid="{B7647176-D509-411C-8EBB-B1A84E710C92}"/>
    <cellStyle name="Input 2 2 4 4 2 2" xfId="45670" xr:uid="{764A7BD4-6CAE-4C73-A1F5-91E8A31B4351}"/>
    <cellStyle name="Input 2 2 4 4 3" xfId="32129" xr:uid="{0E61A425-D56E-4FE6-BEB8-8BB6025FFB1C}"/>
    <cellStyle name="Input 2 2 4 5" xfId="12425" xr:uid="{DAEB67D5-2C67-403B-A546-DFFA695C2873}"/>
    <cellStyle name="Input 2 2 4 5 2" xfId="43408" xr:uid="{33A358EA-E47E-4AB8-9275-25D1BB12C2D7}"/>
    <cellStyle name="Input 2 2 4 5 2 2" xfId="45710" xr:uid="{E77E9D43-6F3A-4B4C-A12C-EFE4BD6D03A7}"/>
    <cellStyle name="Input 2 2 4 5 3" xfId="33839" xr:uid="{64B103F0-AD31-4560-8063-7509EB47720F}"/>
    <cellStyle name="Input 2 2 4 6" xfId="17995" xr:uid="{B2D341EF-ADD1-42FC-BB95-8354EB50A34E}"/>
    <cellStyle name="Input 2 2 4 6 2" xfId="42941" xr:uid="{C55DAF79-4387-4613-A7F5-E97A4CF3FCA6}"/>
    <cellStyle name="Input 2 2 4 6 2 2" xfId="45397" xr:uid="{7804E3CD-E0B7-4103-BD3E-50485BD6F499}"/>
    <cellStyle name="Input 2 2 4 6 3" xfId="39398" xr:uid="{D69B1A04-C86E-4C77-8E1B-684019498992}"/>
    <cellStyle name="Input 2 2 4 7" xfId="21254" xr:uid="{3E141283-913E-41DF-9A2E-F464A7D12988}"/>
    <cellStyle name="Input 2 2 4 7 2" xfId="45857" xr:uid="{18EDBF81-267E-4B54-A63C-26D6A268BFD5}"/>
    <cellStyle name="Input 2 2 4 7 3" xfId="43638" xr:uid="{97F1133D-2133-4AE0-AFA9-1E120E78715D}"/>
    <cellStyle name="Input 2 2 5" xfId="7310" xr:uid="{1A6E9B42-82C4-4519-95BD-A51A20AAE01D}"/>
    <cellStyle name="Input 2 2 5 2" xfId="13889" xr:uid="{8ED2F631-9F01-4945-A7E6-0DF1A320066A}"/>
    <cellStyle name="Input 2 2 5 2 2" xfId="43992" xr:uid="{8A11CC8E-D247-48BF-A69A-077D62F560BC}"/>
    <cellStyle name="Input 2 2 5 2 2 2" xfId="46090" xr:uid="{450CD4F6-323B-4176-BD2B-F90F7E8FE72C}"/>
    <cellStyle name="Input 2 2 5 2 3" xfId="35297" xr:uid="{483C172C-6BF5-49D8-8C12-5780AA07AB74}"/>
    <cellStyle name="Input 2 2 5 3" xfId="16554" xr:uid="{425CE523-5D2B-43AC-BBF3-52ED814F4814}"/>
    <cellStyle name="Input 2 2 5 3 2" xfId="44772" xr:uid="{901A73AB-A0A1-475C-9FD6-1DD6F961A601}"/>
    <cellStyle name="Input 2 2 5 3 2 2" xfId="46609" xr:uid="{200A78A5-9A85-40B7-9DDC-A2158E64163A}"/>
    <cellStyle name="Input 2 2 5 3 3" xfId="37960" xr:uid="{35047F72-535C-4C85-A590-941FD9FB8FB8}"/>
    <cellStyle name="Input 2 2 5 4" xfId="42594" xr:uid="{AA63EC5C-9DE4-4C99-B553-AF9C584D6F14}"/>
    <cellStyle name="Input 2 2 5 4 2" xfId="45160" xr:uid="{7D245BA0-794A-4CD2-B430-448C9F2A0B0B}"/>
    <cellStyle name="Input 2 2 5 5" xfId="28835" xr:uid="{3DAC6E0E-4CA1-49EC-B793-0CACCEFA2E37}"/>
    <cellStyle name="Input 2 2 6" xfId="9008" xr:uid="{B306AB95-9B53-410D-95EE-09202D052F6B}"/>
    <cellStyle name="Input 2 2 6 2" xfId="15587" xr:uid="{153DD785-341E-4C0E-9307-A793580C102E}"/>
    <cellStyle name="Input 2 2 6 2 2" xfId="43969" xr:uid="{AB8B6303-D117-4524-81E0-16EAAF2545DF}"/>
    <cellStyle name="Input 2 2 6 2 2 2" xfId="46075" xr:uid="{996ACA7D-1ABE-4DCD-8B67-4626BBB991AF}"/>
    <cellStyle name="Input 2 2 6 2 3" xfId="36993" xr:uid="{250689D9-A955-4776-85C3-0A1B877E0474}"/>
    <cellStyle name="Input 2 2 6 3" xfId="17025" xr:uid="{B57B1BED-C6CF-4DF1-8646-C46F61AFAFF8}"/>
    <cellStyle name="Input 2 2 6 3 2" xfId="43693" xr:uid="{FD727B5F-402C-401F-8706-72A10014F81F}"/>
    <cellStyle name="Input 2 2 6 3 2 2" xfId="45895" xr:uid="{DBF6CFC7-968A-47FE-B8EB-23A925F90203}"/>
    <cellStyle name="Input 2 2 6 3 3" xfId="38431" xr:uid="{885EE537-A114-4351-8935-6D2AAE2855AD}"/>
    <cellStyle name="Input 2 2 6 4" xfId="42984" xr:uid="{46F5226F-249F-478B-8E60-169887514245}"/>
    <cellStyle name="Input 2 2 6 4 2" xfId="45426" xr:uid="{73936E9A-BF39-403E-83F2-0A3F9BA0D261}"/>
    <cellStyle name="Input 2 2 7" xfId="10708" xr:uid="{DBDD42DF-EC48-4BE8-930D-9148EC8FF297}"/>
    <cellStyle name="Input 2 2 7 2" xfId="43132" xr:uid="{EF60FB8D-5CAD-451C-A051-F9E9A32F5778}"/>
    <cellStyle name="Input 2 2 7 2 2" xfId="45527" xr:uid="{AB21262A-6C7E-4DC4-8C44-E0E6D6D5F309}"/>
    <cellStyle name="Input 2 2 7 3" xfId="32126" xr:uid="{A0427483-302A-4120-8CA1-EAA03CC448E1}"/>
    <cellStyle name="Input 2 2 8" xfId="10878" xr:uid="{D8C6B017-8AB5-4A79-863B-3FDD735AFE2A}"/>
    <cellStyle name="Input 2 2 8 2" xfId="44238" xr:uid="{D2A13FD3-89CB-4700-BB87-4F6E153B4CAA}"/>
    <cellStyle name="Input 2 2 8 2 2" xfId="46255" xr:uid="{76A79C4B-AB8C-4AC8-A17E-C5A24E4F1E3F}"/>
    <cellStyle name="Input 2 2 8 3" xfId="32295" xr:uid="{7473A2E2-3174-49B3-B46C-79869C423ABB}"/>
    <cellStyle name="Input 2 2 9" xfId="17992" xr:uid="{64B502E7-ED89-4D2C-A440-7CC9CEBACB39}"/>
    <cellStyle name="Input 2 2 9 2" xfId="43853" xr:uid="{6B3B7CD2-2962-4B2B-A929-B7BDA62CA347}"/>
    <cellStyle name="Input 2 2 9 2 2" xfId="46005" xr:uid="{48CF75B9-2574-4542-ADBD-677B477AC0EA}"/>
    <cellStyle name="Input 2 2 9 3" xfId="39395" xr:uid="{E9C8C091-A8AA-413E-A12B-9283BFF6F6BC}"/>
    <cellStyle name="Input 2 3" xfId="1293" xr:uid="{ED2C5696-65A5-46E8-85E0-A694D007F4D0}"/>
    <cellStyle name="Input 2 3 10" xfId="21255" xr:uid="{E1F3052A-EF6C-4554-9A3A-F2C5014A6BAE}"/>
    <cellStyle name="Input 2 3 10 2" xfId="46335" xr:uid="{D1592B53-83FA-4FFF-A7CE-785979AC4228}"/>
    <cellStyle name="Input 2 3 10 3" xfId="44346" xr:uid="{C49AA2C1-33CB-4E15-8239-47CA4C45BC61}"/>
    <cellStyle name="Input 2 3 2" xfId="1294" xr:uid="{2D7A4083-4532-4374-A675-3D5328A776E4}"/>
    <cellStyle name="Input 2 3 2 2" xfId="7315" xr:uid="{E0E59A7B-D6F4-4081-983A-1C8F0110DB6F}"/>
    <cellStyle name="Input 2 3 2 2 2" xfId="13894" xr:uid="{2FBA4926-76D7-4AC6-924E-B55E66EB34E0}"/>
    <cellStyle name="Input 2 3 2 2 2 2" xfId="43304" xr:uid="{46677BA0-59F4-40C4-AD14-7B7D7FF40293}"/>
    <cellStyle name="Input 2 3 2 2 2 2 2" xfId="45638" xr:uid="{24C9642F-6D5D-485F-ADE7-790973A6F2EA}"/>
    <cellStyle name="Input 2 3 2 2 2 3" xfId="35302" xr:uid="{8113AC79-D3B0-46FC-97DA-75EF1B049B44}"/>
    <cellStyle name="Input 2 3 2 2 3" xfId="16559" xr:uid="{07B0B75F-8F93-49E2-B302-67F604177F42}"/>
    <cellStyle name="Input 2 3 2 2 3 2" xfId="44557" xr:uid="{44421E5D-1259-4570-82A5-EA135957FBF4}"/>
    <cellStyle name="Input 2 3 2 2 3 2 2" xfId="46474" xr:uid="{17A5A585-2EB0-45D6-982E-9F87FDE730D8}"/>
    <cellStyle name="Input 2 3 2 2 3 3" xfId="37965" xr:uid="{17F71ABB-2694-48BD-B5CB-A2FA6D7973BB}"/>
    <cellStyle name="Input 2 3 2 2 4" xfId="42591" xr:uid="{5538D599-8DAA-4144-AF1A-BF245B9ABDEC}"/>
    <cellStyle name="Input 2 3 2 2 4 2" xfId="45157" xr:uid="{8D1DA955-6F1C-4906-B316-ACBC068E9979}"/>
    <cellStyle name="Input 2 3 2 2 5" xfId="28840" xr:uid="{035A9874-21B5-41A1-9413-B566C478B35D}"/>
    <cellStyle name="Input 2 3 2 3" xfId="7482" xr:uid="{CD2737F2-FC71-49D0-A0B5-4EF7B75DC82A}"/>
    <cellStyle name="Input 2 3 2 3 2" xfId="14061" xr:uid="{591C1818-8CDC-44E1-A266-805B10DA552A}"/>
    <cellStyle name="Input 2 3 2 3 2 2" xfId="44452" xr:uid="{DEE57D72-55BA-4366-8A05-1C2B18C38A7C}"/>
    <cellStyle name="Input 2 3 2 3 2 2 2" xfId="46399" xr:uid="{E6EBDBC6-E25F-4581-8D46-1490C04B1A49}"/>
    <cellStyle name="Input 2 3 2 3 2 3" xfId="35469" xr:uid="{FDE8ECC2-6B87-4400-801E-26930CED7926}"/>
    <cellStyle name="Input 2 3 2 3 3" xfId="16608" xr:uid="{833E92CD-6A8D-458A-820C-63DD301C7129}"/>
    <cellStyle name="Input 2 3 2 3 3 2" xfId="44768" xr:uid="{CBA35724-E02E-4D8A-A9A3-9E408E2880F4}"/>
    <cellStyle name="Input 2 3 2 3 3 2 2" xfId="46607" xr:uid="{7083D1C9-EC88-4751-B3B2-0483D7E561E0}"/>
    <cellStyle name="Input 2 3 2 3 3 3" xfId="38014" xr:uid="{2AD544EC-EDBD-4BB6-A94B-46F6EC15C0D2}"/>
    <cellStyle name="Input 2 3 2 3 4" xfId="42578" xr:uid="{58E1DFF8-0369-4C52-8337-364718B55DA3}"/>
    <cellStyle name="Input 2 3 2 3 4 2" xfId="45144" xr:uid="{4266AF0E-89C6-4A32-8E6B-4A2333BCC492}"/>
    <cellStyle name="Input 2 3 2 4" xfId="10713" xr:uid="{1BEA0EB1-BC23-400A-B92A-359FBD46D6B2}"/>
    <cellStyle name="Input 2 3 2 4 2" xfId="42454" xr:uid="{061F066C-1A56-4B2B-9A98-6AF6CE6B8A37}"/>
    <cellStyle name="Input 2 3 2 4 2 2" xfId="45064" xr:uid="{4C1153A2-04C4-4362-9E9D-8055EE6390C0}"/>
    <cellStyle name="Input 2 3 2 4 3" xfId="32131" xr:uid="{306A7DB6-E5FB-41E8-815E-8183BB5216D1}"/>
    <cellStyle name="Input 2 3 2 5" xfId="12424" xr:uid="{FD3BB0C0-BA3A-4A17-B97D-1F0A7F75F6E1}"/>
    <cellStyle name="Input 2 3 2 5 2" xfId="44295" xr:uid="{F1CE8571-6511-4B10-836B-88040251A798}"/>
    <cellStyle name="Input 2 3 2 5 2 2" xfId="46296" xr:uid="{3DAC5C0E-7E80-4EA0-A871-6EECC74352E2}"/>
    <cellStyle name="Input 2 3 2 5 3" xfId="33838" xr:uid="{DB1E16FB-3A26-4DD5-BBDF-0B45D3F59B7E}"/>
    <cellStyle name="Input 2 3 2 6" xfId="17997" xr:uid="{DB16AB4B-D9BE-4F79-BA41-7689EE6B2906}"/>
    <cellStyle name="Input 2 3 2 6 2" xfId="43683" xr:uid="{B74E67AD-DBE1-41AB-A33B-C3646DC98A7E}"/>
    <cellStyle name="Input 2 3 2 6 2 2" xfId="45889" xr:uid="{E6BA7ED1-DD93-440E-B3EC-4766B2EF8864}"/>
    <cellStyle name="Input 2 3 2 6 3" xfId="39400" xr:uid="{DA8797C5-032B-44B7-A30F-9D7F1639C9F6}"/>
    <cellStyle name="Input 2 3 2 7" xfId="21186" xr:uid="{7CD2079D-69C8-4E01-9762-1CA00F06E9EF}"/>
    <cellStyle name="Input 2 3 2 7 2" xfId="46287" xr:uid="{0E5E9BB8-4657-455E-A2BB-3C89CA8EEDEE}"/>
    <cellStyle name="Input 2 3 2 7 3" xfId="44280" xr:uid="{21D19017-E91D-4EEE-AB56-3DE09FDB51EE}"/>
    <cellStyle name="Input 2 3 3" xfId="1295" xr:uid="{8B06AD6F-2899-4D71-8650-F2C24AD4416D}"/>
    <cellStyle name="Input 2 3 3 2" xfId="7316" xr:uid="{01EDDF1D-1364-4C2A-8B83-80F0B4ADCC78}"/>
    <cellStyle name="Input 2 3 3 2 2" xfId="13895" xr:uid="{D97CA9B2-A477-4BFB-80E0-6184FB5B2246}"/>
    <cellStyle name="Input 2 3 3 2 2 2" xfId="42768" xr:uid="{F4013B57-B12C-41FB-920F-714C153E5FA9}"/>
    <cellStyle name="Input 2 3 3 2 2 2 2" xfId="45272" xr:uid="{F65913D4-7C52-41C4-AA63-A42C3E0F8773}"/>
    <cellStyle name="Input 2 3 3 2 2 3" xfId="35303" xr:uid="{200E8222-5E49-4C5C-96E3-E55F8D52167C}"/>
    <cellStyle name="Input 2 3 3 2 3" xfId="16560" xr:uid="{3E85D8A1-C30F-4C20-AF92-20F35B7D5FDF}"/>
    <cellStyle name="Input 2 3 3 2 3 2" xfId="43719" xr:uid="{20B12516-67A6-4EEB-951D-FBEF6B494EC4}"/>
    <cellStyle name="Input 2 3 3 2 3 2 2" xfId="45910" xr:uid="{5A3A53D3-8A2B-470A-8F88-E0BB53AF5A4E}"/>
    <cellStyle name="Input 2 3 3 2 3 3" xfId="37966" xr:uid="{56265008-832D-41E1-981D-5929126E28A6}"/>
    <cellStyle name="Input 2 3 3 2 4" xfId="42590" xr:uid="{4089A68A-7BCB-435C-9478-ADB0E01E29C3}"/>
    <cellStyle name="Input 2 3 3 2 4 2" xfId="45156" xr:uid="{74C0DAA3-9148-4265-B9CB-4FF24624B48C}"/>
    <cellStyle name="Input 2 3 3 2 5" xfId="28841" xr:uid="{279EE785-BC06-44EF-9051-953E142792EB}"/>
    <cellStyle name="Input 2 3 3 3" xfId="9005" xr:uid="{1BEFA95C-9397-47E4-AC9B-71AD95E262DB}"/>
    <cellStyle name="Input 2 3 3 3 2" xfId="15584" xr:uid="{87D75097-0FB5-44D9-A1FA-35D57C775BC4}"/>
    <cellStyle name="Input 2 3 3 3 2 2" xfId="44812" xr:uid="{80EC569F-C76F-4130-936C-A4BBC5A305F9}"/>
    <cellStyle name="Input 2 3 3 3 2 2 2" xfId="46635" xr:uid="{2F8FE11E-86D6-43BE-8C81-1E4C14F2A448}"/>
    <cellStyle name="Input 2 3 3 3 2 3" xfId="36990" xr:uid="{4B20C9F3-741B-4AB0-9B03-33FF945824F6}"/>
    <cellStyle name="Input 2 3 3 3 3" xfId="17022" xr:uid="{4495B140-8B9C-4FFB-BBCB-F486BAA3D393}"/>
    <cellStyle name="Input 2 3 3 3 3 2" xfId="43906" xr:uid="{7DE72420-BBF1-4A2D-8FD7-50D8F6CB2EBC}"/>
    <cellStyle name="Input 2 3 3 3 3 2 2" xfId="46038" xr:uid="{8527A2EA-637A-4A7C-911F-4E98ABB4A8F4}"/>
    <cellStyle name="Input 2 3 3 3 3 3" xfId="38428" xr:uid="{D9FC3F4E-1E82-4176-9827-1F2B84E68926}"/>
    <cellStyle name="Input 2 3 3 3 4" xfId="44307" xr:uid="{BC1D8DFD-260C-4F2D-AE7D-A5F6EB163347}"/>
    <cellStyle name="Input 2 3 3 3 4 2" xfId="46300" xr:uid="{AE3A6EB6-8F58-4050-AC13-AD3208B78569}"/>
    <cellStyle name="Input 2 3 3 4" xfId="10714" xr:uid="{E698CC73-5C1C-44A8-BF7C-1AE36E7A1659}"/>
    <cellStyle name="Input 2 3 3 4 2" xfId="44878" xr:uid="{FDAEDDEF-223F-4771-BF46-8AC60D844D2F}"/>
    <cellStyle name="Input 2 3 3 4 2 2" xfId="46678" xr:uid="{4634ADD3-0460-4B55-AB6C-8E33E49BF1C2}"/>
    <cellStyle name="Input 2 3 3 4 3" xfId="32132" xr:uid="{0C82751D-71C5-4262-88AE-59AE6F3291FD}"/>
    <cellStyle name="Input 2 3 3 5" xfId="10875" xr:uid="{7CF9DABF-4F05-4759-B136-78B4124FFB92}"/>
    <cellStyle name="Input 2 3 3 5 2" xfId="44026" xr:uid="{24753A01-4B09-4553-B107-FE35C0FBE0C8}"/>
    <cellStyle name="Input 2 3 3 5 2 2" xfId="46114" xr:uid="{A5FB5DF9-FD8D-4014-9EEA-2C513F63623A}"/>
    <cellStyle name="Input 2 3 3 5 3" xfId="32292" xr:uid="{A4117C5A-D1AE-43BD-9B0E-0AD83D12831C}"/>
    <cellStyle name="Input 2 3 3 6" xfId="17998" xr:uid="{8D57A2FD-9860-4931-B9E3-75B60A1692DB}"/>
    <cellStyle name="Input 2 3 3 6 2" xfId="44104" xr:uid="{34450A0C-1C1B-4F13-90E6-05249BEF7EF9}"/>
    <cellStyle name="Input 2 3 3 6 2 2" xfId="46171" xr:uid="{9060CE2D-D57C-4DA5-9386-BD66110BD744}"/>
    <cellStyle name="Input 2 3 3 6 3" xfId="39401" xr:uid="{200385C6-38D6-404A-9DD0-0DCC196D7868}"/>
    <cellStyle name="Input 2 3 3 7" xfId="21256" xr:uid="{AB9AA957-3328-491B-B305-008497541523}"/>
    <cellStyle name="Input 2 3 3 7 2" xfId="45703" xr:uid="{D7E7D6B4-8656-4659-A1B8-156052CFFE36}"/>
    <cellStyle name="Input 2 3 3 7 3" xfId="43393" xr:uid="{7AFE45A4-7811-4194-9179-5C1B1CA05E90}"/>
    <cellStyle name="Input 2 3 4" xfId="1296" xr:uid="{51870A99-DCEB-49CE-B503-F4CF48CB9393}"/>
    <cellStyle name="Input 2 3 4 2" xfId="7317" xr:uid="{B4B70012-95EF-4859-B578-183BB7AC0C06}"/>
    <cellStyle name="Input 2 3 4 2 2" xfId="13896" xr:uid="{A44C449A-CD65-4426-BE1B-732D333EA02F}"/>
    <cellStyle name="Input 2 3 4 2 2 2" xfId="42402" xr:uid="{A5E5D484-1E24-46DE-ADDD-9634794EAF93}"/>
    <cellStyle name="Input 2 3 4 2 2 2 2" xfId="45025" xr:uid="{3CCF8E87-533B-45B8-A26C-2646778E091E}"/>
    <cellStyle name="Input 2 3 4 2 2 3" xfId="35304" xr:uid="{13C5BF26-B00D-4EB2-B7E6-EE9581637DFA}"/>
    <cellStyle name="Input 2 3 4 2 3" xfId="16561" xr:uid="{D205B82A-FE0C-4FCC-B2B4-6A2F3185567C}"/>
    <cellStyle name="Input 2 3 4 2 3 2" xfId="44141" xr:uid="{049D6730-95CF-419A-8770-0A6AC280E13D}"/>
    <cellStyle name="Input 2 3 4 2 3 2 2" xfId="46192" xr:uid="{31101EC6-14D5-4A89-B563-65F03F7FD3E1}"/>
    <cellStyle name="Input 2 3 4 2 3 3" xfId="37967" xr:uid="{981459B9-F151-4577-A303-C6D49026178A}"/>
    <cellStyle name="Input 2 3 4 2 4" xfId="42589" xr:uid="{5A3AA584-94D3-4E34-92B5-C9977F2A82AA}"/>
    <cellStyle name="Input 2 3 4 2 4 2" xfId="45155" xr:uid="{45559702-F1A4-4405-B3CF-8580002E86F0}"/>
    <cellStyle name="Input 2 3 4 2 5" xfId="28842" xr:uid="{D575228F-E68B-4FA0-947D-A5585992A970}"/>
    <cellStyle name="Input 2 3 4 3" xfId="7481" xr:uid="{59064060-1ACF-4294-9784-369886917479}"/>
    <cellStyle name="Input 2 3 4 3 2" xfId="14060" xr:uid="{828DBBC2-1BC8-4BC3-A97E-4A2F945AD649}"/>
    <cellStyle name="Input 2 3 4 3 2 2" xfId="44834" xr:uid="{7E29F789-7F58-40A2-8D06-24A97CD40E95}"/>
    <cellStyle name="Input 2 3 4 3 2 2 2" xfId="46648" xr:uid="{4571A3C9-0376-40FF-9C89-EDAE45C7ABAE}"/>
    <cellStyle name="Input 2 3 4 3 2 3" xfId="35468" xr:uid="{9B1FE120-FE85-4778-B816-AC2514AD798E}"/>
    <cellStyle name="Input 2 3 4 3 3" xfId="16607" xr:uid="{DF6C8BC6-9B1B-487E-B5F8-6D448AECA1B3}"/>
    <cellStyle name="Input 2 3 4 3 3 2" xfId="42339" xr:uid="{D88C70ED-12D1-45BA-BCAF-06A06FBFF8BA}"/>
    <cellStyle name="Input 2 3 4 3 3 2 2" xfId="44988" xr:uid="{2661ACDB-C650-4570-92A0-D9E1BE0788FE}"/>
    <cellStyle name="Input 2 3 4 3 3 3" xfId="38013" xr:uid="{F8C92E2A-1DF4-429B-A89F-936998058ABC}"/>
    <cellStyle name="Input 2 3 4 3 4" xfId="42965" xr:uid="{F9177E50-6EF2-4A18-AB22-CA777F1C78F9}"/>
    <cellStyle name="Input 2 3 4 3 4 2" xfId="45412" xr:uid="{55590699-26E2-4A19-AF06-DD69360F7094}"/>
    <cellStyle name="Input 2 3 4 4" xfId="10715" xr:uid="{E15E9AF4-DFA7-406A-B451-A973C92E222D}"/>
    <cellStyle name="Input 2 3 4 4 2" xfId="44474" xr:uid="{50D0E243-299C-4A58-B5A8-D25B48708387}"/>
    <cellStyle name="Input 2 3 4 4 2 2" xfId="46413" xr:uid="{7B6BA82B-A7E3-4978-A4C6-EEB52019946D}"/>
    <cellStyle name="Input 2 3 4 4 3" xfId="32133" xr:uid="{5A292134-223C-402C-8148-53280CD638A1}"/>
    <cellStyle name="Input 2 3 4 5" xfId="12423" xr:uid="{D7FE49BA-C5E2-4315-B8E8-E6B6489AF65D}"/>
    <cellStyle name="Input 2 3 4 5 2" xfId="43875" xr:uid="{6EFC4AD5-A93B-44A2-A3E5-5138072A98F0}"/>
    <cellStyle name="Input 2 3 4 5 2 2" xfId="46017" xr:uid="{2B1B5ECE-17CF-46C2-B8C4-B04CEA5FAC54}"/>
    <cellStyle name="Input 2 3 4 5 3" xfId="33837" xr:uid="{B79A12CD-5678-43D2-9EF9-DFAFBE845EEE}"/>
    <cellStyle name="Input 2 3 4 6" xfId="17999" xr:uid="{8CD3C195-91A7-4D66-B848-30AFDDD043FD}"/>
    <cellStyle name="Input 2 3 4 6 2" xfId="43210" xr:uid="{06C82C69-42A1-4CDA-B7C3-8E48C7FCFD02}"/>
    <cellStyle name="Input 2 3 4 6 2 2" xfId="45581" xr:uid="{7E0A1E43-57FB-4316-81B8-39296ACF9CEE}"/>
    <cellStyle name="Input 2 3 4 6 3" xfId="39402" xr:uid="{472334FF-5E13-4051-8C31-44017E69E1ED}"/>
    <cellStyle name="Input 2 3 4 7" xfId="21258" xr:uid="{5002FB9F-24F8-46CF-82D1-D67E10FF400B}"/>
    <cellStyle name="Input 2 3 4 7 2" xfId="46319" xr:uid="{90D68F8C-2BA6-45E6-A7DE-BDE787AB6B47}"/>
    <cellStyle name="Input 2 3 4 7 3" xfId="44329" xr:uid="{94109EAE-57A9-4F1F-9A72-06C171685E06}"/>
    <cellStyle name="Input 2 3 5" xfId="7314" xr:uid="{5BA85FC5-849A-425C-AFDD-AE9481A47A87}"/>
    <cellStyle name="Input 2 3 5 2" xfId="13893" xr:uid="{0C072869-D500-4CE0-A335-4D3542DEBFD1}"/>
    <cellStyle name="Input 2 3 5 2 2" xfId="44202" xr:uid="{C91C9BD5-5C88-4E8A-B1A5-9C61D37391B0}"/>
    <cellStyle name="Input 2 3 5 2 2 2" xfId="46230" xr:uid="{75CDFC58-427B-44C3-8D86-5263A920A388}"/>
    <cellStyle name="Input 2 3 5 2 3" xfId="35301" xr:uid="{663DAAF0-BC18-4777-8A02-B6D36BF189E7}"/>
    <cellStyle name="Input 2 3 5 3" xfId="16558" xr:uid="{052A21EF-ED50-402E-B8D2-B4811738100D}"/>
    <cellStyle name="Input 2 3 5 3 2" xfId="43036" xr:uid="{972FD442-5E47-4247-BEDE-C017070E6BFE}"/>
    <cellStyle name="Input 2 3 5 3 2 2" xfId="45461" xr:uid="{31BA65EF-4028-4DF6-821E-C3F326975DAA}"/>
    <cellStyle name="Input 2 3 5 3 3" xfId="37964" xr:uid="{8915837B-4935-46C9-B7FE-ABF35EE08BDF}"/>
    <cellStyle name="Input 2 3 5 4" xfId="42592" xr:uid="{774E2A7B-5998-4ACC-AE3A-04E77E38E6AE}"/>
    <cellStyle name="Input 2 3 5 4 2" xfId="45158" xr:uid="{07C95D23-D4D7-469F-8938-7F4CA98E7478}"/>
    <cellStyle name="Input 2 3 5 5" xfId="28839" xr:uid="{0A81BD54-3B37-4B5C-8B60-31B5A7FE7060}"/>
    <cellStyle name="Input 2 3 6" xfId="9006" xr:uid="{6BE51C22-49CF-44E5-BF65-D4D8E5D84DA5}"/>
    <cellStyle name="Input 2 3 6 2" xfId="15585" xr:uid="{C9295D30-C62B-4FF8-A6AF-DC23531D92DB}"/>
    <cellStyle name="Input 2 3 6 2 2" xfId="44433" xr:uid="{C6A7A5E9-4801-4681-8E3A-7AC3B96C6DEA}"/>
    <cellStyle name="Input 2 3 6 2 2 2" xfId="46387" xr:uid="{D2C73CBD-6954-4430-A740-79F06B5BD1C0}"/>
    <cellStyle name="Input 2 3 6 2 3" xfId="36991" xr:uid="{5B356E98-7F69-4CA4-A8C1-3B3AE34D95CB}"/>
    <cellStyle name="Input 2 3 6 3" xfId="17023" xr:uid="{20D7C08D-371C-4537-BF88-EDCA16B58624}"/>
    <cellStyle name="Input 2 3 6 3 2" xfId="43010" xr:uid="{492859C4-F3E3-49AA-8CA1-199A340F4BD5}"/>
    <cellStyle name="Input 2 3 6 3 2 2" xfId="45445" xr:uid="{2F0AF007-425C-484A-BAB8-BD83740C9226}"/>
    <cellStyle name="Input 2 3 6 3 3" xfId="38429" xr:uid="{FC43620E-A66C-4282-B006-8DFAC5679E39}"/>
    <cellStyle name="Input 2 3 6 4" xfId="43422" xr:uid="{BF98228D-86EC-44A9-9278-3879BB4D7B6A}"/>
    <cellStyle name="Input 2 3 6 4 2" xfId="45716" xr:uid="{9AFF4131-4C4D-4261-BFB0-43C7ED30F73E}"/>
    <cellStyle name="Input 2 3 7" xfId="10712" xr:uid="{4EB950A2-2503-4E52-B5B6-C882F0612F3E}"/>
    <cellStyle name="Input 2 3 7 2" xfId="42817" xr:uid="{6E66FE0D-3186-43E9-9BB3-BF3680CED61A}"/>
    <cellStyle name="Input 2 3 7 2 2" xfId="45309" xr:uid="{F8F17DF4-D6B9-4282-AA97-DA42D3F5D675}"/>
    <cellStyle name="Input 2 3 7 3" xfId="32130" xr:uid="{FD48B9A5-27A5-4ED5-8C72-5CAF9CBB9E9C}"/>
    <cellStyle name="Input 2 3 8" xfId="10876" xr:uid="{EE360562-7C9A-41B2-A8EC-E5D345086639}"/>
    <cellStyle name="Input 2 3 8 2" xfId="43128" xr:uid="{ABEAFA0F-6E1F-47DB-819A-30D87DAA0CB2}"/>
    <cellStyle name="Input 2 3 8 2 2" xfId="45524" xr:uid="{41FF6674-1174-4C99-BB81-15CDCFD0A176}"/>
    <cellStyle name="Input 2 3 8 3" xfId="32293" xr:uid="{5344C82D-1CA4-42A6-B5CE-1FB4B9474864}"/>
    <cellStyle name="Input 2 3 9" xfId="17996" xr:uid="{38EC3EA1-CD7C-433A-A81D-599335481C17}"/>
    <cellStyle name="Input 2 3 9 2" xfId="44733" xr:uid="{137EFF88-268E-444C-A2D5-B401F390C2E8}"/>
    <cellStyle name="Input 2 3 9 2 2" xfId="46584" xr:uid="{B8A86F7B-A06B-4B81-A288-EF771D5FD280}"/>
    <cellStyle name="Input 2 3 9 3" xfId="39399" xr:uid="{9ADA6DE8-3D1C-4B99-8F6D-4CD3DF42A810}"/>
    <cellStyle name="Input 2 4" xfId="1297" xr:uid="{C8149993-A701-4FEC-A2A8-3DE8B49B1C70}"/>
    <cellStyle name="Input 2 4 10" xfId="22842" xr:uid="{0952D70C-D59C-4B48-93D9-BEF3A268A550}"/>
    <cellStyle name="Input 2 4 10 2" xfId="46140" xr:uid="{B4F2E898-AF6A-44FC-A603-59FE0FCC23C8}"/>
    <cellStyle name="Input 2 4 10 3" xfId="44062" xr:uid="{B1EC6F8B-128B-41DE-8DE2-238B4B12AFAD}"/>
    <cellStyle name="Input 2 4 2" xfId="1298" xr:uid="{FB8CB788-F2F5-4D94-B0CC-420DB416AB4E}"/>
    <cellStyle name="Input 2 4 2 2" xfId="7319" xr:uid="{EA1A7BC0-EF2F-45B5-8458-14C2DD97385D}"/>
    <cellStyle name="Input 2 4 2 2 2" xfId="13898" xr:uid="{DB371420-FD66-47A8-B562-7CD6C7527F35}"/>
    <cellStyle name="Input 2 4 2 2 2 2" xfId="44837" xr:uid="{8CC4BD8F-6AD6-464C-BE50-6C68C908FAED}"/>
    <cellStyle name="Input 2 4 2 2 2 2 2" xfId="46649" xr:uid="{963E0487-39A7-4522-89F9-15BA5E0F52D9}"/>
    <cellStyle name="Input 2 4 2 2 2 3" xfId="35306" xr:uid="{4F207696-89EC-48D6-A202-CB5646AFA9F9}"/>
    <cellStyle name="Input 2 4 2 2 3" xfId="16563" xr:uid="{FE116FA9-74E5-4A32-B63C-994883B7643F}"/>
    <cellStyle name="Input 2 4 2 2 3 2" xfId="42710" xr:uid="{29592CA7-66F2-4CD7-8F87-5F81F172A8A7}"/>
    <cellStyle name="Input 2 4 2 2 3 2 2" xfId="45236" xr:uid="{FDEF7363-B305-439A-90E1-79827ABE5859}"/>
    <cellStyle name="Input 2 4 2 2 3 3" xfId="37969" xr:uid="{36FD02AA-AD29-4762-B64D-447456DB34BD}"/>
    <cellStyle name="Input 2 4 2 2 4" xfId="42896" xr:uid="{533E90F5-CE4E-4135-9595-B3C01A2F61CE}"/>
    <cellStyle name="Input 2 4 2 2 4 2" xfId="45367" xr:uid="{282A6E40-A3D9-4D85-B6C8-590CAD848998}"/>
    <cellStyle name="Input 2 4 2 2 5" xfId="28844" xr:uid="{A692DB7B-2172-440E-AE83-E14E7CA66A6E}"/>
    <cellStyle name="Input 2 4 2 3" xfId="7480" xr:uid="{76AF9B9B-AA98-4569-A0C7-06F85A0B69D4}"/>
    <cellStyle name="Input 2 4 2 3 2" xfId="14059" xr:uid="{7D8354DA-A8D7-435D-909D-044E46AAA28C}"/>
    <cellStyle name="Input 2 4 2 3 2 2" xfId="42765" xr:uid="{DD69E8FD-7844-4532-A522-927F8C9ACB47}"/>
    <cellStyle name="Input 2 4 2 3 2 2 2" xfId="45270" xr:uid="{7A0F8882-26A2-4969-96F1-A8FFFB4864DD}"/>
    <cellStyle name="Input 2 4 2 3 2 3" xfId="35467" xr:uid="{1253B790-1289-41A6-9800-7E318A299C49}"/>
    <cellStyle name="Input 2 4 2 3 3" xfId="16606" xr:uid="{F726F531-0D98-40AD-8CD0-8AA945888AF9}"/>
    <cellStyle name="Input 2 4 2 3 3 2" xfId="42709" xr:uid="{4C14B62C-74A1-4FCA-B1AF-EAB4FA924D8F}"/>
    <cellStyle name="Input 2 4 2 3 3 2 2" xfId="45235" xr:uid="{F43CC755-AC47-4F88-906C-F0C23A274415}"/>
    <cellStyle name="Input 2 4 2 3 3 3" xfId="38012" xr:uid="{37886028-E807-4169-BF11-09EA36D4B7B5}"/>
    <cellStyle name="Input 2 4 2 3 4" xfId="44895" xr:uid="{11FF365D-4AE4-46F8-B36A-BD7B167A492C}"/>
    <cellStyle name="Input 2 4 2 3 4 2" xfId="46694" xr:uid="{25E99472-C65A-46B8-900F-A68C3F43A3FE}"/>
    <cellStyle name="Input 2 4 2 4" xfId="10717" xr:uid="{72546732-1BF0-420F-AD8F-C940B1095DEC}"/>
    <cellStyle name="Input 2 4 2 4 2" xfId="44028" xr:uid="{A9574D50-BB09-4948-B670-1C217B56C9C3}"/>
    <cellStyle name="Input 2 4 2 4 2 2" xfId="46115" xr:uid="{5B9796E4-EC3D-45A0-B772-904C437ED0B0}"/>
    <cellStyle name="Input 2 4 2 4 3" xfId="32135" xr:uid="{1DDFB308-9458-4FF7-A226-AF7EDC2436C0}"/>
    <cellStyle name="Input 2 4 2 5" xfId="12422" xr:uid="{EAA10955-F8EE-42C1-AAE8-6B819A8AA2E3}"/>
    <cellStyle name="Input 2 4 2 5 2" xfId="43421" xr:uid="{0308CC9F-802D-4D1B-AA06-9699A6896083}"/>
    <cellStyle name="Input 2 4 2 5 2 2" xfId="45715" xr:uid="{D4A29433-9AD0-48C1-B071-FFB9044798CA}"/>
    <cellStyle name="Input 2 4 2 5 3" xfId="33836" xr:uid="{393176A8-16BF-4214-9BC5-1B21CDDE9216}"/>
    <cellStyle name="Input 2 4 2 6" xfId="18001" xr:uid="{0BEFFF97-8B77-48D1-97AA-6F85190A6211}"/>
    <cellStyle name="Input 2 4 2 6 2" xfId="44735" xr:uid="{540416FE-DC8E-4592-B667-22F0A15DF20E}"/>
    <cellStyle name="Input 2 4 2 6 2 2" xfId="46586" xr:uid="{552564F4-A7FD-4F92-B161-C00F511B7392}"/>
    <cellStyle name="Input 2 4 2 6 3" xfId="39404" xr:uid="{8EC737B1-630D-4764-8A7B-C472E80194A5}"/>
    <cellStyle name="Input 2 4 2 7" xfId="22843" xr:uid="{9CB000CE-C515-4E4B-80F6-E969A15F453B}"/>
    <cellStyle name="Input 2 4 2 7 2" xfId="45549" xr:uid="{18EAF8E6-8DE1-4EDA-BBD1-7B88048B16B1}"/>
    <cellStyle name="Input 2 4 2 7 3" xfId="43166" xr:uid="{7EC313D7-89BD-4D11-9B47-008DD8BB7ED5}"/>
    <cellStyle name="Input 2 4 3" xfId="1299" xr:uid="{53094238-13FF-45AC-8332-DEDBEE431A1D}"/>
    <cellStyle name="Input 2 4 3 2" xfId="7320" xr:uid="{88BA1432-9B48-4F16-A4FE-F2BAA8F8EE3B}"/>
    <cellStyle name="Input 2 4 3 2 2" xfId="13899" xr:uid="{926A8011-EE88-4BEE-8E64-93FD1A27AA9C}"/>
    <cellStyle name="Input 2 4 3 2 2 2" xfId="44454" xr:uid="{08539039-3F6F-4D60-83D9-9456F7284E0B}"/>
    <cellStyle name="Input 2 4 3 2 2 2 2" xfId="46400" xr:uid="{4B637091-846B-49CD-8F49-275F2E2F8F97}"/>
    <cellStyle name="Input 2 4 3 2 2 3" xfId="35307" xr:uid="{D220770E-7EF3-4C4A-951F-109C3CA0DEBD}"/>
    <cellStyle name="Input 2 4 3 2 3" xfId="16564" xr:uid="{59098806-767E-4722-A2AE-39EC03287293}"/>
    <cellStyle name="Input 2 4 3 2 3 2" xfId="42341" xr:uid="{88E85533-FFBD-4FBF-AFD5-B51333082838}"/>
    <cellStyle name="Input 2 4 3 2 3 2 2" xfId="44989" xr:uid="{5B744F01-085E-4AEC-96F7-3EE37FAD8CE9}"/>
    <cellStyle name="Input 2 4 3 2 3 3" xfId="37970" xr:uid="{00A4BDFF-75EB-4EA6-B0E2-8B39DD8C11AD}"/>
    <cellStyle name="Input 2 4 3 2 4" xfId="42588" xr:uid="{5AEADB29-D231-401A-874C-2D7CBEDCBA02}"/>
    <cellStyle name="Input 2 4 3 2 4 2" xfId="45154" xr:uid="{D20CA14D-BB15-4D4A-A6C4-7A02F6251907}"/>
    <cellStyle name="Input 2 4 3 2 5" xfId="28845" xr:uid="{42A9D8B1-D89D-43AB-8799-A89526E8E09A}"/>
    <cellStyle name="Input 2 4 3 3" xfId="9003" xr:uid="{D41F80B6-E1B7-45D0-B883-7FD18DE8F004}"/>
    <cellStyle name="Input 2 4 3 3 2" xfId="15582" xr:uid="{42AF5AFF-F248-4FAD-ADC2-8F831EC004E7}"/>
    <cellStyle name="Input 2 4 3 3 2 2" xfId="43277" xr:uid="{3CA031D4-D9FF-46B3-8D14-379C000F4856}"/>
    <cellStyle name="Input 2 4 3 3 2 2 2" xfId="45622" xr:uid="{4FCA097E-4EEF-43BA-96A7-BCF7E6CB5FE4}"/>
    <cellStyle name="Input 2 4 3 3 2 3" xfId="36988" xr:uid="{0294FABC-AFBC-453F-A607-288E2EC78279}"/>
    <cellStyle name="Input 2 4 3 3 3" xfId="17020" xr:uid="{1311D0F9-BEF5-4552-A1E7-E57D5F347119}"/>
    <cellStyle name="Input 2 4 3 3 3 2" xfId="44373" xr:uid="{B68F295C-B1AF-41B6-9885-5A62B874E74B}"/>
    <cellStyle name="Input 2 4 3 3 3 2 2" xfId="46352" xr:uid="{7E27DF63-5CCB-465C-839C-F516D4FD09B6}"/>
    <cellStyle name="Input 2 4 3 3 3 3" xfId="38426" xr:uid="{D0739002-5EC1-4556-9D54-B9573792A402}"/>
    <cellStyle name="Input 2 4 3 3 4" xfId="42478" xr:uid="{254ED295-91AB-4199-A5B3-4DF83985B7E2}"/>
    <cellStyle name="Input 2 4 3 3 4 2" xfId="45085" xr:uid="{E944E9E6-0940-43AD-9480-36911307DB1E}"/>
    <cellStyle name="Input 2 4 3 4" xfId="10718" xr:uid="{210DEB0D-08A1-42F9-9BA6-3FE30949AE6D}"/>
    <cellStyle name="Input 2 4 3 4 2" xfId="43130" xr:uid="{B1AEA035-1C17-4ABF-AC14-260A101A7770}"/>
    <cellStyle name="Input 2 4 3 4 2 2" xfId="45525" xr:uid="{C0649A88-CF65-47CF-BE8E-962079D89B15}"/>
    <cellStyle name="Input 2 4 3 4 3" xfId="32136" xr:uid="{E8823C15-798A-41FC-A174-404572DDAF60}"/>
    <cellStyle name="Input 2 4 3 5" xfId="10873" xr:uid="{75F06D7D-0F2C-411A-A23D-8399DF3A1D2B}"/>
    <cellStyle name="Input 2 4 3 5 2" xfId="44472" xr:uid="{3FEEFE00-EDFD-4251-82C9-035E184E80B2}"/>
    <cellStyle name="Input 2 4 3 5 2 2" xfId="46412" xr:uid="{4E5007FC-9D5B-4354-AE1F-F8FBB397D814}"/>
    <cellStyle name="Input 2 4 3 5 3" xfId="32290" xr:uid="{531D7066-64D3-44F6-84EC-56E8A0EBE579}"/>
    <cellStyle name="Input 2 4 3 6" xfId="18002" xr:uid="{E69D970B-91A1-4856-BB62-D983D234A613}"/>
    <cellStyle name="Input 2 4 3 6 2" xfId="44364" xr:uid="{1350EADF-55E4-40B2-87B4-D28BB4583D0D}"/>
    <cellStyle name="Input 2 4 3 6 2 2" xfId="46345" xr:uid="{E10F78BE-B242-45CE-971C-7AF15A98174A}"/>
    <cellStyle name="Input 2 4 3 6 3" xfId="39405" xr:uid="{183D620B-7F63-4430-B96D-E9664A7838E0}"/>
    <cellStyle name="Input 2 4 3 7" xfId="22881" xr:uid="{38DA2F1D-E235-417B-B37B-41701364DE31}"/>
    <cellStyle name="Input 2 4 3 7 2" xfId="45181" xr:uid="{16437E42-C154-4495-84F2-FF65B214BFF2}"/>
    <cellStyle name="Input 2 4 3 7 3" xfId="42625" xr:uid="{0CCBA65F-2F12-41F7-9A34-F5F66B785990}"/>
    <cellStyle name="Input 2 4 4" xfId="1300" xr:uid="{604D2E35-659B-4871-9070-A294E304CB04}"/>
    <cellStyle name="Input 2 4 4 2" xfId="7321" xr:uid="{BDE1AD54-9A1C-4566-B367-5FB3C7F818A1}"/>
    <cellStyle name="Input 2 4 4 2 2" xfId="13900" xr:uid="{04532F9C-EC46-458F-B585-FB8702BAE106}"/>
    <cellStyle name="Input 2 4 4 2 2 2" xfId="43571" xr:uid="{5B76A444-DF33-4033-B558-D807EC1B1BAA}"/>
    <cellStyle name="Input 2 4 4 2 2 2 2" xfId="45809" xr:uid="{97792B26-88CB-4B4C-8254-356583ECD3C7}"/>
    <cellStyle name="Input 2 4 4 2 2 3" xfId="35308" xr:uid="{20A08986-7C04-409D-A254-44F620D2F6E1}"/>
    <cellStyle name="Input 2 4 4 2 3" xfId="16565" xr:uid="{5723C265-6E6C-4501-B575-71AE4019B939}"/>
    <cellStyle name="Input 2 4 4 2 3 2" xfId="44771" xr:uid="{5489530A-4FBB-4D69-8243-20D0F87B0BE2}"/>
    <cellStyle name="Input 2 4 4 2 3 2 2" xfId="46608" xr:uid="{6DAD55B4-8531-461C-853B-FEC24356F34F}"/>
    <cellStyle name="Input 2 4 4 2 3 3" xfId="37971" xr:uid="{F207E68D-F610-440F-AD15-86152D4DAD0E}"/>
    <cellStyle name="Input 2 4 4 2 4" xfId="42587" xr:uid="{081BB855-18AB-4535-94BA-2D3771A721CF}"/>
    <cellStyle name="Input 2 4 4 2 4 2" xfId="45153" xr:uid="{7BF10686-FA27-443D-B2BA-D5E1D0A5AB84}"/>
    <cellStyle name="Input 2 4 4 2 5" xfId="28846" xr:uid="{7ACB9FBB-B9FC-425C-8921-F5E407FE5870}"/>
    <cellStyle name="Input 2 4 4 3" xfId="7479" xr:uid="{0B451621-8E41-4FB8-972C-5CB29AF04695}"/>
    <cellStyle name="Input 2 4 4 3 2" xfId="14058" xr:uid="{1C11FF6B-D79F-4341-9635-C78B5A0901F4}"/>
    <cellStyle name="Input 2 4 4 3 2 2" xfId="43301" xr:uid="{3F30CC14-CA8C-4D6E-8792-6016A7C8C204}"/>
    <cellStyle name="Input 2 4 4 3 2 2 2" xfId="45636" xr:uid="{11DC5894-F315-45C5-9706-FAC2438B49AF}"/>
    <cellStyle name="Input 2 4 4 3 2 3" xfId="35466" xr:uid="{48C59BE5-978B-424E-BA3D-CDAED222CE03}"/>
    <cellStyle name="Input 2 4 4 3 3" xfId="16605" xr:uid="{A30563E3-CB22-42E5-8CE4-9E0BC20127A2}"/>
    <cellStyle name="Input 2 4 4 3 3 2" xfId="43244" xr:uid="{D46287CE-376E-49E5-8B5F-9B11518ACEE7}"/>
    <cellStyle name="Input 2 4 4 3 3 2 2" xfId="45601" xr:uid="{21B36E89-5F49-4504-A94C-CC07F37A5B8B}"/>
    <cellStyle name="Input 2 4 4 3 3 3" xfId="38011" xr:uid="{C050ABDC-0BD6-4469-8B26-874ECEC12DF2}"/>
    <cellStyle name="Input 2 4 4 3 4" xfId="42579" xr:uid="{23A15F35-A2B2-4F87-933E-F8AB951EB6C8}"/>
    <cellStyle name="Input 2 4 4 3 4 2" xfId="45145" xr:uid="{0574E896-5673-4722-9714-B66289C292B7}"/>
    <cellStyle name="Input 2 4 4 4" xfId="10719" xr:uid="{B2FE5D4C-3062-4D07-AC30-5FF85B3FC521}"/>
    <cellStyle name="Input 2 4 4 4 2" xfId="43815" xr:uid="{7218FFE7-1BEA-40CD-9FE4-EE8E4B6FAC07}"/>
    <cellStyle name="Input 2 4 4 4 2 2" xfId="45978" xr:uid="{3A337421-882A-470B-B094-9E4D8CCBF88F}"/>
    <cellStyle name="Input 2 4 4 4 3" xfId="32137" xr:uid="{8EC7E8D0-F33F-4787-A15D-F793244ACB6E}"/>
    <cellStyle name="Input 2 4 4 5" xfId="12421" xr:uid="{F7402717-6491-4B10-8FC6-8F3B036993CE}"/>
    <cellStyle name="Input 2 4 4 5 2" xfId="44306" xr:uid="{26C49A7B-0A33-4DD1-AA58-C16ABAE2C026}"/>
    <cellStyle name="Input 2 4 4 5 2 2" xfId="46299" xr:uid="{949152D9-0F69-4D26-B38D-ECD758DC2B9E}"/>
    <cellStyle name="Input 2 4 4 5 3" xfId="33835" xr:uid="{57AB191A-B878-4B9C-AA5B-17EE10854C17}"/>
    <cellStyle name="Input 2 4 4 6" xfId="18003" xr:uid="{6BE45B9B-B169-49FE-8231-C7A0F5C23EB6}"/>
    <cellStyle name="Input 2 4 4 6 2" xfId="43479" xr:uid="{E925F317-58B9-485F-B52D-F0BE1EFB4A01}"/>
    <cellStyle name="Input 2 4 4 6 2 2" xfId="45754" xr:uid="{13AB0E63-6070-406B-BD7C-A8A68D8980D0}"/>
    <cellStyle name="Input 2 4 4 6 3" xfId="39406" xr:uid="{E31C08F2-893A-4F21-A03E-5E2F527E871C}"/>
    <cellStyle name="Input 2 4 4 7" xfId="22348" xr:uid="{847E6081-FF6E-44BF-8D25-F382DD50B932}"/>
    <cellStyle name="Input 2 4 4 7 2" xfId="46434" xr:uid="{62B37F7A-5E89-487E-9C55-567D7217FBA9}"/>
    <cellStyle name="Input 2 4 4 7 3" xfId="44502" xr:uid="{77F7B4D2-ECBD-45F3-84DD-A09D8B73D500}"/>
    <cellStyle name="Input 2 4 5" xfId="7318" xr:uid="{365ADB4D-DC07-44B9-92DF-665BE3E46357}"/>
    <cellStyle name="Input 2 4 5 2" xfId="13897" xr:uid="{0D7007CB-1951-4BAD-8CED-DF4AAA382A6B}"/>
    <cellStyle name="Input 2 4 5 2 2" xfId="42401" xr:uid="{6901FB00-7894-4DA8-A1AC-59673A38F278}"/>
    <cellStyle name="Input 2 4 5 2 2 2" xfId="45024" xr:uid="{6C8AA10F-0FB6-41FC-A3B6-F87530E76800}"/>
    <cellStyle name="Input 2 4 5 2 3" xfId="35305" xr:uid="{71D193F6-FA75-45CC-B49C-B2802EB0F86A}"/>
    <cellStyle name="Input 2 4 5 3" xfId="16562" xr:uid="{FBB8C090-E5EB-4681-B5FB-E7C4FE01F789}"/>
    <cellStyle name="Input 2 4 5 3 2" xfId="43246" xr:uid="{065AF086-9E23-449A-96B1-C850F3464CA7}"/>
    <cellStyle name="Input 2 4 5 3 2 2" xfId="45603" xr:uid="{F636E41B-BC39-49E0-B42A-904A909EB6A6}"/>
    <cellStyle name="Input 2 4 5 3 3" xfId="37968" xr:uid="{9A7E1BE0-028C-45CB-8B55-AD22417B1A51}"/>
    <cellStyle name="Input 2 4 5 4" xfId="42895" xr:uid="{E2DBD4F9-A797-4E2E-A23C-ED6B9FFE6096}"/>
    <cellStyle name="Input 2 4 5 4 2" xfId="45366" xr:uid="{743A679A-94D0-40F0-8DDF-5424ADA10462}"/>
    <cellStyle name="Input 2 4 5 5" xfId="28843" xr:uid="{37956B9A-CF37-42C3-8B42-40BB5F9DF6BB}"/>
    <cellStyle name="Input 2 4 6" xfId="9004" xr:uid="{4C7CB7DF-DB90-4C57-A157-C2651C887E86}"/>
    <cellStyle name="Input 2 4 6 2" xfId="15583" xr:uid="{17664E44-70F4-482D-9584-97D82B0C3D07}"/>
    <cellStyle name="Input 2 4 6 2 2" xfId="42742" xr:uid="{A3731AF2-AB10-456B-8819-40CA2448AEC3}"/>
    <cellStyle name="Input 2 4 6 2 2 2" xfId="45256" xr:uid="{5C8FB850-F1E9-4D11-8339-FDA3941590FE}"/>
    <cellStyle name="Input 2 4 6 2 3" xfId="36989" xr:uid="{A6A3BFED-64F0-4E61-BB07-627145841B9C}"/>
    <cellStyle name="Input 2 4 6 3" xfId="17021" xr:uid="{8236CD0B-495A-4B06-B0DC-1D5236A39874}"/>
    <cellStyle name="Input 2 4 6 3 2" xfId="43486" xr:uid="{0E9E7F8B-BF0E-42DC-AFE0-8212B58AA97C}"/>
    <cellStyle name="Input 2 4 6 3 2 2" xfId="45759" xr:uid="{DB216EC4-7EF9-4818-A084-6B22EB23087A}"/>
    <cellStyle name="Input 2 4 6 3 3" xfId="38427" xr:uid="{6B24A49F-AFEE-499E-A7A7-FD5322B7D791}"/>
    <cellStyle name="Input 2 4 6 4" xfId="42477" xr:uid="{78E2E6FF-E0E8-47A1-A0C7-4286725350A8}"/>
    <cellStyle name="Input 2 4 6 4 2" xfId="45084" xr:uid="{8B244118-8217-47A3-8A95-E0467017A90D}"/>
    <cellStyle name="Input 2 4 7" xfId="10716" xr:uid="{534BF7D0-5F99-4135-9B6F-655782709986}"/>
    <cellStyle name="Input 2 4 7 2" xfId="43604" xr:uid="{E8A66F51-28EA-464A-91C5-6E57B9D7F5FA}"/>
    <cellStyle name="Input 2 4 7 2 2" xfId="45833" xr:uid="{FA50FF59-272F-406E-97E3-B1E4905A0D19}"/>
    <cellStyle name="Input 2 4 7 3" xfId="32134" xr:uid="{63CDFD90-BEDF-4139-B24F-A5A57347AD6F}"/>
    <cellStyle name="Input 2 4 8" xfId="10874" xr:uid="{A789FEFE-4451-4456-82A9-AB3D7EFFA94E}"/>
    <cellStyle name="Input 2 4 8 2" xfId="43602" xr:uid="{A90C1A65-D8E6-4833-A88B-BAFCF5B04E0D}"/>
    <cellStyle name="Input 2 4 8 2 2" xfId="45832" xr:uid="{F9CB6DFB-03E7-4311-B2EA-6BBB2BAFF6C9}"/>
    <cellStyle name="Input 2 4 8 3" xfId="32291" xr:uid="{C44FCAAE-6820-4815-8165-7D8CDD258F82}"/>
    <cellStyle name="Input 2 4 9" xfId="18000" xr:uid="{ACC6A8F7-D22F-47F3-A4FE-9564828F49DD}"/>
    <cellStyle name="Input 2 4 9 2" xfId="42674" xr:uid="{213E5348-6E15-4D3C-8455-61BE00256138}"/>
    <cellStyle name="Input 2 4 9 2 2" xfId="45213" xr:uid="{2F729690-D50A-4DA5-973A-89C69BDEAC36}"/>
    <cellStyle name="Input 2 4 9 3" xfId="39403" xr:uid="{772B9DAB-F10D-4267-A40B-A7357B39FA84}"/>
    <cellStyle name="Input 2 5" xfId="1301" xr:uid="{53B99D5A-8170-4324-9970-09B3AB427CE7}"/>
    <cellStyle name="Input 2 5 10" xfId="22349" xr:uid="{60A9F98A-AF60-42C6-BA4A-6DAE8C85FF03}"/>
    <cellStyle name="Input 2 5 10 2" xfId="45962" xr:uid="{B6392308-E49D-4B79-A0F4-356FE20CBABB}"/>
    <cellStyle name="Input 2 5 10 3" xfId="43790" xr:uid="{695D009B-2A31-458E-BAF1-8ECEE9003562}"/>
    <cellStyle name="Input 2 5 2" xfId="1302" xr:uid="{2727A582-5EF4-4299-800F-6C5138DCF164}"/>
    <cellStyle name="Input 2 5 2 2" xfId="7323" xr:uid="{00D26C91-FDD7-4D7C-897D-CBAE2A00E3B3}"/>
    <cellStyle name="Input 2 5 2 2 2" xfId="13902" xr:uid="{E69BC612-1A2F-4871-BFBD-1278A18B90DE}"/>
    <cellStyle name="Input 2 5 2 2 2 2" xfId="43092" xr:uid="{844746A3-3008-4BB6-96A9-DB7A19F3890E}"/>
    <cellStyle name="Input 2 5 2 2 2 2 2" xfId="45495" xr:uid="{4B21BEF8-DEB4-448C-B0EB-9DFE27A31309}"/>
    <cellStyle name="Input 2 5 2 2 2 3" xfId="35310" xr:uid="{AED690A2-B1EB-4CF3-B3CC-06F60ACC2184}"/>
    <cellStyle name="Input 2 5 2 2 3" xfId="16567" xr:uid="{47437A4B-A7A5-4725-9906-D1F8D28D03BA}"/>
    <cellStyle name="Input 2 5 2 2 3 2" xfId="43512" xr:uid="{EB7C15A9-5300-4EBD-9BDA-66858BC45327}"/>
    <cellStyle name="Input 2 5 2 2 3 2 2" xfId="45775" xr:uid="{04E8D481-D5EB-40AE-880B-ADA9C6329C5E}"/>
    <cellStyle name="Input 2 5 2 2 3 3" xfId="37973" xr:uid="{DD299149-9341-48A1-B152-CA46C52AC6D1}"/>
    <cellStyle name="Input 2 5 2 2 4" xfId="42894" xr:uid="{B26A664C-0BD9-4BF5-B470-1C435481A78D}"/>
    <cellStyle name="Input 2 5 2 2 4 2" xfId="45365" xr:uid="{64B53957-BE37-4E1C-8F72-7A9AA51DDFAF}"/>
    <cellStyle name="Input 2 5 2 2 5" xfId="28848" xr:uid="{B32A92C5-F880-4288-B381-1672D776AD78}"/>
    <cellStyle name="Input 2 5 2 3" xfId="7478" xr:uid="{59CD3FEA-EC30-4595-827A-E695E534FA61}"/>
    <cellStyle name="Input 2 5 2 3 2" xfId="14057" xr:uid="{97776A25-F25A-45FC-810A-B4D7943F5C82}"/>
    <cellStyle name="Input 2 5 2 3 2 2" xfId="44199" xr:uid="{A2625E9B-72A3-4CD2-AF06-33C9F0B5F17E}"/>
    <cellStyle name="Input 2 5 2 3 2 2 2" xfId="46228" xr:uid="{3AE2ADF3-E60C-4524-89B9-3A44416B3EC4}"/>
    <cellStyle name="Input 2 5 2 3 2 3" xfId="35465" xr:uid="{1856D4F0-E5D5-49BE-B388-7FEC6C312D78}"/>
    <cellStyle name="Input 2 5 2 3 3" xfId="16604" xr:uid="{5C9FE194-88EF-4360-80AB-9BB0A5C6878E}"/>
    <cellStyle name="Input 2 5 2 3 3 2" xfId="44139" xr:uid="{E2C54BEA-6790-465B-B1D1-9774B964EE17}"/>
    <cellStyle name="Input 2 5 2 3 3 2 2" xfId="46190" xr:uid="{60A1224B-A70F-471C-819B-71BAEECEAEEA}"/>
    <cellStyle name="Input 2 5 2 3 3 3" xfId="38010" xr:uid="{C0C5D134-5815-4679-9CB5-8A6A717B3E7F}"/>
    <cellStyle name="Input 2 5 2 3 4" xfId="42580" xr:uid="{7D6BF91E-EA8B-41E3-BB12-EDA60C12A0AF}"/>
    <cellStyle name="Input 2 5 2 3 4 2" xfId="45146" xr:uid="{29AB7408-208E-47AA-9AD9-F8781D470CA1}"/>
    <cellStyle name="Input 2 5 2 4" xfId="10721" xr:uid="{38058193-731B-4AA5-9B31-10AC0572D7ED}"/>
    <cellStyle name="Input 2 5 2 4 2" xfId="43349" xr:uid="{57B57EFF-F9FA-4213-BC25-D381444B56C0}"/>
    <cellStyle name="Input 2 5 2 4 2 2" xfId="45669" xr:uid="{6012A8EE-3545-438F-8E0B-B009D141D491}"/>
    <cellStyle name="Input 2 5 2 4 3" xfId="32139" xr:uid="{052DBC43-0C06-4E2F-88D7-11617435FD86}"/>
    <cellStyle name="Input 2 5 2 5" xfId="12420" xr:uid="{F39676FC-1ED5-4689-8984-8726D779580F}"/>
    <cellStyle name="Input 2 5 2 5 2" xfId="43425" xr:uid="{67F6222C-5FE3-4662-BB9F-C15F663F1A25}"/>
    <cellStyle name="Input 2 5 2 5 2 2" xfId="45718" xr:uid="{10468BF4-BD5C-4A69-94C6-798A22A7D8F3}"/>
    <cellStyle name="Input 2 5 2 5 3" xfId="33834" xr:uid="{0F953CB3-47F3-41A0-85AD-2DEBCD880766}"/>
    <cellStyle name="Input 2 5 2 6" xfId="18005" xr:uid="{9379C978-69CD-419B-80A6-CFCDFCBE51E4}"/>
    <cellStyle name="Input 2 5 2 6 2" xfId="43001" xr:uid="{0856D9FA-58E5-4F4F-898B-A469810F7965}"/>
    <cellStyle name="Input 2 5 2 6 2 2" xfId="45437" xr:uid="{10E7DF67-36BD-475F-8000-5054EB34EDFE}"/>
    <cellStyle name="Input 2 5 2 6 3" xfId="39408" xr:uid="{5E6441AF-372C-46BD-B7AA-541840B14A7E}"/>
    <cellStyle name="Input 2 5 2 7" xfId="22858" xr:uid="{974ABE5F-BDF2-495A-89B5-7361F0963A17}"/>
    <cellStyle name="Input 2 5 2 7 2" xfId="45856" xr:uid="{38332AF8-BC83-4537-A37D-E74D6E46373F}"/>
    <cellStyle name="Input 2 5 2 7 3" xfId="43637" xr:uid="{A68287F1-8BAE-4FA8-A24F-003E8E9DB434}"/>
    <cellStyle name="Input 2 5 3" xfId="1303" xr:uid="{CADC8BE0-4AEF-4A66-BDF0-AF7755B036B1}"/>
    <cellStyle name="Input 2 5 3 2" xfId="7324" xr:uid="{50181E31-1ABB-416F-A5F5-2621A2A4ADEF}"/>
    <cellStyle name="Input 2 5 3 2 2" xfId="13903" xr:uid="{94FC20BB-7CE1-41BA-9621-5E7BD5C2B3E4}"/>
    <cellStyle name="Input 2 5 3 2 2 2" xfId="44615" xr:uid="{25F0E695-07E2-44CB-8778-0D7E02E5CED4}"/>
    <cellStyle name="Input 2 5 3 2 2 2 2" xfId="46512" xr:uid="{BAC43170-DB8F-4ADD-B018-1878A30520B5}"/>
    <cellStyle name="Input 2 5 3 2 2 3" xfId="35311" xr:uid="{54DA0EF9-A2D2-4BCC-B466-B55E80985B0A}"/>
    <cellStyle name="Input 2 5 3 2 3" xfId="16568" xr:uid="{AE61810B-D08F-4ED8-9219-A1E49595184F}"/>
    <cellStyle name="Input 2 5 3 2 3 2" xfId="43932" xr:uid="{11759A47-6EA5-4B11-A82C-63E10B21BADD}"/>
    <cellStyle name="Input 2 5 3 2 3 2 2" xfId="46054" xr:uid="{CED17BC1-A07B-4BB0-9047-F0BA9910577F}"/>
    <cellStyle name="Input 2 5 3 2 3 3" xfId="37974" xr:uid="{12D72A1F-AF40-4616-AAE7-6B42BDCD20D9}"/>
    <cellStyle name="Input 2 5 3 2 4" xfId="42586" xr:uid="{A9219008-D862-4513-8600-7C3532101DAA}"/>
    <cellStyle name="Input 2 5 3 2 4 2" xfId="45152" xr:uid="{D03D5382-3360-45E4-A401-956F99BCBEB7}"/>
    <cellStyle name="Input 2 5 3 2 5" xfId="28849" xr:uid="{5DD345F1-C0A1-478D-B78E-FBF5AEAE6F8B}"/>
    <cellStyle name="Input 2 5 3 3" xfId="9001" xr:uid="{F9A860C4-3A04-4C85-A912-DDA5F4164AFB}"/>
    <cellStyle name="Input 2 5 3 3 2" xfId="15580" xr:uid="{3F94D0A2-1315-4722-8468-5626062601C3}"/>
    <cellStyle name="Input 2 5 3 3 2 2" xfId="43752" xr:uid="{355C84C2-AC7D-4906-A1E9-C0D9286EA0B0}"/>
    <cellStyle name="Input 2 5 3 3 2 2 2" xfId="45934" xr:uid="{7AFBA923-BE29-45C1-8B77-0032D2EBE7D1}"/>
    <cellStyle name="Input 2 5 3 3 2 3" xfId="36986" xr:uid="{BFAE73A6-84D6-4ECB-8074-E393E4FB351E}"/>
    <cellStyle name="Input 2 5 3 3 3" xfId="17018" xr:uid="{AFA2093B-E571-4981-82B6-C0531F5677FD}"/>
    <cellStyle name="Input 2 5 3 3 3 2" xfId="42319" xr:uid="{1FA9F78A-570F-4BD2-AF90-C8D05A2CBE3E}"/>
    <cellStyle name="Input 2 5 3 3 3 2 2" xfId="44975" xr:uid="{4369A1AF-71F2-4F24-B72B-2FC5DDC683E3}"/>
    <cellStyle name="Input 2 5 3 3 3 3" xfId="38424" xr:uid="{54BC3290-4988-4973-834B-700E000A7894}"/>
    <cellStyle name="Input 2 5 3 3 4" xfId="43360" xr:uid="{79E09F3C-F5B9-4A8A-9F89-340B9AAB2117}"/>
    <cellStyle name="Input 2 5 3 3 4 2" xfId="45680" xr:uid="{E13450F5-FF18-41E9-A0D3-2A74443307AC}"/>
    <cellStyle name="Input 2 5 3 4" xfId="10722" xr:uid="{99AB4225-EC11-4686-823C-066D1464DAB5}"/>
    <cellStyle name="Input 2 5 3 4 2" xfId="42816" xr:uid="{56793449-059F-4250-81AC-CA0A1EE781C0}"/>
    <cellStyle name="Input 2 5 3 4 2 2" xfId="45308" xr:uid="{43EF36B2-602F-44F2-8485-3AD738209DDC}"/>
    <cellStyle name="Input 2 5 3 4 3" xfId="32140" xr:uid="{5792109D-02D0-4D0A-9E43-8797304506A2}"/>
    <cellStyle name="Input 2 5 3 5" xfId="10871" xr:uid="{20D6E475-2AD9-4745-BABE-4F7E3DED7933}"/>
    <cellStyle name="Input 2 5 3 5 2" xfId="42451" xr:uid="{2836A6CD-DB36-4BAA-B7B6-720B4DCC0E59}"/>
    <cellStyle name="Input 2 5 3 5 2 2" xfId="45063" xr:uid="{4F615B88-D8B9-40EF-ADE6-E6E786EAC5A8}"/>
    <cellStyle name="Input 2 5 3 5 3" xfId="32288" xr:uid="{52D42AF4-1E8E-4914-84A1-4A7600ABA6FD}"/>
    <cellStyle name="Input 2 5 3 6" xfId="18006" xr:uid="{8C448FE7-F0DC-49F4-8E63-377F4DF491B9}"/>
    <cellStyle name="Input 2 5 3 6 2" xfId="43684" xr:uid="{0D201A72-A0E0-4224-8D55-8EFFF731A37A}"/>
    <cellStyle name="Input 2 5 3 6 2 2" xfId="45890" xr:uid="{E2FBB24A-A9DC-4B71-8F8B-6F6E686976FA}"/>
    <cellStyle name="Input 2 5 3 6 3" xfId="39409" xr:uid="{13500319-5367-4A64-89E3-B430015CB310}"/>
    <cellStyle name="Input 2 5 3 7" xfId="21259" xr:uid="{B4D7C5FA-0ABF-4CC7-BD50-19D71EA3EA42}"/>
    <cellStyle name="Input 2 5 3 7 2" xfId="46336" xr:uid="{86CEEA2D-275D-4EE5-B25F-6A579E64D41B}"/>
    <cellStyle name="Input 2 5 3 7 3" xfId="44347" xr:uid="{625C6995-EFC2-4CBF-AE5E-69C7B25CEBB2}"/>
    <cellStyle name="Input 2 5 4" xfId="1304" xr:uid="{1291009E-9D30-4BAB-89D3-67809A90030D}"/>
    <cellStyle name="Input 2 5 4 2" xfId="7325" xr:uid="{059A3797-EB9E-462C-A84F-55F53E76446D}"/>
    <cellStyle name="Input 2 5 4 2 2" xfId="13904" xr:uid="{AA0C04AE-033C-4A35-B20B-B5C304A17444}"/>
    <cellStyle name="Input 2 5 4 2 2 2" xfId="43776" xr:uid="{7326DA35-F2FD-4E4D-8BF7-17D4DC1EAFCE}"/>
    <cellStyle name="Input 2 5 4 2 2 2 2" xfId="45949" xr:uid="{420BCB9D-88CC-4DBA-92C3-2EC09DAD1893}"/>
    <cellStyle name="Input 2 5 4 2 2 3" xfId="35312" xr:uid="{29CBAABA-1C20-47C0-8FC6-1067669EC29D}"/>
    <cellStyle name="Input 2 5 4 2 3" xfId="16569" xr:uid="{8C44493C-AC50-40E9-AF20-679CE5861FF6}"/>
    <cellStyle name="Input 2 5 4 2 3 2" xfId="43035" xr:uid="{3D959658-B5D3-43F6-BA1F-E9E3D5C80607}"/>
    <cellStyle name="Input 2 5 4 2 3 2 2" xfId="45460" xr:uid="{E91AB6FC-19F6-4DD4-A935-4D61C6EFE985}"/>
    <cellStyle name="Input 2 5 4 2 3 3" xfId="37975" xr:uid="{3C9DFCB2-950B-47B2-A049-0EACB6BA009F}"/>
    <cellStyle name="Input 2 5 4 2 4" xfId="42585" xr:uid="{DE87EA87-11E3-4F65-9D4E-4BD1DB2C0CE4}"/>
    <cellStyle name="Input 2 5 4 2 4 2" xfId="45151" xr:uid="{04583F68-3F77-4A4B-B26A-7DE84A07380C}"/>
    <cellStyle name="Input 2 5 4 2 5" xfId="28850" xr:uid="{5C7C5072-02EB-4472-968E-D804332DBE51}"/>
    <cellStyle name="Input 2 5 4 3" xfId="7477" xr:uid="{60274B58-26B5-4FFD-AC83-8B29EA846471}"/>
    <cellStyle name="Input 2 5 4 3 2" xfId="14056" xr:uid="{E88E7A0A-293C-48D4-B219-2875BC8FCB78}"/>
    <cellStyle name="Input 2 5 4 3 2 2" xfId="43774" xr:uid="{309152F9-2F7C-4A9D-B00E-A57F9FB8D9E2}"/>
    <cellStyle name="Input 2 5 4 3 2 2 2" xfId="45948" xr:uid="{4B56DC34-FCFA-4E4B-B5DA-AA59123DBDC6}"/>
    <cellStyle name="Input 2 5 4 3 2 3" xfId="35464" xr:uid="{C9DF5BBA-0916-406B-AFE8-D52D2403AE6E}"/>
    <cellStyle name="Input 2 5 4 3 3" xfId="16603" xr:uid="{A0A256B4-ED47-449B-9CF5-074C98B10A7C}"/>
    <cellStyle name="Input 2 5 4 3 3 2" xfId="43717" xr:uid="{522751F7-CFE5-4CC1-B816-6BD080784571}"/>
    <cellStyle name="Input 2 5 4 3 3 2 2" xfId="45908" xr:uid="{7698F7C1-4EF2-4F06-B890-EC18EE84E448}"/>
    <cellStyle name="Input 2 5 4 3 3 3" xfId="38009" xr:uid="{19A8DA3E-3EFD-435F-9EA8-A19CC89E1B09}"/>
    <cellStyle name="Input 2 5 4 3 4" xfId="42581" xr:uid="{63E19369-2CC0-41FE-A6C2-3CB5C035A773}"/>
    <cellStyle name="Input 2 5 4 3 4 2" xfId="45147" xr:uid="{39CA3E64-C951-46D5-B305-22CA7C4E1D11}"/>
    <cellStyle name="Input 2 5 4 4" xfId="10723" xr:uid="{C97C7D1D-9216-4DB2-8BF7-615D0FE440C9}"/>
    <cellStyle name="Input 2 5 4 4 2" xfId="44879" xr:uid="{9C72090F-A5CC-412D-A8AD-AE3CF6EC88E2}"/>
    <cellStyle name="Input 2 5 4 4 2 2" xfId="46679" xr:uid="{1743FF91-DEF9-435C-8A92-76F377BDBB5B}"/>
    <cellStyle name="Input 2 5 4 4 3" xfId="32141" xr:uid="{2238A2D8-0B97-4F3C-B255-0D0D51F78FE0}"/>
    <cellStyle name="Input 2 5 4 5" xfId="12419" xr:uid="{B4EB0878-FCD0-4A72-AD90-2BC68C0AE2BF}"/>
    <cellStyle name="Input 2 5 4 5 2" xfId="44648" xr:uid="{428DCB40-04BD-46F5-B2DC-280029765E03}"/>
    <cellStyle name="Input 2 5 4 5 2 2" xfId="46533" xr:uid="{C23E9856-6E90-4C82-BA4B-E588B09A7245}"/>
    <cellStyle name="Input 2 5 4 5 3" xfId="33833" xr:uid="{F296DE84-D9FA-4262-A0B4-D030B6AB60D3}"/>
    <cellStyle name="Input 2 5 4 6" xfId="18007" xr:uid="{DFF807CF-61C4-462A-BB61-11E63916ABCF}"/>
    <cellStyle name="Input 2 5 4 6 2" xfId="44105" xr:uid="{DA1062E7-45D9-4003-8377-032D66DA5622}"/>
    <cellStyle name="Input 2 5 4 6 2 2" xfId="46172" xr:uid="{E5281AFC-5F50-42E4-9FB7-34938B19AA4E}"/>
    <cellStyle name="Input 2 5 4 6 3" xfId="39410" xr:uid="{FA5C1138-7922-4847-98D4-90ACAB4C3D12}"/>
    <cellStyle name="Input 2 5 4 7" xfId="22350" xr:uid="{E0F3901A-F173-4353-BE99-5BB4C1F64350}"/>
    <cellStyle name="Input 2 5 4 7 2" xfId="46288" xr:uid="{9096C95C-AF08-4AA5-9B22-66F1F46B8904}"/>
    <cellStyle name="Input 2 5 4 7 3" xfId="44281" xr:uid="{5B903603-FECD-422C-B6B8-1DBD137DA214}"/>
    <cellStyle name="Input 2 5 5" xfId="7322" xr:uid="{FED41712-B542-457F-97E1-98025286AB42}"/>
    <cellStyle name="Input 2 5 5 2" xfId="13901" xr:uid="{27176268-1F65-4181-86E8-2716692E2BAF}"/>
    <cellStyle name="Input 2 5 5 2 2" xfId="43991" xr:uid="{F40F5458-C0C1-4931-8A37-144D38E6BF01}"/>
    <cellStyle name="Input 2 5 5 2 2 2" xfId="46089" xr:uid="{00D3D8F3-3698-4FAB-A48A-D3A6595E834A}"/>
    <cellStyle name="Input 2 5 5 2 3" xfId="35309" xr:uid="{6E5269FC-8755-4591-AA36-AEA7567BB383}"/>
    <cellStyle name="Input 2 5 5 3" xfId="16566" xr:uid="{78A012A3-7B60-4178-A7ED-95F644F7F86F}"/>
    <cellStyle name="Input 2 5 5 3 2" xfId="44398" xr:uid="{40660A37-DAC8-409C-9BC6-163D11E5D4DD}"/>
    <cellStyle name="Input 2 5 5 3 2 2" xfId="46365" xr:uid="{6CEC649C-C823-4AA8-AB5F-B0E517069009}"/>
    <cellStyle name="Input 2 5 5 3 3" xfId="37972" xr:uid="{B77EAD78-BBE6-42C0-A260-19B2B8022A05}"/>
    <cellStyle name="Input 2 5 5 4" xfId="42893" xr:uid="{4067B0D7-6C35-4E28-9480-45C8439AEBC2}"/>
    <cellStyle name="Input 2 5 5 4 2" xfId="45364" xr:uid="{68855047-5350-43E9-943C-0D82FE6C15E6}"/>
    <cellStyle name="Input 2 5 5 5" xfId="28847" xr:uid="{8A61C467-3527-4706-8042-386FA1C076D5}"/>
    <cellStyle name="Input 2 5 6" xfId="9002" xr:uid="{33522484-D149-4C8A-A3C2-C16622F2BD52}"/>
    <cellStyle name="Input 2 5 6 2" xfId="15581" xr:uid="{D9B08831-0563-4227-B64D-B70412829EAF}"/>
    <cellStyle name="Input 2 5 6 2 2" xfId="44175" xr:uid="{AD6F2368-C7C0-4EA0-8FA3-27C068E32D49}"/>
    <cellStyle name="Input 2 5 6 2 2 2" xfId="46213" xr:uid="{342F6DDE-1179-44B8-96BC-445F9392E47D}"/>
    <cellStyle name="Input 2 5 6 2 3" xfId="36987" xr:uid="{79CBA2D7-A13B-48F7-B989-7C032D1F4BE9}"/>
    <cellStyle name="Input 2 5 6 3" xfId="17019" xr:uid="{BE8F033A-DDAA-4163-95E5-0BB999809B43}"/>
    <cellStyle name="Input 2 5 6 3 2" xfId="44746" xr:uid="{E42A5C74-D449-42DD-B7CB-1054C3AF6CB2}"/>
    <cellStyle name="Input 2 5 6 3 2 2" xfId="46594" xr:uid="{6FCCA102-C4F4-42BF-B8C3-6EA59D981B31}"/>
    <cellStyle name="Input 2 5 6 3 3" xfId="38425" xr:uid="{F52D19E2-2EDD-42DA-8B90-0C95D0C363F9}"/>
    <cellStyle name="Input 2 5 6 4" xfId="42825" xr:uid="{56B743F6-B5CB-4355-B78C-B73BD332EE10}"/>
    <cellStyle name="Input 2 5 6 4 2" xfId="45317" xr:uid="{19D7F2FF-67E9-4B79-8B42-882406E445DB}"/>
    <cellStyle name="Input 2 5 7" xfId="10720" xr:uid="{26189184-C505-4FFB-977B-D71E5CF4169A}"/>
    <cellStyle name="Input 2 5 7 2" xfId="44240" xr:uid="{CAEBE6B2-C5EF-4A1E-8399-166EC6B409D9}"/>
    <cellStyle name="Input 2 5 7 2 2" xfId="46256" xr:uid="{B1726B52-10F1-445F-8D7C-F58E047D7D5A}"/>
    <cellStyle name="Input 2 5 7 3" xfId="32138" xr:uid="{BB8821A5-5BD5-4E1F-8533-179567B7E947}"/>
    <cellStyle name="Input 2 5 8" xfId="10872" xr:uid="{B449C362-5733-4CD6-B818-B16C0759DDF6}"/>
    <cellStyle name="Input 2 5 8 2" xfId="44876" xr:uid="{668A457D-983C-44F5-8C5F-106C992BF979}"/>
    <cellStyle name="Input 2 5 8 2 2" xfId="46677" xr:uid="{8B0FD27C-C338-4D5E-B6AE-30E1839D25C0}"/>
    <cellStyle name="Input 2 5 8 3" xfId="32289" xr:uid="{96EB37E5-5728-448C-AAE7-BBF766F13115}"/>
    <cellStyle name="Input 2 5 9" xfId="18004" xr:uid="{C5A34D68-7163-4E62-B0CF-0EE750C29033}"/>
    <cellStyle name="Input 2 5 9 2" xfId="43895" xr:uid="{1E6B1547-03DB-496D-A905-3C5ADFFBA2C3}"/>
    <cellStyle name="Input 2 5 9 2 2" xfId="46030" xr:uid="{29296DA3-3380-403D-B6BE-AD0B4B7020A7}"/>
    <cellStyle name="Input 2 5 9 3" xfId="39407" xr:uid="{BF728930-081F-45AD-9410-1598C42AA6EB}"/>
    <cellStyle name="Input 2 6" xfId="1305" xr:uid="{10A54B27-670F-413D-B7C3-D2D47225997B}"/>
    <cellStyle name="Input 2 6 10" xfId="22351" xr:uid="{AC935323-1090-419F-919E-53AFC1705BB7}"/>
    <cellStyle name="Input 2 6 10 2" xfId="45704" xr:uid="{2040F9DD-9E99-43AB-A635-5E1B77FAB503}"/>
    <cellStyle name="Input 2 6 10 3" xfId="43394" xr:uid="{F8FB2727-111B-4123-96C7-23CB45CCDEA5}"/>
    <cellStyle name="Input 2 6 2" xfId="1306" xr:uid="{3DE7EDD8-F7E7-4053-AD58-2D43465719CC}"/>
    <cellStyle name="Input 2 6 2 2" xfId="7327" xr:uid="{A7711561-C131-4E4E-B4E6-7FB8191980D2}"/>
    <cellStyle name="Input 2 6 2 2 2" xfId="13906" xr:uid="{9C8578E7-9C82-4BAC-B48D-4068E87FEC7D}"/>
    <cellStyle name="Input 2 6 2 2 2 2" xfId="43303" xr:uid="{81B2C529-5F6B-4A05-9CF6-212B6641601F}"/>
    <cellStyle name="Input 2 6 2 2 2 2 2" xfId="45637" xr:uid="{38B4A211-FCF9-4859-9894-9CDF436CCFA7}"/>
    <cellStyle name="Input 2 6 2 2 2 3" xfId="35314" xr:uid="{AB84B2DA-C53D-4774-8B6B-F6904E11C0CC}"/>
    <cellStyle name="Input 2 6 2 2 3" xfId="16571" xr:uid="{7500646B-C627-4245-884A-EC57068374CE}"/>
    <cellStyle name="Input 2 6 2 2 3 2" xfId="43718" xr:uid="{F1C5EDCD-96C0-4FFE-8A34-72CA650A56F3}"/>
    <cellStyle name="Input 2 6 2 2 3 2 2" xfId="45909" xr:uid="{151FDF45-F811-4A6C-AD57-98D80C058993}"/>
    <cellStyle name="Input 2 6 2 2 3 3" xfId="37977" xr:uid="{BC8D4CDC-5334-4ED7-BF39-A60D744A9D94}"/>
    <cellStyle name="Input 2 6 2 2 4" xfId="42892" xr:uid="{EDD100FC-8713-4F56-B7C4-861BEB65DA73}"/>
    <cellStyle name="Input 2 6 2 2 4 2" xfId="45363" xr:uid="{C834BCED-2D34-400D-835F-3DDADDA791E3}"/>
    <cellStyle name="Input 2 6 2 2 5" xfId="28852" xr:uid="{BFE3C25F-C01D-4565-81AA-B01949EF9631}"/>
    <cellStyle name="Input 2 6 2 3" xfId="9000" xr:uid="{115DF19D-8B70-404C-BF53-79E09277B280}"/>
    <cellStyle name="Input 2 6 2 3 2" xfId="15579" xr:uid="{7C944958-D8ED-4146-8B34-DBB764A6DEE1}"/>
    <cellStyle name="Input 2 6 2 3 2 2" xfId="44591" xr:uid="{93076C38-9614-4F4E-BB3A-1013191B2B45}"/>
    <cellStyle name="Input 2 6 2 3 2 2 2" xfId="46497" xr:uid="{4369AA78-D13E-4BE5-8680-1A0E16AAF4CE}"/>
    <cellStyle name="Input 2 6 2 3 2 3" xfId="36985" xr:uid="{F32924B1-DE57-468E-94EF-9A398088FF92}"/>
    <cellStyle name="Input 2 6 2 3 3" xfId="17017" xr:uid="{75F6A125-A3FF-4FFB-AF63-5396C2BD5F6D}"/>
    <cellStyle name="Input 2 6 2 3 3 2" xfId="42686" xr:uid="{32592FA0-BCA9-4F46-A737-EA632A04A842}"/>
    <cellStyle name="Input 2 6 2 3 3 2 2" xfId="45221" xr:uid="{BA1EB5F2-A3D0-4E03-8AC8-7A82EC7A2CF0}"/>
    <cellStyle name="Input 2 6 2 3 3 3" xfId="38423" xr:uid="{607369BC-3107-49FE-B93C-A4461F23E045}"/>
    <cellStyle name="Input 2 6 2 3 4" xfId="44249" xr:uid="{4EC797A8-EC14-4D86-8BFA-E2917B8DDF71}"/>
    <cellStyle name="Input 2 6 2 3 4 2" xfId="46265" xr:uid="{C51E285E-E1DB-46BB-8E4C-883E1E9C0662}"/>
    <cellStyle name="Input 2 6 2 4" xfId="10725" xr:uid="{21551574-F4C5-43AD-846F-E6FA0171CC7E}"/>
    <cellStyle name="Input 2 6 2 4 2" xfId="43605" xr:uid="{8B03EFAE-0CF7-46EF-BF83-0DC3E15C13A1}"/>
    <cellStyle name="Input 2 6 2 4 2 2" xfId="45834" xr:uid="{8A9EC616-28A0-4FB4-88B5-3094630CEC8F}"/>
    <cellStyle name="Input 2 6 2 4 3" xfId="32143" xr:uid="{A98CAEB4-A922-4D17-8D1A-78A059B636C2}"/>
    <cellStyle name="Input 2 6 2 5" xfId="12418" xr:uid="{43014A66-ACA2-45CB-A94E-5470EC05E6D1}"/>
    <cellStyle name="Input 2 6 2 5 2" xfId="42424" xr:uid="{5E0CCC76-1DCD-4262-90DD-E78D37E79CCF}"/>
    <cellStyle name="Input 2 6 2 5 2 2" xfId="45043" xr:uid="{F0A34A4F-F78F-4D66-B889-88AB66BC5DBA}"/>
    <cellStyle name="Input 2 6 2 5 3" xfId="33832" xr:uid="{B25755C0-04C5-4874-83FE-7240214EDD43}"/>
    <cellStyle name="Input 2 6 2 6" xfId="18009" xr:uid="{22684F14-441B-4207-9004-3780574A9B19}"/>
    <cellStyle name="Input 2 6 2 6 2" xfId="42675" xr:uid="{5758983C-3D22-43D3-854F-2A5E39F2FCCF}"/>
    <cellStyle name="Input 2 6 2 6 2 2" xfId="45214" xr:uid="{9E84336C-FD36-4789-A4E2-BF3C4E2E8D0F}"/>
    <cellStyle name="Input 2 6 2 6 3" xfId="39412" xr:uid="{36248DFD-17D6-40FF-8C9E-7531D2FE1346}"/>
    <cellStyle name="Input 2 6 2 7" xfId="22352" xr:uid="{29FCFB71-BC9E-4BEB-BE03-6A6E4704474E}"/>
    <cellStyle name="Input 2 6 2 7 2" xfId="46318" xr:uid="{2BDB5167-E028-4990-BDC8-87538CD4ECE1}"/>
    <cellStyle name="Input 2 6 2 7 3" xfId="44328" xr:uid="{298E5695-6BB8-488C-A4F1-5CBA397D9EB5}"/>
    <cellStyle name="Input 2 6 3" xfId="1307" xr:uid="{26236860-077E-4E9F-B951-1E77A2137AFA}"/>
    <cellStyle name="Input 2 6 3 2" xfId="7328" xr:uid="{B02F31AF-5D20-45AE-BDBC-77F2C44305D1}"/>
    <cellStyle name="Input 2 6 3 2 2" xfId="13907" xr:uid="{B61A96F7-022A-4AC7-B826-692FA2832D10}"/>
    <cellStyle name="Input 2 6 3 2 2 2" xfId="42767" xr:uid="{8C2E3E97-8999-487A-9D68-4738A66CBC84}"/>
    <cellStyle name="Input 2 6 3 2 2 2 2" xfId="45271" xr:uid="{D92C3DFA-9518-4CE7-8C13-7D39791086C8}"/>
    <cellStyle name="Input 2 6 3 2 2 3" xfId="35315" xr:uid="{335D62B2-B580-4FA1-8842-3DE91044B223}"/>
    <cellStyle name="Input 2 6 3 2 3" xfId="16572" xr:uid="{A739FC2C-7243-42B8-AD91-FE6D8E8B26C9}"/>
    <cellStyle name="Input 2 6 3 2 3 2" xfId="44140" xr:uid="{BBD5519F-5B89-4A0F-AD02-8D7117FCDC6A}"/>
    <cellStyle name="Input 2 6 3 2 3 2 2" xfId="46191" xr:uid="{D9DD5309-8BF4-495B-A4EE-85566DF6AEE3}"/>
    <cellStyle name="Input 2 6 3 2 3 3" xfId="37978" xr:uid="{9066EF19-9C66-40DA-BB5F-4F7020247CC5}"/>
    <cellStyle name="Input 2 6 3 2 4" xfId="42584" xr:uid="{0761FF32-215E-4B74-B477-FD824270BEB0}"/>
    <cellStyle name="Input 2 6 3 2 4 2" xfId="45150" xr:uid="{84A5C2D5-C8ED-4CC2-9411-BE4A2B29AF4B}"/>
    <cellStyle name="Input 2 6 3 2 5" xfId="28853" xr:uid="{942AA18F-1DB4-48E8-9368-B1D5C63776E6}"/>
    <cellStyle name="Input 2 6 3 3" xfId="7476" xr:uid="{CB8C0FD2-D54F-4284-99CE-86669003A5F6}"/>
    <cellStyle name="Input 2 6 3 3 2" xfId="14055" xr:uid="{77D75A08-D89F-489F-81A3-9A9637B1DAE2}"/>
    <cellStyle name="Input 2 6 3 3 2 2" xfId="44613" xr:uid="{57693ABA-A95D-4D5C-9AA2-B3ACBE2B9AD0}"/>
    <cellStyle name="Input 2 6 3 3 2 2 2" xfId="46511" xr:uid="{01ED4C40-74D1-4127-88A2-40A162C9377B}"/>
    <cellStyle name="Input 2 6 3 3 2 3" xfId="35463" xr:uid="{9E85368D-DAB9-40CA-A4D8-D5C68AC055B4}"/>
    <cellStyle name="Input 2 6 3 3 3" xfId="16602" xr:uid="{B7D4A465-ACCF-4A21-A951-1F9727E9290C}"/>
    <cellStyle name="Input 2 6 3 3 3 2" xfId="44555" xr:uid="{B85F49E9-02E5-4FA5-935C-BE08FFB146CE}"/>
    <cellStyle name="Input 2 6 3 3 3 2 2" xfId="46472" xr:uid="{63A5CF98-820C-4160-96DF-D34BB108541A}"/>
    <cellStyle name="Input 2 6 3 3 3 3" xfId="38008" xr:uid="{6AED2DCA-D754-4C0B-B62A-1CE0A0C2C6CA}"/>
    <cellStyle name="Input 2 6 3 3 4" xfId="42582" xr:uid="{99012373-6979-4AC6-B2FE-5DF07AC6FF55}"/>
    <cellStyle name="Input 2 6 3 3 4 2" xfId="45148" xr:uid="{AD134958-8F13-447F-A83C-290BBCAA01CD}"/>
    <cellStyle name="Input 2 6 3 4" xfId="10726" xr:uid="{829F3B2E-4822-4C66-BDED-6356769E7D3E}"/>
    <cellStyle name="Input 2 6 3 4 2" xfId="44029" xr:uid="{BA058A64-FDF2-4E1E-84FE-D3A64050A390}"/>
    <cellStyle name="Input 2 6 3 4 2 2" xfId="46116" xr:uid="{FECE071C-C36B-468E-9D7D-0EFAC2AE5590}"/>
    <cellStyle name="Input 2 6 3 4 3" xfId="32144" xr:uid="{804E9EF6-AF3F-4CA6-9AF3-91FE13A144CE}"/>
    <cellStyle name="Input 2 6 3 5" xfId="10869" xr:uid="{07901C3E-7BDE-44A1-B4F4-D4E3789E2D0C}"/>
    <cellStyle name="Input 2 6 3 5 2" xfId="43347" xr:uid="{D92D797E-6159-4D13-8325-896B4638E742}"/>
    <cellStyle name="Input 2 6 3 5 2 2" xfId="45668" xr:uid="{E1A1541C-443C-4CF5-A83A-469AA63D4BCC}"/>
    <cellStyle name="Input 2 6 3 5 3" xfId="32286" xr:uid="{CD7819E6-C5BB-4D1E-9171-20255DC14958}"/>
    <cellStyle name="Input 2 6 3 6" xfId="18010" xr:uid="{5E09A704-A3C4-4E1A-90A9-B2DD7161456D}"/>
    <cellStyle name="Input 2 6 3 6 2" xfId="42310" xr:uid="{BCB93D49-0875-42C2-AF93-A020D9F20316}"/>
    <cellStyle name="Input 2 6 3 6 2 2" xfId="44967" xr:uid="{10A02DEE-D65B-4E28-9B4D-8C3632704E61}"/>
    <cellStyle name="Input 2 6 3 6 3" xfId="39413" xr:uid="{FCB645C5-FA22-47CB-AAE0-70B08A5C2B1F}"/>
    <cellStyle name="Input 2 6 3 7" xfId="21375" xr:uid="{CBD25BEC-D76F-4BC2-8BE8-905F2F73900B}"/>
    <cellStyle name="Input 2 6 3 7 2" xfId="46139" xr:uid="{46BD3C6C-3E70-4A35-99A9-B7D12E4ECF79}"/>
    <cellStyle name="Input 2 6 3 7 3" xfId="44061" xr:uid="{642CE849-1B65-462E-8AE2-21DE7FCDB5FC}"/>
    <cellStyle name="Input 2 6 4" xfId="1308" xr:uid="{792E1A75-1EA0-44B2-A2BB-82E4B87BF44D}"/>
    <cellStyle name="Input 2 6 4 2" xfId="7329" xr:uid="{5B6A0380-96BE-4382-B344-99CD9747CCFA}"/>
    <cellStyle name="Input 2 6 4 2 2" xfId="13908" xr:uid="{C391C628-9FDE-4A1D-98C0-CD422F9C29D2}"/>
    <cellStyle name="Input 2 6 4 2 2 2" xfId="44838" xr:uid="{F78D747C-7C26-4F08-B6A5-9D288345C88C}"/>
    <cellStyle name="Input 2 6 4 2 2 2 2" xfId="46650" xr:uid="{48D9C5A9-07AA-445E-ABF7-32BCA54C557E}"/>
    <cellStyle name="Input 2 6 4 2 2 3" xfId="35316" xr:uid="{E22A0500-1078-4FE1-AB10-CB486B3FAD0A}"/>
    <cellStyle name="Input 2 6 4 2 3" xfId="16573" xr:uid="{45351047-FEF5-429E-A03A-5051F70EF8BF}"/>
    <cellStyle name="Input 2 6 4 2 3 2" xfId="43245" xr:uid="{559778AD-7D34-4A08-B6C0-B1CBDA956ADE}"/>
    <cellStyle name="Input 2 6 4 2 3 2 2" xfId="45602" xr:uid="{5AA4B6E8-CD6B-4009-AA0C-A2CDF9910FED}"/>
    <cellStyle name="Input 2 6 4 2 3 3" xfId="37979" xr:uid="{CE5F761D-A0E2-4DBA-AC87-DD9B78FE13FB}"/>
    <cellStyle name="Input 2 6 4 2 4" xfId="42891" xr:uid="{9AE44A5E-C618-4C1C-AE6F-13FE2969A754}"/>
    <cellStyle name="Input 2 6 4 2 4 2" xfId="45362" xr:uid="{4E5228EA-C511-4001-B3C1-1B14BB065EB2}"/>
    <cellStyle name="Input 2 6 4 2 5" xfId="28854" xr:uid="{58C87BF3-9974-4176-8AE5-7E118DE2D77D}"/>
    <cellStyle name="Input 2 6 4 3" xfId="7475" xr:uid="{C1E13803-77CC-4985-B899-6F67C440C28D}"/>
    <cellStyle name="Input 2 6 4 3 2" xfId="14054" xr:uid="{FE241493-00F7-4C7A-AE89-5BFE8F1121AD}"/>
    <cellStyle name="Input 2 6 4 3 2 2" xfId="43089" xr:uid="{2F99856D-4914-4D77-9505-6A8B7C14CC8D}"/>
    <cellStyle name="Input 2 6 4 3 2 2 2" xfId="45493" xr:uid="{96818DB5-9A0A-4863-97EE-9CB99F82B517}"/>
    <cellStyle name="Input 2 6 4 3 2 3" xfId="35462" xr:uid="{88FB5ADB-BE27-48A2-8588-215CC89081D9}"/>
    <cellStyle name="Input 2 6 4 3 3" xfId="16601" xr:uid="{79137E0E-0AB2-4D4B-B30F-D12C6CA8AB00}"/>
    <cellStyle name="Input 2 6 4 3 3 2" xfId="43034" xr:uid="{C01EBB9F-9CE8-4035-954D-6C7898B4C45C}"/>
    <cellStyle name="Input 2 6 4 3 3 2 2" xfId="45459" xr:uid="{0A7F9F26-0AB2-44C1-97D6-D8D95334E8A5}"/>
    <cellStyle name="Input 2 6 4 3 3 3" xfId="38007" xr:uid="{E63B025D-A960-46E4-BDB7-B24CAC06EC06}"/>
    <cellStyle name="Input 2 6 4 3 4" xfId="42583" xr:uid="{6B0A0611-630F-4F28-98AB-A3E40366A111}"/>
    <cellStyle name="Input 2 6 4 3 4 2" xfId="45149" xr:uid="{95A53C55-C0BD-43A9-A453-A215515508EE}"/>
    <cellStyle name="Input 2 6 4 4" xfId="10727" xr:uid="{D5E3F32A-0624-43D3-8EE1-EC1CF5A321A2}"/>
    <cellStyle name="Input 2 6 4 4 2" xfId="43131" xr:uid="{C2707FBC-3B46-4756-A55B-F2D54F071067}"/>
    <cellStyle name="Input 2 6 4 4 2 2" xfId="45526" xr:uid="{8AADA9C0-87A3-4783-99C2-3A54AC079C14}"/>
    <cellStyle name="Input 2 6 4 4 3" xfId="32145" xr:uid="{71A064D0-E8D1-4997-BEB3-0DA75EC2FB23}"/>
    <cellStyle name="Input 2 6 4 5" xfId="12417" xr:uid="{7BBAF10A-FE1A-4D23-A4F3-2569E55D643E}"/>
    <cellStyle name="Input 2 6 4 5 2" xfId="42788" xr:uid="{3F485848-83A9-4EC7-8833-6118CDC9B0FC}"/>
    <cellStyle name="Input 2 6 4 5 2 2" xfId="45288" xr:uid="{21B2DEC0-343F-4E4F-BA93-E87BDB01E18C}"/>
    <cellStyle name="Input 2 6 4 5 3" xfId="33831" xr:uid="{1BCC9869-9D5D-43AF-A9B4-4AED851A852C}"/>
    <cellStyle name="Input 2 6 4 6" xfId="18011" xr:uid="{EDD10387-030E-4514-A41C-9ADFBF3EAA4D}"/>
    <cellStyle name="Input 2 6 4 6 2" xfId="44734" xr:uid="{CEF679D6-BF79-4541-93C4-F798CE29ED1D}"/>
    <cellStyle name="Input 2 6 4 6 2 2" xfId="46585" xr:uid="{58ACED64-7B47-4179-B25C-972CE9C7C941}"/>
    <cellStyle name="Input 2 6 4 6 3" xfId="39414" xr:uid="{C7B3226A-59E8-4EF4-A072-B0ADCAFF04AC}"/>
    <cellStyle name="Input 2 6 4 7" xfId="21257" xr:uid="{8946CDE1-66AE-45AA-95FC-1C267F9F341B}"/>
    <cellStyle name="Input 2 6 4 7 2" xfId="45548" xr:uid="{9F58C630-76F2-46A9-88DA-2E4F69F56CF0}"/>
    <cellStyle name="Input 2 6 4 7 3" xfId="43165" xr:uid="{914C4A2D-4B55-476B-8C89-15F145F0AAFC}"/>
    <cellStyle name="Input 2 6 5" xfId="7326" xr:uid="{FBC1B5EF-D53E-4425-A79F-2FC2FF48F6DD}"/>
    <cellStyle name="Input 2 6 5 2" xfId="13905" xr:uid="{6C60FC2E-825D-4D6D-97A3-CD10ADE28575}"/>
    <cellStyle name="Input 2 6 5 2 2" xfId="44201" xr:uid="{526276F7-3811-4414-A02D-50B281A69751}"/>
    <cellStyle name="Input 2 6 5 2 2 2" xfId="46229" xr:uid="{41EB301A-55EE-4E35-A6FD-56CDBC794236}"/>
    <cellStyle name="Input 2 6 5 2 3" xfId="35313" xr:uid="{2AFF864A-7A59-4C98-AA2C-223C228FDC0B}"/>
    <cellStyle name="Input 2 6 5 3" xfId="16570" xr:uid="{F9A9E54E-2AD2-483F-893A-B6EA7F6A71DB}"/>
    <cellStyle name="Input 2 6 5 3 2" xfId="44556" xr:uid="{289C5967-AF26-4994-8214-1D359A7130D6}"/>
    <cellStyle name="Input 2 6 5 3 2 2" xfId="46473" xr:uid="{A0A3956A-AA0D-444D-BF07-CFA122331AC7}"/>
    <cellStyle name="Input 2 6 5 3 3" xfId="37976" xr:uid="{575519B7-DACF-46B7-9F70-62F15FA71E8E}"/>
    <cellStyle name="Input 2 6 5 4" xfId="42890" xr:uid="{FA66E792-41AE-45BA-95A6-FCC3C272AEDF}"/>
    <cellStyle name="Input 2 6 5 4 2" xfId="45361" xr:uid="{F32EBD98-AF03-4A41-B87C-8D4A17B4ABB4}"/>
    <cellStyle name="Input 2 6 5 5" xfId="28851" xr:uid="{AF53ADC9-C8D6-4450-9EF6-E22575443073}"/>
    <cellStyle name="Input 2 6 6" xfId="8999" xr:uid="{3C8E66EB-564A-4FE2-AAF3-90F120BD643A}"/>
    <cellStyle name="Input 2 6 6 2" xfId="15578" xr:uid="{44308936-551E-4232-B0B7-CE0DA77F0056}"/>
    <cellStyle name="Input 2 6 6 2 2" xfId="43067" xr:uid="{4EA74869-0FA1-4FE1-BC24-CD7CE199CEDF}"/>
    <cellStyle name="Input 2 6 6 2 2 2" xfId="45479" xr:uid="{98808A66-05E3-447C-99D1-A10B2B13C805}"/>
    <cellStyle name="Input 2 6 6 2 3" xfId="36984" xr:uid="{398530CE-6301-48DA-B033-3455753B8179}"/>
    <cellStyle name="Input 2 6 6 3" xfId="17016" xr:uid="{ACFF0E6D-F529-493C-9B9C-9BB084E20A1E}"/>
    <cellStyle name="Input 2 6 6 3 2" xfId="43222" xr:uid="{D8F5214A-BB58-4226-837E-AFF878A2DF5C}"/>
    <cellStyle name="Input 2 6 6 3 2 2" xfId="45587" xr:uid="{FA56BCF2-9199-4797-BCF4-B66E1406782D}"/>
    <cellStyle name="Input 2 6 6 3 3" xfId="38422" xr:uid="{A8E74AD2-D5E0-4A6B-90B8-350A96729BF8}"/>
    <cellStyle name="Input 2 6 6 4" xfId="43824" xr:uid="{5F6AE206-0427-4C62-B278-18B08CF2C804}"/>
    <cellStyle name="Input 2 6 6 4 2" xfId="45987" xr:uid="{E0006450-182E-4F08-B195-6D39A2054C96}"/>
    <cellStyle name="Input 2 6 7" xfId="10724" xr:uid="{84A6B05E-0D35-4EBD-8056-DBB4D2217B64}"/>
    <cellStyle name="Input 2 6 7 2" xfId="44475" xr:uid="{79CC648E-AF49-4717-92DA-DDEB8E8C4D30}"/>
    <cellStyle name="Input 2 6 7 2 2" xfId="46414" xr:uid="{819AB163-00C3-4E75-8243-AE4A36F6461A}"/>
    <cellStyle name="Input 2 6 7 3" xfId="32142" xr:uid="{53B6E282-6FCC-4A54-B590-61E2A432F387}"/>
    <cellStyle name="Input 2 6 8" xfId="10870" xr:uid="{BB9754BF-AEB1-4289-AED1-7203484BA37B}"/>
    <cellStyle name="Input 2 6 8 2" xfId="42814" xr:uid="{EE0CCC3F-18A9-4473-9825-30B1FAFF7478}"/>
    <cellStyle name="Input 2 6 8 2 2" xfId="45307" xr:uid="{19279DD2-E747-4BB8-85DA-E6D75C13F173}"/>
    <cellStyle name="Input 2 6 8 3" xfId="32287" xr:uid="{DC9D9F56-1C6F-4ADF-83C4-06DD25078985}"/>
    <cellStyle name="Input 2 6 9" xfId="18008" xr:uid="{C45F78D7-D0AD-4E7B-B293-424E46D56035}"/>
    <cellStyle name="Input 2 6 9 2" xfId="43211" xr:uid="{DA925C7A-1F3F-4D37-811E-6BBD615B789F}"/>
    <cellStyle name="Input 2 6 9 2 2" xfId="45582" xr:uid="{C91A355F-A107-44E7-BB45-D324DB16FEFB}"/>
    <cellStyle name="Input 2 6 9 3" xfId="39411" xr:uid="{108F8165-CD47-4CB4-9F21-9430C2C06DFF}"/>
    <cellStyle name="Input 2 7" xfId="1288" xr:uid="{DEB75F37-C778-4C06-8EEC-5833F8BAD7E3}"/>
    <cellStyle name="Input 2 7 2" xfId="7309" xr:uid="{8039C765-A98A-4921-B5E9-AFB3D6540DBE}"/>
    <cellStyle name="Input 2 7 2 2" xfId="13888" xr:uid="{C62BC848-DF97-4BCE-A750-846E2CAA6CE3}"/>
    <cellStyle name="Input 2 7 2 2 2" xfId="43572" xr:uid="{50D09752-11FE-4D1A-B4BF-1D94619559D6}"/>
    <cellStyle name="Input 2 7 2 2 2 2" xfId="45810" xr:uid="{F51AD795-DF87-4EFB-A371-B3624295FDC8}"/>
    <cellStyle name="Input 2 7 2 2 3" xfId="35296" xr:uid="{97737715-D6A2-473E-A23D-0A59BE61174D}"/>
    <cellStyle name="Input 2 7 2 3" xfId="16553" xr:uid="{56274AFB-40D4-4177-B3F2-E3A667619949}"/>
    <cellStyle name="Input 2 7 2 3 2" xfId="42704" xr:uid="{CE56CA22-D837-4597-B3C1-CD7A71A1E10A}"/>
    <cellStyle name="Input 2 7 2 3 2 2" xfId="45234" xr:uid="{B683DCEE-CE3E-476A-B999-34F9F0A9E93E}"/>
    <cellStyle name="Input 2 7 2 3 3" xfId="37959" xr:uid="{2171336B-8053-4D81-9C34-CB7414DE021C}"/>
    <cellStyle name="Input 2 7 2 4" xfId="42899" xr:uid="{57046D63-3E9D-4555-A7B2-DEDB71933A60}"/>
    <cellStyle name="Input 2 7 2 4 2" xfId="45370" xr:uid="{B126DE09-57FE-4193-935F-45FD75A7C809}"/>
    <cellStyle name="Input 2 7 2 5" xfId="28834" xr:uid="{18887224-FAF6-44C8-84FE-DC74E939658C}"/>
    <cellStyle name="Input 2 7 3" xfId="7485" xr:uid="{5E8DA14D-4841-4412-A989-CB982F3493E5}"/>
    <cellStyle name="Input 2 7 3 2" xfId="14064" xr:uid="{4654D31B-B1C3-4171-A8CA-4834443F4B5D}"/>
    <cellStyle name="Input 2 7 3 2 2" xfId="43090" xr:uid="{DB24F220-C73E-4F3F-AAF6-D232E5F3F76C}"/>
    <cellStyle name="Input 2 7 3 2 2 2" xfId="45494" xr:uid="{1E582257-A905-4DFE-8F67-C769C83511C8}"/>
    <cellStyle name="Input 2 7 3 2 3" xfId="35472" xr:uid="{55106589-A007-4439-9C7D-9A92045875EB}"/>
    <cellStyle name="Input 2 7 3 3" xfId="16611" xr:uid="{243B7646-62AF-4914-ABBB-19625ACE2C77}"/>
    <cellStyle name="Input 2 7 3 3 2" xfId="43929" xr:uid="{D689EAC8-5480-49B3-B586-6CB4F978AE24}"/>
    <cellStyle name="Input 2 7 3 3 2 2" xfId="46053" xr:uid="{50D3025F-B7F9-4F0A-B631-5E497273D472}"/>
    <cellStyle name="Input 2 7 3 3 3" xfId="38017" xr:uid="{DCAC436D-F8B2-423E-9349-CC21E0AB555C}"/>
    <cellStyle name="Input 2 7 3 4" xfId="42577" xr:uid="{4E0A7617-0D12-4616-A66D-EB28787339ED}"/>
    <cellStyle name="Input 2 7 3 4 2" xfId="45143" xr:uid="{42199F00-91D8-458F-84EC-83AD5351E542}"/>
    <cellStyle name="Input 2 7 4" xfId="10707" xr:uid="{D31DECC7-9DBB-4EF1-861D-C12602309455}"/>
    <cellStyle name="Input 2 7 4 2" xfId="44030" xr:uid="{43C4ACDC-B597-4E40-93E6-97C6D95E391A}"/>
    <cellStyle name="Input 2 7 4 2 2" xfId="46117" xr:uid="{031D3A0B-9C70-4376-ABAD-5A32D3209995}"/>
    <cellStyle name="Input 2 7 4 3" xfId="32125" xr:uid="{AD163BA4-3F2A-4AEC-918D-C3C24890509A}"/>
    <cellStyle name="Input 2 7 5" xfId="10879" xr:uid="{EB1935B7-0014-4BA1-AB3D-DE39DCD90FFD}"/>
    <cellStyle name="Input 2 7 5 2" xfId="43345" xr:uid="{1B209BC2-8D55-46F5-9A6A-C10319C2F9EE}"/>
    <cellStyle name="Input 2 7 5 2 2" xfId="45667" xr:uid="{774F4E41-8EC9-46E3-BE63-AF7E83EE6E83}"/>
    <cellStyle name="Input 2 7 5 3" xfId="32296" xr:uid="{34852ADA-9CB9-45A3-A771-6C136EF2AEC1}"/>
    <cellStyle name="Input 2 7 6" xfId="17991" xr:uid="{BBF278A4-1DE3-4C04-920C-A7938422294A}"/>
    <cellStyle name="Input 2 7 6 2" xfId="43000" xr:uid="{FB18EA20-F386-4CB5-8A1A-CFA03FA623F6}"/>
    <cellStyle name="Input 2 7 6 2 2" xfId="45436" xr:uid="{5A55AE69-8311-40E8-8DAF-85DCE1306B9A}"/>
    <cellStyle name="Input 2 7 6 3" xfId="39394" xr:uid="{053C5D52-CC8D-477B-990F-F104780363A1}"/>
    <cellStyle name="Input 2 7 7" xfId="44060" xr:uid="{F54A253C-B0E0-43A0-85B8-01ED0C5483CB}"/>
    <cellStyle name="Input 2 7 7 2" xfId="46138" xr:uid="{E5C8A8A0-E59E-4C45-A82A-815F7D0CF533}"/>
    <cellStyle name="Input 2 8" xfId="22346" xr:uid="{C3F5A6A1-5EE4-4265-9ED4-212514DC8F4D}"/>
    <cellStyle name="Input 3" xfId="18531" xr:uid="{A12D5E1B-435A-4FB1-A11C-0D50498D12D5}"/>
    <cellStyle name="Input 4" xfId="23064" xr:uid="{F6433736-1206-42F4-A47F-74623A8EBEC9}"/>
    <cellStyle name="Link Currency (0)" xfId="5843" xr:uid="{7BE47523-160B-40FF-BEB7-5386D4407FBC}"/>
    <cellStyle name="Link Currency (2)" xfId="5844" xr:uid="{1E80F83B-B5FE-49F7-ABC8-C05F0FFD571F}"/>
    <cellStyle name="Link Units (0)" xfId="5845" xr:uid="{4874DBB8-2F02-48FE-8579-A2B2245DB8C8}"/>
    <cellStyle name="Link Units (1)" xfId="5846" xr:uid="{B57A677F-CFD8-4E22-902A-7267D8C7CCF7}"/>
    <cellStyle name="Link Units (2)" xfId="5847" xr:uid="{058E62A6-C03F-473D-AB8F-6CB3498CE1C2}"/>
    <cellStyle name="Linked Cell" xfId="14" builtinId="24" customBuiltin="1"/>
    <cellStyle name="Linked Cell 2" xfId="178" xr:uid="{F2E7683D-DB24-4194-8521-F6AA80FD74CB}"/>
    <cellStyle name="Linked Cell 2 2" xfId="1309" xr:uid="{7B038DEC-B0ED-4CD1-ABD1-9E1EB18B706C}"/>
    <cellStyle name="Linked Cell 3" xfId="18534" xr:uid="{FAC8E411-58A0-4A6B-907B-68B75262731A}"/>
    <cellStyle name="Linked Cell 4" xfId="23067" xr:uid="{AA7771ED-F14C-4CDB-BE9D-EB84052CE143}"/>
    <cellStyle name="Milliers_M3PLAN2000" xfId="5848" xr:uid="{01604E21-DFDE-4656-8B02-AD0F33D0546F}"/>
    <cellStyle name="Model" xfId="5849" xr:uid="{625D8716-0F9A-4881-AA2F-C43BACB454C4}"/>
    <cellStyle name="Model 2" xfId="6154" xr:uid="{44380DAB-5235-4858-8A94-1BD440D94015}"/>
    <cellStyle name="Model 2 2" xfId="9341" xr:uid="{C412060F-4068-4D98-8900-0B3B033CD2BF}"/>
    <cellStyle name="Model 2 2 2" xfId="15918" xr:uid="{988E861C-5D3F-489A-9F38-6FD0391B0101}"/>
    <cellStyle name="Model 2 2 2 2" xfId="42247" xr:uid="{4C35057D-3C7D-4D0B-8B60-A797873E7732}"/>
    <cellStyle name="Model 2 2 2 3" xfId="37324" xr:uid="{35C78E9E-0D1A-4E1F-93F5-9B9BAA1475D0}"/>
    <cellStyle name="Model 2 2 3" xfId="42235" xr:uid="{1BA6CEDB-301A-4F8C-AD77-073AB84FA745}"/>
    <cellStyle name="Model 2 2 4" xfId="30799" xr:uid="{191AFB75-E99B-4E74-AEE3-F6F644B19307}"/>
    <cellStyle name="Model 2 3" xfId="9429" xr:uid="{43AF9B37-A7D8-4475-8A8E-52AD61260F81}"/>
    <cellStyle name="Model 2 3 2" xfId="42237" xr:uid="{CE7BD9A0-94CA-4EFD-BD94-A422A6A08DEB}"/>
    <cellStyle name="Model 2 3 3" xfId="30877" xr:uid="{DD20122A-1272-407E-95A6-12FA2230F154}"/>
    <cellStyle name="Model 2 4" xfId="19536" xr:uid="{2D6A8167-79E7-4927-8AC3-B428909A1424}"/>
    <cellStyle name="Model 2 4 2" xfId="42252" xr:uid="{E3AED804-662F-475E-9DA0-8DA6F90F91B5}"/>
    <cellStyle name="Model 2 5" xfId="21205" xr:uid="{29AA17A1-E62A-469B-9984-2401D61DFBF3}"/>
    <cellStyle name="Model 3" xfId="19537" xr:uid="{57EE1533-880B-4BC8-A543-E25A43413B97}"/>
    <cellStyle name="Model 3 2" xfId="42253" xr:uid="{CFE46961-AA01-4148-AF2C-CA16689A4C46}"/>
    <cellStyle name="Monétaire_M3PLAN2000" xfId="5850" xr:uid="{04C8F644-CCB2-4ECD-8C6C-CBDBDE471EB0}"/>
    <cellStyle name="Neutral 2" xfId="112" xr:uid="{BF2525A4-C9E9-42DB-ADBB-5C7E2EC50E0C}"/>
    <cellStyle name="Neutral 2 2" xfId="1310" xr:uid="{A55E5171-8454-44C9-BDED-EFF6EF00BED2}"/>
    <cellStyle name="Neutral 3" xfId="6221" xr:uid="{989F82E2-CBF0-4A52-A6FC-B0DE69908C1D}"/>
    <cellStyle name="Neutral 3 2" xfId="19745" xr:uid="{14F48EC8-DE19-4440-9248-07C204F1960C}"/>
    <cellStyle name="no dec" xfId="1311" xr:uid="{B742E995-BE0B-4996-BAFA-E1F92C2451FA}"/>
    <cellStyle name="Normal" xfId="0" builtinId="0"/>
    <cellStyle name="Normal - Style1" xfId="1312" xr:uid="{12E2FE77-EB27-43EE-8293-1D424796612C}"/>
    <cellStyle name="Normal 10" xfId="72" xr:uid="{412E083F-BCC9-489E-8EE9-DAE7C794CA6F}"/>
    <cellStyle name="Normal 10 10" xfId="5620" xr:uid="{B4E8FD32-A321-4F50-B0B5-04E2F23ADE6E}"/>
    <cellStyle name="Normal 10 10 2" xfId="9076" xr:uid="{270295AF-FAFE-4DFB-872C-A81A151B0E64}"/>
    <cellStyle name="Normal 10 10 2 2" xfId="15655" xr:uid="{402AB185-DCCC-47F1-9553-C4268EDCC974}"/>
    <cellStyle name="Normal 10 10 2 2 2" xfId="37061" xr:uid="{07E9D517-2579-40E4-BD8C-18C8DEB577AF}"/>
    <cellStyle name="Normal 10 10 2 3" xfId="30548" xr:uid="{AB3140BD-7B3F-4C95-ACC3-5F9C8A394E8B}"/>
    <cellStyle name="Normal 10 10 3" xfId="12498" xr:uid="{CD458980-E25C-424E-A671-72FC33478A31}"/>
    <cellStyle name="Normal 10 10 3 2" xfId="33912" xr:uid="{BC5A20C1-DB55-4FA6-92D8-D2C374E618E4}"/>
    <cellStyle name="Normal 10 10 4" xfId="27589" xr:uid="{DE396D8A-02D7-460C-BD96-CF7E4BE665DD}"/>
    <cellStyle name="Normal 10 11" xfId="6222" xr:uid="{3A1DAB2E-8C5E-4A06-9A88-686F7773004D}"/>
    <cellStyle name="Normal 10 11 2" xfId="9391" xr:uid="{7B8B455D-64A7-4572-B253-1281B5CC585D}"/>
    <cellStyle name="Normal 10 11 2 2" xfId="15968" xr:uid="{5D52E240-E397-4BE3-B74F-E7AAA6BCF829}"/>
    <cellStyle name="Normal 10 11 2 2 2" xfId="37374" xr:uid="{DDD1CA0D-CE58-43C7-8CCC-16D033762C27}"/>
    <cellStyle name="Normal 10 11 2 3" xfId="30848" xr:uid="{3DFC2216-7EB0-41BF-9EE6-F7031CEAB182}"/>
    <cellStyle name="Normal 10 11 3" xfId="12803" xr:uid="{8D948982-F563-4635-AAAF-508F463DDBDA}"/>
    <cellStyle name="Normal 10 11 3 2" xfId="34213" xr:uid="{380B38B7-6FD4-4B2B-9910-E6275F5E5915}"/>
    <cellStyle name="Normal 10 11 4" xfId="27855" xr:uid="{E09D7E32-D11E-4A88-B4ED-3EABAACC2450}"/>
    <cellStyle name="Normal 10 12" xfId="6245" xr:uid="{6F1D9348-9178-4342-AC8A-637DB7CE3D7F}"/>
    <cellStyle name="Normal 10 12 2" xfId="12824" xr:uid="{E7AEF6E4-1D06-46A5-A68F-FEB8BBEA0E5A}"/>
    <cellStyle name="Normal 10 12 2 2" xfId="34234" xr:uid="{F34EE714-7375-4D31-9E3A-38607CE4CF6A}"/>
    <cellStyle name="Normal 10 12 3" xfId="27874" xr:uid="{7D17522D-0D74-49CA-A3D9-B401A9EA4406}"/>
    <cellStyle name="Normal 10 13" xfId="9436" xr:uid="{F85D5F8E-E798-409D-B577-A5770C228559}"/>
    <cellStyle name="Normal 10 13 2" xfId="16010" xr:uid="{E6513743-FBC2-48BF-8472-E4FCD2C51F1F}"/>
    <cellStyle name="Normal 10 13 2 2" xfId="37416" xr:uid="{12F95705-0370-41E7-9B20-0B2C579826EE}"/>
    <cellStyle name="Normal 10 13 3" xfId="30883" xr:uid="{1699A42A-5532-4B52-B7F7-8F5FEA60E128}"/>
    <cellStyle name="Normal 10 14" xfId="9497" xr:uid="{110759EF-8169-42E3-BB0C-B8CDA73B47E5}"/>
    <cellStyle name="Normal 10 14 2" xfId="16067" xr:uid="{F3A9230A-ACBF-4DFA-ADEE-D853C7208756}"/>
    <cellStyle name="Normal 10 14 2 2" xfId="37473" xr:uid="{5AD08353-8BC5-4AB7-B6D6-D9CD55A9C76A}"/>
    <cellStyle name="Normal 10 14 3" xfId="30940" xr:uid="{9CED8FBB-0CCC-49A8-966D-46E3DE5AC565}"/>
    <cellStyle name="Normal 10 15" xfId="9585" xr:uid="{4C022CB3-2D42-41AC-83CF-5A37A62DAE9F}"/>
    <cellStyle name="Normal 10 15 2" xfId="31006" xr:uid="{0F759768-2F13-46AF-A285-E2AE5B910A1B}"/>
    <cellStyle name="Normal 10 16" xfId="17175" xr:uid="{84CEB943-1C46-4537-A2B2-BD41C03581E6}"/>
    <cellStyle name="Normal 10 16 2" xfId="38580" xr:uid="{9DD59681-C683-4C48-A0F2-F9361CA4BFAF}"/>
    <cellStyle name="Normal 10 17" xfId="19241" xr:uid="{44128DD7-9E02-4E87-8A47-B0C98ECF1EE6}"/>
    <cellStyle name="Normal 10 17 2" xfId="40603" xr:uid="{FD81380C-E106-48D2-A86B-9227BB23F2BD}"/>
    <cellStyle name="Normal 10 18" xfId="19532" xr:uid="{FC980C96-A875-4FD6-93CE-3E23921136DA}"/>
    <cellStyle name="Normal 10 18 2" xfId="40852" xr:uid="{35FE166F-57A9-41EF-A84E-D52F8D1E9299}"/>
    <cellStyle name="Normal 10 19" xfId="21140" xr:uid="{51DF0B21-9550-4DAC-BCB4-19DC65DD24DC}"/>
    <cellStyle name="Normal 10 2" xfId="144" xr:uid="{47406A91-3B71-42E7-A05A-BF262372D224}"/>
    <cellStyle name="Normal 10 2 10" xfId="9631" xr:uid="{DBBA1DF7-1AFD-48F0-A73C-2231DEE1177A}"/>
    <cellStyle name="Normal 10 2 10 2" xfId="31051" xr:uid="{4ADD2922-770F-4568-88A4-F721FA193655}"/>
    <cellStyle name="Normal 10 2 11" xfId="17204" xr:uid="{F342F49D-33A8-4A85-9F0B-EF102DDCFA19}"/>
    <cellStyle name="Normal 10 2 11 2" xfId="38609" xr:uid="{E7DE7DBE-A45A-4719-B6AA-9E8BFD147F8B}"/>
    <cellStyle name="Normal 10 2 12" xfId="19242" xr:uid="{8CC4E8E1-7AF2-4474-8A91-03AA709A6D12}"/>
    <cellStyle name="Normal 10 2 12 2" xfId="40604" xr:uid="{FA85536C-8217-41B3-BB08-C1952CE4C649}"/>
    <cellStyle name="Normal 10 2 13" xfId="19533" xr:uid="{FEF8A57E-864C-43A2-AA6C-6E4E008BEE91}"/>
    <cellStyle name="Normal 10 2 13 2" xfId="40853" xr:uid="{93DBBEC2-722D-4C43-B870-03EDE88D8DFF}"/>
    <cellStyle name="Normal 10 2 14" xfId="21141" xr:uid="{3D920C5B-CD43-43C0-A117-01B1713B890D}"/>
    <cellStyle name="Normal 10 2 14 2" xfId="42168" xr:uid="{EE896E8B-B44C-477F-A4A6-20CA54ADD4D4}"/>
    <cellStyle name="Normal 10 2 15" xfId="22960" xr:uid="{68BD5821-0463-4577-8897-9D910126986A}"/>
    <cellStyle name="Normal 10 2 2" xfId="1315" xr:uid="{E1E51FD7-7AD5-4EB6-8299-B2B08B6A7638}"/>
    <cellStyle name="Normal 10 2 2 2" xfId="4382" xr:uid="{99687AFB-384E-41B4-8743-099409BCFF71}"/>
    <cellStyle name="Normal 10 2 2 2 2" xfId="5853" xr:uid="{AE4806B6-CD6B-41C9-B9C5-CA2AEBCDD2A8}"/>
    <cellStyle name="Normal 10 2 2 2 2 2" xfId="9240" xr:uid="{3B729C38-18A2-4A28-8665-6EBC4472C4D9}"/>
    <cellStyle name="Normal 10 2 2 2 2 2 2" xfId="15818" xr:uid="{9E666C05-AFBD-4D9E-889F-A87C7DF6E96A}"/>
    <cellStyle name="Normal 10 2 2 2 2 2 2 2" xfId="37224" xr:uid="{D037FA7E-EA64-4834-B3A6-7BF6ED6B33DE}"/>
    <cellStyle name="Normal 10 2 2 2 2 2 3" xfId="30709" xr:uid="{2371915B-EB5A-4D8B-ADCF-E41B40935EEC}"/>
    <cellStyle name="Normal 10 2 2 2 2 3" xfId="12655" xr:uid="{057A9F6B-DAFE-4EFF-B5A4-A681CFA5B735}"/>
    <cellStyle name="Normal 10 2 2 2 2 3 2" xfId="34069" xr:uid="{8DB5BE36-BCFB-4A7E-9F0F-519696BDF975}"/>
    <cellStyle name="Normal 10 2 2 2 2 4" xfId="27708" xr:uid="{BC22C865-C95C-49E9-9C74-54BB10E80E88}"/>
    <cellStyle name="Normal 10 2 2 2 3" xfId="19243" xr:uid="{097E4DBF-DE47-4A32-B062-50A1ED2F16EF}"/>
    <cellStyle name="Normal 10 2 2 2 3 2" xfId="40605" xr:uid="{E64323FF-5751-4D8B-B352-DE19B36F4164}"/>
    <cellStyle name="Normal 10 2 2 2 4" xfId="19534" xr:uid="{B1F1EF40-FCD0-4E29-90E0-1B92B25E068D}"/>
    <cellStyle name="Normal 10 2 2 2 4 2" xfId="40854" xr:uid="{45672EF3-E7CE-4AA6-9894-2E87EAAE2173}"/>
    <cellStyle name="Normal 10 2 2 2 5" xfId="19651" xr:uid="{3B1688DE-D612-4C14-B51F-01B333AF11E9}"/>
    <cellStyle name="Normal 10 2 2 2 5 2" xfId="40965" xr:uid="{698DC5B9-5D01-4DAD-A642-F79E3CDB0210}"/>
    <cellStyle name="Normal 10 2 2 2 6" xfId="21142" xr:uid="{B2182250-9C87-42CD-BEF8-EFA6E7352989}"/>
    <cellStyle name="Normal 10 2 2 2 6 2" xfId="42192" xr:uid="{D2D7E3ED-D1E3-4F58-8A0D-B250A35A3D5A}"/>
    <cellStyle name="Normal 10 2 2 2 7" xfId="21260" xr:uid="{4ED25D6D-CBF3-42C3-8ECF-6D0651BB648A}"/>
    <cellStyle name="Normal 10 2 2 2 7 2" xfId="26357" xr:uid="{5376A173-15A0-4948-9DC3-1A9174F158EA}"/>
    <cellStyle name="Normal 10 2 2 2 8" xfId="22999" xr:uid="{65356BCF-8F6E-478A-BE86-82108D2922F3}"/>
    <cellStyle name="Normal 10 2 2 3" xfId="5852" xr:uid="{DC6718F7-1941-455D-8645-5D60A2FB008E}"/>
    <cellStyle name="Normal 10 2 2 3 2" xfId="20701" xr:uid="{BD362F73-A9F7-4251-9FB2-1A2429E69A3B}"/>
    <cellStyle name="Normal 10 2 2 3 2 2" xfId="42001" xr:uid="{4E57091C-6CB0-4038-A7C7-C1171C7F0410}"/>
    <cellStyle name="Normal 10 2 2 4" xfId="19040" xr:uid="{94D95C9E-4154-44FB-9D5C-833C4868F96E}"/>
    <cellStyle name="Normal 10 2 2 4 2" xfId="40417" xr:uid="{97A53EFF-7465-42E5-93BF-BA7222053DF3}"/>
    <cellStyle name="Normal 10 2 2 5" xfId="22891" xr:uid="{4AB3E674-2DDF-4F8C-B7C2-D7ED7B7DD774}"/>
    <cellStyle name="Normal 10 2 2 5 2" xfId="42177" xr:uid="{1C88D55A-F98E-4FB9-A2A8-388F69471C65}"/>
    <cellStyle name="Normal 10 2 2 6" xfId="22927" xr:uid="{896700BB-EBA6-4238-AD6B-41234A35695D}"/>
    <cellStyle name="Normal 10 2 2 6 2" xfId="24155" xr:uid="{84D4C87C-13F3-4DE8-8D31-5E2F549375C2}"/>
    <cellStyle name="Normal 10 2 3" xfId="1316" xr:uid="{6B4E7671-DDC1-4B72-A0BC-7DCA0DBF60A9}"/>
    <cellStyle name="Normal 10 2 3 2" xfId="4383" xr:uid="{70C5326B-4757-42F5-BB36-A274669B5F9A}"/>
    <cellStyle name="Normal 10 2 3 2 2" xfId="26358" xr:uid="{D1565E31-3D5A-4040-B5AC-624BE4E5E978}"/>
    <cellStyle name="Normal 10 2 3 3" xfId="19244" xr:uid="{3F48E2CE-9FC6-4938-9BB8-538932A5DB78}"/>
    <cellStyle name="Normal 10 2 3 4" xfId="42185" xr:uid="{9BAA5C57-1442-4AE5-A2E1-AA88FE5F7105}"/>
    <cellStyle name="Normal 10 2 3 5" xfId="24156" xr:uid="{08540F15-8832-4841-90FE-EA85B1E51E49}"/>
    <cellStyle name="Normal 10 2 3 6" xfId="23092" xr:uid="{76312989-B681-499D-B6EF-93692349D9EF}"/>
    <cellStyle name="Normal 10 2 4" xfId="1314" xr:uid="{35B015FD-C4E5-46E4-94A2-D712FF678A28}"/>
    <cellStyle name="Normal 10 2 5" xfId="3423" xr:uid="{C66D2F1D-58C4-438F-82A1-8E10A6162C44}"/>
    <cellStyle name="Normal 10 2 5 2" xfId="7925" xr:uid="{C355D29C-151D-4040-9A00-74FEC558102A}"/>
    <cellStyle name="Normal 10 2 5 2 2" xfId="14504" xr:uid="{E7698703-03FD-4EFA-8405-D2E67D184176}"/>
    <cellStyle name="Normal 10 2 5 2 2 2" xfId="35912" xr:uid="{E81B9718-A2F1-435F-9494-5326A9791F69}"/>
    <cellStyle name="Normal 10 2 5 2 3" xfId="29425" xr:uid="{66A2A80F-E825-4B76-B6B5-9A74697A5791}"/>
    <cellStyle name="Normal 10 2 5 3" xfId="11343" xr:uid="{158F6E67-D950-42D9-9AB3-0CEF0AA1604F}"/>
    <cellStyle name="Normal 10 2 5 3 2" xfId="32759" xr:uid="{F771B0ED-6629-4032-948A-E8B3F5F2E42E}"/>
    <cellStyle name="Normal 10 2 5 4" xfId="25402" xr:uid="{DA8AE920-0A5B-4139-AFC4-887B8565234B}"/>
    <cellStyle name="Normal 10 2 6" xfId="5604" xr:uid="{77BA4BB9-770C-4491-8EFA-1DAE6357FD45}"/>
    <cellStyle name="Normal 10 2 7" xfId="6223" xr:uid="{41BA46EE-EDE6-40BA-A112-D4782108AAA3}"/>
    <cellStyle name="Normal 10 2 7 2" xfId="9392" xr:uid="{E69BD13B-C8A6-4590-9881-B03EE03D9C3B}"/>
    <cellStyle name="Normal 10 2 7 2 2" xfId="15969" xr:uid="{1CEEC343-9FC9-458A-932A-084189615FE6}"/>
    <cellStyle name="Normal 10 2 7 2 2 2" xfId="37375" xr:uid="{CB9F9808-2990-4131-90D9-49BB5757A70A}"/>
    <cellStyle name="Normal 10 2 7 2 3" xfId="30849" xr:uid="{25759D30-FDF7-4EFC-AD13-EFB5ECEDE9A9}"/>
    <cellStyle name="Normal 10 2 7 3" xfId="12804" xr:uid="{D8C25A53-FAC0-4D65-914F-2968ED9936BD}"/>
    <cellStyle name="Normal 10 2 7 3 2" xfId="34214" xr:uid="{D2380183-1148-4699-BBBA-69155AAA6CD9}"/>
    <cellStyle name="Normal 10 2 7 4" xfId="27856" xr:uid="{3A90D957-E9DE-4971-9145-2D51573BE7D3}"/>
    <cellStyle name="Normal 10 2 8" xfId="6278" xr:uid="{7C485E77-EEDC-4A96-84D2-1F853D013F0C}"/>
    <cellStyle name="Normal 10 2 8 2" xfId="12857" xr:uid="{51F2CCA6-0ECA-457E-B627-FA61CA890400}"/>
    <cellStyle name="Normal 10 2 8 2 2" xfId="34267" xr:uid="{6EE1BDF6-0996-4CC3-AA71-D83F97123249}"/>
    <cellStyle name="Normal 10 2 8 3" xfId="27907" xr:uid="{5BBADF27-DA50-4B0B-A47B-CE03F44539EC}"/>
    <cellStyle name="Normal 10 2 9" xfId="9498" xr:uid="{0FE6A676-2FD0-4D13-B339-429810D1CF36}"/>
    <cellStyle name="Normal 10 2 9 2" xfId="16068" xr:uid="{0C180B43-792C-4F38-BD03-77EC6B88F35D}"/>
    <cellStyle name="Normal 10 2 9 2 2" xfId="37474" xr:uid="{79D8BE43-F33B-4C7B-94F7-807D1D1A41DA}"/>
    <cellStyle name="Normal 10 2 9 3" xfId="30941" xr:uid="{FCD78B92-BF53-4867-B145-998BB71640EC}"/>
    <cellStyle name="Normal 10 20" xfId="22955" xr:uid="{C0DE38E1-42A3-4A57-B577-D80A8B7F2541}"/>
    <cellStyle name="Normal 10 3" xfId="1317" xr:uid="{F90A58FB-A1DB-4C09-98D9-0044D0ED0F42}"/>
    <cellStyle name="Normal 10 3 2" xfId="1318" xr:uid="{C59D5D4B-F294-4BE4-8C96-05A4230B14FF}"/>
    <cellStyle name="Normal 10 3 2 2" xfId="4384" xr:uid="{6EDF44BC-C49C-427B-B0F4-D7B75A0AF6A3}"/>
    <cellStyle name="Normal 10 3 2 2 2" xfId="8869" xr:uid="{D3F7E654-C57E-41C3-AB02-244D46FFD1CC}"/>
    <cellStyle name="Normal 10 3 2 2 2 2" xfId="15448" xr:uid="{959A9E9A-3C31-4414-B712-664D7232F5C8}"/>
    <cellStyle name="Normal 10 3 2 2 2 2 2" xfId="36854" xr:uid="{88B15DCE-8C94-4EA3-B69F-22DB9F9FBEF9}"/>
    <cellStyle name="Normal 10 3 2 2 2 3" xfId="30352" xr:uid="{D5F7B005-532B-446D-8CDA-7D5BDFA6738A}"/>
    <cellStyle name="Normal 10 3 2 2 3" xfId="12280" xr:uid="{47CFBA6B-721A-4175-9B8F-3B61BF99468A}"/>
    <cellStyle name="Normal 10 3 2 2 3 2" xfId="33694" xr:uid="{8261BA51-EEE4-4146-B796-629C31B067C1}"/>
    <cellStyle name="Normal 10 3 2 2 4" xfId="26359" xr:uid="{24404E1C-4299-4855-B670-A8F7C8F73ADA}"/>
    <cellStyle name="Normal 10 3 2 3" xfId="7330" xr:uid="{11B85B38-D4A2-4CEC-BBC0-FD319B208EDE}"/>
    <cellStyle name="Normal 10 3 2 3 2" xfId="13909" xr:uid="{CEBFE8C9-5761-46D3-AD77-79DBFC7EF283}"/>
    <cellStyle name="Normal 10 3 2 3 2 2" xfId="35317" xr:uid="{08661D12-2985-4BF3-A902-683B2822EF5E}"/>
    <cellStyle name="Normal 10 3 2 3 3" xfId="28855" xr:uid="{3A647FDF-67CD-45A9-BA98-DACCF4DC2C19}"/>
    <cellStyle name="Normal 10 3 2 4" xfId="10728" xr:uid="{6C1352E2-BC39-4415-B352-FE3AB200D96E}"/>
    <cellStyle name="Normal 10 3 2 4 2" xfId="32146" xr:uid="{1E443596-072D-426E-ABF8-1858F9E1A762}"/>
    <cellStyle name="Normal 10 3 2 5" xfId="18012" xr:uid="{9293C7AB-71D3-40A4-97A3-113C15D068DE}"/>
    <cellStyle name="Normal 10 3 2 5 2" xfId="39415" xr:uid="{1DE348C7-5D30-4931-BB37-76EA427AE261}"/>
    <cellStyle name="Normal 10 3 2 6" xfId="20703" xr:uid="{6DC3EFDD-ADF5-41AF-83BA-CDC806D85592}"/>
    <cellStyle name="Normal 10 3 2 6 2" xfId="42002" xr:uid="{7F563159-281B-457C-8138-54C5A3F354E0}"/>
    <cellStyle name="Normal 10 3 2 7" xfId="22353" xr:uid="{A8FCD3A8-1A54-4208-8882-B0A17E385FD5}"/>
    <cellStyle name="Normal 10 3 2 8" xfId="24157" xr:uid="{27CAE4B3-06D1-4A20-AE72-F119CED115EA}"/>
    <cellStyle name="Normal 10 3 3" xfId="1319" xr:uid="{3D9124C6-3DE2-45CD-ACF7-470147CDF425}"/>
    <cellStyle name="Normal 10 3 3 2" xfId="4385" xr:uid="{191C0C35-D68F-4DCF-98A8-9E0C72F7AFCA}"/>
    <cellStyle name="Normal 10 3 3 2 2" xfId="8870" xr:uid="{980B929F-CE5E-42CB-B8C6-9DA45B869267}"/>
    <cellStyle name="Normal 10 3 3 2 2 2" xfId="15449" xr:uid="{35FF5295-4FD0-47C2-BD58-4B42B8719638}"/>
    <cellStyle name="Normal 10 3 3 2 2 2 2" xfId="36855" xr:uid="{460911A3-B567-4928-876E-BFAA78DD0170}"/>
    <cellStyle name="Normal 10 3 3 2 2 3" xfId="30353" xr:uid="{F613337C-6413-4855-B041-CE5CCE6054F8}"/>
    <cellStyle name="Normal 10 3 3 2 3" xfId="12281" xr:uid="{644EE14A-E321-409B-8DD2-8510B3A9A136}"/>
    <cellStyle name="Normal 10 3 3 2 3 2" xfId="33695" xr:uid="{E2AD35B5-513C-4651-BF1E-8DDDA3312E00}"/>
    <cellStyle name="Normal 10 3 3 2 4" xfId="26360" xr:uid="{9DE544FA-06D8-4510-A6F3-5B17282DCDA0}"/>
    <cellStyle name="Normal 10 3 3 3" xfId="7331" xr:uid="{410DC913-13E7-4025-9422-B07788A838A8}"/>
    <cellStyle name="Normal 10 3 3 3 2" xfId="13910" xr:uid="{42D1FF8B-D8EE-4FCA-BBC4-7B09629888F8}"/>
    <cellStyle name="Normal 10 3 3 3 2 2" xfId="35318" xr:uid="{5737DF9E-087C-4E50-B9E9-1ED2E51EA7D9}"/>
    <cellStyle name="Normal 10 3 3 3 3" xfId="28856" xr:uid="{902919FD-9D77-4A7D-9FBC-07D6208C850E}"/>
    <cellStyle name="Normal 10 3 3 4" xfId="10729" xr:uid="{6E3A5454-2126-490C-B0FA-A1200E50BE0B}"/>
    <cellStyle name="Normal 10 3 3 4 2" xfId="32147" xr:uid="{73B5C09D-6CB0-490B-B440-454D2D8FA354}"/>
    <cellStyle name="Normal 10 3 3 5" xfId="18013" xr:uid="{C52015DA-B780-408A-95C7-20C8460A2D6C}"/>
    <cellStyle name="Normal 10 3 3 5 2" xfId="39416" xr:uid="{950F05F8-353D-4A7F-AFCD-730CD308A69C}"/>
    <cellStyle name="Normal 10 3 3 6" xfId="20704" xr:uid="{CD6FCCAB-91D0-42C5-9015-70D255C8ACA3}"/>
    <cellStyle name="Normal 10 3 3 6 2" xfId="42003" xr:uid="{10D7315C-73E0-49D4-ADD3-4467B93C4CE8}"/>
    <cellStyle name="Normal 10 3 3 7" xfId="22354" xr:uid="{FFE09932-261F-4574-AAB3-6762F6BA8C10}"/>
    <cellStyle name="Normal 10 3 3 8" xfId="24158" xr:uid="{D129F981-20BB-483A-B21F-85B95594828C}"/>
    <cellStyle name="Normal 10 3 4" xfId="5854" xr:uid="{634EA4FC-1FD2-4423-88A4-270E871FE1DB}"/>
    <cellStyle name="Normal 10 3 4 2" xfId="20702" xr:uid="{05E99EE0-A417-4C86-A2A9-8A7FD76409C9}"/>
    <cellStyle name="Normal 10 4" xfId="1320" xr:uid="{F9C0F825-1FC0-4740-BC39-A9B5C7F2C773}"/>
    <cellStyle name="Normal 10 4 10" xfId="21143" xr:uid="{FC83E464-E235-402E-85A4-0C67A919BE0F}"/>
    <cellStyle name="Normal 10 4 11" xfId="21261" xr:uid="{B77F396E-925D-43AF-BF3F-6CB6009C358A}"/>
    <cellStyle name="Normal 10 4 12" xfId="24159" xr:uid="{973F90AB-49A2-4070-A863-9C68DC8D9369}"/>
    <cellStyle name="Normal 10 4 2" xfId="4386" xr:uid="{130CDEFA-3659-4714-8723-F47EA47A04FC}"/>
    <cellStyle name="Normal 10 4 2 2" xfId="8871" xr:uid="{597E3CD1-0E56-48FE-86B6-1828D2C3DB5D}"/>
    <cellStyle name="Normal 10 4 2 2 2" xfId="15450" xr:uid="{8E28D7F7-A13A-4B7D-AF9D-A5E630EDADBF}"/>
    <cellStyle name="Normal 10 4 2 2 2 2" xfId="36856" xr:uid="{63571AF4-D4B5-4E08-843F-28E24BEE3063}"/>
    <cellStyle name="Normal 10 4 2 2 3" xfId="30354" xr:uid="{A668D20C-E41E-4196-8644-49B97B879381}"/>
    <cellStyle name="Normal 10 4 2 3" xfId="12282" xr:uid="{DF7A94DE-F8E9-42A1-BF8B-D1DC840747C6}"/>
    <cellStyle name="Normal 10 4 2 3 2" xfId="33696" xr:uid="{87F6F467-E2CD-49C6-9EAC-180EC78A877E}"/>
    <cellStyle name="Normal 10 4 2 4" xfId="26361" xr:uid="{84D20652-2C95-4550-9C3A-095A75362B65}"/>
    <cellStyle name="Normal 10 4 3" xfId="5855" xr:uid="{2AA40757-893B-4684-B0BC-F83BB2AA8FB0}"/>
    <cellStyle name="Normal 10 4 3 2" xfId="9241" xr:uid="{0F4D74A0-B3C6-48B7-B7EB-49DF3D0613BC}"/>
    <cellStyle name="Normal 10 4 3 2 2" xfId="15819" xr:uid="{282166AF-BD6A-4BDE-BE18-58DE78B9B0C5}"/>
    <cellStyle name="Normal 10 4 3 2 2 2" xfId="37225" xr:uid="{42F968BA-4C61-415A-AB59-820321EF730E}"/>
    <cellStyle name="Normal 10 4 3 2 3" xfId="30710" xr:uid="{83BE477F-0940-478C-8553-417A962E95CD}"/>
    <cellStyle name="Normal 10 4 3 3" xfId="12656" xr:uid="{A64CBAF4-D9D0-461A-B820-28BF1A87256F}"/>
    <cellStyle name="Normal 10 4 3 3 2" xfId="34070" xr:uid="{889E2167-2E96-4FDC-94F9-9440FBBBBADE}"/>
    <cellStyle name="Normal 10 4 3 4" xfId="27709" xr:uid="{44016A23-03BB-44D2-8813-9D8F6FE9A357}"/>
    <cellStyle name="Normal 10 4 4" xfId="7332" xr:uid="{A108E314-F0FA-4757-BD1A-11971F266B25}"/>
    <cellStyle name="Normal 10 4 4 2" xfId="13911" xr:uid="{1C3CB0DF-7291-4D6B-BEEE-3CD126FA97ED}"/>
    <cellStyle name="Normal 10 4 4 2 2" xfId="35319" xr:uid="{8A5BBB16-6A3C-4501-8B17-0965DA1FE8A5}"/>
    <cellStyle name="Normal 10 4 4 3" xfId="28857" xr:uid="{7F5FEC26-16F4-4414-92D0-2BC186B5CC82}"/>
    <cellStyle name="Normal 10 4 5" xfId="10730" xr:uid="{854C605D-53C5-47DB-8CBA-5E2D5F29363E}"/>
    <cellStyle name="Normal 10 4 5 2" xfId="32148" xr:uid="{5B0F124E-77DD-49F2-A6F1-18D9DF8046F0}"/>
    <cellStyle name="Normal 10 4 6" xfId="18014" xr:uid="{89833727-D2D5-4F5F-9EBD-F231F2AC6C00}"/>
    <cellStyle name="Normal 10 4 6 2" xfId="39417" xr:uid="{30B68DD0-E703-4998-B35E-B5E0168280CD}"/>
    <cellStyle name="Normal 10 4 7" xfId="19245" xr:uid="{0747D7F8-ED3A-4347-AC91-538E2E1FEAAD}"/>
    <cellStyle name="Normal 10 4 7 2" xfId="40606" xr:uid="{52CF8334-4C43-4F81-83B9-A2C554B681F7}"/>
    <cellStyle name="Normal 10 4 8" xfId="19535" xr:uid="{EA939B5B-83D6-40C4-B13B-A66F06E270D3}"/>
    <cellStyle name="Normal 10 4 8 2" xfId="40855" xr:uid="{D446F509-4085-406B-AE8F-21ACAC46EA3F}"/>
    <cellStyle name="Normal 10 4 9" xfId="19652" xr:uid="{A12D9879-E82D-44A5-A0BB-A43D529191FA}"/>
    <cellStyle name="Normal 10 4 9 2" xfId="40966" xr:uid="{6D7131BE-7F5A-4412-AC41-E26CE362E293}"/>
    <cellStyle name="Normal 10 5" xfId="1321" xr:uid="{7578966D-0657-4EB6-B7C4-93F2662F84A6}"/>
    <cellStyle name="Normal 10 5 2" xfId="4387" xr:uid="{1A488F37-9C36-4619-A03F-D27409B47A39}"/>
    <cellStyle name="Normal 10 5 2 2" xfId="8872" xr:uid="{5CAB3E1A-9CEC-467A-814B-F4504F859186}"/>
    <cellStyle name="Normal 10 5 2 2 2" xfId="15451" xr:uid="{E7A2A9A2-231D-4D00-B03B-217463952617}"/>
    <cellStyle name="Normal 10 5 2 2 2 2" xfId="36857" xr:uid="{D38C1131-3DD7-4B48-8735-82D0E05E3A0D}"/>
    <cellStyle name="Normal 10 5 2 2 3" xfId="30355" xr:uid="{1C2C9C6A-FD10-4BE9-AC86-642E9CEB25AD}"/>
    <cellStyle name="Normal 10 5 2 3" xfId="12283" xr:uid="{D7F23D20-9ACB-48CD-9917-48F0E067D852}"/>
    <cellStyle name="Normal 10 5 2 3 2" xfId="33697" xr:uid="{45CB38EA-8485-484F-B62A-DDE2ACDEFFFF}"/>
    <cellStyle name="Normal 10 5 2 4" xfId="20705" xr:uid="{6B768814-1EDF-4814-92AC-EB3EDE8E0728}"/>
    <cellStyle name="Normal 10 5 2 4 2" xfId="42004" xr:uid="{370CED12-206C-4B69-8E06-3C8C05C2C423}"/>
    <cellStyle name="Normal 10 5 2 5" xfId="22355" xr:uid="{5DBB8AB4-C1E9-4D3C-80CE-DDD65DBBFFE6}"/>
    <cellStyle name="Normal 10 5 2 6" xfId="26362" xr:uid="{607CAFEB-3F27-4CAE-A934-3AD6AF3C5CFB}"/>
    <cellStyle name="Normal 10 5 3" xfId="5851" xr:uid="{F7C72123-C17A-4A32-B52F-6D143053F862}"/>
    <cellStyle name="Normal 10 5 4" xfId="7333" xr:uid="{53D1D62F-C852-4F85-955E-300970EBFF7E}"/>
    <cellStyle name="Normal 10 5 4 2" xfId="13912" xr:uid="{B1D4B120-3E1A-4E3E-A3A6-821537437FEB}"/>
    <cellStyle name="Normal 10 5 4 2 2" xfId="35320" xr:uid="{E7FC024A-A54F-4E39-BDEE-64E81E3632E3}"/>
    <cellStyle name="Normal 10 5 4 3" xfId="28858" xr:uid="{A9D2D9A6-28F9-4099-A227-5236C4E8F9F6}"/>
    <cellStyle name="Normal 10 5 5" xfId="10731" xr:uid="{CBFA4F3B-7E34-4263-AC3B-713F8DA0C85F}"/>
    <cellStyle name="Normal 10 5 5 2" xfId="32149" xr:uid="{9F54DC7B-3735-4B4D-A34F-F7BA73926B1E}"/>
    <cellStyle name="Normal 10 5 6" xfId="18015" xr:uid="{EDA9D101-1D37-41AC-9AA0-DE9804DD4A90}"/>
    <cellStyle name="Normal 10 5 6 2" xfId="39418" xr:uid="{66D321B1-0D12-47C0-812C-EF7CA0925E57}"/>
    <cellStyle name="Normal 10 5 7" xfId="24160" xr:uid="{5EE51E46-E122-4AA8-9E7C-EDB1B2638CE2}"/>
    <cellStyle name="Normal 10 6" xfId="1322" xr:uid="{4784FACC-93F4-4069-ABAD-CDF67AD9F56B}"/>
    <cellStyle name="Normal 10 6 2" xfId="6176" xr:uid="{35D8599C-38F8-4698-990D-143E1E201A3D}"/>
    <cellStyle name="Normal 10 6 2 2" xfId="20706" xr:uid="{072FB970-54C9-4476-98A9-53343AB28D7A}"/>
    <cellStyle name="Normal 10 7" xfId="1313" xr:uid="{15E41136-592C-4D3A-8887-724D9905797A}"/>
    <cellStyle name="Normal 10 7 2" xfId="19246" xr:uid="{D6E3BF47-67E1-4EC5-B630-91A83FCD2F75}"/>
    <cellStyle name="Normal 10 7 2 2" xfId="40607" xr:uid="{92EF273A-DE15-4EFA-84E3-480162AD675F}"/>
    <cellStyle name="Normal 10 7 3" xfId="46940" xr:uid="{912CFB43-4096-4A83-89A9-B17A811CFF60}"/>
    <cellStyle name="Normal 10 7 4" xfId="47202" xr:uid="{49A67133-6FD7-42CD-BF95-30206C178448}"/>
    <cellStyle name="Normal 10 7 5" xfId="47470" xr:uid="{62AD13C3-3E6B-44E3-9562-5028488CDAB8}"/>
    <cellStyle name="Normal 10 8" xfId="3398" xr:uid="{D5C0E73F-FDD8-40D7-800D-36342CE23546}"/>
    <cellStyle name="Normal 10 8 2" xfId="7901" xr:uid="{C3BBCA6B-A49E-4357-B680-B56D0625D433}"/>
    <cellStyle name="Normal 10 8 2 2" xfId="14480" xr:uid="{1D17B6D0-DF77-4E91-BD99-A8B446BC347F}"/>
    <cellStyle name="Normal 10 8 2 2 2" xfId="35888" xr:uid="{108CD002-5EA4-4BFB-B177-7260E50AC3F5}"/>
    <cellStyle name="Normal 10 8 2 3" xfId="29401" xr:uid="{14640DCF-7507-406C-B0FA-3E0C701CB3F9}"/>
    <cellStyle name="Normal 10 8 3" xfId="11319" xr:uid="{2129B0A5-DCBE-40FB-8151-0457DA4BAF6E}"/>
    <cellStyle name="Normal 10 8 3 2" xfId="32735" xr:uid="{B575B661-BE24-44C9-89C8-55E2BEED8005}"/>
    <cellStyle name="Normal 10 8 4" xfId="25377" xr:uid="{53EE256E-F75B-4CE5-8FAD-00A83835522F}"/>
    <cellStyle name="Normal 10 9" xfId="5594" xr:uid="{4241C2C9-8AC5-41EB-BF8A-ED0CECB101B1}"/>
    <cellStyle name="Normal 10 9 2" xfId="9051" xr:uid="{1AFEED21-BB0D-4114-90BF-9107DF329EDD}"/>
    <cellStyle name="Normal 10 9 2 2" xfId="15630" xr:uid="{4A6B19DB-4EAE-4045-87A9-B99FFCFE738D}"/>
    <cellStyle name="Normal 10 9 2 2 2" xfId="37036" xr:uid="{89ABA4E7-734F-4767-9864-D431C9123823}"/>
    <cellStyle name="Normal 10 9 2 3" xfId="30523" xr:uid="{1D93C7C0-00AA-4333-9538-7F76231F487B}"/>
    <cellStyle name="Normal 10 9 3" xfId="12474" xr:uid="{CAF8AB02-8372-4CC7-B3B0-68C8C5765608}"/>
    <cellStyle name="Normal 10 9 3 2" xfId="33888" xr:uid="{91D16380-98B3-4960-9E91-CAC36CE28FD4}"/>
    <cellStyle name="Normal 10 9 4" xfId="46738" xr:uid="{F97B8CA6-1253-47D5-8340-62813DF4518D}"/>
    <cellStyle name="Normal 10 9 5" xfId="27564" xr:uid="{9A14B172-D9BF-415E-A648-FA3EB0122AF9}"/>
    <cellStyle name="Normal 100" xfId="1323" xr:uid="{AE3CE6EF-4B3A-4026-8A48-DFCF7A263553}"/>
    <cellStyle name="Normal 100 2" xfId="4388" xr:uid="{2CD54C00-1F06-4AB3-A76B-B0BFC6CE9B4E}"/>
    <cellStyle name="Normal 100 2 2" xfId="26363" xr:uid="{70A73305-FEBF-4AB8-A136-FAE0063F4CD9}"/>
    <cellStyle name="Normal 100 3" xfId="24161" xr:uid="{100D1A91-CFE1-435C-A838-F7A160D2AF85}"/>
    <cellStyle name="Normal 100 4" xfId="46941" xr:uid="{F012E8BE-17EF-4E03-AF8F-6DEBAE3181B0}"/>
    <cellStyle name="Normal 100 5" xfId="47203" xr:uid="{DB973193-CDE5-468C-9D20-64B958BBA7DF}"/>
    <cellStyle name="Normal 100 6" xfId="47471" xr:uid="{CF8B4FFB-3E84-4DA7-B38B-180F539370F5}"/>
    <cellStyle name="Normal 101" xfId="1324" xr:uid="{A010E8A7-9501-4228-8494-8F9C7DFA8058}"/>
    <cellStyle name="Normal 101 2" xfId="1325" xr:uid="{6B5BB3D3-C0A9-4275-9CF1-052B7E07D90F}"/>
    <cellStyle name="Normal 102" xfId="1326" xr:uid="{553AF3C3-0675-4B09-8B09-ACE563645231}"/>
    <cellStyle name="Normal 102 2" xfId="19333" xr:uid="{912B1EEB-DF2F-4D4C-929D-094FEED37D9D}"/>
    <cellStyle name="Normal 102 2 2" xfId="40653" xr:uid="{17347A2E-A60C-43F8-8CDE-72A1E5357817}"/>
    <cellStyle name="Normal 102 3" xfId="46732" xr:uid="{604E2EE5-CD7F-4025-A787-E90084EBF50C}"/>
    <cellStyle name="Normal 102 4" xfId="46942" xr:uid="{B3DAF477-EA13-4184-95AD-471E8093AE8F}"/>
    <cellStyle name="Normal 102 5" xfId="47204" xr:uid="{5ED08187-AFFA-4A59-A9EA-99CD6333AE6E}"/>
    <cellStyle name="Normal 102 6" xfId="47472" xr:uid="{FE6DB40A-CAFC-43A9-B4C3-5CCFD0F323F0}"/>
    <cellStyle name="Normal 103" xfId="1327" xr:uid="{1FA14CBB-3512-4B49-A144-24E104E93F54}"/>
    <cellStyle name="Normal 103 2" xfId="19335" xr:uid="{51EA82F2-296C-402E-9E62-F84B8B9A83FF}"/>
    <cellStyle name="Normal 103 2 2" xfId="40655" xr:uid="{5900F35C-1C07-4BA6-96C7-096F044CB9A4}"/>
    <cellStyle name="Normal 103 3" xfId="46943" xr:uid="{EE7D6ADD-7954-4862-8DCB-DEE9C51DE567}"/>
    <cellStyle name="Normal 103 4" xfId="47205" xr:uid="{A95AFD5D-3F92-45FD-841E-D4EBCC3151D6}"/>
    <cellStyle name="Normal 103 5" xfId="47473" xr:uid="{18AAE63F-CFAF-459A-AA34-F62595524536}"/>
    <cellStyle name="Normal 103 6" xfId="47558" xr:uid="{FF2E2B0D-22B6-418B-88BA-5CDA455B2BA8}"/>
    <cellStyle name="Normal 104" xfId="1328" xr:uid="{A771C37B-224A-48F4-B546-1FC3C46A3D71}"/>
    <cellStyle name="Normal 104 2" xfId="9459" xr:uid="{E7CD2F00-E281-472C-8FC6-4F95E21997A9}"/>
    <cellStyle name="Normal 104 3" xfId="10732" xr:uid="{2318314B-D580-4FC6-8567-073B759F74C1}"/>
    <cellStyle name="Normal 104 4" xfId="19337" xr:uid="{7AE2B262-8340-4B03-AC1A-30D550B60737}"/>
    <cellStyle name="Normal 104 4 2" xfId="40657" xr:uid="{BD0C6BB3-A7B9-4D75-A6D3-84B4F743B76A}"/>
    <cellStyle name="Normal 104 5" xfId="46944" xr:uid="{377351D1-7284-465C-BE90-9912DB7BD630}"/>
    <cellStyle name="Normal 104 6" xfId="47206" xr:uid="{3A874672-007D-4BDA-9895-3E6942B41543}"/>
    <cellStyle name="Normal 104 7" xfId="47474" xr:uid="{C0CA1E33-B31B-49E1-9710-D77CAD14D2BC}"/>
    <cellStyle name="Normal 105" xfId="1329" xr:uid="{6BC89E27-E1B8-4274-A730-7BC53758B9F5}"/>
    <cellStyle name="Normal 105 2" xfId="1330" xr:uid="{A07CEF11-1373-49BC-9E5D-EBE516914740}"/>
    <cellStyle name="Normal 105 3" xfId="19339" xr:uid="{B1B60A45-DD28-4BD1-B170-FAB8429D63B9}"/>
    <cellStyle name="Normal 105 3 2" xfId="40659" xr:uid="{AF44A861-6894-4C65-A01B-B8C0A0C0CA28}"/>
    <cellStyle name="Normal 105 4" xfId="46945" xr:uid="{CB511F9A-99B2-4AF8-81D3-30B4E54FA2B9}"/>
    <cellStyle name="Normal 105 5" xfId="47207" xr:uid="{1B1019AF-B8FE-4573-A867-6D355D75F572}"/>
    <cellStyle name="Normal 105 6" xfId="47475" xr:uid="{5484C7C6-8651-4B33-9861-BC813F8AF4AB}"/>
    <cellStyle name="Normal 106" xfId="1331" xr:uid="{FAF69660-6651-4947-BBF4-26457A022CE9}"/>
    <cellStyle name="Normal 106 2" xfId="1332" xr:uid="{AC95E106-877C-40F0-8D2E-E5D44B89632E}"/>
    <cellStyle name="Normal 107" xfId="1333" xr:uid="{2D775872-92CA-4BB2-BDE9-81CF177E59EE}"/>
    <cellStyle name="Normal 107 2" xfId="1334" xr:uid="{A44C8DC6-2D07-40DF-8589-F227B2646889}"/>
    <cellStyle name="Normal 108" xfId="1335" xr:uid="{AE4F424D-6BDC-4663-914C-96ECF37DFBD9}"/>
    <cellStyle name="Normal 108 2" xfId="1336" xr:uid="{D1DDC79D-30D6-401F-AD60-A79995D451BD}"/>
    <cellStyle name="Normal 109" xfId="1337" xr:uid="{2AAE63AC-9588-4AC2-BD3D-BD3122E2FA5A}"/>
    <cellStyle name="Normal 109 2" xfId="1338" xr:uid="{92CF13CA-FD2D-4EDA-8DFB-393C76A2F5B1}"/>
    <cellStyle name="Normal 11" xfId="73" xr:uid="{A0CAA8A0-E837-40B7-80CE-D82058D4E05B}"/>
    <cellStyle name="Normal 11 10" xfId="9587" xr:uid="{8C3DD26C-0B50-474E-8C18-9A440D2D286F}"/>
    <cellStyle name="Normal 11 10 2" xfId="31008" xr:uid="{36862B91-E802-4776-9A31-54E079DFAD5D}"/>
    <cellStyle name="Normal 11 11" xfId="17188" xr:uid="{41BD15E8-745C-4CA8-9D1A-02A6CE3619C9}"/>
    <cellStyle name="Normal 11 11 2" xfId="38593" xr:uid="{A09E22EF-205E-4C59-8E74-E138531C84CE}"/>
    <cellStyle name="Normal 11 12" xfId="23124" xr:uid="{73FAD0AC-7EF9-46EE-9798-D431D16202C8}"/>
    <cellStyle name="Normal 11 2" xfId="241" xr:uid="{683000BA-B4B9-40C0-AA11-0858D51D5F51}"/>
    <cellStyle name="Normal 11 2 2" xfId="1341" xr:uid="{DE0D9D00-EE43-4DCC-841F-087D30AA4ECE}"/>
    <cellStyle name="Normal 11 2 2 2" xfId="4389" xr:uid="{EE48F7F4-50BC-4654-80C0-79EE44512138}"/>
    <cellStyle name="Normal 11 2 2 2 2" xfId="26364" xr:uid="{947CF66E-D134-4892-BE96-69F59F9F0521}"/>
    <cellStyle name="Normal 11 2 2 3" xfId="6183" xr:uid="{2957A6ED-C140-4F33-B96F-7181979CE9B6}"/>
    <cellStyle name="Normal 11 2 2 4" xfId="24162" xr:uid="{B7F2141B-C76F-4427-9498-063EA78D335A}"/>
    <cellStyle name="Normal 11 2 3" xfId="1342" xr:uid="{445D07DC-1272-46BA-9711-E70CCFDB4282}"/>
    <cellStyle name="Normal 11 2 4" xfId="1340" xr:uid="{63A7339B-2152-4050-B003-640F7FF040B4}"/>
    <cellStyle name="Normal 11 2 5" xfId="5856" xr:uid="{7926E0E6-9F1D-49A7-B612-9459DCA7A274}"/>
    <cellStyle name="Normal 11 3" xfId="1343" xr:uid="{65B0447B-D3E9-4F65-9DA0-34D388D08CB0}"/>
    <cellStyle name="Normal 11 3 10" xfId="22356" xr:uid="{5CCB6940-B1E3-4306-93B8-A71F010D3FF7}"/>
    <cellStyle name="Normal 11 3 11" xfId="24163" xr:uid="{9EDCBBA7-F532-4090-ABDC-4F117930B38C}"/>
    <cellStyle name="Normal 11 3 2" xfId="1344" xr:uid="{9928B8F1-F2E8-4F23-A19A-1620C23B01E9}"/>
    <cellStyle name="Normal 11 3 2 2" xfId="1345" xr:uid="{7D669DFB-C144-4ADD-91E1-FA7B9137D29C}"/>
    <cellStyle name="Normal 11 3 2 2 2" xfId="4392" xr:uid="{7E24778D-73A5-4047-9510-AF8BB72ADE0E}"/>
    <cellStyle name="Normal 11 3 2 2 2 2" xfId="8875" xr:uid="{70816122-D7E4-46B3-B8A2-01ADCB06E9A3}"/>
    <cellStyle name="Normal 11 3 2 2 2 2 2" xfId="15454" xr:uid="{3A9FFA0E-B08D-4EF3-9323-C12B7631E20F}"/>
    <cellStyle name="Normal 11 3 2 2 2 2 2 2" xfId="36860" xr:uid="{AAB2BE6F-A093-48C9-88E7-C0050A99A907}"/>
    <cellStyle name="Normal 11 3 2 2 2 2 3" xfId="30358" xr:uid="{4A6AD0DD-F9C5-4FB3-9143-7DC5294E2075}"/>
    <cellStyle name="Normal 11 3 2 2 2 3" xfId="12286" xr:uid="{23E1A610-D9A7-49A9-A407-37BF86BC9491}"/>
    <cellStyle name="Normal 11 3 2 2 2 3 2" xfId="33700" xr:uid="{8D076F2D-C8A2-4758-BB77-44D73A5225BF}"/>
    <cellStyle name="Normal 11 3 2 2 2 4" xfId="26367" xr:uid="{3BC9DB2A-A2A9-4B26-9BEE-5DAF016F72F4}"/>
    <cellStyle name="Normal 11 3 2 2 3" xfId="7336" xr:uid="{007B0A36-637D-4BD4-B844-00D30A5CF079}"/>
    <cellStyle name="Normal 11 3 2 2 3 2" xfId="13915" xr:uid="{3591C147-F49B-4441-A2A4-EA57CF8B6754}"/>
    <cellStyle name="Normal 11 3 2 2 3 2 2" xfId="35323" xr:uid="{92C09E5E-8522-448B-B04A-16090C70CBE6}"/>
    <cellStyle name="Normal 11 3 2 2 3 3" xfId="28861" xr:uid="{CE5CB9CE-894C-4297-8E80-9EA2F71D29F7}"/>
    <cellStyle name="Normal 11 3 2 2 4" xfId="10735" xr:uid="{5DBFB011-9DE4-464F-9278-4C961D1BB043}"/>
    <cellStyle name="Normal 11 3 2 2 4 2" xfId="32152" xr:uid="{97F5046C-1381-46A5-B781-40E4B6D8C530}"/>
    <cellStyle name="Normal 11 3 2 2 5" xfId="18018" xr:uid="{4B5F58A7-4972-4BCC-BB89-710B96DC4394}"/>
    <cellStyle name="Normal 11 3 2 2 5 2" xfId="39421" xr:uid="{19E86E9C-F16A-4E9B-9E7F-B82623203CBB}"/>
    <cellStyle name="Normal 11 3 2 2 6" xfId="20709" xr:uid="{0B237163-B428-4F4E-8A71-19E897A73FF5}"/>
    <cellStyle name="Normal 11 3 2 2 6 2" xfId="42007" xr:uid="{E5E9D3EC-F708-4DA8-8AC4-8D2F2B0A5189}"/>
    <cellStyle name="Normal 11 3 2 2 7" xfId="22358" xr:uid="{A2EDC414-07D4-48E1-9766-7AA5A19F3785}"/>
    <cellStyle name="Normal 11 3 2 2 8" xfId="24165" xr:uid="{F197A0C3-413B-47C0-BE01-198994F76092}"/>
    <cellStyle name="Normal 11 3 2 3" xfId="4391" xr:uid="{D6C22B64-FECD-40AE-A8C8-768E84182C55}"/>
    <cellStyle name="Normal 11 3 2 3 2" xfId="8874" xr:uid="{6B107FD2-1696-4EBC-8535-C852FE0ED761}"/>
    <cellStyle name="Normal 11 3 2 3 2 2" xfId="15453" xr:uid="{0BDEBB25-02DC-4BF0-A84D-8ECA770BACA0}"/>
    <cellStyle name="Normal 11 3 2 3 2 2 2" xfId="36859" xr:uid="{85A08D84-976B-4370-9A1A-A2CACEC218E6}"/>
    <cellStyle name="Normal 11 3 2 3 2 3" xfId="30357" xr:uid="{34DF124B-BC78-44DC-926C-E9A9800AEF53}"/>
    <cellStyle name="Normal 11 3 2 3 3" xfId="12285" xr:uid="{3A7E8FBB-8FE3-4505-8CF9-4519E935B84C}"/>
    <cellStyle name="Normal 11 3 2 3 3 2" xfId="33699" xr:uid="{4B186820-F109-4A5B-9AA2-D848812477C5}"/>
    <cellStyle name="Normal 11 3 2 3 4" xfId="26366" xr:uid="{47E55544-C145-4604-8940-4170CF3402B4}"/>
    <cellStyle name="Normal 11 3 2 4" xfId="7335" xr:uid="{5AD139EB-78E3-40C2-93D8-055164DE7678}"/>
    <cellStyle name="Normal 11 3 2 4 2" xfId="13914" xr:uid="{4A85F9DF-39BF-406E-AA70-4E205E9DC2B1}"/>
    <cellStyle name="Normal 11 3 2 4 2 2" xfId="35322" xr:uid="{95B5F5DD-7CA7-46B2-8D2F-9693E42DF1DD}"/>
    <cellStyle name="Normal 11 3 2 4 3" xfId="28860" xr:uid="{FB5905AE-FCDB-4A2A-8C3D-5BA31ECD99C0}"/>
    <cellStyle name="Normal 11 3 2 5" xfId="10734" xr:uid="{C0C89373-5D45-4848-BA79-EEDE1DDE8639}"/>
    <cellStyle name="Normal 11 3 2 5 2" xfId="32151" xr:uid="{B0067C3D-F638-47FA-81D4-8710976F7FB3}"/>
    <cellStyle name="Normal 11 3 2 6" xfId="18017" xr:uid="{4C632BBA-7FF1-4137-AABA-05D94F7A2776}"/>
    <cellStyle name="Normal 11 3 2 6 2" xfId="39420" xr:uid="{4B5A30FB-9285-4C0D-ACDD-0879016B8C77}"/>
    <cellStyle name="Normal 11 3 2 7" xfId="20708" xr:uid="{08C7D800-455D-401E-A0A9-E67A6CC15524}"/>
    <cellStyle name="Normal 11 3 2 7 2" xfId="42006" xr:uid="{0CE3CC47-5408-48FC-B559-F49EE742F91E}"/>
    <cellStyle name="Normal 11 3 2 8" xfId="22357" xr:uid="{05A60C0D-C6B4-4679-BDA9-5EA07FB12C4A}"/>
    <cellStyle name="Normal 11 3 2 9" xfId="24164" xr:uid="{B8FEC3C4-FD7E-492B-9CB8-CDBEF0F59A45}"/>
    <cellStyle name="Normal 11 3 3" xfId="1346" xr:uid="{1F37A008-B488-4C5B-8409-096D45BBBA50}"/>
    <cellStyle name="Normal 11 3 3 2" xfId="4393" xr:uid="{B0B04001-D819-47D1-B529-1B0F0D8EE032}"/>
    <cellStyle name="Normal 11 3 3 2 2" xfId="8876" xr:uid="{A2A3303C-2B9A-4DEB-883D-DC6188F12016}"/>
    <cellStyle name="Normal 11 3 3 2 2 2" xfId="15455" xr:uid="{A1D1AD89-2459-4887-BED0-EA553C942816}"/>
    <cellStyle name="Normal 11 3 3 2 2 2 2" xfId="36861" xr:uid="{D59AA307-DDE2-4AFF-BC6C-EF85763AD27A}"/>
    <cellStyle name="Normal 11 3 3 2 2 3" xfId="30359" xr:uid="{3009C3EC-A4E8-403F-8A5E-3643845738F8}"/>
    <cellStyle name="Normal 11 3 3 2 3" xfId="12287" xr:uid="{3B8562CA-CA5B-49EB-901A-33568B806F75}"/>
    <cellStyle name="Normal 11 3 3 2 3 2" xfId="33701" xr:uid="{943C5039-6736-433B-9E80-28C64DEDDE8E}"/>
    <cellStyle name="Normal 11 3 3 2 4" xfId="26368" xr:uid="{A963BAF4-97BB-4E77-BC0F-ACAFC540942B}"/>
    <cellStyle name="Normal 11 3 3 3" xfId="7337" xr:uid="{3303FE73-E505-4CC1-8859-8BFC01E3731C}"/>
    <cellStyle name="Normal 11 3 3 3 2" xfId="13916" xr:uid="{C9DC5F4B-5FFB-4516-960B-5A4A63B425B6}"/>
    <cellStyle name="Normal 11 3 3 3 2 2" xfId="35324" xr:uid="{93747049-1D0B-4B62-A0EF-334DCB87B786}"/>
    <cellStyle name="Normal 11 3 3 3 3" xfId="28862" xr:uid="{6B14B8BD-F77A-491E-8A94-ABF827FEB251}"/>
    <cellStyle name="Normal 11 3 3 4" xfId="10736" xr:uid="{10BF28A7-E6ED-4FAA-AD8F-FC3722AB468C}"/>
    <cellStyle name="Normal 11 3 3 4 2" xfId="32153" xr:uid="{4EA38893-6EED-4863-826B-BA34950BB315}"/>
    <cellStyle name="Normal 11 3 3 5" xfId="18019" xr:uid="{F0CCFA6B-A14B-479B-9193-5541D3EA7774}"/>
    <cellStyle name="Normal 11 3 3 5 2" xfId="39422" xr:uid="{2018FAE1-165B-4D03-9BEA-9A13B33015B1}"/>
    <cellStyle name="Normal 11 3 3 6" xfId="20710" xr:uid="{D11ED3B9-B1D1-4F20-BD36-F2E2F5477202}"/>
    <cellStyle name="Normal 11 3 3 6 2" xfId="42008" xr:uid="{3D7CAC39-A56C-47A4-ACCF-AFBB339E6085}"/>
    <cellStyle name="Normal 11 3 3 7" xfId="22359" xr:uid="{4A887184-230F-4458-9DC1-F9EAAA354D47}"/>
    <cellStyle name="Normal 11 3 3 8" xfId="24166" xr:uid="{D2D1E9CB-F058-4827-B2A3-5E0440490E6E}"/>
    <cellStyle name="Normal 11 3 4" xfId="1347" xr:uid="{416CAFD8-168E-4861-8D1F-0F814296788A}"/>
    <cellStyle name="Normal 11 3 5" xfId="4390" xr:uid="{60B91C94-0583-4FC5-9C57-61CE38113DF3}"/>
    <cellStyle name="Normal 11 3 5 2" xfId="8873" xr:uid="{636E8E23-F475-42E9-8CBB-7A7623FEE7EA}"/>
    <cellStyle name="Normal 11 3 5 2 2" xfId="15452" xr:uid="{AEFA3014-637B-43E0-A608-90F328133A78}"/>
    <cellStyle name="Normal 11 3 5 2 2 2" xfId="36858" xr:uid="{C4D33F0A-182D-4A46-9249-18E88FDBA7D5}"/>
    <cellStyle name="Normal 11 3 5 2 3" xfId="30356" xr:uid="{64085A78-4CE0-4854-835D-04E2FB955D17}"/>
    <cellStyle name="Normal 11 3 5 3" xfId="12284" xr:uid="{11D7854D-03D6-463F-9579-1DB286A1CBCB}"/>
    <cellStyle name="Normal 11 3 5 3 2" xfId="33698" xr:uid="{E0CBA6C0-E6C0-4CF8-B7D4-5B9153A53BF7}"/>
    <cellStyle name="Normal 11 3 5 4" xfId="26365" xr:uid="{C1050873-2CEB-4211-A603-3D5EA70518AC}"/>
    <cellStyle name="Normal 11 3 6" xfId="7334" xr:uid="{B39CD903-8A94-4F9F-90E8-BCF103CBEE6F}"/>
    <cellStyle name="Normal 11 3 6 2" xfId="13913" xr:uid="{6DD0542B-790C-4303-85BF-1F8738C7A819}"/>
    <cellStyle name="Normal 11 3 6 2 2" xfId="35321" xr:uid="{10D8B7E4-5263-49DC-A48A-795FA2F84503}"/>
    <cellStyle name="Normal 11 3 6 3" xfId="28859" xr:uid="{2B930D54-2731-4EE4-B51C-E4D38FB1EE2C}"/>
    <cellStyle name="Normal 11 3 7" xfId="10733" xr:uid="{574F596B-6216-493B-BD0C-4C4E06B97469}"/>
    <cellStyle name="Normal 11 3 7 2" xfId="32150" xr:uid="{E40F98E4-84AF-4CCF-BC7B-C0A548013565}"/>
    <cellStyle name="Normal 11 3 8" xfId="18016" xr:uid="{DD8D1EC2-F5FE-4F3A-90EC-43ED985C2376}"/>
    <cellStyle name="Normal 11 3 8 2" xfId="39419" xr:uid="{48FAC5B7-06B1-4236-8C83-51A68BAB6EEC}"/>
    <cellStyle name="Normal 11 3 9" xfId="20707" xr:uid="{9A200FAE-E756-48C3-9602-7DB93D95DA91}"/>
    <cellStyle name="Normal 11 3 9 2" xfId="42005" xr:uid="{3C4FF076-7C53-48B2-B620-8E3BA786C0E4}"/>
    <cellStyle name="Normal 11 4" xfId="1348" xr:uid="{1912419C-F7D1-45BA-8E55-AF4211A1C40F}"/>
    <cellStyle name="Normal 11 4 10" xfId="22360" xr:uid="{F652717A-98C7-4675-85D9-BE8D7FB9B513}"/>
    <cellStyle name="Normal 11 4 11" xfId="24167" xr:uid="{6B84AC6E-62BC-4675-B62F-C283C49DBC92}"/>
    <cellStyle name="Normal 11 4 2" xfId="1349" xr:uid="{EC3E50E6-8F3A-4C18-BF63-99A63BF4BE6E}"/>
    <cellStyle name="Normal 11 4 2 2" xfId="1350" xr:uid="{DAAF4E6A-2259-4F63-87EA-7C9CAE844687}"/>
    <cellStyle name="Normal 11 4 2 2 2" xfId="4396" xr:uid="{6E3CE59F-2234-45E7-9398-C2281E3981D6}"/>
    <cellStyle name="Normal 11 4 2 2 2 2" xfId="8879" xr:uid="{A94C51C2-17A6-49B4-9FEB-CBC72204E53C}"/>
    <cellStyle name="Normal 11 4 2 2 2 2 2" xfId="15458" xr:uid="{3D6413C2-F869-40E9-A07E-D708CB6B7C97}"/>
    <cellStyle name="Normal 11 4 2 2 2 2 2 2" xfId="36864" xr:uid="{96256FF4-6E60-437F-BA10-38A5275E1645}"/>
    <cellStyle name="Normal 11 4 2 2 2 2 3" xfId="30362" xr:uid="{E07F4EBB-EB6E-4F17-AFF9-113FB23CD1DF}"/>
    <cellStyle name="Normal 11 4 2 2 2 3" xfId="12290" xr:uid="{C51FEE5B-913C-486A-975D-CBCB412B683D}"/>
    <cellStyle name="Normal 11 4 2 2 2 3 2" xfId="33704" xr:uid="{23FB83CC-AD7D-42F8-9F5C-1AD2A1AD14BD}"/>
    <cellStyle name="Normal 11 4 2 2 2 4" xfId="26371" xr:uid="{DAEF32E6-1A17-42DE-8163-EAFF3798D8E3}"/>
    <cellStyle name="Normal 11 4 2 2 3" xfId="7340" xr:uid="{D2203AC0-78D2-4161-BB00-A36900C92697}"/>
    <cellStyle name="Normal 11 4 2 2 3 2" xfId="13919" xr:uid="{F8A8F073-FDAA-4B5B-B03D-D42A5E8AC658}"/>
    <cellStyle name="Normal 11 4 2 2 3 2 2" xfId="35327" xr:uid="{0D353AC2-A29C-4F70-B531-3BC6239B216F}"/>
    <cellStyle name="Normal 11 4 2 2 3 3" xfId="28865" xr:uid="{0CE27A64-B458-40B1-ADF2-16DCAEAB06E7}"/>
    <cellStyle name="Normal 11 4 2 2 4" xfId="10739" xr:uid="{37782749-06F7-4FA4-8F05-CD7639BF16BF}"/>
    <cellStyle name="Normal 11 4 2 2 4 2" xfId="32156" xr:uid="{81C4569A-557D-45BE-B8A5-31A86E11BEA6}"/>
    <cellStyle name="Normal 11 4 2 2 5" xfId="18022" xr:uid="{63AE52D5-A0F9-4718-93D2-CF486F54BAA5}"/>
    <cellStyle name="Normal 11 4 2 2 5 2" xfId="39425" xr:uid="{69C46138-1E51-4B8B-950F-EBA17AC1B87F}"/>
    <cellStyle name="Normal 11 4 2 2 6" xfId="20713" xr:uid="{FCDFCD18-64B8-4777-AA09-926A6D448705}"/>
    <cellStyle name="Normal 11 4 2 2 6 2" xfId="42011" xr:uid="{DB45F983-E9BD-421B-BBE2-C272F3BA4718}"/>
    <cellStyle name="Normal 11 4 2 2 7" xfId="22362" xr:uid="{1D382090-5309-4590-9F37-DDCB68DE6126}"/>
    <cellStyle name="Normal 11 4 2 2 8" xfId="24169" xr:uid="{B7984DD4-24DB-438F-B1F6-0D2BC9D2DF50}"/>
    <cellStyle name="Normal 11 4 2 3" xfId="4395" xr:uid="{8CE3503D-B05A-4B7F-A78F-976A509F3F37}"/>
    <cellStyle name="Normal 11 4 2 3 2" xfId="8878" xr:uid="{99798BB6-2FEF-48ED-9342-E1155AD82C9A}"/>
    <cellStyle name="Normal 11 4 2 3 2 2" xfId="15457" xr:uid="{7B9B8AAF-9D31-40B9-B03A-18EA3EAA2E1D}"/>
    <cellStyle name="Normal 11 4 2 3 2 2 2" xfId="36863" xr:uid="{0B447BBB-1E9C-48CE-AF03-B9B87CFDD631}"/>
    <cellStyle name="Normal 11 4 2 3 2 3" xfId="30361" xr:uid="{B035ABF4-CE99-4F71-B5C5-C821DA2A0C35}"/>
    <cellStyle name="Normal 11 4 2 3 3" xfId="12289" xr:uid="{2635A3CE-FDC0-4456-BE90-CAC64AE19443}"/>
    <cellStyle name="Normal 11 4 2 3 3 2" xfId="33703" xr:uid="{58BCBDD7-E492-42FD-A689-4354A3F42016}"/>
    <cellStyle name="Normal 11 4 2 3 4" xfId="26370" xr:uid="{0387CA13-C88B-4B60-AB6C-8DBFABA4A966}"/>
    <cellStyle name="Normal 11 4 2 4" xfId="7339" xr:uid="{87527642-3091-4831-9263-F86FCFCA7D91}"/>
    <cellStyle name="Normal 11 4 2 4 2" xfId="13918" xr:uid="{B272A4FD-614A-40A0-ADAC-BC6D62B68207}"/>
    <cellStyle name="Normal 11 4 2 4 2 2" xfId="35326" xr:uid="{9A48C121-4B7D-4E72-8929-D8B825CFAC2F}"/>
    <cellStyle name="Normal 11 4 2 4 3" xfId="28864" xr:uid="{684559FF-9791-43E4-8352-33136AA1838B}"/>
    <cellStyle name="Normal 11 4 2 5" xfId="10738" xr:uid="{DCFAC285-999E-4455-87D0-BEA946EC5CEF}"/>
    <cellStyle name="Normal 11 4 2 5 2" xfId="32155" xr:uid="{F9AC1440-5EC9-414B-8E38-76AB8B012FB4}"/>
    <cellStyle name="Normal 11 4 2 6" xfId="18021" xr:uid="{934944C9-013F-44E3-B718-75E4A4796314}"/>
    <cellStyle name="Normal 11 4 2 6 2" xfId="39424" xr:uid="{513896FF-7398-48BC-B9D8-D8CE6BF9C16F}"/>
    <cellStyle name="Normal 11 4 2 7" xfId="20712" xr:uid="{CA16537C-F113-4D4C-99D4-4D917C33F58E}"/>
    <cellStyle name="Normal 11 4 2 7 2" xfId="42010" xr:uid="{494691A3-3A9B-40F9-962F-FA99EAEC75C7}"/>
    <cellStyle name="Normal 11 4 2 8" xfId="22361" xr:uid="{49369135-E4C6-4905-A027-26A99045741A}"/>
    <cellStyle name="Normal 11 4 2 9" xfId="24168" xr:uid="{5D2F7ADD-265D-4D61-9BB8-FDE7F39BB7EA}"/>
    <cellStyle name="Normal 11 4 3" xfId="1351" xr:uid="{FFAA20C1-6F21-4010-BE5F-65A31C560296}"/>
    <cellStyle name="Normal 11 4 3 2" xfId="4397" xr:uid="{91B58E10-1C44-477E-9E5E-A66F13D08B2F}"/>
    <cellStyle name="Normal 11 4 3 2 2" xfId="8880" xr:uid="{A13E6172-CF1B-400A-BE3C-EB2BB0885626}"/>
    <cellStyle name="Normal 11 4 3 2 2 2" xfId="15459" xr:uid="{53126F86-2D0E-4206-B01E-D20BB060598B}"/>
    <cellStyle name="Normal 11 4 3 2 2 2 2" xfId="36865" xr:uid="{E3B3E600-6AA7-4CB6-B6F1-E4CBAB104865}"/>
    <cellStyle name="Normal 11 4 3 2 2 3" xfId="30363" xr:uid="{E835D30A-FB49-4D77-92B7-41832840707E}"/>
    <cellStyle name="Normal 11 4 3 2 3" xfId="12291" xr:uid="{BDFB77CA-F986-43D6-81FD-72A58E862909}"/>
    <cellStyle name="Normal 11 4 3 2 3 2" xfId="33705" xr:uid="{24F395D8-52E3-410D-BB21-43C80208E9BE}"/>
    <cellStyle name="Normal 11 4 3 2 4" xfId="26372" xr:uid="{63573AD2-B2C2-44B3-9B8E-CD093A606E62}"/>
    <cellStyle name="Normal 11 4 3 3" xfId="7341" xr:uid="{6688F097-2A89-432F-A182-3CE1F0153E6F}"/>
    <cellStyle name="Normal 11 4 3 3 2" xfId="13920" xr:uid="{892681CF-FE75-4603-98DE-EF3F69BCC9AE}"/>
    <cellStyle name="Normal 11 4 3 3 2 2" xfId="35328" xr:uid="{CB1B949F-471F-4081-84DF-880461F2C623}"/>
    <cellStyle name="Normal 11 4 3 3 3" xfId="28866" xr:uid="{FC61EBEE-2328-43ED-87ED-AC1BCAB613A5}"/>
    <cellStyle name="Normal 11 4 3 4" xfId="10740" xr:uid="{1148BC31-C551-4E09-977A-28817303B065}"/>
    <cellStyle name="Normal 11 4 3 4 2" xfId="32157" xr:uid="{CE9583EE-43A6-4407-829F-9A573128BB86}"/>
    <cellStyle name="Normal 11 4 3 5" xfId="18023" xr:uid="{192E2ED7-4FDF-4C74-8D41-306CC7B32068}"/>
    <cellStyle name="Normal 11 4 3 5 2" xfId="39426" xr:uid="{856E1AD0-B26C-4934-8A59-A9E97847706A}"/>
    <cellStyle name="Normal 11 4 3 6" xfId="20714" xr:uid="{3397857C-5A09-47FE-9475-9B60964B768E}"/>
    <cellStyle name="Normal 11 4 3 6 2" xfId="42012" xr:uid="{C1FF94D0-B93E-402A-9781-87913FECEC39}"/>
    <cellStyle name="Normal 11 4 3 7" xfId="22363" xr:uid="{9B0D8115-F473-420F-9F3E-6D8C036F9627}"/>
    <cellStyle name="Normal 11 4 3 8" xfId="24170" xr:uid="{468B973F-9279-4384-9403-5AF14CF96BBF}"/>
    <cellStyle name="Normal 11 4 4" xfId="1352" xr:uid="{D25749C6-825B-45B8-B667-A17FCEBC4816}"/>
    <cellStyle name="Normal 11 4 5" xfId="4394" xr:uid="{39BE22F3-77F0-4CB3-B92C-1E5488F4BBCA}"/>
    <cellStyle name="Normal 11 4 5 2" xfId="8877" xr:uid="{CB368479-9A00-4B51-8E54-5F9AC6B5C129}"/>
    <cellStyle name="Normal 11 4 5 2 2" xfId="15456" xr:uid="{8DF4261A-DAA3-4490-8022-C722BE381D90}"/>
    <cellStyle name="Normal 11 4 5 2 2 2" xfId="36862" xr:uid="{47D8404F-08FC-46B0-B70C-5730EF40D217}"/>
    <cellStyle name="Normal 11 4 5 2 3" xfId="30360" xr:uid="{CC3A72D6-C128-4F20-90FF-699FFC908E68}"/>
    <cellStyle name="Normal 11 4 5 3" xfId="12288" xr:uid="{2CD71F25-E23B-47F8-B40C-D1143EB60926}"/>
    <cellStyle name="Normal 11 4 5 3 2" xfId="33702" xr:uid="{A0F21DFC-5B52-41B4-93ED-79A548D0029D}"/>
    <cellStyle name="Normal 11 4 5 4" xfId="26369" xr:uid="{56B5147C-C24F-44AA-AF8E-62C778278EC3}"/>
    <cellStyle name="Normal 11 4 6" xfId="7338" xr:uid="{6999A1CB-2158-402C-90E3-20245B8FE4A0}"/>
    <cellStyle name="Normal 11 4 6 2" xfId="13917" xr:uid="{8D5E7A70-2FC5-4466-80F6-166B57454558}"/>
    <cellStyle name="Normal 11 4 6 2 2" xfId="35325" xr:uid="{17EA6784-C7F7-4BDA-923B-40C4643D52F4}"/>
    <cellStyle name="Normal 11 4 6 3" xfId="28863" xr:uid="{D1E6E984-B027-444D-8717-ACBEAD6FFE78}"/>
    <cellStyle name="Normal 11 4 7" xfId="10737" xr:uid="{335637FB-F972-49E2-88ED-E127665D0660}"/>
    <cellStyle name="Normal 11 4 7 2" xfId="32154" xr:uid="{634DFC3C-CBD7-4E12-A7B8-2DBDCE59E372}"/>
    <cellStyle name="Normal 11 4 8" xfId="18020" xr:uid="{F0AC5F42-7540-4317-B885-0EF82713B176}"/>
    <cellStyle name="Normal 11 4 8 2" xfId="39423" xr:uid="{2F452BB3-D67B-4891-BFEF-7F9C58C5E472}"/>
    <cellStyle name="Normal 11 4 9" xfId="20711" xr:uid="{A74E3834-B585-4310-822C-A836B6A5FA23}"/>
    <cellStyle name="Normal 11 4 9 2" xfId="42009" xr:uid="{91429E23-DD37-4095-A05F-957AF13EC331}"/>
    <cellStyle name="Normal 11 5" xfId="1353" xr:uid="{F3C36393-0D7D-4C36-9036-63F98406793D}"/>
    <cellStyle name="Normal 11 5 2" xfId="1354" xr:uid="{D326AD6D-EA14-4BA2-83C2-F11B1AF90A6E}"/>
    <cellStyle name="Normal 11 5 2 2" xfId="4399" xr:uid="{65231172-8BA0-4B2A-BD46-A7AD577DB126}"/>
    <cellStyle name="Normal 11 5 2 2 2" xfId="8882" xr:uid="{6DF4C5E6-CC9A-42F7-9327-517B8D136535}"/>
    <cellStyle name="Normal 11 5 2 2 2 2" xfId="15461" xr:uid="{010FD7CB-8957-4312-A2E2-B6016D2537F3}"/>
    <cellStyle name="Normal 11 5 2 2 2 2 2" xfId="36867" xr:uid="{5E162BFD-17EA-4CFE-BB82-1CBF2607C397}"/>
    <cellStyle name="Normal 11 5 2 2 2 3" xfId="30365" xr:uid="{993C4CA8-0FE1-48E9-8237-642C15C5E8A1}"/>
    <cellStyle name="Normal 11 5 2 2 3" xfId="12293" xr:uid="{4911B286-896C-4AA7-B7B1-33570F3FB96C}"/>
    <cellStyle name="Normal 11 5 2 2 3 2" xfId="33707" xr:uid="{04B6390F-C10A-415E-BDDA-E162E2978FD8}"/>
    <cellStyle name="Normal 11 5 2 2 4" xfId="26374" xr:uid="{8B954FB6-93B8-454F-8E2A-3D129A3DDAE7}"/>
    <cellStyle name="Normal 11 5 2 3" xfId="7343" xr:uid="{F7C6AF39-7758-47A5-B2A0-D8117A7AFD37}"/>
    <cellStyle name="Normal 11 5 2 3 2" xfId="13922" xr:uid="{3852A716-3FFE-4DA5-A4BB-4C527C9613BF}"/>
    <cellStyle name="Normal 11 5 2 3 2 2" xfId="35330" xr:uid="{E392E5A1-E58C-46DC-9EE4-55665AF18E8F}"/>
    <cellStyle name="Normal 11 5 2 3 3" xfId="28868" xr:uid="{38FD160B-C1DD-4A93-A876-3F4EE58DF151}"/>
    <cellStyle name="Normal 11 5 2 4" xfId="10742" xr:uid="{CA7F1AE1-A964-45B7-B30A-5A120AE5B349}"/>
    <cellStyle name="Normal 11 5 2 4 2" xfId="32159" xr:uid="{0ED4EF11-4E9A-4E78-9892-4672BFB30BE3}"/>
    <cellStyle name="Normal 11 5 2 5" xfId="18025" xr:uid="{90B0BEEA-2B0F-4AD4-BE14-87C5B6E8A908}"/>
    <cellStyle name="Normal 11 5 2 5 2" xfId="39428" xr:uid="{ADC4AF7C-6999-4C90-9CA3-555DFBF207E6}"/>
    <cellStyle name="Normal 11 5 2 6" xfId="20716" xr:uid="{4A0D225E-25A6-45F3-AD8C-01DD21224D54}"/>
    <cellStyle name="Normal 11 5 2 6 2" xfId="42014" xr:uid="{ED4428E0-F032-4F67-8EE6-7A27EFB6D144}"/>
    <cellStyle name="Normal 11 5 2 7" xfId="22365" xr:uid="{E8768F6D-749D-4810-A1D4-84D55A9CECEE}"/>
    <cellStyle name="Normal 11 5 2 8" xfId="24172" xr:uid="{D9B2CA88-0A5C-40C9-B289-E14FAA604747}"/>
    <cellStyle name="Normal 11 5 3" xfId="4398" xr:uid="{C5B27B42-4DAC-4110-BF8F-A5630AC27093}"/>
    <cellStyle name="Normal 11 5 3 2" xfId="8881" xr:uid="{7618F4B9-D14B-40F0-A273-140395EF9317}"/>
    <cellStyle name="Normal 11 5 3 2 2" xfId="15460" xr:uid="{CA57544F-5DC7-4E50-98F2-1835F006C30E}"/>
    <cellStyle name="Normal 11 5 3 2 2 2" xfId="36866" xr:uid="{375933DF-31AB-4F71-881E-9EF9BA0BF383}"/>
    <cellStyle name="Normal 11 5 3 2 3" xfId="30364" xr:uid="{2B592B8D-3DC6-4EC8-B1F5-6E5A67A0EBB1}"/>
    <cellStyle name="Normal 11 5 3 3" xfId="12292" xr:uid="{7E36BA34-EBC6-446F-BB52-461A4166E47C}"/>
    <cellStyle name="Normal 11 5 3 3 2" xfId="33706" xr:uid="{DEC0194D-5C83-44C3-80C8-6110003A68CD}"/>
    <cellStyle name="Normal 11 5 3 4" xfId="26373" xr:uid="{3FDD9872-BB7C-42B0-96A5-3B13A88C36A5}"/>
    <cellStyle name="Normal 11 5 4" xfId="7342" xr:uid="{327DB802-8EFD-46B0-80E9-E84F0736EA16}"/>
    <cellStyle name="Normal 11 5 4 2" xfId="13921" xr:uid="{A912D76A-0F55-4721-B801-C27DFFE63CEC}"/>
    <cellStyle name="Normal 11 5 4 2 2" xfId="35329" xr:uid="{3C73A185-A6FE-4C46-87FF-CB1125590107}"/>
    <cellStyle name="Normal 11 5 4 3" xfId="28867" xr:uid="{3DF4D880-757F-4668-BCC2-146526386F66}"/>
    <cellStyle name="Normal 11 5 5" xfId="10741" xr:uid="{CEAC2B86-8B54-4595-9D2B-6ADF5AD00FAF}"/>
    <cellStyle name="Normal 11 5 5 2" xfId="32158" xr:uid="{68201DBA-9F71-4BF9-9F05-3229F645CEBF}"/>
    <cellStyle name="Normal 11 5 6" xfId="18024" xr:uid="{733E6324-34C6-4ACD-B16C-C1847C04DD57}"/>
    <cellStyle name="Normal 11 5 6 2" xfId="39427" xr:uid="{5EC7D731-7F4B-4860-BD79-7336DACD839E}"/>
    <cellStyle name="Normal 11 5 7" xfId="20715" xr:uid="{9ECA30EC-822F-4ACB-9E94-14693D7E0449}"/>
    <cellStyle name="Normal 11 5 7 2" xfId="42013" xr:uid="{2BA2709D-2705-4DA3-BB42-D0675139EBFC}"/>
    <cellStyle name="Normal 11 5 8" xfId="22364" xr:uid="{57102D53-A9DC-4A7C-BDA1-344A704DD9EE}"/>
    <cellStyle name="Normal 11 5 9" xfId="24171" xr:uid="{B01455F9-6682-46C5-A785-D463166E384D}"/>
    <cellStyle name="Normal 11 6" xfId="1355" xr:uid="{67CF470E-6322-4DE1-A28B-B3DC187B490B}"/>
    <cellStyle name="Normal 11 6 2" xfId="4400" xr:uid="{72C2D494-0BCA-4654-99DB-A9463BB2F1E3}"/>
    <cellStyle name="Normal 11 6 2 2" xfId="8883" xr:uid="{1291DF67-6521-44C2-9AF7-47BFE6CAA274}"/>
    <cellStyle name="Normal 11 6 2 2 2" xfId="15462" xr:uid="{970ED818-BDE2-4BE5-8FC9-F05A046224CC}"/>
    <cellStyle name="Normal 11 6 2 2 2 2" xfId="36868" xr:uid="{47DD684D-BDFF-477C-A029-FB9655E3CBAE}"/>
    <cellStyle name="Normal 11 6 2 2 3" xfId="30366" xr:uid="{BF9741A8-B93C-4D6E-9077-C1746193A52D}"/>
    <cellStyle name="Normal 11 6 2 3" xfId="12294" xr:uid="{72D6E784-831C-4D9A-BC98-95AF8B56AEA8}"/>
    <cellStyle name="Normal 11 6 2 3 2" xfId="33708" xr:uid="{6C41EC8C-2C4B-46A3-94FB-26D5DBFB841E}"/>
    <cellStyle name="Normal 11 6 2 4" xfId="26375" xr:uid="{E462CB16-6E07-4D81-9867-BBE5CF0CCBDA}"/>
    <cellStyle name="Normal 11 6 3" xfId="7344" xr:uid="{EE6A8BB1-7286-41EF-9484-221032504765}"/>
    <cellStyle name="Normal 11 6 3 2" xfId="13923" xr:uid="{A0716987-8664-4281-B2F8-C1D81C851CE8}"/>
    <cellStyle name="Normal 11 6 3 2 2" xfId="35331" xr:uid="{6A667625-5BDE-4CAF-9F64-B3F334CC0CAD}"/>
    <cellStyle name="Normal 11 6 3 3" xfId="28869" xr:uid="{0102A1FE-8EB1-467D-94C1-E5C1F4D665B7}"/>
    <cellStyle name="Normal 11 6 4" xfId="10743" xr:uid="{580ACD22-628F-4134-858A-DCD836A97379}"/>
    <cellStyle name="Normal 11 6 4 2" xfId="32160" xr:uid="{1F616B36-31D2-49C5-B054-FE642063A801}"/>
    <cellStyle name="Normal 11 6 5" xfId="18026" xr:uid="{6FBDA325-59D8-4EF3-BD5F-6ABA8A6969A0}"/>
    <cellStyle name="Normal 11 6 5 2" xfId="39429" xr:uid="{A2CE96FD-C625-4DF7-8133-746031EFD2DE}"/>
    <cellStyle name="Normal 11 6 6" xfId="20717" xr:uid="{F08FCF58-48BE-421F-98B3-17DF9C3024B4}"/>
    <cellStyle name="Normal 11 6 6 2" xfId="42015" xr:uid="{D4C150C4-890A-45C0-B9DE-8117B31028E4}"/>
    <cellStyle name="Normal 11 6 7" xfId="22366" xr:uid="{9A039D79-347D-4336-B798-12C0F32A8197}"/>
    <cellStyle name="Normal 11 6 8" xfId="24173" xr:uid="{FF5CCA53-68C3-4C04-874E-8619F391D8DA}"/>
    <cellStyle name="Normal 11 7" xfId="1339" xr:uid="{11DD7A07-C75A-4A56-B2F6-FF61722331BE}"/>
    <cellStyle name="Normal 11 8" xfId="3411" xr:uid="{46E85DB3-A7BE-493F-8F4D-DB301874F8CE}"/>
    <cellStyle name="Normal 11 8 2" xfId="7914" xr:uid="{0F1C3196-556C-4C07-9F86-AFF24C37C8D2}"/>
    <cellStyle name="Normal 11 8 2 2" xfId="14493" xr:uid="{4C62F6D8-7D89-4594-AB45-0CBEF98F4785}"/>
    <cellStyle name="Normal 11 8 2 2 2" xfId="35901" xr:uid="{E8D51711-6E93-4D44-8FAF-377B2A91D8D1}"/>
    <cellStyle name="Normal 11 8 2 3" xfId="29414" xr:uid="{30F2B6A4-24AE-46AA-8262-58F4F3EFBBE6}"/>
    <cellStyle name="Normal 11 8 3" xfId="11332" xr:uid="{2137CD51-F2C0-4E36-9DA7-EEB97DDBCC92}"/>
    <cellStyle name="Normal 11 8 3 2" xfId="32748" xr:uid="{304D48E1-625F-4A15-A34C-CD9950032AB0}"/>
    <cellStyle name="Normal 11 8 4" xfId="25390" xr:uid="{38B5C945-F6C9-4371-893C-B3A7BB302248}"/>
    <cellStyle name="Normal 11 9" xfId="6264" xr:uid="{C5E5701B-4FBE-4C14-9F85-D13CB66E8A0F}"/>
    <cellStyle name="Normal 11 9 2" xfId="12843" xr:uid="{87A5AC23-7425-46C7-A917-939E4DC3619B}"/>
    <cellStyle name="Normal 11 9 2 2" xfId="34253" xr:uid="{65368895-BE5B-4EEA-9B9E-693EB445DF40}"/>
    <cellStyle name="Normal 11 9 3" xfId="27893" xr:uid="{AAB0B372-5701-4E64-A21E-3ACECFFAFEF5}"/>
    <cellStyle name="Normal 110" xfId="1356" xr:uid="{280DB54B-9625-4D09-882C-4CDCB81499D0}"/>
    <cellStyle name="Normal 110 2" xfId="1357" xr:uid="{8DCF547E-27F2-48DC-A55D-CD3728A9B9BE}"/>
    <cellStyle name="Normal 111" xfId="1358" xr:uid="{06A0DE35-29B2-4B23-9AF3-1437341ED256}"/>
    <cellStyle name="Normal 111 2" xfId="1359" xr:uid="{2D5C7D49-254B-42E8-9480-52CF181A90F3}"/>
    <cellStyle name="Normal 112" xfId="1360" xr:uid="{332066F5-F4C4-4C23-A858-34893E477351}"/>
    <cellStyle name="Normal 113" xfId="1361" xr:uid="{18680EFE-C9BF-4F85-9217-F791A2FA771A}"/>
    <cellStyle name="Normal 114" xfId="1362" xr:uid="{7135F625-4DAE-4C45-9DEB-4734FA062AF1}"/>
    <cellStyle name="Normal 114 2" xfId="1363" xr:uid="{5F49CBF0-2F18-44A8-BFF3-07A8CDF66E7A}"/>
    <cellStyle name="Normal 115" xfId="1364" xr:uid="{80CDFD4A-9AE5-4D44-85EC-B9BCC28E798F}"/>
    <cellStyle name="Normal 115 2" xfId="1365" xr:uid="{C8E4CA76-7272-4043-8372-836D78CE9ED7}"/>
    <cellStyle name="Normal 116" xfId="1366" xr:uid="{6BABBDA4-0F25-42D5-8EEA-DE69F721F7F3}"/>
    <cellStyle name="Normal 116 2" xfId="1367" xr:uid="{E25E3FBB-4FFA-4A81-9387-DB5E2B2393CE}"/>
    <cellStyle name="Normal 117" xfId="1368" xr:uid="{83C9E5F9-D41E-4D56-B95B-82C84C47FEF6}"/>
    <cellStyle name="Normal 117 2" xfId="1369" xr:uid="{264E4EC0-96DC-46EA-BA0A-767424CF1466}"/>
    <cellStyle name="Normal 118" xfId="1370" xr:uid="{160BED40-9F7D-448B-A794-900C0457E937}"/>
    <cellStyle name="Normal 118 2" xfId="1371" xr:uid="{24C2A2DF-D7F0-435A-91D6-04BD916F2459}"/>
    <cellStyle name="Normal 119" xfId="1372" xr:uid="{B3BB132C-1651-49A5-B40D-433DB6C38BCF}"/>
    <cellStyle name="Normal 119 2" xfId="4401" xr:uid="{1FAD7977-5AFE-4164-A7FE-08BD1C7F6E03}"/>
    <cellStyle name="Normal 119 2 2" xfId="26376" xr:uid="{09DD01A4-3EDA-4150-8BF5-764B6E9229F5}"/>
    <cellStyle name="Normal 119 3" xfId="24174" xr:uid="{CFD2B54C-C901-45BB-A0D7-85B401C4AFF4}"/>
    <cellStyle name="Normal 12" xfId="147" xr:uid="{69906F14-EE99-4649-A539-BF849890E5A2}"/>
    <cellStyle name="Normal 12 10" xfId="23137" xr:uid="{B26701E8-0B5F-4F04-9609-9627791D82F3}"/>
    <cellStyle name="Normal 12 2" xfId="203" xr:uid="{8403799E-FEEB-4D49-8404-727CC72B7953}"/>
    <cellStyle name="Normal 12 2 10" xfId="47476" xr:uid="{2AD5CEAD-74D5-4406-81CB-B13BA0ADF639}"/>
    <cellStyle name="Normal 12 2 2" xfId="1375" xr:uid="{A21A6E39-C4E2-4EA8-8EA6-358C9207B2D1}"/>
    <cellStyle name="Normal 12 2 2 2" xfId="1376" xr:uid="{658BABEB-D637-4465-B1B9-FBEA536A5485}"/>
    <cellStyle name="Normal 12 2 2 2 2" xfId="4405" xr:uid="{B944A56A-B4F2-434A-9F35-7E33B770D5C4}"/>
    <cellStyle name="Normal 12 2 2 2 2 2" xfId="8887" xr:uid="{1C51CD06-1652-43D0-B9A0-37DF06E2C4DE}"/>
    <cellStyle name="Normal 12 2 2 2 2 2 2" xfId="15466" xr:uid="{15224EE2-E4B5-4F7A-B9C9-C3B36E6FD078}"/>
    <cellStyle name="Normal 12 2 2 2 2 2 2 2" xfId="36872" xr:uid="{778284A7-544B-4D9B-852A-163C7D381DE4}"/>
    <cellStyle name="Normal 12 2 2 2 2 2 3" xfId="30370" xr:uid="{72F26C12-DA36-4486-BD1B-4EDB1F703244}"/>
    <cellStyle name="Normal 12 2 2 2 2 3" xfId="12298" xr:uid="{1259EC81-2970-44B0-A871-A0F693D88595}"/>
    <cellStyle name="Normal 12 2 2 2 2 3 2" xfId="33712" xr:uid="{81F48DA4-4B43-4F1D-A6F3-480F91F68876}"/>
    <cellStyle name="Normal 12 2 2 2 2 4" xfId="26380" xr:uid="{A48A6DFA-2431-45D0-AD19-8873BFD4304F}"/>
    <cellStyle name="Normal 12 2 2 2 3" xfId="7348" xr:uid="{A81CB39E-CE09-48B6-98BF-49C31DA891D2}"/>
    <cellStyle name="Normal 12 2 2 2 3 2" xfId="13927" xr:uid="{41C549B3-97C1-44B5-A3D3-8B4C5AFBAE27}"/>
    <cellStyle name="Normal 12 2 2 2 3 2 2" xfId="35335" xr:uid="{D05F7D1C-BE0F-43BE-AA9B-DCD21DF6A5AD}"/>
    <cellStyle name="Normal 12 2 2 2 3 3" xfId="28873" xr:uid="{9EC6D7B1-AC45-467F-8DA1-3B8FC4AA05F7}"/>
    <cellStyle name="Normal 12 2 2 2 4" xfId="10747" xr:uid="{8E50AB26-1A6D-4D73-97A6-0F5F6CD86BFE}"/>
    <cellStyle name="Normal 12 2 2 2 4 2" xfId="32164" xr:uid="{FE4A0823-59D0-4ADB-B783-37228E195808}"/>
    <cellStyle name="Normal 12 2 2 2 5" xfId="18030" xr:uid="{6F07B626-D8BC-4566-88C6-B369C37C437A}"/>
    <cellStyle name="Normal 12 2 2 2 5 2" xfId="39433" xr:uid="{3469F064-B3FF-418B-B241-1C496EC6AD45}"/>
    <cellStyle name="Normal 12 2 2 2 6" xfId="20721" xr:uid="{C04CC7D1-E7F1-4683-861D-2A5244D708FB}"/>
    <cellStyle name="Normal 12 2 2 2 6 2" xfId="42019" xr:uid="{EFE1D424-22E4-4C33-A00E-22AF1EC42F10}"/>
    <cellStyle name="Normal 12 2 2 2 7" xfId="22370" xr:uid="{DA00CB25-ECE2-42F7-8B70-EE67F29EBF47}"/>
    <cellStyle name="Normal 12 2 2 2 8" xfId="24178" xr:uid="{47D0244C-F174-410A-B5F6-FB99D3B37208}"/>
    <cellStyle name="Normal 12 2 2 3" xfId="4404" xr:uid="{1BBFE6C2-2C45-4BAD-8FBE-237C995C41C2}"/>
    <cellStyle name="Normal 12 2 2 3 2" xfId="8886" xr:uid="{9C0012E8-A6EB-47E1-BC76-D4E7A765AF9D}"/>
    <cellStyle name="Normal 12 2 2 3 2 2" xfId="15465" xr:uid="{BCBAFAB0-28E8-4D6C-9936-9679AF880A8E}"/>
    <cellStyle name="Normal 12 2 2 3 2 2 2" xfId="36871" xr:uid="{2CE58F49-4689-405F-A932-BF4A7A124E3A}"/>
    <cellStyle name="Normal 12 2 2 3 2 3" xfId="30369" xr:uid="{E2A33BCD-01C1-4E3A-A865-00B2423BE89C}"/>
    <cellStyle name="Normal 12 2 2 3 3" xfId="12297" xr:uid="{A49BE215-4CAE-4C15-9AA2-CC96EBEA14EA}"/>
    <cellStyle name="Normal 12 2 2 3 3 2" xfId="33711" xr:uid="{ECC97DD2-168C-453B-93AB-F4DDBE5B46AE}"/>
    <cellStyle name="Normal 12 2 2 3 4" xfId="20720" xr:uid="{B536FAA2-0B79-492F-8240-E44B7D908666}"/>
    <cellStyle name="Normal 12 2 2 3 4 2" xfId="42018" xr:uid="{466CA5C3-1992-4048-A51F-A8F0FAB35583}"/>
    <cellStyle name="Normal 12 2 2 3 5" xfId="22369" xr:uid="{9279D133-3F46-48F0-AF6C-1D0098DE1A65}"/>
    <cellStyle name="Normal 12 2 2 3 6" xfId="26379" xr:uid="{CA532C2B-E2DA-4794-85F8-10FF06469569}"/>
    <cellStyle name="Normal 12 2 2 4" xfId="5858" xr:uid="{CA206F53-977D-49B5-95FC-D213D742FF51}"/>
    <cellStyle name="Normal 12 2 2 5" xfId="7347" xr:uid="{1F38EC3D-8078-4D4A-B93B-B5CF7C5F4C6D}"/>
    <cellStyle name="Normal 12 2 2 5 2" xfId="13926" xr:uid="{AF0506C2-9760-4CBA-852D-F4E346EA8BBC}"/>
    <cellStyle name="Normal 12 2 2 5 2 2" xfId="35334" xr:uid="{F1D4BC75-4FA7-4E03-B458-007A46127927}"/>
    <cellStyle name="Normal 12 2 2 5 3" xfId="28872" xr:uid="{397AA7DA-3CF8-40C6-9628-08AF99B0B871}"/>
    <cellStyle name="Normal 12 2 2 6" xfId="10746" xr:uid="{CA16B0CD-DFFB-4533-AA1C-D38A6B7E2C4A}"/>
    <cellStyle name="Normal 12 2 2 6 2" xfId="32163" xr:uid="{144FD435-5393-4F23-8CC3-87ED33E86A3E}"/>
    <cellStyle name="Normal 12 2 2 7" xfId="18029" xr:uid="{160669B3-F32A-4913-B1D5-1B08070940AB}"/>
    <cellStyle name="Normal 12 2 2 7 2" xfId="39432" xr:uid="{74BEB4E4-1065-433B-972F-2318E1D69FA7}"/>
    <cellStyle name="Normal 12 2 2 8" xfId="24177" xr:uid="{2744B6E2-A751-4550-A9C4-B0AE101AFB39}"/>
    <cellStyle name="Normal 12 2 3" xfId="1377" xr:uid="{45F83BA1-B360-4E0A-B195-7087197A5263}"/>
    <cellStyle name="Normal 12 2 3 2" xfId="4406" xr:uid="{3AD9BF14-3D95-4645-AD12-D8D3EF81814D}"/>
    <cellStyle name="Normal 12 2 3 2 2" xfId="8888" xr:uid="{1117D3F6-CE8C-4373-9B35-17C9FC1C042B}"/>
    <cellStyle name="Normal 12 2 3 2 2 2" xfId="15467" xr:uid="{B7DA60CE-6557-4EFB-A9AB-4D8D7ABC769D}"/>
    <cellStyle name="Normal 12 2 3 2 2 2 2" xfId="36873" xr:uid="{485DF5FD-EEE5-48CE-8BF4-AC94F5BC583C}"/>
    <cellStyle name="Normal 12 2 3 2 2 3" xfId="30371" xr:uid="{E4CDB5B0-4692-4F56-9FBA-2E38CCEFA32A}"/>
    <cellStyle name="Normal 12 2 3 2 3" xfId="12299" xr:uid="{B589DEF5-18D6-43F6-A4B9-F8EE7281016B}"/>
    <cellStyle name="Normal 12 2 3 2 3 2" xfId="33713" xr:uid="{9AF29994-B6DF-4713-A3B2-859A2D9B8128}"/>
    <cellStyle name="Normal 12 2 3 2 4" xfId="26381" xr:uid="{4A5B0CCC-2670-425B-A77F-F514D07080D8}"/>
    <cellStyle name="Normal 12 2 3 3" xfId="7349" xr:uid="{49D844E4-C011-449A-BF37-FA4DBF126F37}"/>
    <cellStyle name="Normal 12 2 3 3 2" xfId="13928" xr:uid="{726A458D-202E-4BFD-8DE5-28799170CA86}"/>
    <cellStyle name="Normal 12 2 3 3 2 2" xfId="35336" xr:uid="{277E3AAD-5779-4D12-9630-1F58EA1108A8}"/>
    <cellStyle name="Normal 12 2 3 3 3" xfId="28874" xr:uid="{71672C87-CD14-40F9-8AA5-91CEF6A881AC}"/>
    <cellStyle name="Normal 12 2 3 4" xfId="10748" xr:uid="{F65082D8-33A8-4659-9BB2-05F477113806}"/>
    <cellStyle name="Normal 12 2 3 4 2" xfId="32165" xr:uid="{51C1F90A-847E-411E-A992-775C90343518}"/>
    <cellStyle name="Normal 12 2 3 5" xfId="18031" xr:uid="{81A615A9-4786-4D33-B299-5AA319EFCA38}"/>
    <cellStyle name="Normal 12 2 3 5 2" xfId="39434" xr:uid="{85EC9C44-B941-4407-B6A5-10B892145FFF}"/>
    <cellStyle name="Normal 12 2 3 6" xfId="20722" xr:uid="{F0B767E5-F2CA-4030-A5F8-6F4C767B7B06}"/>
    <cellStyle name="Normal 12 2 3 6 2" xfId="42020" xr:uid="{C71A647B-4585-4C0E-95E0-CE1606356C8F}"/>
    <cellStyle name="Normal 12 2 3 7" xfId="22371" xr:uid="{F28149B5-8984-4DA1-8322-CB38C0DFF829}"/>
    <cellStyle name="Normal 12 2 3 8" xfId="24179" xr:uid="{916DCA5E-5CD5-4151-A865-19E4F3951348}"/>
    <cellStyle name="Normal 12 2 4" xfId="1378" xr:uid="{D5F7F155-C160-4D16-845F-666C8C00E6C1}"/>
    <cellStyle name="Normal 12 2 5" xfId="1374" xr:uid="{D96EF6E7-353C-470C-8F09-96D85AD95B9F}"/>
    <cellStyle name="Normal 12 2 5 2" xfId="4403" xr:uid="{4932A057-BC48-492C-8FED-9D1043C48FE2}"/>
    <cellStyle name="Normal 12 2 5 2 2" xfId="8885" xr:uid="{5922BB51-9517-4644-9380-7C6DBADD797D}"/>
    <cellStyle name="Normal 12 2 5 2 2 2" xfId="15464" xr:uid="{41FAC804-279A-4168-88D3-11207515CA5D}"/>
    <cellStyle name="Normal 12 2 5 2 2 2 2" xfId="36870" xr:uid="{98B092DD-431E-4E8D-AA85-4BB77D52B5D6}"/>
    <cellStyle name="Normal 12 2 5 2 2 3" xfId="30368" xr:uid="{DDFF2D72-46C5-4404-A18B-6C3BBC2880C4}"/>
    <cellStyle name="Normal 12 2 5 2 3" xfId="12296" xr:uid="{2416FB92-353E-4C88-B4B6-D82DFADF9648}"/>
    <cellStyle name="Normal 12 2 5 2 3 2" xfId="33710" xr:uid="{43E21D94-DC96-4428-8134-D149B45BF70A}"/>
    <cellStyle name="Normal 12 2 5 2 4" xfId="26378" xr:uid="{F98034E3-D93A-4B15-8C6C-95EBD213987A}"/>
    <cellStyle name="Normal 12 2 5 3" xfId="7346" xr:uid="{D04C9904-4BD1-4DB6-810F-ADD390B673B3}"/>
    <cellStyle name="Normal 12 2 5 3 2" xfId="13925" xr:uid="{AED199E4-0A2F-45B0-8A33-5308C14F9F2D}"/>
    <cellStyle name="Normal 12 2 5 3 2 2" xfId="35333" xr:uid="{1BB6CFF6-3647-46ED-A8FF-75592CD7F593}"/>
    <cellStyle name="Normal 12 2 5 3 3" xfId="28871" xr:uid="{CBB758B1-0BFB-4D72-A8FA-E631D5686EA5}"/>
    <cellStyle name="Normal 12 2 5 4" xfId="10745" xr:uid="{3E6D4410-D0F1-44CA-A0AE-1F02051EAE66}"/>
    <cellStyle name="Normal 12 2 5 4 2" xfId="32162" xr:uid="{7712822B-C438-4F66-A2B0-FD1FB074966E}"/>
    <cellStyle name="Normal 12 2 5 5" xfId="18028" xr:uid="{D9D15313-E706-4E96-9F1D-0C8514E31056}"/>
    <cellStyle name="Normal 12 2 5 5 2" xfId="39431" xr:uid="{16B85476-89C1-4D78-96AE-9BC1B265383F}"/>
    <cellStyle name="Normal 12 2 5 6" xfId="20719" xr:uid="{EAA9C0D0-F8E4-4430-A622-D418521F7DE6}"/>
    <cellStyle name="Normal 12 2 5 6 2" xfId="42017" xr:uid="{76DD2DBE-D2FB-45CA-B2A4-9078DF8818A1}"/>
    <cellStyle name="Normal 12 2 5 7" xfId="22368" xr:uid="{2785E5C0-C36F-4629-87BB-43C16F8CBE30}"/>
    <cellStyle name="Normal 12 2 5 8" xfId="24176" xr:uid="{BB62DF11-C906-44FC-8673-4728B4BA1DD5}"/>
    <cellStyle name="Normal 12 2 6" xfId="3457" xr:uid="{A6BD26F7-26E0-4216-B423-CE55410B639B}"/>
    <cellStyle name="Normal 12 2 6 2" xfId="25433" xr:uid="{FFB58D89-2557-4E4E-87FF-2376D793D79E}"/>
    <cellStyle name="Normal 12 2 7" xfId="23164" xr:uid="{1CBA3FE1-15D8-4274-BDC8-465F3AC425DC}"/>
    <cellStyle name="Normal 12 2 8" xfId="46946" xr:uid="{20F06EB5-5912-4909-9A3E-C07EF5F8D690}"/>
    <cellStyle name="Normal 12 2 9" xfId="47208" xr:uid="{49216A20-15B1-4850-B5F4-D258492A684C}"/>
    <cellStyle name="Normal 12 3" xfId="1379" xr:uid="{FFE07885-E58F-4B7A-8FF7-159B3B7CC04F}"/>
    <cellStyle name="Normal 12 3 10" xfId="46947" xr:uid="{67E381BD-C15A-4518-A351-5812F32D50D7}"/>
    <cellStyle name="Normal 12 3 11" xfId="47209" xr:uid="{C08B0C14-467E-40CB-A5F6-337800F19402}"/>
    <cellStyle name="Normal 12 3 12" xfId="47477" xr:uid="{39B317CC-7063-48C9-B070-6769AB4DF175}"/>
    <cellStyle name="Normal 12 3 2" xfId="1380" xr:uid="{2FE878B2-8B56-4162-B40C-DB26F3BF9409}"/>
    <cellStyle name="Normal 12 3 2 2" xfId="1381" xr:uid="{1EBE2A0C-D309-4B45-A5F5-29D23B1C1177}"/>
    <cellStyle name="Normal 12 3 2 2 2" xfId="4409" xr:uid="{128E65B6-CB4A-4AFA-A505-F2FF93C87273}"/>
    <cellStyle name="Normal 12 3 2 2 2 2" xfId="8891" xr:uid="{04362F3B-709C-49E6-B85E-9AF98AEB1A58}"/>
    <cellStyle name="Normal 12 3 2 2 2 2 2" xfId="15470" xr:uid="{EE1A7A8C-724A-44A7-AD6A-930503D28E0B}"/>
    <cellStyle name="Normal 12 3 2 2 2 2 2 2" xfId="36876" xr:uid="{16DDFE25-0D7E-4477-B1C5-5CF7BBD03A6F}"/>
    <cellStyle name="Normal 12 3 2 2 2 2 3" xfId="30374" xr:uid="{2283A668-10E1-4B97-85BD-74BDC9F6989E}"/>
    <cellStyle name="Normal 12 3 2 2 2 3" xfId="12302" xr:uid="{2BE7638A-BF12-49AA-BD8F-EC7CC66804EF}"/>
    <cellStyle name="Normal 12 3 2 2 2 3 2" xfId="33716" xr:uid="{04F8DFAA-0F40-4610-9FAD-B9BB4B82394C}"/>
    <cellStyle name="Normal 12 3 2 2 2 4" xfId="26384" xr:uid="{64A94657-435E-46C7-8FE3-61550C0E138F}"/>
    <cellStyle name="Normal 12 3 2 2 3" xfId="7352" xr:uid="{7D59A83F-5863-47C9-A9AE-747850EB1A74}"/>
    <cellStyle name="Normal 12 3 2 2 3 2" xfId="13931" xr:uid="{CD14DCFD-CE15-4D47-B567-086D27D0DBB2}"/>
    <cellStyle name="Normal 12 3 2 2 3 2 2" xfId="35339" xr:uid="{3C3EDC0E-4C35-4058-97BE-B47416995B4C}"/>
    <cellStyle name="Normal 12 3 2 2 3 3" xfId="28877" xr:uid="{903BC9EF-0B84-4C37-AE74-E6AB622AE4DB}"/>
    <cellStyle name="Normal 12 3 2 2 4" xfId="10751" xr:uid="{40CD4E47-CA65-4C7F-BD88-67E34751665C}"/>
    <cellStyle name="Normal 12 3 2 2 4 2" xfId="32168" xr:uid="{9F11883D-A9BB-4F1F-83DA-F1155C120C22}"/>
    <cellStyle name="Normal 12 3 2 2 5" xfId="18034" xr:uid="{DFEB7D0C-E581-4FAC-BA8E-21C48C83D160}"/>
    <cellStyle name="Normal 12 3 2 2 5 2" xfId="39437" xr:uid="{E9C1BF95-9209-46C2-9CEB-D56F56B4CBFD}"/>
    <cellStyle name="Normal 12 3 2 2 6" xfId="20725" xr:uid="{DCA8212F-EA09-4FF6-B38D-75A55592CE0C}"/>
    <cellStyle name="Normal 12 3 2 2 6 2" xfId="42023" xr:uid="{861DC3AC-EC76-4056-93D9-906B3C89D14A}"/>
    <cellStyle name="Normal 12 3 2 2 7" xfId="22374" xr:uid="{BD4866DC-FCF4-4F46-96C6-925F3A5B5257}"/>
    <cellStyle name="Normal 12 3 2 2 8" xfId="24182" xr:uid="{E79E7CFD-967B-4D6B-8623-799BD43D2226}"/>
    <cellStyle name="Normal 12 3 2 3" xfId="4408" xr:uid="{99640450-1DCA-4DD6-B1AE-76389C83B84B}"/>
    <cellStyle name="Normal 12 3 2 3 2" xfId="8890" xr:uid="{30DB276B-C62B-412B-A095-517FA8CE55B6}"/>
    <cellStyle name="Normal 12 3 2 3 2 2" xfId="15469" xr:uid="{59B06C9F-C72F-4871-A988-FE7F9A024374}"/>
    <cellStyle name="Normal 12 3 2 3 2 2 2" xfId="36875" xr:uid="{0FB5EFCC-3054-42E8-A781-598432048F0A}"/>
    <cellStyle name="Normal 12 3 2 3 2 3" xfId="30373" xr:uid="{DB7591E3-E84F-4644-940E-A150BEC79CFE}"/>
    <cellStyle name="Normal 12 3 2 3 3" xfId="12301" xr:uid="{E8A69537-F49B-43C5-9DF6-177A7A1207AD}"/>
    <cellStyle name="Normal 12 3 2 3 3 2" xfId="33715" xr:uid="{49F1E053-2BAA-4549-B91C-125FFC913731}"/>
    <cellStyle name="Normal 12 3 2 3 4" xfId="26383" xr:uid="{693A1252-DCE1-4189-9083-A2A952FF013E}"/>
    <cellStyle name="Normal 12 3 2 4" xfId="7351" xr:uid="{200F4917-A0C1-471A-9A12-0703F794282C}"/>
    <cellStyle name="Normal 12 3 2 4 2" xfId="13930" xr:uid="{911DA7B6-922E-42B6-BC7B-F4B772152BA1}"/>
    <cellStyle name="Normal 12 3 2 4 2 2" xfId="35338" xr:uid="{86D3669E-B43F-4843-91BA-4FBEEB3A1929}"/>
    <cellStyle name="Normal 12 3 2 4 3" xfId="28876" xr:uid="{1CF507AF-4808-45D0-B45B-46BF1E9627C1}"/>
    <cellStyle name="Normal 12 3 2 5" xfId="10750" xr:uid="{6D57879E-8FFF-4392-8BA0-C5C8EB6E51AA}"/>
    <cellStyle name="Normal 12 3 2 5 2" xfId="32167" xr:uid="{146B1097-CAB7-4A6C-87B5-73D67F993331}"/>
    <cellStyle name="Normal 12 3 2 6" xfId="18033" xr:uid="{063097FF-927E-47F3-9CAA-FDF131AA881F}"/>
    <cellStyle name="Normal 12 3 2 6 2" xfId="39436" xr:uid="{3DA5E042-18FD-4393-B357-04329D4D753E}"/>
    <cellStyle name="Normal 12 3 2 7" xfId="20724" xr:uid="{131BEAA8-7B5F-4BA2-9EE5-1ECAE9DC7AE4}"/>
    <cellStyle name="Normal 12 3 2 7 2" xfId="42022" xr:uid="{EB08B24A-6ED1-47C4-9966-F8691391809B}"/>
    <cellStyle name="Normal 12 3 2 8" xfId="22373" xr:uid="{0A5D425D-5B01-46FE-A0A2-E6A4ECB424CF}"/>
    <cellStyle name="Normal 12 3 2 9" xfId="24181" xr:uid="{547CE201-E174-427E-B183-B9572925CD8E}"/>
    <cellStyle name="Normal 12 3 3" xfId="1382" xr:uid="{2CB53A5C-67B0-4F34-8317-8DBB3E3A355A}"/>
    <cellStyle name="Normal 12 3 3 2" xfId="4410" xr:uid="{DE1033AB-F9C0-4978-989C-4E397A93AB16}"/>
    <cellStyle name="Normal 12 3 3 2 2" xfId="8892" xr:uid="{02FDBE51-3770-4FC5-A8E3-7708B3B06B1B}"/>
    <cellStyle name="Normal 12 3 3 2 2 2" xfId="15471" xr:uid="{48B81720-4EE6-48E3-9378-68627D311DA7}"/>
    <cellStyle name="Normal 12 3 3 2 2 2 2" xfId="36877" xr:uid="{85D5F6C6-81D2-4E1E-8F0A-4BA7824A71CB}"/>
    <cellStyle name="Normal 12 3 3 2 2 3" xfId="30375" xr:uid="{2309D4E0-55CF-46E9-8DEB-A1606621EE4E}"/>
    <cellStyle name="Normal 12 3 3 2 3" xfId="12303" xr:uid="{4A2D75BE-A102-4D20-8B58-2D0B5AB69D70}"/>
    <cellStyle name="Normal 12 3 3 2 3 2" xfId="33717" xr:uid="{3C927211-2016-4992-A37C-85F62737DD8E}"/>
    <cellStyle name="Normal 12 3 3 2 4" xfId="26385" xr:uid="{20EE0636-05B2-44D9-992F-41E2EA3E0B64}"/>
    <cellStyle name="Normal 12 3 3 3" xfId="7353" xr:uid="{E8C92B36-CBFE-4C36-9D3F-BBC6CF964AE4}"/>
    <cellStyle name="Normal 12 3 3 3 2" xfId="13932" xr:uid="{AA34D76A-7142-4DF2-8FBC-D8790F8A0010}"/>
    <cellStyle name="Normal 12 3 3 3 2 2" xfId="35340" xr:uid="{BF43520F-5D3C-4175-B558-94330B525A20}"/>
    <cellStyle name="Normal 12 3 3 3 3" xfId="28878" xr:uid="{2955FC3F-D370-461F-9F75-EAE9C9DEBD75}"/>
    <cellStyle name="Normal 12 3 3 4" xfId="10752" xr:uid="{786C5EF8-90DA-4AAE-9093-20F9BD1EADB9}"/>
    <cellStyle name="Normal 12 3 3 4 2" xfId="32169" xr:uid="{8599BCB9-A4EE-4E51-B0C0-BECA54861C07}"/>
    <cellStyle name="Normal 12 3 3 5" xfId="18035" xr:uid="{67B79A7E-62C9-44F6-92A5-8E5E40DB7606}"/>
    <cellStyle name="Normal 12 3 3 5 2" xfId="39438" xr:uid="{FC2DEF4B-FD43-42CD-A50A-75FCBC163C3D}"/>
    <cellStyle name="Normal 12 3 3 6" xfId="20726" xr:uid="{AF859A6E-C908-4E20-B083-E82984E0A2A5}"/>
    <cellStyle name="Normal 12 3 3 6 2" xfId="42024" xr:uid="{E09342A9-9DFE-4DA1-B92D-81ECA0B28919}"/>
    <cellStyle name="Normal 12 3 3 7" xfId="22375" xr:uid="{75C7C446-1ED1-444A-AF4C-B483B23F62DE}"/>
    <cellStyle name="Normal 12 3 3 8" xfId="24183" xr:uid="{B704B966-1EAF-4CEF-9548-A74B8665CB7E}"/>
    <cellStyle name="Normal 12 3 4" xfId="4407" xr:uid="{E3579F63-9D99-4984-90D3-CF1C2289CCDA}"/>
    <cellStyle name="Normal 12 3 4 2" xfId="8889" xr:uid="{72BFB93D-DF21-4B3B-AC09-357EE6A77A91}"/>
    <cellStyle name="Normal 12 3 4 2 2" xfId="15468" xr:uid="{CDA43B79-BC40-4378-B117-A0F386747A8B}"/>
    <cellStyle name="Normal 12 3 4 2 2 2" xfId="36874" xr:uid="{8F68E0A8-CA25-4D50-B73D-1F1C9DA9D01C}"/>
    <cellStyle name="Normal 12 3 4 2 3" xfId="30372" xr:uid="{060ED3D5-6A27-422C-B2C4-8F6DB8BC1FD8}"/>
    <cellStyle name="Normal 12 3 4 3" xfId="12300" xr:uid="{8EF85B6E-13E7-49EA-A248-F9D9BDC9DB1D}"/>
    <cellStyle name="Normal 12 3 4 3 2" xfId="33714" xr:uid="{0598FC6D-8B24-4704-AC7D-0B62894FD455}"/>
    <cellStyle name="Normal 12 3 4 4" xfId="20723" xr:uid="{F4F9E0B1-0707-4D9C-87F6-FFAD1752C0E5}"/>
    <cellStyle name="Normal 12 3 4 4 2" xfId="42021" xr:uid="{F6DEE6B6-A417-4EEB-905A-5F162E161DF1}"/>
    <cellStyle name="Normal 12 3 4 5" xfId="22372" xr:uid="{EFA75FFA-7399-4D36-8199-9355BB23D495}"/>
    <cellStyle name="Normal 12 3 4 6" xfId="26382" xr:uid="{7656E5CE-6D42-4FBC-9141-CCC636675785}"/>
    <cellStyle name="Normal 12 3 5" xfId="5859" xr:uid="{F77E75DC-E4B1-4AE6-97AB-D2A685A19E02}"/>
    <cellStyle name="Normal 12 3 5 2" xfId="27710" xr:uid="{6A44CB98-DB77-421F-937B-21A80957CBCA}"/>
    <cellStyle name="Normal 12 3 6" xfId="7350" xr:uid="{D17253B9-999F-4427-98C2-C29CE8D2A826}"/>
    <cellStyle name="Normal 12 3 6 2" xfId="13929" xr:uid="{8C2FAD5F-0607-4EE6-8226-E0A8FFD668B7}"/>
    <cellStyle name="Normal 12 3 6 2 2" xfId="35337" xr:uid="{8EB9A62C-4B5A-4A3E-9774-07E0876E0337}"/>
    <cellStyle name="Normal 12 3 6 3" xfId="28875" xr:uid="{FC1E797B-BA28-46EE-ADE3-8FD6F35079BD}"/>
    <cellStyle name="Normal 12 3 7" xfId="10749" xr:uid="{CB143ADF-AE7C-4B17-B33E-C72A0CBE9A9B}"/>
    <cellStyle name="Normal 12 3 7 2" xfId="32166" xr:uid="{8C1E1FE0-2FCC-4BF9-93EF-8885D42F6617}"/>
    <cellStyle name="Normal 12 3 8" xfId="18032" xr:uid="{B988B9F8-EF6E-4274-8FF2-4463A7D09D68}"/>
    <cellStyle name="Normal 12 3 8 2" xfId="39435" xr:uid="{6C652C54-D60C-4632-8C1D-4BEBFE76677A}"/>
    <cellStyle name="Normal 12 3 9" xfId="24180" xr:uid="{05A4781D-9008-436A-A4E7-9019E46BFC20}"/>
    <cellStyle name="Normal 12 4" xfId="1383" xr:uid="{994B659E-97E2-4EBE-92BA-8C97E5D11EC5}"/>
    <cellStyle name="Normal 12 4 2" xfId="1384" xr:uid="{CDDFA6E4-74DE-48C8-B478-9E8D51B6AE53}"/>
    <cellStyle name="Normal 12 4 2 2" xfId="4412" xr:uid="{B4D5DA90-0D98-411F-82F7-1F000AE44BFD}"/>
    <cellStyle name="Normal 12 4 2 2 2" xfId="8894" xr:uid="{B5005EC0-E3F0-4CC6-A553-2649CEB52517}"/>
    <cellStyle name="Normal 12 4 2 2 2 2" xfId="15473" xr:uid="{CD283EA6-F48C-4A12-A602-8C04A86BFF32}"/>
    <cellStyle name="Normal 12 4 2 2 2 2 2" xfId="36879" xr:uid="{95F089ED-EF14-409E-A51E-B03F9DA2DD84}"/>
    <cellStyle name="Normal 12 4 2 2 2 3" xfId="30377" xr:uid="{AA92A5DF-A8BA-428E-B067-59F606EBCBB2}"/>
    <cellStyle name="Normal 12 4 2 2 3" xfId="12305" xr:uid="{995E6134-A420-4F98-B9C0-9D9DA5FFEF4B}"/>
    <cellStyle name="Normal 12 4 2 2 3 2" xfId="33719" xr:uid="{39470F23-DE7C-4BCD-81F7-0A4728ED3FA8}"/>
    <cellStyle name="Normal 12 4 2 2 4" xfId="26387" xr:uid="{4EA951BD-AED9-4E9C-ADFE-9C31E1EFE086}"/>
    <cellStyle name="Normal 12 4 2 3" xfId="7355" xr:uid="{C0D479CD-5BFE-4F84-A00D-47F8944AEDDC}"/>
    <cellStyle name="Normal 12 4 2 3 2" xfId="13934" xr:uid="{6C6A3109-F6D1-4D79-965F-15FF1B90B362}"/>
    <cellStyle name="Normal 12 4 2 3 2 2" xfId="35342" xr:uid="{30BEFAF6-CB32-4B1B-B9F1-85C01D380F2D}"/>
    <cellStyle name="Normal 12 4 2 3 3" xfId="28880" xr:uid="{C3013807-E97A-4B5F-8978-BA74A192C72A}"/>
    <cellStyle name="Normal 12 4 2 4" xfId="10754" xr:uid="{B743775D-1389-424E-A2EA-D5DD2A2C2291}"/>
    <cellStyle name="Normal 12 4 2 4 2" xfId="32171" xr:uid="{97F2274E-BA04-4E88-9A1A-AE5FA28AA9C0}"/>
    <cellStyle name="Normal 12 4 2 5" xfId="18037" xr:uid="{4876BFE3-1777-43A1-84A8-264C60BAD1EC}"/>
    <cellStyle name="Normal 12 4 2 5 2" xfId="39440" xr:uid="{6F2C0771-75A1-47B6-9166-786A6C3EB465}"/>
    <cellStyle name="Normal 12 4 2 6" xfId="20728" xr:uid="{F79E964A-EE72-4147-B05D-F486B299527E}"/>
    <cellStyle name="Normal 12 4 2 6 2" xfId="42026" xr:uid="{2FDC01CC-7A74-432A-9561-87F1F2FCBF2F}"/>
    <cellStyle name="Normal 12 4 2 7" xfId="22377" xr:uid="{F1057822-461C-4190-9D67-6062F9BD8FFA}"/>
    <cellStyle name="Normal 12 4 2 8" xfId="24185" xr:uid="{56C4A39C-4E80-4599-BDED-ED2953702741}"/>
    <cellStyle name="Normal 12 4 3" xfId="4411" xr:uid="{286713B6-D47B-4CB2-B114-BA7E2258850A}"/>
    <cellStyle name="Normal 12 4 3 2" xfId="8893" xr:uid="{E582A002-3717-4EE6-992E-062248392AFA}"/>
    <cellStyle name="Normal 12 4 3 2 2" xfId="15472" xr:uid="{3B734617-ABE9-4A6F-9B1E-6476B5A355A0}"/>
    <cellStyle name="Normal 12 4 3 2 2 2" xfId="36878" xr:uid="{91C76E95-6DBC-43C2-B727-92B9D5C932CA}"/>
    <cellStyle name="Normal 12 4 3 2 3" xfId="30376" xr:uid="{3EBA5E41-6D54-4B78-BA01-27504B08E2DA}"/>
    <cellStyle name="Normal 12 4 3 3" xfId="12304" xr:uid="{007F10B8-5FC2-4CA4-A996-D257398FDFEC}"/>
    <cellStyle name="Normal 12 4 3 3 2" xfId="33718" xr:uid="{12227AB7-D1DE-45F4-B1B2-81737BFFB74E}"/>
    <cellStyle name="Normal 12 4 3 4" xfId="20727" xr:uid="{51895870-29CA-419F-8011-DF0893E3FEC2}"/>
    <cellStyle name="Normal 12 4 3 4 2" xfId="42025" xr:uid="{299F92E1-A9C9-4CE8-B24E-AC048B7C1534}"/>
    <cellStyle name="Normal 12 4 3 5" xfId="22376" xr:uid="{6C63A389-02CC-4820-8DEC-E76471C2874B}"/>
    <cellStyle name="Normal 12 4 3 6" xfId="26386" xr:uid="{104670EA-F6C0-40C8-BB8B-E32983B89F78}"/>
    <cellStyle name="Normal 12 4 4" xfId="5857" xr:uid="{5FDA28B6-F5BB-4AA7-88AD-0654739BA45A}"/>
    <cellStyle name="Normal 12 4 5" xfId="7354" xr:uid="{D5695842-D07D-441B-B3AB-D39628AFC9B1}"/>
    <cellStyle name="Normal 12 4 5 2" xfId="13933" xr:uid="{C578D29E-DEB1-4B2B-A5A1-56DA583BA130}"/>
    <cellStyle name="Normal 12 4 5 2 2" xfId="35341" xr:uid="{2FB9A736-6424-42DD-93D5-59BE8263A61B}"/>
    <cellStyle name="Normal 12 4 5 3" xfId="28879" xr:uid="{B03D6059-8F5E-4CC8-B65D-154650B03878}"/>
    <cellStyle name="Normal 12 4 6" xfId="10753" xr:uid="{1543E68F-4CAA-4268-9C2C-4B63DC92D17B}"/>
    <cellStyle name="Normal 12 4 6 2" xfId="32170" xr:uid="{9DA25D95-A680-4932-A024-18B9F2627D49}"/>
    <cellStyle name="Normal 12 4 7" xfId="18036" xr:uid="{E5BFD1F5-E871-4BE2-9B97-588A6559DAD1}"/>
    <cellStyle name="Normal 12 4 7 2" xfId="39439" xr:uid="{B35542EB-BA3E-4656-934F-049B58696F1B}"/>
    <cellStyle name="Normal 12 4 8" xfId="24184" xr:uid="{1748FB64-6F3B-4B76-B027-68D4A374F986}"/>
    <cellStyle name="Normal 12 5" xfId="1385" xr:uid="{7AFF56FE-FCAA-4A12-B789-FFF3E4509954}"/>
    <cellStyle name="Normal 12 5 2" xfId="4413" xr:uid="{FBE64B05-7AC7-4A5B-AF4B-E72376DA5C95}"/>
    <cellStyle name="Normal 12 5 2 2" xfId="8895" xr:uid="{FF51854F-B525-4843-BAE8-CF9657073B1D}"/>
    <cellStyle name="Normal 12 5 2 2 2" xfId="15474" xr:uid="{CC8C63CF-1678-406B-BD5A-739F904CF92B}"/>
    <cellStyle name="Normal 12 5 2 2 2 2" xfId="36880" xr:uid="{7A632837-85AD-493A-9748-2FDAD1343A72}"/>
    <cellStyle name="Normal 12 5 2 2 3" xfId="30378" xr:uid="{1040CFF0-C684-4CDF-A8E6-D59AA1799F65}"/>
    <cellStyle name="Normal 12 5 2 3" xfId="12306" xr:uid="{19D8CD12-4671-452A-BA40-747BA1A42516}"/>
    <cellStyle name="Normal 12 5 2 3 2" xfId="33720" xr:uid="{67D6D763-434B-47D6-8177-5C163BA1E0F6}"/>
    <cellStyle name="Normal 12 5 2 4" xfId="26388" xr:uid="{EFBBA3B1-5809-4D28-AFEF-280897358413}"/>
    <cellStyle name="Normal 12 5 3" xfId="7356" xr:uid="{147C687D-FF0B-4F61-8130-383B5B414B1C}"/>
    <cellStyle name="Normal 12 5 3 2" xfId="13935" xr:uid="{2417084A-5BB4-49BB-B5A7-1271048FE59D}"/>
    <cellStyle name="Normal 12 5 3 2 2" xfId="35343" xr:uid="{0BCD5C33-F9F8-4A0C-8E96-B06BA68DE398}"/>
    <cellStyle name="Normal 12 5 3 3" xfId="28881" xr:uid="{455D5575-3212-41B9-B3AA-EB536B93F050}"/>
    <cellStyle name="Normal 12 5 4" xfId="10755" xr:uid="{96489424-7CF1-42D7-ACCB-7EE51D34471B}"/>
    <cellStyle name="Normal 12 5 4 2" xfId="32172" xr:uid="{7EE55535-9C2B-4765-8445-9F61A4A9C086}"/>
    <cellStyle name="Normal 12 5 5" xfId="18038" xr:uid="{B6238B3E-410B-4B19-83FA-FDF18C473242}"/>
    <cellStyle name="Normal 12 5 5 2" xfId="39441" xr:uid="{2C9B25EA-0CE0-4C90-B2E9-D661CE5C30B3}"/>
    <cellStyle name="Normal 12 5 6" xfId="20729" xr:uid="{DF258C86-06ED-4382-AB21-5B533806130B}"/>
    <cellStyle name="Normal 12 5 6 2" xfId="42027" xr:uid="{93FC08FE-A7DA-4E52-A7D6-BF9BCED4B08F}"/>
    <cellStyle name="Normal 12 5 7" xfId="22378" xr:uid="{60CA7373-DC27-451D-AB81-37592A70944A}"/>
    <cellStyle name="Normal 12 5 8" xfId="24186" xr:uid="{774ED7DA-EC10-4CA6-809A-AFEC6B5AFE47}"/>
    <cellStyle name="Normal 12 6" xfId="1386" xr:uid="{79B3148A-5C46-4AC6-A72A-4AE2BA070031}"/>
    <cellStyle name="Normal 12 7" xfId="1373" xr:uid="{764D2A16-7A05-4570-AB55-A39E2826E624}"/>
    <cellStyle name="Normal 12 7 2" xfId="4402" xr:uid="{EB7E77D0-DC94-49BC-8FD0-1D6568CBF3A8}"/>
    <cellStyle name="Normal 12 7 2 2" xfId="8884" xr:uid="{8F5DF92D-528C-45B2-B354-C846E8D59FC5}"/>
    <cellStyle name="Normal 12 7 2 2 2" xfId="15463" xr:uid="{A2D4966F-34C3-409C-8E70-9E47D47D9528}"/>
    <cellStyle name="Normal 12 7 2 2 2 2" xfId="36869" xr:uid="{024E094A-E62D-47B1-89B2-605B38F7B153}"/>
    <cellStyle name="Normal 12 7 2 2 3" xfId="30367" xr:uid="{CE8E09F2-9C0C-4BAE-988F-88B9E502FAC4}"/>
    <cellStyle name="Normal 12 7 2 3" xfId="12295" xr:uid="{CF25F344-6EC1-4433-A4B5-C887AA2DC286}"/>
    <cellStyle name="Normal 12 7 2 3 2" xfId="33709" xr:uid="{158DA980-C304-4987-954B-13F33AE36C32}"/>
    <cellStyle name="Normal 12 7 2 4" xfId="26377" xr:uid="{807223F9-7ACB-4ED5-95CA-831E2605C334}"/>
    <cellStyle name="Normal 12 7 3" xfId="7345" xr:uid="{146EB3F4-2FF5-45ED-9267-641FFB492EF8}"/>
    <cellStyle name="Normal 12 7 3 2" xfId="13924" xr:uid="{42153D6E-3AE8-4339-992E-C93DB3B97CBB}"/>
    <cellStyle name="Normal 12 7 3 2 2" xfId="35332" xr:uid="{F25F3CF3-4C30-409A-AD55-79CF9B67A703}"/>
    <cellStyle name="Normal 12 7 3 3" xfId="28870" xr:uid="{7818EA62-64DD-4686-BB11-269663BFDF6D}"/>
    <cellStyle name="Normal 12 7 4" xfId="10744" xr:uid="{A648EDBC-48AB-4132-94E0-B8CA064B20B9}"/>
    <cellStyle name="Normal 12 7 4 2" xfId="32161" xr:uid="{111BD643-B6D3-4D8C-93D2-1C016C1C5CF1}"/>
    <cellStyle name="Normal 12 7 5" xfId="18027" xr:uid="{016D6691-A3FC-4B9F-92D7-EEFE2673E509}"/>
    <cellStyle name="Normal 12 7 5 2" xfId="39430" xr:uid="{B2AFB495-6838-40CB-B185-00B2BEAB4FF1}"/>
    <cellStyle name="Normal 12 7 6" xfId="20718" xr:uid="{B4BB5426-0ECE-4F51-BE02-CB0EBEFE5580}"/>
    <cellStyle name="Normal 12 7 6 2" xfId="42016" xr:uid="{27A8B4D6-FE21-4246-A579-BA37C9C204F2}"/>
    <cellStyle name="Normal 12 7 7" xfId="22367" xr:uid="{93893E93-96FA-437A-81F7-E4E69586E1B9}"/>
    <cellStyle name="Normal 12 7 8" xfId="24175" xr:uid="{D37C2642-4F2A-4886-9B3A-23559D8DB5FB}"/>
    <cellStyle name="Normal 12 8" xfId="3425" xr:uid="{5CCA92C2-D452-4A96-9AF6-FF4E8E8EC803}"/>
    <cellStyle name="Normal 12 8 2" xfId="25404" xr:uid="{B8F1D228-D24E-4217-B082-D3D0521C9748}"/>
    <cellStyle name="Normal 12 9" xfId="5638" xr:uid="{607DFE7A-B2F0-453A-B009-919077C141DD}"/>
    <cellStyle name="Normal 120" xfId="1387" xr:uid="{97089955-4C3E-4E30-8096-9DB4690DF3A5}"/>
    <cellStyle name="Normal 120 2" xfId="4414" xr:uid="{7E43B591-7378-4714-A473-1E8EFCBB9E6C}"/>
    <cellStyle name="Normal 120 2 2" xfId="26389" xr:uid="{AEFF02B6-2200-438B-BCFF-9BD48A6C6923}"/>
    <cellStyle name="Normal 120 3" xfId="24187" xr:uid="{DCC7B673-3AFD-484C-8679-38D3C8EDB04B}"/>
    <cellStyle name="Normal 121" xfId="1388" xr:uid="{E11F6CE1-506D-48B4-8887-5C87168D9A2C}"/>
    <cellStyle name="Normal 122" xfId="1389" xr:uid="{A2FAD4F9-E30A-49F9-9C5A-7C84A319EB93}"/>
    <cellStyle name="Normal 123" xfId="1390" xr:uid="{FC50872B-2374-4730-8CDB-29B7F0E79BEA}"/>
    <cellStyle name="Normal 123 2" xfId="4415" xr:uid="{6CF8B4AD-D86D-4DF0-9E6B-FA03E9F1F088}"/>
    <cellStyle name="Normal 123 2 2" xfId="26390" xr:uid="{AAD0743D-0273-4862-A05B-7B9D134B4515}"/>
    <cellStyle name="Normal 123 3" xfId="24188" xr:uid="{EFABA2A1-15DE-4C81-AEF4-9FF48367B86E}"/>
    <cellStyle name="Normal 124" xfId="1391" xr:uid="{A3916EBB-15AC-4666-9FC4-E604A3E38CAD}"/>
    <cellStyle name="Normal 124 2" xfId="4416" xr:uid="{B91FA6A5-3D35-4C2E-A96A-2BC38812477D}"/>
    <cellStyle name="Normal 124 2 2" xfId="26391" xr:uid="{F2ACEE1F-F625-48C8-9629-8F59D8545B97}"/>
    <cellStyle name="Normal 124 3" xfId="24189" xr:uid="{A49A2B8C-62A4-4EF5-AB54-D69027723551}"/>
    <cellStyle name="Normal 125" xfId="1392" xr:uid="{9D080F24-8E26-41CB-8BF4-05B984BAD052}"/>
    <cellStyle name="Normal 125 2" xfId="4417" xr:uid="{E74536DD-E4E3-4439-8468-E54DE6D2D2BF}"/>
    <cellStyle name="Normal 125 2 2" xfId="26392" xr:uid="{1954299C-8ED3-4589-BEC6-C3D8DF30E757}"/>
    <cellStyle name="Normal 125 3" xfId="24190" xr:uid="{040A4073-BD81-4F39-BDD1-934F61088D20}"/>
    <cellStyle name="Normal 126" xfId="1393" xr:uid="{EA922AB9-D822-4EF3-9079-AC578319084D}"/>
    <cellStyle name="Normal 126 2" xfId="4418" xr:uid="{89BFB17B-7529-4548-90AA-1CC59C206CCB}"/>
    <cellStyle name="Normal 126 2 2" xfId="26393" xr:uid="{887FA29D-2D95-4134-8E8D-7D847871E1E1}"/>
    <cellStyle name="Normal 126 3" xfId="24191" xr:uid="{96353A89-E18D-4090-A68E-507251715168}"/>
    <cellStyle name="Normal 127" xfId="1394" xr:uid="{9359C5FC-0706-4091-BAD8-F19E63DF4367}"/>
    <cellStyle name="Normal 128" xfId="1395" xr:uid="{17DA10CA-89E1-48CC-96B0-A188DD2525CB}"/>
    <cellStyle name="Normal 129" xfId="1396" xr:uid="{FF3399F3-F3FB-4B0C-A824-A575ED4EDA6E}"/>
    <cellStyle name="Normal 129 2" xfId="4419" xr:uid="{31DEA938-B62B-45C7-AF41-012BF5DF707B}"/>
    <cellStyle name="Normal 129 2 2" xfId="26394" xr:uid="{D07654D3-F03A-404D-B6E0-AF1B0D7EEC97}"/>
    <cellStyle name="Normal 129 3" xfId="24192" xr:uid="{A7442560-8157-4EE4-8D4F-D8591B882990}"/>
    <cellStyle name="Normal 13" xfId="154" xr:uid="{7539E04C-86DB-4B9D-945F-51E517029446}"/>
    <cellStyle name="Normal 13 10" xfId="1398" xr:uid="{1753F604-52A4-42D8-8983-7DD1694038BD}"/>
    <cellStyle name="Normal 13 11" xfId="1397" xr:uid="{9BCFEFD2-F181-42C5-8615-55B463214C61}"/>
    <cellStyle name="Normal 13 11 2" xfId="4420" xr:uid="{B58E98B5-A6D1-4EB2-8747-39E50F5E7F9A}"/>
    <cellStyle name="Normal 13 11 2 2" xfId="26395" xr:uid="{7D2F854F-17A0-481E-822B-83D1E333BFC5}"/>
    <cellStyle name="Normal 13 11 3" xfId="24193" xr:uid="{8E0C21C6-F03C-4369-A8E0-A9094A0F9B0A}"/>
    <cellStyle name="Normal 13 12" xfId="3431" xr:uid="{9831529B-AD2C-46DD-B41E-F61271E434D0}"/>
    <cellStyle name="Normal 13 2" xfId="1399" xr:uid="{D268CB4C-64A0-478A-BB41-B625F93129FA}"/>
    <cellStyle name="Normal 13 2 10" xfId="24194" xr:uid="{76407151-3EF3-45B7-A9EF-048BEECA1075}"/>
    <cellStyle name="Normal 13 2 2" xfId="1400" xr:uid="{0A492A5F-9A88-4B50-8585-8238EC5F7203}"/>
    <cellStyle name="Normal 13 2 2 2" xfId="1401" xr:uid="{BA7B55B1-4BE4-498B-B126-79EA0A9D1E41}"/>
    <cellStyle name="Normal 13 2 2 2 2" xfId="1402" xr:uid="{3EC655E8-3A03-4D4D-A7AE-A706B55B3851}"/>
    <cellStyle name="Normal 13 2 2 2 2 2" xfId="1403" xr:uid="{BB3A415B-7D18-4451-9975-EF749C7A1DF2}"/>
    <cellStyle name="Normal 13 2 2 2 2 2 2" xfId="1404" xr:uid="{A8A247C7-BAAF-4A0E-9C87-913D4C1F1C02}"/>
    <cellStyle name="Normal 13 2 2 2 2 2 2 2" xfId="4426" xr:uid="{B93A1124-8F72-4A04-9756-D0BE95D5A180}"/>
    <cellStyle name="Normal 13 2 2 2 2 2 2 2 2" xfId="26401" xr:uid="{8C776A6A-91C3-4AD5-8F17-B3B27354F692}"/>
    <cellStyle name="Normal 13 2 2 2 2 2 2 3" xfId="24199" xr:uid="{8914839D-EA92-484A-8A90-36F6BB88BAB4}"/>
    <cellStyle name="Normal 13 2 2 2 2 2 3" xfId="4425" xr:uid="{DFBA12CF-3E3A-4D96-AC51-EA614A1DB7C0}"/>
    <cellStyle name="Normal 13 2 2 2 2 2 3 2" xfId="26400" xr:uid="{7BE69020-98CC-44EF-A890-3D6F1F072F4F}"/>
    <cellStyle name="Normal 13 2 2 2 2 2 4" xfId="24198" xr:uid="{3A57E430-F2E9-4221-9AF8-3681241B2B00}"/>
    <cellStyle name="Normal 13 2 2 2 2 3" xfId="1405" xr:uid="{9E1C831A-91BA-4E24-B081-DAF3143744DB}"/>
    <cellStyle name="Normal 13 2 2 2 2 3 2" xfId="4427" xr:uid="{22588312-D5BC-42E6-B73C-50B4254E7D06}"/>
    <cellStyle name="Normal 13 2 2 2 2 3 2 2" xfId="26402" xr:uid="{0CD78E8F-B478-4982-A248-65CFB9CA1B86}"/>
    <cellStyle name="Normal 13 2 2 2 2 3 3" xfId="24200" xr:uid="{802527C3-E673-47F5-B56F-7877E8E301C3}"/>
    <cellStyle name="Normal 13 2 2 2 2 4" xfId="4424" xr:uid="{4B1AA807-3E40-4376-AF48-AB0DC88E68B4}"/>
    <cellStyle name="Normal 13 2 2 2 2 4 2" xfId="26399" xr:uid="{D20A3220-CBDE-49FC-B168-EDF954E63238}"/>
    <cellStyle name="Normal 13 2 2 2 2 5" xfId="24197" xr:uid="{5A9D64D8-2AC8-4C8A-88A7-30684DBDE04C}"/>
    <cellStyle name="Normal 13 2 2 2 3" xfId="1406" xr:uid="{8E5A3798-DDB1-4774-89D2-B0B3CA5DFF68}"/>
    <cellStyle name="Normal 13 2 2 2 3 2" xfId="1407" xr:uid="{A8A540EC-FF47-4505-AF7D-A4A143C92985}"/>
    <cellStyle name="Normal 13 2 2 2 3 2 2" xfId="4429" xr:uid="{A9C4B4A2-A5B8-49A1-B70B-83C6DDE5A9A3}"/>
    <cellStyle name="Normal 13 2 2 2 3 2 2 2" xfId="26404" xr:uid="{6F5D04FC-CD1B-4B33-87C5-FFDF388193B0}"/>
    <cellStyle name="Normal 13 2 2 2 3 2 3" xfId="24202" xr:uid="{8D346D92-28DA-4E3C-B598-E337EA6FC702}"/>
    <cellStyle name="Normal 13 2 2 2 3 3" xfId="4428" xr:uid="{30D8A317-82ED-4590-9E6C-55746CC38FCA}"/>
    <cellStyle name="Normal 13 2 2 2 3 3 2" xfId="26403" xr:uid="{5F2E4897-9988-4B08-B8E6-9D4007F2B18A}"/>
    <cellStyle name="Normal 13 2 2 2 3 4" xfId="24201" xr:uid="{2A01A5F4-AF91-41D3-9AE3-82699F8CE6CB}"/>
    <cellStyle name="Normal 13 2 2 2 4" xfId="1408" xr:uid="{1DF11EDE-F928-4B3A-8274-6F7B2DFF7A03}"/>
    <cellStyle name="Normal 13 2 2 2 4 2" xfId="4430" xr:uid="{2A5B52D3-BBCD-4581-B8A2-A050E55F512B}"/>
    <cellStyle name="Normal 13 2 2 2 4 2 2" xfId="26405" xr:uid="{9635E5B3-C72A-4981-BB0E-7E21AE5FB83A}"/>
    <cellStyle name="Normal 13 2 2 2 4 3" xfId="24203" xr:uid="{051DD557-7A3E-43CC-A74E-2E4E04F9FA17}"/>
    <cellStyle name="Normal 13 2 2 2 5" xfId="4423" xr:uid="{E9DCFC39-A476-4CBE-81C7-0E4763538EB9}"/>
    <cellStyle name="Normal 13 2 2 2 5 2" xfId="26398" xr:uid="{201A96E2-D871-4C97-8B28-20F032FAEEFF}"/>
    <cellStyle name="Normal 13 2 2 2 6" xfId="24196" xr:uid="{9AC455FA-C386-4510-933E-AB777E42CDE6}"/>
    <cellStyle name="Normal 13 2 2 3" xfId="1409" xr:uid="{AD2B6EB8-A934-44D1-BE5F-CEA8F40FE74A}"/>
    <cellStyle name="Normal 13 2 2 3 2" xfId="1410" xr:uid="{EA01B5E3-ED8F-46CB-BCC1-66C891905195}"/>
    <cellStyle name="Normal 13 2 2 3 2 2" xfId="1411" xr:uid="{4B026DFE-C1DD-4F01-919C-DBBEA311E049}"/>
    <cellStyle name="Normal 13 2 2 3 2 2 2" xfId="4433" xr:uid="{460B28C9-46BC-4C9E-9DC3-B6B8E983EAC9}"/>
    <cellStyle name="Normal 13 2 2 3 2 2 2 2" xfId="26408" xr:uid="{F8A8844D-4134-4EDC-A3C6-42D62EC3E770}"/>
    <cellStyle name="Normal 13 2 2 3 2 2 3" xfId="24206" xr:uid="{50370BAB-B13A-4B0A-975D-EBBA312E7AC6}"/>
    <cellStyle name="Normal 13 2 2 3 2 3" xfId="4432" xr:uid="{DF876D2F-0E1C-414D-A223-8BC8437AA4D0}"/>
    <cellStyle name="Normal 13 2 2 3 2 3 2" xfId="26407" xr:uid="{377B8870-77E8-4E9D-9F3E-290E8762A79F}"/>
    <cellStyle name="Normal 13 2 2 3 2 4" xfId="24205" xr:uid="{0735BE5C-82D6-4178-81B7-563150447098}"/>
    <cellStyle name="Normal 13 2 2 3 3" xfId="1412" xr:uid="{DF292133-3F44-4193-8929-52077CC6E51A}"/>
    <cellStyle name="Normal 13 2 2 3 3 2" xfId="4434" xr:uid="{FB7692A9-A0DD-42AF-969C-9674B9B978BB}"/>
    <cellStyle name="Normal 13 2 2 3 3 2 2" xfId="26409" xr:uid="{E4F98052-66D3-4613-A985-ABF5CD093CCF}"/>
    <cellStyle name="Normal 13 2 2 3 3 3" xfId="24207" xr:uid="{5888EEAF-DDF0-4CE6-BDEB-568E8AFC3B04}"/>
    <cellStyle name="Normal 13 2 2 3 4" xfId="4431" xr:uid="{32A9ED45-D0FB-4E21-BED2-C9FC363EBA8F}"/>
    <cellStyle name="Normal 13 2 2 3 4 2" xfId="26406" xr:uid="{D5F111D3-CFA6-4870-B013-4688700D1D44}"/>
    <cellStyle name="Normal 13 2 2 3 5" xfId="24204" xr:uid="{EE6D8F80-BF23-42B9-9FD1-8CCD7420AE99}"/>
    <cellStyle name="Normal 13 2 2 4" xfId="1413" xr:uid="{5C0DAD1E-9DF9-49F6-B724-3F2972AE3A72}"/>
    <cellStyle name="Normal 13 2 2 4 2" xfId="1414" xr:uid="{59750F2C-2B73-472C-B8C4-3A5FFAD8F0AC}"/>
    <cellStyle name="Normal 13 2 2 4 2 2" xfId="4436" xr:uid="{BE077597-7326-4554-AB9B-2E8A91364652}"/>
    <cellStyle name="Normal 13 2 2 4 2 2 2" xfId="26411" xr:uid="{FA20809C-2E70-4325-97DC-CEA3063A6AC3}"/>
    <cellStyle name="Normal 13 2 2 4 2 3" xfId="24209" xr:uid="{0A90A5EC-B4A3-4C08-955B-BAABF7D932E3}"/>
    <cellStyle name="Normal 13 2 2 4 3" xfId="4435" xr:uid="{F64E197D-9AC6-45DE-9E94-649DB6826D4F}"/>
    <cellStyle name="Normal 13 2 2 4 3 2" xfId="26410" xr:uid="{45C96146-92CA-49B4-91BB-73C9A0D57DE2}"/>
    <cellStyle name="Normal 13 2 2 4 4" xfId="24208" xr:uid="{33D52F89-9035-4953-B4AE-560AEA0CFFEA}"/>
    <cellStyle name="Normal 13 2 2 5" xfId="1415" xr:uid="{F6CD0E3A-CAAA-4B85-9EC5-6BF3B5739A7C}"/>
    <cellStyle name="Normal 13 2 2 5 2" xfId="4437" xr:uid="{47D9C7DF-F91A-4EE5-BD31-0A8A35A78D97}"/>
    <cellStyle name="Normal 13 2 2 5 2 2" xfId="26412" xr:uid="{21CC6675-10FB-4A64-8528-464EF9E16561}"/>
    <cellStyle name="Normal 13 2 2 5 3" xfId="24210" xr:uid="{DEEE1053-DD12-4532-BDEB-1C5C66140B9C}"/>
    <cellStyle name="Normal 13 2 2 6" xfId="4422" xr:uid="{6F57C73E-384C-43E3-8248-C75334E6A9C3}"/>
    <cellStyle name="Normal 13 2 2 6 2" xfId="26397" xr:uid="{095A0056-21C6-4FD2-B8CF-76B4ECCDBF82}"/>
    <cellStyle name="Normal 13 2 2 7" xfId="24195" xr:uid="{33C9583C-0D93-4FC2-ABE9-8C8C5DFADF67}"/>
    <cellStyle name="Normal 13 2 3" xfId="1416" xr:uid="{6693CB4B-01E8-4E27-B6A6-0D46C79E9AFD}"/>
    <cellStyle name="Normal 13 2 3 2" xfId="1417" xr:uid="{74211E62-5B00-447F-82B1-8B2D50A2C737}"/>
    <cellStyle name="Normal 13 2 3 2 2" xfId="1418" xr:uid="{873A2759-CB7A-4347-8AFD-E2C0CA59DB95}"/>
    <cellStyle name="Normal 13 2 3 2 2 2" xfId="1419" xr:uid="{407356AE-35C1-4284-8A1D-6D1FD728049D}"/>
    <cellStyle name="Normal 13 2 3 2 2 2 2" xfId="4441" xr:uid="{2231DB6D-62D5-47E9-BDBA-89C6AC937B7F}"/>
    <cellStyle name="Normal 13 2 3 2 2 2 2 2" xfId="26416" xr:uid="{257D73D5-1204-4583-A547-E766DEE9C8E8}"/>
    <cellStyle name="Normal 13 2 3 2 2 2 3" xfId="24214" xr:uid="{40F1976F-E07A-45D0-B02D-DA83928EE1E3}"/>
    <cellStyle name="Normal 13 2 3 2 2 3" xfId="4440" xr:uid="{00D37B48-8A54-4C15-A5B5-26F3E109DB73}"/>
    <cellStyle name="Normal 13 2 3 2 2 3 2" xfId="26415" xr:uid="{458D3DD5-A847-4BA8-A5F7-3BA233830007}"/>
    <cellStyle name="Normal 13 2 3 2 2 4" xfId="24213" xr:uid="{B9E731D2-A277-4043-88CF-66C5DF8E477C}"/>
    <cellStyle name="Normal 13 2 3 2 3" xfId="1420" xr:uid="{FDA74BBB-83C0-49C9-A522-7D1EB7706B47}"/>
    <cellStyle name="Normal 13 2 3 2 3 2" xfId="4442" xr:uid="{7DAC2CCC-A7B6-47FB-B6D1-2DB6FC7D0F11}"/>
    <cellStyle name="Normal 13 2 3 2 3 2 2" xfId="26417" xr:uid="{2B1D23E0-9AE2-4113-8695-92103FE9577D}"/>
    <cellStyle name="Normal 13 2 3 2 3 3" xfId="24215" xr:uid="{BD16DD56-4342-436E-8E55-78E90106B13F}"/>
    <cellStyle name="Normal 13 2 3 2 4" xfId="4439" xr:uid="{13AB59C5-8389-4E33-A635-D2ECFFA0FAB6}"/>
    <cellStyle name="Normal 13 2 3 2 4 2" xfId="26414" xr:uid="{9832B129-D73D-460E-B3F6-DFD900D85D1C}"/>
    <cellStyle name="Normal 13 2 3 2 5" xfId="24212" xr:uid="{CE0CC607-EC2B-4E65-ABE1-04B39D318FA4}"/>
    <cellStyle name="Normal 13 2 3 3" xfId="1421" xr:uid="{5CE2B780-671A-4E3D-B97D-306AFB4B814A}"/>
    <cellStyle name="Normal 13 2 3 3 2" xfId="1422" xr:uid="{CEDEAF97-5CFA-4DA8-9CAE-C2E1B7AD6C00}"/>
    <cellStyle name="Normal 13 2 3 3 2 2" xfId="4444" xr:uid="{F0CD3BA3-7F26-4DF9-9187-7572F30CD656}"/>
    <cellStyle name="Normal 13 2 3 3 2 2 2" xfId="26419" xr:uid="{6DDDBA03-D42B-40AB-B53F-EF413C28FE7B}"/>
    <cellStyle name="Normal 13 2 3 3 2 3" xfId="24217" xr:uid="{8B84E20C-02B9-4A55-93E7-67DCB44844F3}"/>
    <cellStyle name="Normal 13 2 3 3 3" xfId="4443" xr:uid="{5995669E-FF21-424D-898D-67EEEB244ECE}"/>
    <cellStyle name="Normal 13 2 3 3 3 2" xfId="26418" xr:uid="{FB1D8AF6-9AC8-44AA-A4BC-1FE8F44B538D}"/>
    <cellStyle name="Normal 13 2 3 3 4" xfId="24216" xr:uid="{211B5330-58F0-41E4-8DB7-3806F47A5A20}"/>
    <cellStyle name="Normal 13 2 3 4" xfId="1423" xr:uid="{368FA1EE-3B28-4CDD-955F-9B9737CB02A0}"/>
    <cellStyle name="Normal 13 2 3 4 2" xfId="4445" xr:uid="{1BA614CB-B23C-41AE-A1E7-E7D8D9A94567}"/>
    <cellStyle name="Normal 13 2 3 4 2 2" xfId="26420" xr:uid="{57EC1ADD-DBBB-4C39-B9F7-A6D6E9117543}"/>
    <cellStyle name="Normal 13 2 3 4 3" xfId="24218" xr:uid="{84545543-A0BD-4152-A371-61FD914DF805}"/>
    <cellStyle name="Normal 13 2 3 5" xfId="4438" xr:uid="{32BF54B5-529C-417B-9888-CD328718E00B}"/>
    <cellStyle name="Normal 13 2 3 5 2" xfId="26413" xr:uid="{4016E00D-19B8-427E-BE5A-32D2D6AA0513}"/>
    <cellStyle name="Normal 13 2 3 6" xfId="24211" xr:uid="{5EAB3364-DDA3-4FFB-96E9-549882E9AF12}"/>
    <cellStyle name="Normal 13 2 4" xfId="1424" xr:uid="{263633C4-CCF1-4244-8506-FFD1C1D10A3B}"/>
    <cellStyle name="Normal 13 2 4 2" xfId="1425" xr:uid="{3CAC5DFC-AA83-4FB9-A56D-BFC853491B28}"/>
    <cellStyle name="Normal 13 2 4 2 2" xfId="1426" xr:uid="{872EF235-F367-4EC0-973F-901C9BDFBC70}"/>
    <cellStyle name="Normal 13 2 4 2 2 2" xfId="4448" xr:uid="{763FD05C-0BB0-4FE8-A54A-A247932D6F86}"/>
    <cellStyle name="Normal 13 2 4 2 2 2 2" xfId="26423" xr:uid="{8300F9EC-BE89-4791-8590-C7E28A8837B1}"/>
    <cellStyle name="Normal 13 2 4 2 2 3" xfId="24221" xr:uid="{2FD12BEF-9D1C-4CC4-9802-54009A628BFE}"/>
    <cellStyle name="Normal 13 2 4 2 3" xfId="4447" xr:uid="{443C21DD-FD7B-4087-A780-DBE338383FD0}"/>
    <cellStyle name="Normal 13 2 4 2 3 2" xfId="26422" xr:uid="{AED6A271-FF04-4EBF-B418-0BAAB52E19D9}"/>
    <cellStyle name="Normal 13 2 4 2 4" xfId="24220" xr:uid="{A75A8A53-16F7-4A31-84BF-E6B15F122FA0}"/>
    <cellStyle name="Normal 13 2 4 3" xfId="1427" xr:uid="{94635882-ABAA-4BCE-A5B7-B82A96C5B070}"/>
    <cellStyle name="Normal 13 2 4 3 2" xfId="4449" xr:uid="{AEBF5258-7400-40CE-B3D3-D37FAC8609C0}"/>
    <cellStyle name="Normal 13 2 4 3 2 2" xfId="26424" xr:uid="{B9E87293-5CFA-45D6-B02F-EEA5314734BE}"/>
    <cellStyle name="Normal 13 2 4 3 3" xfId="24222" xr:uid="{38CED355-6197-4ACD-9761-42F4EE5DB4D6}"/>
    <cellStyle name="Normal 13 2 4 4" xfId="4446" xr:uid="{C5B7C43D-5067-486A-957A-CD9DDB64C8AD}"/>
    <cellStyle name="Normal 13 2 4 4 2" xfId="26421" xr:uid="{494C5F42-6B40-4A4D-B30E-BD76D057CB23}"/>
    <cellStyle name="Normal 13 2 4 5" xfId="24219" xr:uid="{7903D041-FFC6-4782-821F-4C088F9A45A3}"/>
    <cellStyle name="Normal 13 2 5" xfId="1428" xr:uid="{ED2B6732-0BC1-4443-A49D-C33F08EE52B6}"/>
    <cellStyle name="Normal 13 2 5 2" xfId="1429" xr:uid="{43A007C0-BE75-46A2-A56A-CAD32BA4564C}"/>
    <cellStyle name="Normal 13 2 5 2 2" xfId="4451" xr:uid="{8CF1A62B-D44B-4685-BDFF-64CBB41BCA24}"/>
    <cellStyle name="Normal 13 2 5 2 2 2" xfId="26426" xr:uid="{58DA789B-4379-4B81-8F0C-2477E877928E}"/>
    <cellStyle name="Normal 13 2 5 2 3" xfId="24224" xr:uid="{264161F5-0FA3-49D3-A42A-AF8BD5CF0B42}"/>
    <cellStyle name="Normal 13 2 5 3" xfId="4450" xr:uid="{12D86157-061A-4A47-AB64-E629D913F2B2}"/>
    <cellStyle name="Normal 13 2 5 3 2" xfId="26425" xr:uid="{F4DEE0CA-9AEA-4DDC-AB0B-9FF9644DC9B3}"/>
    <cellStyle name="Normal 13 2 5 4" xfId="24223" xr:uid="{6D099714-B9C4-43CD-A5B1-E31ABC38A557}"/>
    <cellStyle name="Normal 13 2 6" xfId="1430" xr:uid="{9C507DD7-FBFE-45B3-A3B3-954571D00CFD}"/>
    <cellStyle name="Normal 13 2 7" xfId="1431" xr:uid="{A39638FF-066C-4E1B-8B9E-78D4D9FAED35}"/>
    <cellStyle name="Normal 13 2 7 2" xfId="4452" xr:uid="{AFAF7BAF-2B0F-4243-B14B-5C7053D1E2CD}"/>
    <cellStyle name="Normal 13 2 7 2 2" xfId="26427" xr:uid="{1B7A3415-D68B-42A3-BC61-90D85AABD3CD}"/>
    <cellStyle name="Normal 13 2 7 3" xfId="24225" xr:uid="{71623813-B956-4D6A-982E-C4010B293D19}"/>
    <cellStyle name="Normal 13 2 8" xfId="4421" xr:uid="{BB814FF2-1471-4F41-A745-6C55AD887806}"/>
    <cellStyle name="Normal 13 2 8 2" xfId="26396" xr:uid="{0FECCC21-FF3C-4B34-B038-F2FA028785DC}"/>
    <cellStyle name="Normal 13 2 9" xfId="5860" xr:uid="{601B7148-CAB1-47DB-9E3F-15C86F5E3B90}"/>
    <cellStyle name="Normal 13 3" xfId="1432" xr:uid="{7FD44EAE-5D59-45FC-B9A8-195598F4BBCB}"/>
    <cellStyle name="Normal 13 3 2" xfId="1433" xr:uid="{844360FE-D741-4704-B4AF-4B5C31FCBD18}"/>
    <cellStyle name="Normal 13 3 2 2" xfId="1434" xr:uid="{32AFEDC7-4C27-45E8-88CB-4F90E022176F}"/>
    <cellStyle name="Normal 13 3 2 2 2" xfId="1435" xr:uid="{15757D1B-55C8-44E5-A7E4-F300A2864778}"/>
    <cellStyle name="Normal 13 3 2 2 2 2" xfId="1436" xr:uid="{333CA0DE-9F93-4D5E-8F17-C9FF52B2AAB3}"/>
    <cellStyle name="Normal 13 3 2 2 2 2 2" xfId="4457" xr:uid="{11BB5592-A1D1-4557-A922-279AD7464AFB}"/>
    <cellStyle name="Normal 13 3 2 2 2 2 2 2" xfId="26432" xr:uid="{DC44059C-EF7F-43DD-B56E-6FCC598958BA}"/>
    <cellStyle name="Normal 13 3 2 2 2 2 3" xfId="24230" xr:uid="{CE280CE7-E491-4215-8A5B-9BDF13A204B7}"/>
    <cellStyle name="Normal 13 3 2 2 2 3" xfId="4456" xr:uid="{D1A6101F-8B30-4C1D-8002-640C754C4826}"/>
    <cellStyle name="Normal 13 3 2 2 2 3 2" xfId="26431" xr:uid="{9DA89B92-A7CD-46F9-92A9-9001C7E81D69}"/>
    <cellStyle name="Normal 13 3 2 2 2 4" xfId="24229" xr:uid="{07734525-34E4-4B21-8B1A-34FB953CD078}"/>
    <cellStyle name="Normal 13 3 2 2 3" xfId="1437" xr:uid="{48723D49-0481-46C8-B646-986043AE244E}"/>
    <cellStyle name="Normal 13 3 2 2 3 2" xfId="4458" xr:uid="{E69515C3-A09C-43B8-B481-271DB11C8689}"/>
    <cellStyle name="Normal 13 3 2 2 3 2 2" xfId="26433" xr:uid="{F2933A93-7559-4CB2-806D-FE7367B4F3A3}"/>
    <cellStyle name="Normal 13 3 2 2 3 3" xfId="24231" xr:uid="{015C50C4-CE14-46C9-A935-085CBEF1FA7F}"/>
    <cellStyle name="Normal 13 3 2 2 4" xfId="4455" xr:uid="{D283072B-113F-4509-9022-60CA46868715}"/>
    <cellStyle name="Normal 13 3 2 2 4 2" xfId="26430" xr:uid="{7E168830-26D7-490A-A1BA-D704F3E9CCAD}"/>
    <cellStyle name="Normal 13 3 2 2 5" xfId="24228" xr:uid="{14B8FF7D-CAC5-4535-9749-4C0015B3A347}"/>
    <cellStyle name="Normal 13 3 2 3" xfId="1438" xr:uid="{0F5F9543-264B-4A8C-A067-4C74E2153F1B}"/>
    <cellStyle name="Normal 13 3 2 3 2" xfId="1439" xr:uid="{ECB595D2-FDA0-4C2A-932F-6E0E9B2F3C6F}"/>
    <cellStyle name="Normal 13 3 2 3 2 2" xfId="4460" xr:uid="{5C0B028E-0A0E-49D2-A90D-21ACDC97BA8E}"/>
    <cellStyle name="Normal 13 3 2 3 2 2 2" xfId="26435" xr:uid="{DC91835A-848C-4406-837B-201CAA64ABEE}"/>
    <cellStyle name="Normal 13 3 2 3 2 3" xfId="24233" xr:uid="{5004C05C-F41C-4E68-9477-145657538DD6}"/>
    <cellStyle name="Normal 13 3 2 3 3" xfId="4459" xr:uid="{0D7DBBF9-7AA1-4EB1-9586-C6F94F99438D}"/>
    <cellStyle name="Normal 13 3 2 3 3 2" xfId="26434" xr:uid="{94CC26F5-07B8-4782-9DF7-F33EFDB819AF}"/>
    <cellStyle name="Normal 13 3 2 3 4" xfId="24232" xr:uid="{0BE3DD7B-C2DC-4FBA-800B-10581C616E68}"/>
    <cellStyle name="Normal 13 3 2 4" xfId="1440" xr:uid="{56D7DE06-E2BD-43EE-91A3-206C6BD96BAE}"/>
    <cellStyle name="Normal 13 3 2 4 2" xfId="4461" xr:uid="{C197B0A5-9EDC-482F-8765-CB3322A807AF}"/>
    <cellStyle name="Normal 13 3 2 4 2 2" xfId="26436" xr:uid="{DFE205A0-187C-4B2B-A547-74523A909E04}"/>
    <cellStyle name="Normal 13 3 2 4 3" xfId="24234" xr:uid="{C7CD9DBA-81B8-4AB2-AA4D-94542EE2D02A}"/>
    <cellStyle name="Normal 13 3 2 5" xfId="4454" xr:uid="{D0A00550-8430-4EA0-B56C-BBCD8514720E}"/>
    <cellStyle name="Normal 13 3 2 5 2" xfId="26429" xr:uid="{89AAA46C-9DF9-461A-AF0A-D90F465E1006}"/>
    <cellStyle name="Normal 13 3 2 6" xfId="24227" xr:uid="{3D1C7F34-1233-4379-8FA0-CA60D7EDD0E6}"/>
    <cellStyle name="Normal 13 3 3" xfId="1441" xr:uid="{F99B10C0-D088-4F86-8CE3-7953A151C5B8}"/>
    <cellStyle name="Normal 13 3 3 2" xfId="1442" xr:uid="{B2A9975A-6B31-41BB-8379-DE0CDF450A66}"/>
    <cellStyle name="Normal 13 3 3 2 2" xfId="1443" xr:uid="{BDB609BE-FED9-4C76-880A-5C25AE2B6D4F}"/>
    <cellStyle name="Normal 13 3 3 2 2 2" xfId="4464" xr:uid="{8DED33A3-D390-4431-82DC-EA93EEA1FBF1}"/>
    <cellStyle name="Normal 13 3 3 2 2 2 2" xfId="26439" xr:uid="{A1DB6D2C-411F-458F-B9D0-67242413B573}"/>
    <cellStyle name="Normal 13 3 3 2 2 3" xfId="24237" xr:uid="{F2C55BF7-ED14-4F41-BD2E-8A3C1DB2166F}"/>
    <cellStyle name="Normal 13 3 3 2 3" xfId="4463" xr:uid="{331E9A4C-9CC8-4DD7-A05E-78072859B20E}"/>
    <cellStyle name="Normal 13 3 3 2 3 2" xfId="26438" xr:uid="{A25EE63B-7C13-40DE-B4A8-DCF9B2BEB60A}"/>
    <cellStyle name="Normal 13 3 3 2 4" xfId="24236" xr:uid="{539AD693-BA9A-4658-A490-09C833F3A493}"/>
    <cellStyle name="Normal 13 3 3 3" xfId="1444" xr:uid="{E04A9F1D-1BC3-4E4F-B277-FB02C15F20B4}"/>
    <cellStyle name="Normal 13 3 3 3 2" xfId="4465" xr:uid="{9E319E95-E8E2-4046-BBB7-9338B56F6A6D}"/>
    <cellStyle name="Normal 13 3 3 3 2 2" xfId="26440" xr:uid="{1FE93D9C-B93D-4D08-A1E5-9CA4BFA99DD4}"/>
    <cellStyle name="Normal 13 3 3 3 3" xfId="24238" xr:uid="{7DEF2DB2-8FAE-49F6-B9F5-170DA43A74C6}"/>
    <cellStyle name="Normal 13 3 3 4" xfId="4462" xr:uid="{D7D7A428-F66D-466F-B5CD-9A0146EDFCBE}"/>
    <cellStyle name="Normal 13 3 3 4 2" xfId="26437" xr:uid="{CAB74FA8-2516-4A84-9DF1-8AC789D315AF}"/>
    <cellStyle name="Normal 13 3 3 5" xfId="24235" xr:uid="{7AF077FB-93B7-41EC-80F0-696C3B4FB335}"/>
    <cellStyle name="Normal 13 3 4" xfId="1445" xr:uid="{70BCD3A5-0DA2-414B-8AAE-D2E2CCA31F5F}"/>
    <cellStyle name="Normal 13 3 4 2" xfId="1446" xr:uid="{24BA1A70-7E7A-4C24-94FA-A5C87D7D3966}"/>
    <cellStyle name="Normal 13 3 4 2 2" xfId="4467" xr:uid="{7C39A7E3-9166-4AC5-BF12-3C166C1F4F92}"/>
    <cellStyle name="Normal 13 3 4 2 2 2" xfId="26442" xr:uid="{8548DE4B-C570-4A55-ADB1-06CD7CACFF55}"/>
    <cellStyle name="Normal 13 3 4 2 3" xfId="24240" xr:uid="{F377BAD7-9D8F-4A04-B509-3B20D151D5BD}"/>
    <cellStyle name="Normal 13 3 4 3" xfId="4466" xr:uid="{16061218-769C-4C9E-9301-648C3BA491D8}"/>
    <cellStyle name="Normal 13 3 4 3 2" xfId="26441" xr:uid="{B38F6762-D44B-4ADE-8707-C81AB81F5921}"/>
    <cellStyle name="Normal 13 3 4 4" xfId="24239" xr:uid="{26BBBC63-36C5-4F23-8994-B2787653AFFA}"/>
    <cellStyle name="Normal 13 3 5" xfId="1447" xr:uid="{CEE1B0CF-16C6-4B22-9B94-07C9E0FDBFAE}"/>
    <cellStyle name="Normal 13 3 5 2" xfId="4468" xr:uid="{00FF8423-F44F-45FF-AC8A-77591E19DA2E}"/>
    <cellStyle name="Normal 13 3 5 2 2" xfId="26443" xr:uid="{BBA31517-B248-4B0C-8EF4-88AA005137AC}"/>
    <cellStyle name="Normal 13 3 5 3" xfId="24241" xr:uid="{9D0B4917-100C-4819-A45D-EB03264A83AA}"/>
    <cellStyle name="Normal 13 3 6" xfId="4453" xr:uid="{25B83A87-3AB2-46CD-BC6E-3169CD68050F}"/>
    <cellStyle name="Normal 13 3 6 2" xfId="26428" xr:uid="{13084294-8B9B-4C41-82EF-220D1F2359E3}"/>
    <cellStyle name="Normal 13 3 7" xfId="24226" xr:uid="{EA31BEEA-F0D3-4562-9C62-0D9E538E0C3D}"/>
    <cellStyle name="Normal 13 4" xfId="1448" xr:uid="{527E886C-9A2E-4EAA-9685-95CD818BACBA}"/>
    <cellStyle name="Normal 13 4 2" xfId="1449" xr:uid="{7C26CA20-672D-4553-AE0E-6EE368EA5354}"/>
    <cellStyle name="Normal 13 4 2 2" xfId="1450" xr:uid="{C1A95D16-B654-4CDF-9636-DAF61828D066}"/>
    <cellStyle name="Normal 13 4 2 2 2" xfId="1451" xr:uid="{A32E4605-143F-4980-B001-3133C054C318}"/>
    <cellStyle name="Normal 13 4 2 2 2 2" xfId="1452" xr:uid="{3DBA0FBC-6C87-4D24-ACD7-1806F55795AC}"/>
    <cellStyle name="Normal 13 4 2 2 2 2 2" xfId="4473" xr:uid="{79709D5E-CB17-4BAE-B381-0FF96B78B01A}"/>
    <cellStyle name="Normal 13 4 2 2 2 2 2 2" xfId="26448" xr:uid="{9EFBF48B-FD63-407D-8F62-F3B1D2ED9B35}"/>
    <cellStyle name="Normal 13 4 2 2 2 2 3" xfId="24246" xr:uid="{682C88C8-5DC5-4A48-BFB3-00389B0BE48A}"/>
    <cellStyle name="Normal 13 4 2 2 2 3" xfId="4472" xr:uid="{CCA17618-79A3-41AA-9959-5E537D896055}"/>
    <cellStyle name="Normal 13 4 2 2 2 3 2" xfId="26447" xr:uid="{4527353B-AB4F-41B0-975F-E54934979D8A}"/>
    <cellStyle name="Normal 13 4 2 2 2 4" xfId="24245" xr:uid="{E6614465-D876-4B34-9DC7-E691B00AAB2A}"/>
    <cellStyle name="Normal 13 4 2 2 3" xfId="1453" xr:uid="{225B0C47-1AF5-471B-9D40-A267B58195F4}"/>
    <cellStyle name="Normal 13 4 2 2 3 2" xfId="4474" xr:uid="{866FE145-8264-4B35-9ED3-F506BE9442E3}"/>
    <cellStyle name="Normal 13 4 2 2 3 2 2" xfId="26449" xr:uid="{65132982-62CE-40AC-8F31-04E5F1B077DF}"/>
    <cellStyle name="Normal 13 4 2 2 3 3" xfId="24247" xr:uid="{D6D6317A-3A48-4DC6-A8E9-9CDB4C680AE9}"/>
    <cellStyle name="Normal 13 4 2 2 4" xfId="4471" xr:uid="{6BD992E6-DA46-4E8F-A930-603B5D857863}"/>
    <cellStyle name="Normal 13 4 2 2 4 2" xfId="26446" xr:uid="{269A6B9E-99CA-4EFD-AF80-878D94B28516}"/>
    <cellStyle name="Normal 13 4 2 2 5" xfId="24244" xr:uid="{A2FB2475-F51C-41F5-A288-1AF8A49A9B2C}"/>
    <cellStyle name="Normal 13 4 2 3" xfId="1454" xr:uid="{0753D7DC-8BB9-46FD-8821-38BFA19DFFBD}"/>
    <cellStyle name="Normal 13 4 2 3 2" xfId="1455" xr:uid="{382F9E42-F7A7-4B0F-B307-D14196B91CEE}"/>
    <cellStyle name="Normal 13 4 2 3 2 2" xfId="4476" xr:uid="{BA3C4186-72BE-4731-8ADB-2CF2D876174D}"/>
    <cellStyle name="Normal 13 4 2 3 2 2 2" xfId="26451" xr:uid="{5754CE71-CEE2-41EC-A638-980C52BE6822}"/>
    <cellStyle name="Normal 13 4 2 3 2 3" xfId="24249" xr:uid="{3F280A4E-1A89-4D04-AAA6-084652C796AF}"/>
    <cellStyle name="Normal 13 4 2 3 3" xfId="4475" xr:uid="{2393DCCC-4A0D-433F-BA88-BB738DB6EA16}"/>
    <cellStyle name="Normal 13 4 2 3 3 2" xfId="26450" xr:uid="{C9A7311A-AF24-4A3E-9CF9-A4A74BF09870}"/>
    <cellStyle name="Normal 13 4 2 3 4" xfId="24248" xr:uid="{7A2DD18E-6760-4775-AED1-6273CFFB155F}"/>
    <cellStyle name="Normal 13 4 2 4" xfId="1456" xr:uid="{CF5063A6-52E6-4761-B1D0-A8659856B577}"/>
    <cellStyle name="Normal 13 4 2 4 2" xfId="4477" xr:uid="{3995B785-8152-40D5-A380-B72BBC0A6AA5}"/>
    <cellStyle name="Normal 13 4 2 4 2 2" xfId="26452" xr:uid="{A1767D4E-CA67-418B-9C14-A165E1033C95}"/>
    <cellStyle name="Normal 13 4 2 4 3" xfId="24250" xr:uid="{35D5EDEB-5467-49A6-BE0B-8F43DE57B6E0}"/>
    <cellStyle name="Normal 13 4 2 5" xfId="4470" xr:uid="{8FADE187-C94D-4B3C-B1C4-26BF9EAAA86B}"/>
    <cellStyle name="Normal 13 4 2 5 2" xfId="26445" xr:uid="{BEA6267E-CCEB-4F96-A06F-7FDAD1C4EFB6}"/>
    <cellStyle name="Normal 13 4 2 6" xfId="24243" xr:uid="{5AF56C2D-FAB5-43A6-9B73-ADA93E4F6588}"/>
    <cellStyle name="Normal 13 4 3" xfId="1457" xr:uid="{86FB7BD1-A562-42F1-B093-E744018300F3}"/>
    <cellStyle name="Normal 13 4 3 2" xfId="1458" xr:uid="{4AB20712-85EC-4140-B711-4CB374A91983}"/>
    <cellStyle name="Normal 13 4 3 2 2" xfId="1459" xr:uid="{E1808510-D8B6-4A5A-A6C3-C2AAD52FC8EA}"/>
    <cellStyle name="Normal 13 4 3 2 2 2" xfId="4480" xr:uid="{2D1D07B5-1385-48C7-918B-7C8A0F804F1B}"/>
    <cellStyle name="Normal 13 4 3 2 2 2 2" xfId="26455" xr:uid="{35DB38A5-2B10-489B-BFE9-771874203105}"/>
    <cellStyle name="Normal 13 4 3 2 2 3" xfId="24253" xr:uid="{D94D5274-A199-4A7C-B54C-E08C0167DD09}"/>
    <cellStyle name="Normal 13 4 3 2 3" xfId="4479" xr:uid="{4DCF932B-6E28-4972-9B3A-02143BB268FF}"/>
    <cellStyle name="Normal 13 4 3 2 3 2" xfId="26454" xr:uid="{17CB00F2-7C8A-40EF-9AF1-A972E32F3658}"/>
    <cellStyle name="Normal 13 4 3 2 4" xfId="24252" xr:uid="{98219E97-3778-4A51-9533-63B977E4D027}"/>
    <cellStyle name="Normal 13 4 3 3" xfId="1460" xr:uid="{7389BE69-DC48-43BC-A585-46713EA3E6FA}"/>
    <cellStyle name="Normal 13 4 3 3 2" xfId="4481" xr:uid="{386A6A29-73D3-4F1E-ACB3-5BAA0E994BC9}"/>
    <cellStyle name="Normal 13 4 3 3 2 2" xfId="26456" xr:uid="{66076DC5-6965-4F19-B326-3D0CD0D960C4}"/>
    <cellStyle name="Normal 13 4 3 3 3" xfId="24254" xr:uid="{FD8653FF-CBEE-4C97-8389-21B086C199A8}"/>
    <cellStyle name="Normal 13 4 3 4" xfId="4478" xr:uid="{54AF72B5-81B4-4441-B89F-D890DA2902AE}"/>
    <cellStyle name="Normal 13 4 3 4 2" xfId="26453" xr:uid="{3F311154-50D5-4180-8F51-6A9D6C780910}"/>
    <cellStyle name="Normal 13 4 3 5" xfId="24251" xr:uid="{0CF6A2A4-985A-4353-A84E-0A995CC035E1}"/>
    <cellStyle name="Normal 13 4 4" xfId="1461" xr:uid="{BA4C317C-8C47-4CAF-8E55-4602A72FCF6E}"/>
    <cellStyle name="Normal 13 4 4 2" xfId="1462" xr:uid="{66C5A613-B06E-4C65-A94A-7A3F934216B4}"/>
    <cellStyle name="Normal 13 4 4 2 2" xfId="4483" xr:uid="{21408308-4368-426B-A85B-1D08868E7C84}"/>
    <cellStyle name="Normal 13 4 4 2 2 2" xfId="26458" xr:uid="{25EBEC99-80C1-4FC5-9175-55475AEB7763}"/>
    <cellStyle name="Normal 13 4 4 2 3" xfId="24256" xr:uid="{114A4FF5-1F05-49D3-B8D6-86090DAE5131}"/>
    <cellStyle name="Normal 13 4 4 3" xfId="4482" xr:uid="{8FB9C7B1-F315-4EAC-8944-614B68950687}"/>
    <cellStyle name="Normal 13 4 4 3 2" xfId="26457" xr:uid="{CE626312-ECA4-4E0F-A5C6-1F84AC341FB8}"/>
    <cellStyle name="Normal 13 4 4 4" xfId="24255" xr:uid="{C972AF17-8C43-4E3C-A6D7-59CB65B23796}"/>
    <cellStyle name="Normal 13 4 5" xfId="1463" xr:uid="{C326BE8C-6415-46EE-A600-CAB72232C8DE}"/>
    <cellStyle name="Normal 13 4 5 2" xfId="4484" xr:uid="{28A797E0-1375-416C-8B19-2D77E7F40EA1}"/>
    <cellStyle name="Normal 13 4 5 2 2" xfId="26459" xr:uid="{E4C08D96-A154-43CC-8F6D-1B716E46B42B}"/>
    <cellStyle name="Normal 13 4 5 3" xfId="24257" xr:uid="{50D10DC1-E6B4-4A9D-B300-894E4C17C513}"/>
    <cellStyle name="Normal 13 4 6" xfId="4469" xr:uid="{FEE83BE9-7D44-407B-BEC8-CC2E98EADD7E}"/>
    <cellStyle name="Normal 13 4 6 2" xfId="26444" xr:uid="{109DB4DF-A32A-4046-A289-11A8AA740CE5}"/>
    <cellStyle name="Normal 13 4 7" xfId="24242" xr:uid="{BCAFA43A-6BE1-4688-8C1F-CA2BED278C75}"/>
    <cellStyle name="Normal 13 5" xfId="1464" xr:uid="{8038E8C1-584A-49CF-AB3E-DEC0AC4E5DF4}"/>
    <cellStyle name="Normal 13 5 2" xfId="1465" xr:uid="{2CB4B6C8-1168-43F2-810A-B433263782BA}"/>
    <cellStyle name="Normal 13 5 2 2" xfId="1466" xr:uid="{3EFEC333-81B7-4E57-B59C-81FD6C2E1940}"/>
    <cellStyle name="Normal 13 5 2 2 2" xfId="1467" xr:uid="{036B0547-C923-4752-B158-513C2C56AE96}"/>
    <cellStyle name="Normal 13 5 2 2 2 2" xfId="4488" xr:uid="{DDFB8245-E86D-411C-9D57-32F47D851306}"/>
    <cellStyle name="Normal 13 5 2 2 2 2 2" xfId="26463" xr:uid="{D69B241C-FC81-4BCF-9ACE-132906B67AA7}"/>
    <cellStyle name="Normal 13 5 2 2 2 3" xfId="24261" xr:uid="{5DE46B74-DA98-4337-912C-289A20ECFC55}"/>
    <cellStyle name="Normal 13 5 2 2 3" xfId="4487" xr:uid="{690A59A7-9DBF-4515-B922-A92622B5E5B7}"/>
    <cellStyle name="Normal 13 5 2 2 3 2" xfId="26462" xr:uid="{C9E61579-6BF4-4A67-A77E-5B9C2147F99C}"/>
    <cellStyle name="Normal 13 5 2 2 4" xfId="24260" xr:uid="{34E5D229-BB95-4073-8CB6-1016EAE8BF8A}"/>
    <cellStyle name="Normal 13 5 2 3" xfId="1468" xr:uid="{66C2EBD4-3874-4308-A558-C9C8DD8D6D7E}"/>
    <cellStyle name="Normal 13 5 2 3 2" xfId="4489" xr:uid="{77BE07DA-9086-4E13-8409-FA6864E24805}"/>
    <cellStyle name="Normal 13 5 2 3 2 2" xfId="26464" xr:uid="{3371B78B-B477-4F4B-869B-DF3544ABE08F}"/>
    <cellStyle name="Normal 13 5 2 3 3" xfId="24262" xr:uid="{D4E4A20C-A442-4FBD-AF7F-00AD39ACCDDA}"/>
    <cellStyle name="Normal 13 5 2 4" xfId="4486" xr:uid="{C74E1B8C-9BE5-4366-8F7C-0C2360DB3243}"/>
    <cellStyle name="Normal 13 5 2 4 2" xfId="26461" xr:uid="{3A11B295-336F-4AA7-8B92-869E00A60479}"/>
    <cellStyle name="Normal 13 5 2 5" xfId="24259" xr:uid="{306C08B7-1A78-46E9-8A22-8FD773409FA9}"/>
    <cellStyle name="Normal 13 5 3" xfId="1469" xr:uid="{3C9A8210-1A74-4D23-8B61-4063124AE568}"/>
    <cellStyle name="Normal 13 5 3 2" xfId="1470" xr:uid="{60DA5B89-2F34-4D99-AB62-251BAED09C01}"/>
    <cellStyle name="Normal 13 5 3 2 2" xfId="4491" xr:uid="{A45A2A72-82A1-4F1A-883C-85B89212923A}"/>
    <cellStyle name="Normal 13 5 3 2 2 2" xfId="26466" xr:uid="{9F764DC1-7E00-476D-86AA-39C08200E883}"/>
    <cellStyle name="Normal 13 5 3 2 3" xfId="24264" xr:uid="{D0CBE984-F8A9-4603-9229-1DE261157F34}"/>
    <cellStyle name="Normal 13 5 3 3" xfId="4490" xr:uid="{B44BFBD8-6902-477A-B247-A65E67A8E7EB}"/>
    <cellStyle name="Normal 13 5 3 3 2" xfId="26465" xr:uid="{E4C2244B-DC0B-4393-9F05-878E09C980C3}"/>
    <cellStyle name="Normal 13 5 3 4" xfId="24263" xr:uid="{EF379E62-8195-4AC0-8A05-72071C7A9C9B}"/>
    <cellStyle name="Normal 13 5 4" xfId="1471" xr:uid="{0C198F60-316B-4BB6-A005-5C1EA6CEB1E6}"/>
    <cellStyle name="Normal 13 5 4 2" xfId="4492" xr:uid="{48565BE9-3980-4225-84EF-EB9A392FBBD4}"/>
    <cellStyle name="Normal 13 5 4 2 2" xfId="26467" xr:uid="{0B57E38C-74FF-40FF-BE18-D18BBB1955C2}"/>
    <cellStyle name="Normal 13 5 4 3" xfId="24265" xr:uid="{938ACCED-1437-49EE-861A-945757A6D481}"/>
    <cellStyle name="Normal 13 5 5" xfId="4485" xr:uid="{96C4FEC2-1454-45EC-A259-EAB0113BEE13}"/>
    <cellStyle name="Normal 13 5 5 2" xfId="26460" xr:uid="{07268E8C-F8FB-46CA-B41B-6606DBB81E59}"/>
    <cellStyle name="Normal 13 5 6" xfId="24258" xr:uid="{536BE3FE-7827-4E48-9D12-2D6549E9B61B}"/>
    <cellStyle name="Normal 13 6" xfId="1472" xr:uid="{E77DA904-1710-40DD-89AB-F0679F76A5C8}"/>
    <cellStyle name="Normal 13 6 2" xfId="1473" xr:uid="{951A564F-3428-471A-ACC1-297FD5982D00}"/>
    <cellStyle name="Normal 13 6 2 2" xfId="1474" xr:uid="{D0128435-803D-4309-BD56-78BD4F079011}"/>
    <cellStyle name="Normal 13 6 2 2 2" xfId="4495" xr:uid="{F5C77857-D126-48E1-B021-3853F4F4A5B6}"/>
    <cellStyle name="Normal 13 6 2 2 2 2" xfId="26470" xr:uid="{44D53CCE-7DD7-436F-85B1-2FD1ECD54578}"/>
    <cellStyle name="Normal 13 6 2 2 3" xfId="24268" xr:uid="{1C9C5EEB-F7CA-41C6-829B-721FCEE89221}"/>
    <cellStyle name="Normal 13 6 2 3" xfId="4494" xr:uid="{C6765C0A-E1B4-4DEE-A08D-3C9CA40D4AA7}"/>
    <cellStyle name="Normal 13 6 2 3 2" xfId="26469" xr:uid="{1661C25C-5CB0-4C8B-AAC6-8A64134492CC}"/>
    <cellStyle name="Normal 13 6 2 4" xfId="24267" xr:uid="{EE537001-0790-4BE0-BCE0-347D297329AC}"/>
    <cellStyle name="Normal 13 6 3" xfId="1475" xr:uid="{6C5A8DC2-7E46-47AD-AC74-49C642F3A4A0}"/>
    <cellStyle name="Normal 13 6 3 2" xfId="4496" xr:uid="{9903C817-14D6-4555-A6E7-70672B50F4A7}"/>
    <cellStyle name="Normal 13 6 3 2 2" xfId="26471" xr:uid="{E6E8A14D-96EB-4A45-83CE-69AB3578357A}"/>
    <cellStyle name="Normal 13 6 3 3" xfId="24269" xr:uid="{184F2BAF-0BE2-43D9-AA64-F7E2E82E237B}"/>
    <cellStyle name="Normal 13 6 4" xfId="4493" xr:uid="{0EAAFB7B-BE23-41A3-AEA4-8322D95C7107}"/>
    <cellStyle name="Normal 13 6 4 2" xfId="26468" xr:uid="{86ADE1F2-EB55-4212-AD5D-C95BA7315241}"/>
    <cellStyle name="Normal 13 6 5" xfId="24266" xr:uid="{4A46CB41-5908-491E-BEBE-82D3100AA20D}"/>
    <cellStyle name="Normal 13 7" xfId="1476" xr:uid="{1D127588-C8FC-4FFF-918E-5E9D39134BDD}"/>
    <cellStyle name="Normal 13 7 2" xfId="1477" xr:uid="{143DE992-4C70-4B27-876D-4A092C5709D4}"/>
    <cellStyle name="Normal 13 7 2 2" xfId="4498" xr:uid="{6C6AADA9-A7B8-40F1-AFEC-49A8A9BC2232}"/>
    <cellStyle name="Normal 13 7 2 2 2" xfId="26473" xr:uid="{8AC2A0C4-33C6-43B0-8917-01942997DCBC}"/>
    <cellStyle name="Normal 13 7 2 3" xfId="24271" xr:uid="{49F77E1C-FC76-4CD8-AAF1-111C0BE6AAC6}"/>
    <cellStyle name="Normal 13 7 3" xfId="4497" xr:uid="{2B5F3C93-1A0E-44C9-85AA-751766F11BBB}"/>
    <cellStyle name="Normal 13 7 3 2" xfId="26472" xr:uid="{D70882BC-0E3D-432A-871A-17ABB7281A47}"/>
    <cellStyle name="Normal 13 7 4" xfId="24270" xr:uid="{1B707EF3-3650-40DF-BF19-8F4A623C1FCF}"/>
    <cellStyle name="Normal 13 8" xfId="1478" xr:uid="{25AABFF4-796F-4348-9CD8-D15A5E682DB5}"/>
    <cellStyle name="Normal 13 8 2" xfId="4499" xr:uid="{AA35ED78-157C-4C80-BA01-2504F7C595AC}"/>
    <cellStyle name="Normal 13 8 2 2" xfId="8903" xr:uid="{277412A5-9290-4CB2-9154-19BAAC281F2A}"/>
    <cellStyle name="Normal 13 8 2 2 2" xfId="15482" xr:uid="{6B6A2C35-5CFA-42EF-A0D9-E48F84DD28E5}"/>
    <cellStyle name="Normal 13 8 2 2 2 2" xfId="36888" xr:uid="{2096AAC3-D6B0-40A4-945C-4F4A52F148A5}"/>
    <cellStyle name="Normal 13 8 2 2 3" xfId="30386" xr:uid="{40554E56-14D4-4396-9E04-94B7103ECE7E}"/>
    <cellStyle name="Normal 13 8 2 3" xfId="12326" xr:uid="{29496E2E-57D9-4ACC-846E-B983BB5C68A7}"/>
    <cellStyle name="Normal 13 8 2 3 2" xfId="33740" xr:uid="{A64460DB-94F6-4A8D-86BD-20F178B78EDF}"/>
    <cellStyle name="Normal 13 8 2 4" xfId="26474" xr:uid="{ED1A6C77-3952-42BF-AA34-528BF245151D}"/>
    <cellStyle name="Normal 13 8 3" xfId="7363" xr:uid="{6D4C4BED-D896-476E-9ED3-F94B1A25A4CE}"/>
    <cellStyle name="Normal 13 8 3 2" xfId="13942" xr:uid="{5D927F71-D9DB-4422-95D7-11B4EB2CB4E3}"/>
    <cellStyle name="Normal 13 8 3 2 2" xfId="35350" xr:uid="{88B8C13E-89F5-421F-B727-B4D36F9B9302}"/>
    <cellStyle name="Normal 13 8 3 3" xfId="28888" xr:uid="{8938C580-0BF1-4090-844D-924CF54376AA}"/>
    <cellStyle name="Normal 13 8 4" xfId="10778" xr:uid="{8E36CBF9-017A-47C3-8D9F-1F87514958E5}"/>
    <cellStyle name="Normal 13 8 4 2" xfId="32195" xr:uid="{FF721D57-B5FE-438A-AD6F-68D614830443}"/>
    <cellStyle name="Normal 13 8 5" xfId="18039" xr:uid="{5FA8F15D-E9CA-455B-8B32-5841E6122E81}"/>
    <cellStyle name="Normal 13 8 5 2" xfId="39442" xr:uid="{5A174599-4071-4B8A-8991-AA897E8286E0}"/>
    <cellStyle name="Normal 13 8 6" xfId="20730" xr:uid="{0A763C9B-E862-4647-AF1F-80216FE5C3C2}"/>
    <cellStyle name="Normal 13 8 6 2" xfId="42028" xr:uid="{B35A30B6-7939-4B51-ADFF-9FB9DD94FB3C}"/>
    <cellStyle name="Normal 13 8 7" xfId="22379" xr:uid="{AB829491-F3BD-416E-BFE7-848368961482}"/>
    <cellStyle name="Normal 13 8 8" xfId="24272" xr:uid="{DC35DC3B-DE7D-4A2B-8487-6C9670525E9D}"/>
    <cellStyle name="Normal 13 9" xfId="1479" xr:uid="{D81D0764-76DD-4101-B4F1-C7EEC57A5DF2}"/>
    <cellStyle name="Normal 13 9 2" xfId="4500" xr:uid="{81188812-F5F2-416D-8594-9205D441D7C3}"/>
    <cellStyle name="Normal 13 9 2 2" xfId="26475" xr:uid="{8816B16A-9AA7-4056-8912-382A62833455}"/>
    <cellStyle name="Normal 13 9 3" xfId="24273" xr:uid="{3A9EF575-A718-4CDE-8703-367DD01C69E5}"/>
    <cellStyle name="Normal 130" xfId="1480" xr:uid="{DFE0BD43-6539-49A5-86C0-BF40BCF798D4}"/>
    <cellStyle name="Normal 130 2" xfId="4501" xr:uid="{52367613-B0E0-4BAA-9BE8-208156D9DA7F}"/>
    <cellStyle name="Normal 130 2 2" xfId="26476" xr:uid="{8820B7D4-77CF-4799-9DD6-7DCCF4DBA575}"/>
    <cellStyle name="Normal 130 3" xfId="24274" xr:uid="{E63C198C-04AE-44D8-B17E-0A1EF6510B02}"/>
    <cellStyle name="Normal 131" xfId="1481" xr:uid="{96BF3A99-928C-4099-A699-5D018898DB45}"/>
    <cellStyle name="Normal 131 2" xfId="1482" xr:uid="{650A88C4-65C5-48B0-BEA6-396A35821646}"/>
    <cellStyle name="Normal 132" xfId="1483" xr:uid="{DD08442B-E92E-4151-A5F0-777A9BC3AB64}"/>
    <cellStyle name="Normal 132 2" xfId="1484" xr:uid="{28EED454-EAAE-4BBF-B86E-C42632C70296}"/>
    <cellStyle name="Normal 133" xfId="1485" xr:uid="{D999F922-C596-45E9-B155-E431B6D10592}"/>
    <cellStyle name="Normal 133 2" xfId="1486" xr:uid="{DCD005EE-74E5-4902-9570-DE4CBD7C13DA}"/>
    <cellStyle name="Normal 134" xfId="1487" xr:uid="{1E75D0D6-EA26-42CE-8B93-C9EFCAF9149A}"/>
    <cellStyle name="Normal 135" xfId="1488" xr:uid="{F25602A8-6464-4064-9D21-3204B69F7889}"/>
    <cellStyle name="Normal 136" xfId="1489" xr:uid="{47B2A576-8C72-4220-AE1C-75BE7C490A5D}"/>
    <cellStyle name="Normal 136 2" xfId="5596" xr:uid="{8341CCAE-7CD5-4CCE-8027-24328E350C1F}"/>
    <cellStyle name="Normal 136 2 2" xfId="27566" xr:uid="{3490B623-4400-4208-A6BF-C4B6988FC240}"/>
    <cellStyle name="Normal 137" xfId="1490" xr:uid="{298073C4-EA1B-45E0-BB81-6FDA838E06C4}"/>
    <cellStyle name="Normal 138" xfId="1491" xr:uid="{9C25F34A-9BB5-4867-A5FA-5C974C2948C6}"/>
    <cellStyle name="Normal 139" xfId="1492" xr:uid="{4F65D4C7-89A0-4A84-B249-477CA847332C}"/>
    <cellStyle name="Normal 139 2" xfId="1493" xr:uid="{67BB7A84-1346-4251-A0F7-78C9DE097E26}"/>
    <cellStyle name="Normal 14" xfId="3" xr:uid="{F82206B0-4DC6-439C-A56B-7D630ED358C2}"/>
    <cellStyle name="Normal 14 10" xfId="5861" xr:uid="{B3F01C14-4CF0-4CE5-B0A4-902E922C0478}"/>
    <cellStyle name="Normal 14 2" xfId="1495" xr:uid="{1F265ED2-124D-4460-BD53-C8FA72E79FBF}"/>
    <cellStyle name="Normal 14 2 10" xfId="47210" xr:uid="{29AB241B-ADF5-4BB9-A1F2-6BBAC929DF1A}"/>
    <cellStyle name="Normal 14 2 11" xfId="47478" xr:uid="{2FAA549F-C777-46D6-900C-663FF50F24D8}"/>
    <cellStyle name="Normal 14 2 2" xfId="1" xr:uid="{00000000-0005-0000-0000-000001000000}"/>
    <cellStyle name="Normal 14 2 2 10" xfId="17229" xr:uid="{B6321F02-518C-4F71-9E23-5D4ED59AF8EC}"/>
    <cellStyle name="Normal 14 2 2 10 2" xfId="38633" xr:uid="{EC164B86-6A9F-49FF-811F-8D6B16B837F8}"/>
    <cellStyle name="Normal 14 2 2 11" xfId="23163" xr:uid="{806D2FDD-E4B1-4B2C-BAFF-148F12911017}"/>
    <cellStyle name="Normal 14 2 2 12" xfId="202" xr:uid="{E3178410-75BC-4E70-A76F-B87E56920FC5}"/>
    <cellStyle name="Normal 14 2 2 2" xfId="1497" xr:uid="{F95A617E-66EF-4225-8EED-A7B3583DCCE9}"/>
    <cellStyle name="Normal 14 2 2 2 2" xfId="1498" xr:uid="{A0FD592C-D5FD-42AE-8F64-A7247D714910}"/>
    <cellStyle name="Normal 14 2 2 2 2 2" xfId="1499" xr:uid="{BE5ADDF4-6528-485A-A0C1-BA969471EC81}"/>
    <cellStyle name="Normal 14 2 2 2 2 2 2" xfId="1500" xr:uid="{53C956A3-860E-4EAC-A4DA-826A274D624B}"/>
    <cellStyle name="Normal 14 2 2 2 2 2 2 2" xfId="4508" xr:uid="{00209E30-95BB-4C37-B191-1EACA20310F0}"/>
    <cellStyle name="Normal 14 2 2 2 2 2 2 2 2" xfId="26483" xr:uid="{1FE9C751-5180-463B-8407-64273340A206}"/>
    <cellStyle name="Normal 14 2 2 2 2 2 2 3" xfId="24281" xr:uid="{D21FEBEE-9256-4372-B937-82EF3DFCC5DB}"/>
    <cellStyle name="Normal 14 2 2 2 2 2 3" xfId="4507" xr:uid="{B2E16674-FB60-4D39-9023-71769FD44702}"/>
    <cellStyle name="Normal 14 2 2 2 2 2 3 2" xfId="26482" xr:uid="{7B91BE90-232A-490C-9522-B15BC35E8693}"/>
    <cellStyle name="Normal 14 2 2 2 2 2 4" xfId="24280" xr:uid="{F76AEDA3-2871-4A26-BFD4-1B291106E35C}"/>
    <cellStyle name="Normal 14 2 2 2 2 3" xfId="1501" xr:uid="{B5860FEA-CB8C-43A8-9190-DB573757CC0D}"/>
    <cellStyle name="Normal 14 2 2 2 2 3 2" xfId="4509" xr:uid="{52BAE49E-E0B6-4543-8885-57FC13ACEC5D}"/>
    <cellStyle name="Normal 14 2 2 2 2 3 2 2" xfId="26484" xr:uid="{4EE0C346-0CF8-41BB-B783-AC68A33D98F3}"/>
    <cellStyle name="Normal 14 2 2 2 2 3 3" xfId="24282" xr:uid="{9B4EC744-A063-4661-BBC3-2592A40006F6}"/>
    <cellStyle name="Normal 14 2 2 2 2 4" xfId="4506" xr:uid="{A5B489FC-81A3-472C-9D79-51AB6F90A321}"/>
    <cellStyle name="Normal 14 2 2 2 2 4 2" xfId="26481" xr:uid="{18184E91-463E-47A2-A58E-6622337DDDE8}"/>
    <cellStyle name="Normal 14 2 2 2 2 5" xfId="24279" xr:uid="{F9E6545B-1DE9-4EB7-BEFA-311DF2E43212}"/>
    <cellStyle name="Normal 14 2 2 2 3" xfId="1502" xr:uid="{EEB4BCD7-7B15-41CF-AA80-13233E54ACEF}"/>
    <cellStyle name="Normal 14 2 2 2 3 2" xfId="1503" xr:uid="{91628CBD-76D8-466A-AC4B-E138D93A1D58}"/>
    <cellStyle name="Normal 14 2 2 2 3 2 2" xfId="4511" xr:uid="{1BFA2B16-79B6-46DB-8AA2-25C4C0EAAA54}"/>
    <cellStyle name="Normal 14 2 2 2 3 2 2 2" xfId="26486" xr:uid="{3FC72E66-C6A7-4A7C-99B6-12895D3DD572}"/>
    <cellStyle name="Normal 14 2 2 2 3 2 3" xfId="24284" xr:uid="{D5743606-B4F9-4D7F-B40A-B8F9339FEA4A}"/>
    <cellStyle name="Normal 14 2 2 2 3 3" xfId="4510" xr:uid="{0C7FB2CE-A09C-458F-8FC9-EB13BC99F191}"/>
    <cellStyle name="Normal 14 2 2 2 3 3 2" xfId="26485" xr:uid="{E204928A-ED74-48B3-B16B-F99B501EED9E}"/>
    <cellStyle name="Normal 14 2 2 2 3 4" xfId="24283" xr:uid="{BA9818F4-9059-4218-B477-5AE3DC885953}"/>
    <cellStyle name="Normal 14 2 2 2 4" xfId="1504" xr:uid="{B305E0E6-79FB-4F24-B7E1-E5DE2791012A}"/>
    <cellStyle name="Normal 14 2 2 2 4 2" xfId="4512" xr:uid="{8C18B565-E1D6-4844-8819-EB6A136EACAF}"/>
    <cellStyle name="Normal 14 2 2 2 4 2 2" xfId="26487" xr:uid="{5C66DAB4-5B55-4E94-8D96-61D396DB77B9}"/>
    <cellStyle name="Normal 14 2 2 2 4 3" xfId="24285" xr:uid="{63B168B9-F70D-44DB-A950-08DA4B483E1B}"/>
    <cellStyle name="Normal 14 2 2 2 5" xfId="4505" xr:uid="{F2DF41B4-8A03-48F6-ADCA-DFD900FC4BDA}"/>
    <cellStyle name="Normal 14 2 2 2 5 2" xfId="26480" xr:uid="{0624D67A-4FAB-4EBF-8A90-A204EF158CEF}"/>
    <cellStyle name="Normal 14 2 2 2 6" xfId="24278" xr:uid="{93E97401-8EC6-4497-81BA-16842735F1D4}"/>
    <cellStyle name="Normal 14 2 2 3" xfId="1505" xr:uid="{09CE9A4A-F8E5-4E09-879C-BE1C84DE4B3B}"/>
    <cellStyle name="Normal 14 2 2 3 2" xfId="1506" xr:uid="{6ABD6415-6356-4A3C-8658-2B5A56C6B734}"/>
    <cellStyle name="Normal 14 2 2 3 2 2" xfId="1507" xr:uid="{5B8C2C40-FB86-48E5-85F8-53B67F9FF09C}"/>
    <cellStyle name="Normal 14 2 2 3 2 2 2" xfId="4515" xr:uid="{E7339AF6-FD5B-46A6-8769-9A5FDB8108B2}"/>
    <cellStyle name="Normal 14 2 2 3 2 2 2 2" xfId="26490" xr:uid="{F42AE44B-3C46-4FD6-B91C-5FCB0FCD295E}"/>
    <cellStyle name="Normal 14 2 2 3 2 2 3" xfId="24288" xr:uid="{7A01AC31-EFDC-4E70-BE35-889C10C37567}"/>
    <cellStyle name="Normal 14 2 2 3 2 3" xfId="4514" xr:uid="{3E87FDEE-D4C9-4E02-86DA-16BC0DCA01A4}"/>
    <cellStyle name="Normal 14 2 2 3 2 3 2" xfId="26489" xr:uid="{5143F359-F9C7-43C1-ABF4-E90786258E05}"/>
    <cellStyle name="Normal 14 2 2 3 2 4" xfId="24287" xr:uid="{D41DA50D-4DAE-4CDD-B508-B29E3FBD50A6}"/>
    <cellStyle name="Normal 14 2 2 3 3" xfId="1508" xr:uid="{DBA7CF7B-C65D-4FFF-B3AE-6A2A146E53FD}"/>
    <cellStyle name="Normal 14 2 2 3 3 2" xfId="4516" xr:uid="{3E87240B-DA0E-4257-B5BA-5ACD6D75832B}"/>
    <cellStyle name="Normal 14 2 2 3 3 2 2" xfId="26491" xr:uid="{142C66C4-769F-4D38-AD97-793E93E12C55}"/>
    <cellStyle name="Normal 14 2 2 3 3 3" xfId="24289" xr:uid="{D376A391-78D4-4ADB-AE85-716BEDFBC300}"/>
    <cellStyle name="Normal 14 2 2 3 4" xfId="4513" xr:uid="{6C024E3E-2B7E-40B5-9DF4-591E386AA18C}"/>
    <cellStyle name="Normal 14 2 2 3 4 2" xfId="26488" xr:uid="{F6AE4534-5F2E-41A2-B974-97B9DCDB3CDB}"/>
    <cellStyle name="Normal 14 2 2 3 5" xfId="24286" xr:uid="{6EF99086-7FFF-49EE-B85D-614F30BFA81F}"/>
    <cellStyle name="Normal 14 2 2 4" xfId="1509" xr:uid="{F6E0394C-1717-4690-A34F-C8CB29B1DC50}"/>
    <cellStyle name="Normal 14 2 2 4 2" xfId="1510" xr:uid="{999D9FE9-D507-4265-A3F5-916F9C875831}"/>
    <cellStyle name="Normal 14 2 2 4 2 2" xfId="4518" xr:uid="{DCAFEF32-3D2B-4437-91F3-156286C89B21}"/>
    <cellStyle name="Normal 14 2 2 4 2 2 2" xfId="26493" xr:uid="{F443469D-72B8-4025-BF28-B4D14D134EEB}"/>
    <cellStyle name="Normal 14 2 2 4 2 3" xfId="24291" xr:uid="{EA181CB8-6A6E-48CB-901F-CE25A276E466}"/>
    <cellStyle name="Normal 14 2 2 4 3" xfId="4517" xr:uid="{01121624-476B-4B2D-B15A-757FBEE18882}"/>
    <cellStyle name="Normal 14 2 2 4 3 2" xfId="26492" xr:uid="{3A876577-6DCA-4F92-9C74-D095FCF88EC1}"/>
    <cellStyle name="Normal 14 2 2 4 4" xfId="24290" xr:uid="{19E4EC50-967D-4F93-9CD3-0B0144F044C9}"/>
    <cellStyle name="Normal 14 2 2 5" xfId="1511" xr:uid="{3C204896-5488-440A-A25A-F1ABCE3EA4B0}"/>
    <cellStyle name="Normal 14 2 2 5 2" xfId="4519" xr:uid="{8B0D9528-111F-4407-ACC6-53ABFD535936}"/>
    <cellStyle name="Normal 14 2 2 5 2 2" xfId="26494" xr:uid="{18FC89EE-E0DE-42E2-B9A5-0FB3F9728F95}"/>
    <cellStyle name="Normal 14 2 2 5 3" xfId="24292" xr:uid="{F3338702-940D-4D78-8F50-005FEDB22EA0}"/>
    <cellStyle name="Normal 14 2 2 6" xfId="1496" xr:uid="{71FFD456-7338-499D-9810-26960D4B0FC3}"/>
    <cellStyle name="Normal 14 2 2 6 2" xfId="4504" xr:uid="{7AA4AB59-E44E-4D2C-9C5D-5A98CF618B3F}"/>
    <cellStyle name="Normal 14 2 2 6 2 2" xfId="26479" xr:uid="{0074B2D6-5F2C-495F-8AC9-2AB1CE2B61FF}"/>
    <cellStyle name="Normal 14 2 2 6 3" xfId="24277" xr:uid="{1F9A48F3-7064-4A05-936A-BAD0ABF07CDB}"/>
    <cellStyle name="Normal 14 2 2 7" xfId="3456" xr:uid="{BA045CD1-D6B2-427A-BF03-81CE680B9B45}"/>
    <cellStyle name="Normal 14 2 2 7 2" xfId="7952" xr:uid="{5000A0E8-D039-4FF0-8B0E-CA4A9032103E}"/>
    <cellStyle name="Normal 14 2 2 7 2 2" xfId="14531" xr:uid="{10AFB425-8CE1-4498-A457-943DDDD1E5D5}"/>
    <cellStyle name="Normal 14 2 2 7 2 2 2" xfId="35937" xr:uid="{4F14C2EF-6941-4B67-BA36-19059DA3B842}"/>
    <cellStyle name="Normal 14 2 2 7 2 3" xfId="29450" xr:uid="{F2913136-7814-4A58-8ACC-A03A3D00DD29}"/>
    <cellStyle name="Normal 14 2 2 7 3" xfId="11370" xr:uid="{0278A8F6-624D-41F8-ABA3-3BCF254C2CAE}"/>
    <cellStyle name="Normal 14 2 2 7 3 2" xfId="32784" xr:uid="{0F7B7827-E550-4FFF-8A27-3CE123032636}"/>
    <cellStyle name="Normal 14 2 2 7 4" xfId="25432" xr:uid="{FEA3CF51-96F9-423B-BC2B-1E9BD6F848B9}"/>
    <cellStyle name="Normal 14 2 2 8" xfId="6311" xr:uid="{EE61E085-CBCB-49F8-81D0-6D07A9141D92}"/>
    <cellStyle name="Normal 14 2 2 8 2" xfId="12890" xr:uid="{71397826-2071-44AB-A406-3B0029B72CA9}"/>
    <cellStyle name="Normal 14 2 2 8 2 2" xfId="34298" xr:uid="{CA23B03E-7354-4DE9-A187-D431D9C4A1D4}"/>
    <cellStyle name="Normal 14 2 2 8 3" xfId="27936" xr:uid="{0D13EF81-A2A9-4A9E-AB25-063641B893A9}"/>
    <cellStyle name="Normal 14 2 2 9" xfId="9668" xr:uid="{B1963A01-6C1A-45D2-BC68-29ABD0F76BD8}"/>
    <cellStyle name="Normal 14 2 2 9 2" xfId="31087" xr:uid="{F4FDF7A5-2406-4560-BA7A-09F97362436A}"/>
    <cellStyle name="Normal 14 2 3" xfId="1512" xr:uid="{77D8FF78-08A3-4516-AE44-92572B9E3E9D}"/>
    <cellStyle name="Normal 14 2 3 2" xfId="1513" xr:uid="{B76B2485-44FD-4034-AE11-027F0C6476A9}"/>
    <cellStyle name="Normal 14 2 3 2 2" xfId="1514" xr:uid="{0EC4ED43-ED04-428C-B444-8877719D0C95}"/>
    <cellStyle name="Normal 14 2 3 2 2 2" xfId="1515" xr:uid="{8F4EB3DC-A477-403D-8389-56F8C41D09AC}"/>
    <cellStyle name="Normal 14 2 3 2 2 2 2" xfId="4523" xr:uid="{A58B03D3-9F41-4F35-9553-ACFB11A27BD6}"/>
    <cellStyle name="Normal 14 2 3 2 2 2 2 2" xfId="26498" xr:uid="{1E41344A-5102-4F97-A0B9-969C1BC62F15}"/>
    <cellStyle name="Normal 14 2 3 2 2 2 3" xfId="24296" xr:uid="{9F10EADA-4F78-48C8-AB2C-B788B7ADC91D}"/>
    <cellStyle name="Normal 14 2 3 2 2 3" xfId="4522" xr:uid="{3907A76D-4510-490F-8EA0-EEA441AE3833}"/>
    <cellStyle name="Normal 14 2 3 2 2 3 2" xfId="26497" xr:uid="{C175B07D-4A2C-4540-9B96-AF764DB2CFAA}"/>
    <cellStyle name="Normal 14 2 3 2 2 4" xfId="24295" xr:uid="{56E14140-2844-4815-954A-E0B380CE50CB}"/>
    <cellStyle name="Normal 14 2 3 2 3" xfId="1516" xr:uid="{03DFD556-01F7-4A71-ABD4-CD90EA7AD298}"/>
    <cellStyle name="Normal 14 2 3 2 3 2" xfId="4524" xr:uid="{BD5EF0F3-EDD5-45C2-8A9E-DF431913F546}"/>
    <cellStyle name="Normal 14 2 3 2 3 2 2" xfId="26499" xr:uid="{ED9AE535-6957-4C4F-84D3-793292A85083}"/>
    <cellStyle name="Normal 14 2 3 2 3 3" xfId="24297" xr:uid="{92C48994-8CAE-4539-8061-F501AF308D7D}"/>
    <cellStyle name="Normal 14 2 3 2 4" xfId="4521" xr:uid="{DD83FF6C-4D06-49E6-80A3-03F2735A3C57}"/>
    <cellStyle name="Normal 14 2 3 2 4 2" xfId="26496" xr:uid="{E317F260-A3CF-4AE6-BABA-5242E10DEC55}"/>
    <cellStyle name="Normal 14 2 3 2 5" xfId="24294" xr:uid="{01958A42-26DB-4488-8A81-EA363CCC295E}"/>
    <cellStyle name="Normal 14 2 3 3" xfId="1517" xr:uid="{60331B2E-8448-4511-BE32-C39465F01734}"/>
    <cellStyle name="Normal 14 2 3 3 2" xfId="1518" xr:uid="{ABC1ADD6-DBFC-476A-9009-3B636A023217}"/>
    <cellStyle name="Normal 14 2 3 3 2 2" xfId="4526" xr:uid="{5171259D-50A6-47B5-A96F-B322B386783B}"/>
    <cellStyle name="Normal 14 2 3 3 2 2 2" xfId="26501" xr:uid="{1C64D6D7-2FBB-4FC6-8576-2589F1892B21}"/>
    <cellStyle name="Normal 14 2 3 3 2 3" xfId="24299" xr:uid="{96B06CA2-7A65-42F9-AF73-D98AE285CF7E}"/>
    <cellStyle name="Normal 14 2 3 3 3" xfId="4525" xr:uid="{6F8FF47F-29D1-42DC-8A56-803C7ABEC410}"/>
    <cellStyle name="Normal 14 2 3 3 3 2" xfId="26500" xr:uid="{B8E1C225-FBAE-41B4-A465-8D7FC304A859}"/>
    <cellStyle name="Normal 14 2 3 3 4" xfId="24298" xr:uid="{83584F53-5504-4E5B-86B0-95E21C607035}"/>
    <cellStyle name="Normal 14 2 3 4" xfId="1519" xr:uid="{0EF30A74-9F44-41DE-938F-1BAD6C23B0F1}"/>
    <cellStyle name="Normal 14 2 3 4 2" xfId="4527" xr:uid="{A7C933FB-B513-478C-BBE8-5D33BC2DB560}"/>
    <cellStyle name="Normal 14 2 3 4 2 2" xfId="26502" xr:uid="{5DB1086D-162F-4AA1-883F-352FF07AB2BE}"/>
    <cellStyle name="Normal 14 2 3 4 3" xfId="24300" xr:uid="{9C7E0D73-EE8E-4146-A58C-516F3AF025D5}"/>
    <cellStyle name="Normal 14 2 3 5" xfId="4520" xr:uid="{B8B84291-F3FD-4F0F-952D-1AA299042A6B}"/>
    <cellStyle name="Normal 14 2 3 5 2" xfId="26495" xr:uid="{679E0712-C149-4252-9B67-54807D11931B}"/>
    <cellStyle name="Normal 14 2 3 6" xfId="24293" xr:uid="{843EDCC0-9DFC-4266-9C3E-FBF3C5AFEA82}"/>
    <cellStyle name="Normal 14 2 4" xfId="1520" xr:uid="{FA9CC733-ACB6-4369-BDC4-D6CE77A9608D}"/>
    <cellStyle name="Normal 14 2 4 2" xfId="1521" xr:uid="{6D329F9C-730D-40F5-818A-A68FA24B469D}"/>
    <cellStyle name="Normal 14 2 4 2 2" xfId="1522" xr:uid="{E4C7A755-8459-4AE6-B0EB-9DE22DDBDCCA}"/>
    <cellStyle name="Normal 14 2 4 2 2 2" xfId="4530" xr:uid="{B6423291-C5DC-44F5-B383-C8A05847889B}"/>
    <cellStyle name="Normal 14 2 4 2 2 2 2" xfId="26505" xr:uid="{B4186470-587B-4A9A-B0E0-576B34121A37}"/>
    <cellStyle name="Normal 14 2 4 2 2 3" xfId="24303" xr:uid="{5A6E76A1-9056-4C10-B159-1E578D8658F3}"/>
    <cellStyle name="Normal 14 2 4 2 3" xfId="4529" xr:uid="{9037DD1D-CAAB-463B-A803-459BBF3DE828}"/>
    <cellStyle name="Normal 14 2 4 2 3 2" xfId="26504" xr:uid="{44DF70CA-4BDB-4570-82F4-6340FE261DC7}"/>
    <cellStyle name="Normal 14 2 4 2 4" xfId="24302" xr:uid="{E686EB13-731E-461D-8D30-D529F63D6802}"/>
    <cellStyle name="Normal 14 2 4 3" xfId="1523" xr:uid="{085FB761-396D-4F45-A3F4-E0628A37EF11}"/>
    <cellStyle name="Normal 14 2 4 3 2" xfId="4531" xr:uid="{C04DAE57-2F53-4E15-9F46-19CF02859B27}"/>
    <cellStyle name="Normal 14 2 4 3 2 2" xfId="26506" xr:uid="{B836DD20-2CA5-4FF6-9F57-619CCE8BF4A6}"/>
    <cellStyle name="Normal 14 2 4 3 3" xfId="24304" xr:uid="{F221D592-8162-4C42-B810-77A708D88757}"/>
    <cellStyle name="Normal 14 2 4 4" xfId="4528" xr:uid="{45F48664-D043-4094-BDEE-9BEE7CA321B1}"/>
    <cellStyle name="Normal 14 2 4 4 2" xfId="26503" xr:uid="{C4786216-A61C-486C-A1E1-C20C3338CE69}"/>
    <cellStyle name="Normal 14 2 4 5" xfId="24301" xr:uid="{DF2EF82C-2D36-41A2-A447-A5FC8113AC1E}"/>
    <cellStyle name="Normal 14 2 5" xfId="1524" xr:uid="{0D61A065-3FEC-4635-85E8-14A4FEB395DE}"/>
    <cellStyle name="Normal 14 2 5 2" xfId="1525" xr:uid="{6FF7B4A9-2F1D-4AAD-B18F-AA345FB53191}"/>
    <cellStyle name="Normal 14 2 5 2 2" xfId="4533" xr:uid="{02FA0543-37F4-42D4-B188-C023A120A55D}"/>
    <cellStyle name="Normal 14 2 5 2 2 2" xfId="26508" xr:uid="{84B49287-3797-4A28-88CB-41DBFD897856}"/>
    <cellStyle name="Normal 14 2 5 2 3" xfId="24306" xr:uid="{371614EA-A986-472A-87A7-84F1CFF725BD}"/>
    <cellStyle name="Normal 14 2 5 3" xfId="4532" xr:uid="{E8743853-AA32-440D-BF2D-E54D35E43193}"/>
    <cellStyle name="Normal 14 2 5 3 2" xfId="26507" xr:uid="{FA1C2689-76E9-4728-A5C5-A75D64802EED}"/>
    <cellStyle name="Normal 14 2 5 4" xfId="24305" xr:uid="{759C6B8F-1B98-458F-9D16-8774D05F8946}"/>
    <cellStyle name="Normal 14 2 6" xfId="1526" xr:uid="{C64AE13F-7628-45AA-8BE7-2E977DA9EBB4}"/>
    <cellStyle name="Normal 14 2 6 2" xfId="4534" xr:uid="{30B966BF-215B-4D76-9AE3-8A8E7482CED1}"/>
    <cellStyle name="Normal 14 2 6 2 2" xfId="26509" xr:uid="{51ACC8D1-8BA0-4C4F-9B36-7004B540B3D3}"/>
    <cellStyle name="Normal 14 2 6 3" xfId="24307" xr:uid="{B2E166CA-7C71-459F-9352-B0EFCEBCC21F}"/>
    <cellStyle name="Normal 14 2 7" xfId="4503" xr:uid="{CC276F48-CF9C-4727-A396-035B36200F5A}"/>
    <cellStyle name="Normal 14 2 7 2" xfId="26478" xr:uid="{6A1E5B26-0896-4B7D-8B8B-5DD5BE3B64E2}"/>
    <cellStyle name="Normal 14 2 8" xfId="24276" xr:uid="{C81B77C4-2557-4373-9FFD-A0C91E9E6FB7}"/>
    <cellStyle name="Normal 14 2 9" xfId="46948" xr:uid="{A2FAD2E4-F143-472D-B221-34311E22C732}"/>
    <cellStyle name="Normal 14 3" xfId="1527" xr:uid="{55D45726-85B8-43CC-9F97-B4B127E86966}"/>
    <cellStyle name="Normal 14 3 2" xfId="1528" xr:uid="{9BDBE7B7-CD10-46EC-B69F-ABA07CBE8B4C}"/>
    <cellStyle name="Normal 14 3 2 2" xfId="1529" xr:uid="{6A4CC2E0-AF0D-4207-8222-CD5DCE886259}"/>
    <cellStyle name="Normal 14 3 2 2 2" xfId="1530" xr:uid="{3CCBA96D-3A2F-40B8-ADFE-B6C3E1BBCB12}"/>
    <cellStyle name="Normal 14 3 2 2 2 2" xfId="1531" xr:uid="{98B95917-EF1A-45F0-B870-214BBFE9C4F2}"/>
    <cellStyle name="Normal 14 3 2 2 2 2 2" xfId="4539" xr:uid="{B4DCC89F-DFA3-4534-8F1C-26B1E3B9E3D0}"/>
    <cellStyle name="Normal 14 3 2 2 2 2 2 2" xfId="26514" xr:uid="{3272395C-70E3-4EBD-985B-E47E95F3A151}"/>
    <cellStyle name="Normal 14 3 2 2 2 2 3" xfId="24312" xr:uid="{BFE40C6B-5CCD-47B6-A1DF-02E277207D2D}"/>
    <cellStyle name="Normal 14 3 2 2 2 3" xfId="4538" xr:uid="{A5BCAD50-38BE-4245-B45E-43EDF7D0781B}"/>
    <cellStyle name="Normal 14 3 2 2 2 3 2" xfId="26513" xr:uid="{B8BF7C0C-C3D7-4062-AC28-F8508D6D01B3}"/>
    <cellStyle name="Normal 14 3 2 2 2 4" xfId="24311" xr:uid="{741EDF0E-FF61-4641-8E29-013BBAB4F841}"/>
    <cellStyle name="Normal 14 3 2 2 3" xfId="1532" xr:uid="{33B16C39-9758-4B95-91A0-EDBD1851474C}"/>
    <cellStyle name="Normal 14 3 2 2 3 2" xfId="4540" xr:uid="{FF614488-10AC-400F-B124-CE98B1E46B31}"/>
    <cellStyle name="Normal 14 3 2 2 3 2 2" xfId="26515" xr:uid="{5256E71F-66FE-4C9C-8758-55C9BD1964B3}"/>
    <cellStyle name="Normal 14 3 2 2 3 3" xfId="24313" xr:uid="{1825B25C-C488-467B-90F6-3E354E5C7B80}"/>
    <cellStyle name="Normal 14 3 2 2 4" xfId="4537" xr:uid="{224A0832-BE60-48AD-89F1-024647EB48EB}"/>
    <cellStyle name="Normal 14 3 2 2 4 2" xfId="26512" xr:uid="{D0FD9FDE-F4BF-47B2-9C88-4AF6F1C28D01}"/>
    <cellStyle name="Normal 14 3 2 2 5" xfId="24310" xr:uid="{BC7E0716-FDEF-4920-8060-1119EB570044}"/>
    <cellStyle name="Normal 14 3 2 3" xfId="1533" xr:uid="{6A84468D-FFB3-47B1-8738-BAF0599676C5}"/>
    <cellStyle name="Normal 14 3 2 3 2" xfId="1534" xr:uid="{92EC9BD6-964F-4149-8022-72DAAEF4C641}"/>
    <cellStyle name="Normal 14 3 2 3 2 2" xfId="4542" xr:uid="{7C99A3DF-634B-4520-9803-7346DC1A0AE3}"/>
    <cellStyle name="Normal 14 3 2 3 2 2 2" xfId="26517" xr:uid="{2A2F786B-1261-467E-8397-5E839ED986BE}"/>
    <cellStyle name="Normal 14 3 2 3 2 3" xfId="24315" xr:uid="{7C8EEAB6-A3BD-4771-9578-8335AE11BDEE}"/>
    <cellStyle name="Normal 14 3 2 3 3" xfId="4541" xr:uid="{9B541276-7FAB-427B-A7C1-CBEDA152BA6D}"/>
    <cellStyle name="Normal 14 3 2 3 3 2" xfId="26516" xr:uid="{35A23E7B-D39D-4FC9-8808-E3AF311451CE}"/>
    <cellStyle name="Normal 14 3 2 3 4" xfId="24314" xr:uid="{D4A984D6-7EDE-44A4-80D1-9F70DFC3DE1E}"/>
    <cellStyle name="Normal 14 3 2 4" xfId="1535" xr:uid="{9307FBD7-40C2-4795-B8BC-1C73627FC24D}"/>
    <cellStyle name="Normal 14 3 2 4 2" xfId="4543" xr:uid="{ADD603E4-9B34-4533-9D29-BF5D01B1341A}"/>
    <cellStyle name="Normal 14 3 2 4 2 2" xfId="26518" xr:uid="{32FA0125-57FC-402E-BFE7-75ADB5CCBD9D}"/>
    <cellStyle name="Normal 14 3 2 4 3" xfId="24316" xr:uid="{D08EAB61-7E45-478D-8B37-6AE43B9DA289}"/>
    <cellStyle name="Normal 14 3 2 5" xfId="4536" xr:uid="{F534535D-D867-4250-98F5-DD6E52AB34BD}"/>
    <cellStyle name="Normal 14 3 2 5 2" xfId="26511" xr:uid="{02BC375E-41A7-47A6-80FC-890E19428DE7}"/>
    <cellStyle name="Normal 14 3 2 6" xfId="24309" xr:uid="{8AFBAE21-B861-4B32-ABBB-6461FA9A56D4}"/>
    <cellStyle name="Normal 14 3 3" xfId="1536" xr:uid="{526EBD16-6561-49D1-A1DE-36FA7C06EC42}"/>
    <cellStyle name="Normal 14 3 3 2" xfId="1537" xr:uid="{F3FF4428-146E-4655-9BE8-94F8D67625D7}"/>
    <cellStyle name="Normal 14 3 3 2 2" xfId="1538" xr:uid="{349B145E-FB53-4521-BB7D-87888F24DFE3}"/>
    <cellStyle name="Normal 14 3 3 2 2 2" xfId="4546" xr:uid="{51D6F1C6-5C0D-46E3-BB07-9319E13971B3}"/>
    <cellStyle name="Normal 14 3 3 2 2 2 2" xfId="26521" xr:uid="{DBA70A6A-6EB6-40EC-A3BD-FADB272D95B1}"/>
    <cellStyle name="Normal 14 3 3 2 2 3" xfId="24319" xr:uid="{8C8B815A-459F-40F9-840A-2BD5DEF385E7}"/>
    <cellStyle name="Normal 14 3 3 2 3" xfId="4545" xr:uid="{3F22E7D8-2821-4462-996D-ED2844311166}"/>
    <cellStyle name="Normal 14 3 3 2 3 2" xfId="26520" xr:uid="{EFEFA009-09AF-4951-8570-374DA9C36CF2}"/>
    <cellStyle name="Normal 14 3 3 2 4" xfId="24318" xr:uid="{DE23C265-EAAC-40BB-9FDB-BDCB40156FD9}"/>
    <cellStyle name="Normal 14 3 3 3" xfId="1539" xr:uid="{9F3318C8-EB1D-485A-A43A-E56F2DCAC2AB}"/>
    <cellStyle name="Normal 14 3 3 3 2" xfId="4547" xr:uid="{EF7F6C76-3E59-4DFE-91A7-07E9119F6987}"/>
    <cellStyle name="Normal 14 3 3 3 2 2" xfId="26522" xr:uid="{111A16F3-7C77-475F-8878-1ED747ADD19C}"/>
    <cellStyle name="Normal 14 3 3 3 3" xfId="24320" xr:uid="{74A71463-0D05-46FC-8E8A-A3146F332E85}"/>
    <cellStyle name="Normal 14 3 3 4" xfId="4544" xr:uid="{43732853-28B2-4138-8619-93CF173AA001}"/>
    <cellStyle name="Normal 14 3 3 4 2" xfId="26519" xr:uid="{27A72863-69C7-478E-AF53-1FB475D750F1}"/>
    <cellStyle name="Normal 14 3 3 5" xfId="24317" xr:uid="{6C7B8FF4-045C-477C-930D-25CB5230B911}"/>
    <cellStyle name="Normal 14 3 4" xfId="1540" xr:uid="{C4940ED6-84B1-45FD-82F0-610B521F6D00}"/>
    <cellStyle name="Normal 14 3 4 2" xfId="1541" xr:uid="{F1DBE7B6-CF4A-410F-8DAA-98D506F76FF7}"/>
    <cellStyle name="Normal 14 3 4 2 2" xfId="4549" xr:uid="{7BB2A11E-FCB2-4980-A870-12C3B303EAF0}"/>
    <cellStyle name="Normal 14 3 4 2 2 2" xfId="26524" xr:uid="{D9A06541-0C7F-4FC4-ADDA-FEA32E083391}"/>
    <cellStyle name="Normal 14 3 4 2 3" xfId="24322" xr:uid="{3EBE4F3A-B11C-483C-8877-758C9E2CE4C4}"/>
    <cellStyle name="Normal 14 3 4 3" xfId="4548" xr:uid="{BDC6AFEB-F7E7-4C3D-8D4E-571058B315A2}"/>
    <cellStyle name="Normal 14 3 4 3 2" xfId="26523" xr:uid="{56BF8C96-9FAA-4FC6-B25D-8F1BDCAB8CEF}"/>
    <cellStyle name="Normal 14 3 4 4" xfId="24321" xr:uid="{F40D8F37-1229-43FF-A071-C4212E543168}"/>
    <cellStyle name="Normal 14 3 5" xfId="1542" xr:uid="{77EF2F83-F451-43BF-B88B-2A1419BE6DFC}"/>
    <cellStyle name="Normal 14 3 5 2" xfId="4550" xr:uid="{6140DFC9-8659-4747-BFCE-BF316BAB9C0B}"/>
    <cellStyle name="Normal 14 3 5 2 2" xfId="26525" xr:uid="{7F78C8D8-E27A-41D5-AF01-EFFD122B61AD}"/>
    <cellStyle name="Normal 14 3 5 3" xfId="24323" xr:uid="{3AA49E73-3296-449A-B799-1013F6E291D9}"/>
    <cellStyle name="Normal 14 3 6" xfId="4535" xr:uid="{28098A26-0107-4D89-9E1D-4F8E881806B6}"/>
    <cellStyle name="Normal 14 3 6 2" xfId="26510" xr:uid="{89FCC5B4-597B-4799-9B14-6C43003D4A53}"/>
    <cellStyle name="Normal 14 3 7" xfId="24308" xr:uid="{BEC2B300-E22F-49B9-A747-E4DEDDFEBB99}"/>
    <cellStyle name="Normal 14 4" xfId="1543" xr:uid="{9229726F-DB54-4A2F-8438-B8190B604008}"/>
    <cellStyle name="Normal 14 4 2" xfId="1544" xr:uid="{8E8B0BA7-F666-4244-A201-BBB21CAB38DA}"/>
    <cellStyle name="Normal 14 4 2 2" xfId="1545" xr:uid="{16B2A325-461B-4CE8-A6E0-3D1CA44A6C78}"/>
    <cellStyle name="Normal 14 4 2 2 2" xfId="1546" xr:uid="{156F7156-EC40-49AB-912C-CBBAE93C0E3E}"/>
    <cellStyle name="Normal 14 4 2 2 2 2" xfId="4554" xr:uid="{FFBA28B4-8C50-4207-823C-8B6191242ED3}"/>
    <cellStyle name="Normal 14 4 2 2 2 2 2" xfId="26529" xr:uid="{8DC4440E-548F-464F-85AE-350AFE592AD0}"/>
    <cellStyle name="Normal 14 4 2 2 2 3" xfId="24327" xr:uid="{536AEC68-4636-49CE-86E6-89E4F303F7DD}"/>
    <cellStyle name="Normal 14 4 2 2 3" xfId="4553" xr:uid="{805AAFEF-7FBC-4006-B375-CD46F378C5FC}"/>
    <cellStyle name="Normal 14 4 2 2 3 2" xfId="26528" xr:uid="{1D3024FC-1281-46E5-AE15-762AC4879BE3}"/>
    <cellStyle name="Normal 14 4 2 2 4" xfId="24326" xr:uid="{03B6F2D4-D806-4DF1-B06F-D8E428C8E5BA}"/>
    <cellStyle name="Normal 14 4 2 3" xfId="1547" xr:uid="{25F69CFD-3F92-4348-895E-0BBE3B280EE2}"/>
    <cellStyle name="Normal 14 4 2 3 2" xfId="4555" xr:uid="{BD695C52-EC48-4017-9FAB-7136226FF8E3}"/>
    <cellStyle name="Normal 14 4 2 3 2 2" xfId="26530" xr:uid="{08BAD7AF-EEEA-4158-A545-875309A47EA3}"/>
    <cellStyle name="Normal 14 4 2 3 3" xfId="24328" xr:uid="{015E44E0-C553-4A02-AAF1-1CDB4C0EB90B}"/>
    <cellStyle name="Normal 14 4 2 4" xfId="4552" xr:uid="{2E297084-5B92-47B0-8A62-F5E0E9EBEBE2}"/>
    <cellStyle name="Normal 14 4 2 4 2" xfId="26527" xr:uid="{CC2B887B-C3AC-46AE-9FD5-21796FB4A79B}"/>
    <cellStyle name="Normal 14 4 2 5" xfId="24325" xr:uid="{E1EC8783-2380-4F14-BFBB-EC0B41CE917D}"/>
    <cellStyle name="Normal 14 4 3" xfId="1548" xr:uid="{422651C9-53EE-4DF3-A3DD-983782AC8CCC}"/>
    <cellStyle name="Normal 14 4 3 2" xfId="1549" xr:uid="{86088703-F565-400C-A958-0B2550DB38F5}"/>
    <cellStyle name="Normal 14 4 3 2 2" xfId="4557" xr:uid="{C50073C8-AD5B-4F09-91C2-87AE5BEA9DC4}"/>
    <cellStyle name="Normal 14 4 3 2 2 2" xfId="26532" xr:uid="{F5D4C8DB-0638-4308-BF86-F19833841C3A}"/>
    <cellStyle name="Normal 14 4 3 2 3" xfId="24330" xr:uid="{0A64C817-5F9A-443F-91F3-DAB0DF956A87}"/>
    <cellStyle name="Normal 14 4 3 3" xfId="4556" xr:uid="{C687FD76-6869-46A9-B324-78555BADD498}"/>
    <cellStyle name="Normal 14 4 3 3 2" xfId="26531" xr:uid="{52925B68-84F0-4024-B52A-22902D859779}"/>
    <cellStyle name="Normal 14 4 3 4" xfId="24329" xr:uid="{85A14EFD-8675-484F-B931-A3A077F68334}"/>
    <cellStyle name="Normal 14 4 4" xfId="1550" xr:uid="{B0B1B489-C799-4829-B3BD-A6A63E835771}"/>
    <cellStyle name="Normal 14 4 4 2" xfId="4558" xr:uid="{EFF98234-4894-4F30-B83C-5EE3173FBB4B}"/>
    <cellStyle name="Normal 14 4 4 2 2" xfId="26533" xr:uid="{AADE989B-3A8C-4F2D-9A6A-D97B12EA104C}"/>
    <cellStyle name="Normal 14 4 4 3" xfId="24331" xr:uid="{41341B6C-27D1-4D9D-82EF-9582F64BD43A}"/>
    <cellStyle name="Normal 14 4 5" xfId="4551" xr:uid="{088E9CCD-69AB-44EF-BE7F-023353F36322}"/>
    <cellStyle name="Normal 14 4 5 2" xfId="26526" xr:uid="{DAD9C726-D21A-4F0D-8763-7318796D529D}"/>
    <cellStyle name="Normal 14 4 6" xfId="24324" xr:uid="{5421DAFB-CF12-4D2B-B0DC-1FB8B9C050A6}"/>
    <cellStyle name="Normal 14 5" xfId="1551" xr:uid="{1D21610E-E48D-4198-A253-9BB89E3E37B9}"/>
    <cellStyle name="Normal 14 5 2" xfId="1552" xr:uid="{945CA06C-3E4E-4A7A-AE75-F23C6294B3FD}"/>
    <cellStyle name="Normal 14 5 2 2" xfId="1553" xr:uid="{FEDAC170-2B80-42AF-8633-7936B691432C}"/>
    <cellStyle name="Normal 14 5 2 2 2" xfId="4561" xr:uid="{701E088C-8F6A-479E-946F-EA5BBAAF98A4}"/>
    <cellStyle name="Normal 14 5 2 2 2 2" xfId="26536" xr:uid="{0C84AF2E-03DF-4FE4-AE28-B7D0132BDB2B}"/>
    <cellStyle name="Normal 14 5 2 2 3" xfId="24334" xr:uid="{0C7E5DAD-C71E-4010-A6C8-0A2D782265B3}"/>
    <cellStyle name="Normal 14 5 2 3" xfId="4560" xr:uid="{296E2D6F-CE0A-401F-AFBE-630FCF0FE675}"/>
    <cellStyle name="Normal 14 5 2 3 2" xfId="26535" xr:uid="{3485FC85-322A-4E74-BE86-C858B679934E}"/>
    <cellStyle name="Normal 14 5 2 4" xfId="24333" xr:uid="{BDB0AA07-06AE-4046-8261-73C246F2BD43}"/>
    <cellStyle name="Normal 14 5 3" xfId="1554" xr:uid="{4AE007F2-C12A-4031-9499-020CB1243863}"/>
    <cellStyle name="Normal 14 5 3 2" xfId="4562" xr:uid="{5CDD852A-E8BB-44C2-8C0F-96405074E098}"/>
    <cellStyle name="Normal 14 5 3 2 2" xfId="26537" xr:uid="{5860A923-DBCF-4B24-991F-17CDBF8D7107}"/>
    <cellStyle name="Normal 14 5 3 3" xfId="24335" xr:uid="{751989D4-D623-427C-A941-97A1AD6FB7BC}"/>
    <cellStyle name="Normal 14 5 4" xfId="4559" xr:uid="{247F2C6A-13F5-468A-9F41-7A2E63EA0D85}"/>
    <cellStyle name="Normal 14 5 4 2" xfId="26534" xr:uid="{E53C3084-A8D7-4B9E-AA35-987FBF84F214}"/>
    <cellStyle name="Normal 14 5 5" xfId="24332" xr:uid="{92B38F95-8FAE-4A72-9334-FEFBE57422F5}"/>
    <cellStyle name="Normal 14 6" xfId="1555" xr:uid="{5216A79A-84D5-4FE7-8428-BF082939BF1D}"/>
    <cellStyle name="Normal 14 6 2" xfId="1556" xr:uid="{080F982C-1188-4BD5-ABF9-00A7E761596C}"/>
    <cellStyle name="Normal 14 6 2 2" xfId="4564" xr:uid="{97D957E9-AA13-4622-8916-1203AF8B01F3}"/>
    <cellStyle name="Normal 14 6 2 2 2" xfId="26539" xr:uid="{58C2E45E-D81D-4330-9761-9B6D2E686ED7}"/>
    <cellStyle name="Normal 14 6 2 3" xfId="24337" xr:uid="{BA4613A9-EBF6-4EB2-BDE7-91EF439CF6F2}"/>
    <cellStyle name="Normal 14 6 3" xfId="4563" xr:uid="{FFF89EF8-7B58-4DCF-B218-0D1714ECC41D}"/>
    <cellStyle name="Normal 14 6 3 2" xfId="26538" xr:uid="{36C2FBF2-F150-4E80-97E4-32A7D712189D}"/>
    <cellStyle name="Normal 14 6 4" xfId="24336" xr:uid="{CBD57587-A619-4417-BC8A-B1851FAA1FB7}"/>
    <cellStyle name="Normal 14 7" xfId="1557" xr:uid="{7C9EDEC8-4105-4D3D-BBDF-14DAA0B77D1C}"/>
    <cellStyle name="Normal 14 8" xfId="1558" xr:uid="{F0473FEC-C8E6-4508-AE23-10D4679D0777}"/>
    <cellStyle name="Normal 14 8 2" xfId="4565" xr:uid="{D824F8A4-6A0F-4AC3-821D-CF07D2EA7F33}"/>
    <cellStyle name="Normal 14 8 2 2" xfId="26540" xr:uid="{1615D145-943F-4121-B4ED-3E90633D8910}"/>
    <cellStyle name="Normal 14 8 3" xfId="24338" xr:uid="{5FC1411C-B282-4338-9E61-A864433864AF}"/>
    <cellStyle name="Normal 14 9" xfId="1494" xr:uid="{1A5CBD7B-07A9-4BD1-BF24-B7FF0CBBA04E}"/>
    <cellStyle name="Normal 14 9 2" xfId="4502" xr:uid="{0D22787C-810F-481E-9118-B46F51712CBE}"/>
    <cellStyle name="Normal 14 9 2 2" xfId="26477" xr:uid="{C2F47E6A-DCEC-4D14-8DBB-7E9876E2B4FE}"/>
    <cellStyle name="Normal 14 9 3" xfId="24275" xr:uid="{A323B0E7-E6D2-412A-92DF-983CB64CE467}"/>
    <cellStyle name="Normal 140" xfId="1559" xr:uid="{6A3E068E-1571-42F7-B86A-1E5B0513D905}"/>
    <cellStyle name="Normal 141" xfId="1560" xr:uid="{6BA3B14F-F736-43EA-8888-8E2E1D684E8E}"/>
    <cellStyle name="Normal 142" xfId="1561" xr:uid="{8F4F177C-A3B2-4228-B171-B581C5D646E7}"/>
    <cellStyle name="Normal 143" xfId="1562" xr:uid="{5E14EEC0-5E73-4025-997B-4F1E6BDE8F68}"/>
    <cellStyle name="Normal 144" xfId="1563" xr:uid="{392FAEC8-E1F0-417D-8111-854452511DB9}"/>
    <cellStyle name="Normal 145" xfId="1564" xr:uid="{FF536FC5-3C7E-4C25-97B9-92E9A93F6EFF}"/>
    <cellStyle name="Normal 146" xfId="1565" xr:uid="{D1BD7FC7-FB6A-4987-9966-928EDBEDA0E0}"/>
    <cellStyle name="Normal 147" xfId="1566" xr:uid="{34868D63-9CC8-42B0-8052-46B6FA5E9565}"/>
    <cellStyle name="Normal 148" xfId="1567" xr:uid="{EE64058A-D648-42DA-8F8D-01AD86868F31}"/>
    <cellStyle name="Normal 149" xfId="1568" xr:uid="{22A76ABB-D88B-4A86-A76A-407FE1789FDB}"/>
    <cellStyle name="Normal 15" xfId="206" xr:uid="{2C13F94A-5553-4051-AAD1-6C65A79B8900}"/>
    <cellStyle name="Normal 15 2" xfId="1570" xr:uid="{FB9A2363-7E2D-41C1-AD85-65A42EB4EE6F}"/>
    <cellStyle name="Normal 15 2 2" xfId="1571" xr:uid="{C9A27CAF-174F-4F65-BD72-5780543C63B8}"/>
    <cellStyle name="Normal 15 2 3" xfId="1572" xr:uid="{62426C81-E3C8-447F-9AF4-6FA32BA5D8E1}"/>
    <cellStyle name="Normal 15 2 3 2" xfId="1573" xr:uid="{DF0C80F9-349A-42A1-B0A2-D76524C28B02}"/>
    <cellStyle name="Normal 15 2 3 2 2" xfId="4567" xr:uid="{BFA69D3A-4FB2-4E03-A36B-749A3DA2D760}"/>
    <cellStyle name="Normal 15 2 3 2 2 2" xfId="8910" xr:uid="{EF93036A-C74D-457A-9C3B-1BE19DDE3E16}"/>
    <cellStyle name="Normal 15 2 3 2 2 2 2" xfId="15489" xr:uid="{95BBBC25-A94E-4DDB-AC87-7D60378F55BD}"/>
    <cellStyle name="Normal 15 2 3 2 2 2 2 2" xfId="36895" xr:uid="{73C8DAED-F1D1-4C80-A96B-8D5FAD49445F}"/>
    <cellStyle name="Normal 15 2 3 2 2 2 3" xfId="30393" xr:uid="{1A2C4CAC-83CB-4D83-87F2-839E4F96F196}"/>
    <cellStyle name="Normal 15 2 3 2 2 3" xfId="12328" xr:uid="{CDBB1B61-D67F-4CE6-99F9-C7D28C5D3D4E}"/>
    <cellStyle name="Normal 15 2 3 2 2 3 2" xfId="33742" xr:uid="{B33648AE-EFD9-4022-AD58-22D509F3E04F}"/>
    <cellStyle name="Normal 15 2 3 2 2 4" xfId="26542" xr:uid="{00ACF565-5B50-41D3-A82A-6D016E5FD8B9}"/>
    <cellStyle name="Normal 15 2 3 2 3" xfId="7386" xr:uid="{549C691B-BF6B-4B23-B6E3-89300B6E58D9}"/>
    <cellStyle name="Normal 15 2 3 2 3 2" xfId="13965" xr:uid="{7D7E1201-2096-444C-9A78-F99D6146C8B1}"/>
    <cellStyle name="Normal 15 2 3 2 3 2 2" xfId="35373" xr:uid="{232F6A0C-5912-4DE8-801D-DCDBFB6DACC3}"/>
    <cellStyle name="Normal 15 2 3 2 3 3" xfId="28911" xr:uid="{2F4E0CCD-6409-47B6-B5E4-3FD5A36C01C2}"/>
    <cellStyle name="Normal 15 2 3 2 4" xfId="10780" xr:uid="{D3C14928-5D5A-4897-8BFD-6EEDED30C505}"/>
    <cellStyle name="Normal 15 2 3 2 4 2" xfId="32197" xr:uid="{D0A9DD69-7817-4BD2-A9B4-9CB1D816D59C}"/>
    <cellStyle name="Normal 15 2 3 2 5" xfId="18041" xr:uid="{9DB4EBE5-E364-46AA-8685-64268D307FAA}"/>
    <cellStyle name="Normal 15 2 3 2 5 2" xfId="39444" xr:uid="{D3EC348B-3914-42BC-9035-3DB75E165C77}"/>
    <cellStyle name="Normal 15 2 3 2 6" xfId="20733" xr:uid="{1702B312-9906-4CF6-B0FF-8C354433EA3E}"/>
    <cellStyle name="Normal 15 2 3 2 6 2" xfId="42030" xr:uid="{B78E8162-7E8F-4986-A2C2-A115309B24D6}"/>
    <cellStyle name="Normal 15 2 3 2 7" xfId="22381" xr:uid="{AF6B0910-135D-4B18-BB6E-8BEE3D55F973}"/>
    <cellStyle name="Normal 15 2 3 2 8" xfId="24340" xr:uid="{3B76818C-25BD-45D4-8CE2-B7BE7A32441E}"/>
    <cellStyle name="Normal 15 2 3 3" xfId="4566" xr:uid="{5342EBAA-C252-495A-8B0D-CC315DED2EFD}"/>
    <cellStyle name="Normal 15 2 3 3 2" xfId="8909" xr:uid="{249E7135-B8FF-4346-A961-B0EB2C700029}"/>
    <cellStyle name="Normal 15 2 3 3 2 2" xfId="15488" xr:uid="{832E4A91-AD80-4222-9C35-A6720CC87065}"/>
    <cellStyle name="Normal 15 2 3 3 2 2 2" xfId="36894" xr:uid="{0E34819E-75BE-4ABC-8519-8D4BF110B914}"/>
    <cellStyle name="Normal 15 2 3 3 2 3" xfId="30392" xr:uid="{523F7BF6-27F8-476D-8F0A-0A8133291123}"/>
    <cellStyle name="Normal 15 2 3 3 3" xfId="12327" xr:uid="{FBD13FAF-B5E7-4339-B536-A69B6187146B}"/>
    <cellStyle name="Normal 15 2 3 3 3 2" xfId="33741" xr:uid="{36F8394E-38B7-484C-8AF6-DF3B4FAF8B58}"/>
    <cellStyle name="Normal 15 2 3 3 4" xfId="26541" xr:uid="{BBB53A71-6539-4381-80B2-A7EF55C44F5D}"/>
    <cellStyle name="Normal 15 2 3 4" xfId="7385" xr:uid="{5054CCCB-03FD-49B3-A287-0048016F3D9C}"/>
    <cellStyle name="Normal 15 2 3 4 2" xfId="13964" xr:uid="{8747F671-171B-48A8-A920-C7F45B0BD5DB}"/>
    <cellStyle name="Normal 15 2 3 4 2 2" xfId="35372" xr:uid="{2DD3BD3D-1BDD-48BB-83A0-E1B08100C391}"/>
    <cellStyle name="Normal 15 2 3 4 3" xfId="28910" xr:uid="{125789DC-3ACB-4764-BB84-25AD8EA3BAEC}"/>
    <cellStyle name="Normal 15 2 3 5" xfId="10779" xr:uid="{780FE1EA-256C-4E9A-A995-48C032D3CB4D}"/>
    <cellStyle name="Normal 15 2 3 5 2" xfId="32196" xr:uid="{E09A8DA5-543A-4D49-A338-7C80395C2979}"/>
    <cellStyle name="Normal 15 2 3 6" xfId="18040" xr:uid="{98AE9125-27D9-49E4-8855-A55BCE3CB48B}"/>
    <cellStyle name="Normal 15 2 3 6 2" xfId="39443" xr:uid="{9A1BA221-3556-460E-88AC-97FAD0CD6EE8}"/>
    <cellStyle name="Normal 15 2 3 7" xfId="20732" xr:uid="{F9C20D34-77E6-4447-BF87-8BEF88880173}"/>
    <cellStyle name="Normal 15 2 3 7 2" xfId="42029" xr:uid="{83271808-D231-433C-BE55-5889789B6DC0}"/>
    <cellStyle name="Normal 15 2 3 8" xfId="22380" xr:uid="{19B36795-5AD3-42BE-88AD-010280CFD3CC}"/>
    <cellStyle name="Normal 15 2 3 9" xfId="24339" xr:uid="{9757AF47-6D45-4163-9DFA-F5D8F4D42E91}"/>
    <cellStyle name="Normal 15 2 4" xfId="1574" xr:uid="{3E92470E-CE48-43DA-8122-995A1105ABAE}"/>
    <cellStyle name="Normal 15 2 4 2" xfId="4568" xr:uid="{4B65A654-8038-4E37-9E87-AF2021AE453F}"/>
    <cellStyle name="Normal 15 2 4 2 2" xfId="8911" xr:uid="{19132B9E-516D-4F1C-B7E7-0334C3B8EDF0}"/>
    <cellStyle name="Normal 15 2 4 2 2 2" xfId="15490" xr:uid="{F8010267-08EF-4F3D-8F3D-8581359116C7}"/>
    <cellStyle name="Normal 15 2 4 2 2 2 2" xfId="36896" xr:uid="{A4347289-EB0B-4B58-8C80-728E637FDD63}"/>
    <cellStyle name="Normal 15 2 4 2 2 3" xfId="30394" xr:uid="{B35FFCF1-7D4D-4A22-89F9-4C5A553F3D00}"/>
    <cellStyle name="Normal 15 2 4 2 3" xfId="12329" xr:uid="{82F9CC85-941B-4F14-827C-2DCD35F01FCF}"/>
    <cellStyle name="Normal 15 2 4 2 3 2" xfId="33743" xr:uid="{542ADF1E-6F1D-4921-9854-9F5C47061CED}"/>
    <cellStyle name="Normal 15 2 4 2 4" xfId="26543" xr:uid="{7128B8BC-0132-4E4E-9B0D-D8EA3B9D804B}"/>
    <cellStyle name="Normal 15 2 4 3" xfId="7387" xr:uid="{369A01A7-E7B8-43B8-A5DF-704CD85A6359}"/>
    <cellStyle name="Normal 15 2 4 3 2" xfId="13966" xr:uid="{DC4367E9-2020-42AE-BE08-15DD95966556}"/>
    <cellStyle name="Normal 15 2 4 3 2 2" xfId="35374" xr:uid="{1928108B-8D87-4892-B6E7-BAAF2FF792AB}"/>
    <cellStyle name="Normal 15 2 4 3 3" xfId="28912" xr:uid="{B9B47D5F-DCED-4010-8B04-9EF471640DBA}"/>
    <cellStyle name="Normal 15 2 4 4" xfId="10781" xr:uid="{FD675682-0FC8-4639-B397-9F61547F9115}"/>
    <cellStyle name="Normal 15 2 4 4 2" xfId="32198" xr:uid="{9C0D4DD0-6626-42AA-A60B-D8003E34FF25}"/>
    <cellStyle name="Normal 15 2 4 5" xfId="18042" xr:uid="{3B8081F4-C448-4F00-85D8-CC5412AAE3C1}"/>
    <cellStyle name="Normal 15 2 4 5 2" xfId="39445" xr:uid="{5434226C-A199-4BF7-805F-B8B530E8156A}"/>
    <cellStyle name="Normal 15 2 4 6" xfId="20734" xr:uid="{4F7BBEED-8D4D-4473-9245-EBB640D67CB1}"/>
    <cellStyle name="Normal 15 2 4 6 2" xfId="42031" xr:uid="{2ECEBE35-C1D9-4B71-8362-87A9D556FD95}"/>
    <cellStyle name="Normal 15 2 4 7" xfId="22382" xr:uid="{E166D80B-096B-4C59-A716-0D7C8345ACEE}"/>
    <cellStyle name="Normal 15 2 4 8" xfId="24341" xr:uid="{E588C015-2354-4295-AD26-AD00296DA579}"/>
    <cellStyle name="Normal 15 2 5" xfId="1575" xr:uid="{D8A95DFC-9408-4651-B091-1587A5CB24CF}"/>
    <cellStyle name="Normal 15 2 5 2" xfId="4569" xr:uid="{7AD43B2E-91C5-40B3-B025-7478ABBCABEB}"/>
    <cellStyle name="Normal 15 2 5 2 2" xfId="8912" xr:uid="{7B349ED9-E2C2-49AA-8F23-5ECCC2CA0E4F}"/>
    <cellStyle name="Normal 15 2 5 2 2 2" xfId="15491" xr:uid="{8E8D7EA6-A7AE-4768-B52F-97195F22F73D}"/>
    <cellStyle name="Normal 15 2 5 2 2 2 2" xfId="36897" xr:uid="{7B95FAC2-AEF4-4673-95CE-ECA7DB16E9D6}"/>
    <cellStyle name="Normal 15 2 5 2 2 3" xfId="30395" xr:uid="{B185598F-0BD1-4C53-8901-8D18FB3F7722}"/>
    <cellStyle name="Normal 15 2 5 2 3" xfId="12330" xr:uid="{46E02689-3BD7-4366-8765-E86684E259A6}"/>
    <cellStyle name="Normal 15 2 5 2 3 2" xfId="33744" xr:uid="{AABBE801-AB3A-4D45-A842-227452B1F3D9}"/>
    <cellStyle name="Normal 15 2 5 2 4" xfId="26544" xr:uid="{3B225A61-9DB1-491A-99D9-6D6715EE1008}"/>
    <cellStyle name="Normal 15 2 5 3" xfId="7388" xr:uid="{7B6AFA0D-0C2F-4933-9F6D-00BB9D965F0E}"/>
    <cellStyle name="Normal 15 2 5 3 2" xfId="13967" xr:uid="{078FB21D-1720-4F61-8DEA-3898050BD1E9}"/>
    <cellStyle name="Normal 15 2 5 3 2 2" xfId="35375" xr:uid="{5C8C615C-4083-497D-A0F8-EB5747778F7F}"/>
    <cellStyle name="Normal 15 2 5 3 3" xfId="28913" xr:uid="{5EC9821A-FB80-4585-9052-8D6F1E6939FB}"/>
    <cellStyle name="Normal 15 2 5 4" xfId="10782" xr:uid="{33BAB339-5555-4A72-9763-24D56987BF79}"/>
    <cellStyle name="Normal 15 2 5 4 2" xfId="32199" xr:uid="{4ED7B3C3-7FE2-4995-91A4-5947C473646A}"/>
    <cellStyle name="Normal 15 2 5 5" xfId="18043" xr:uid="{9F24E461-6E0E-4094-8893-17E4A23079D1}"/>
    <cellStyle name="Normal 15 2 5 5 2" xfId="39446" xr:uid="{5F2F2055-9A8F-4D7B-A08B-32C5BAEFE46B}"/>
    <cellStyle name="Normal 15 2 5 6" xfId="20735" xr:uid="{529C4CFD-9164-455D-9D51-77082BFD6ECB}"/>
    <cellStyle name="Normal 15 2 5 6 2" xfId="42032" xr:uid="{EA51C6B5-4090-4986-B340-94EADB16BE25}"/>
    <cellStyle name="Normal 15 2 5 7" xfId="22383" xr:uid="{F7C618B2-F7E5-4187-AE1C-88876E7802CE}"/>
    <cellStyle name="Normal 15 2 5 8" xfId="24342" xr:uid="{F0C9A751-BFDB-4D71-BE05-684004BC94B9}"/>
    <cellStyle name="Normal 15 2 6" xfId="5863" xr:uid="{6D338796-4D21-4584-9D53-FE211804DAAA}"/>
    <cellStyle name="Normal 15 2 6 2" xfId="20731" xr:uid="{3FDC3139-0484-4734-90E1-3E62474AA287}"/>
    <cellStyle name="Normal 15 2 6 3" xfId="27711" xr:uid="{488C4E2A-343A-4452-904D-157B7A139C99}"/>
    <cellStyle name="Normal 15 2 7" xfId="46949" xr:uid="{EEB13CF9-5E4C-4533-8A26-2260D7659774}"/>
    <cellStyle name="Normal 15 2 8" xfId="47211" xr:uid="{B0E81A75-5003-403E-814D-69E011898DA3}"/>
    <cellStyle name="Normal 15 2 9" xfId="47479" xr:uid="{76EA33A6-EB3B-4322-85FE-25982C184620}"/>
    <cellStyle name="Normal 15 3" xfId="1569" xr:uid="{0991AF9E-26C4-4A09-BD39-D58DC0EE120E}"/>
    <cellStyle name="Normal 15 3 2" xfId="5862" xr:uid="{B0D8CBCC-CA98-41E8-9D08-1F54F6E88FB6}"/>
    <cellStyle name="Normal 15 4" xfId="3459" xr:uid="{ED751554-6D14-4253-8EE7-3B5990B360DF}"/>
    <cellStyle name="Normal 15 4 2" xfId="25435" xr:uid="{728552D9-EF4C-4E7B-8BE9-3E66611F262E}"/>
    <cellStyle name="Normal 15 5" xfId="23166" xr:uid="{1F558825-9572-439B-9FCC-664A42D2C83A}"/>
    <cellStyle name="Normal 150" xfId="1576" xr:uid="{7316E786-FF7E-4D0F-A5C6-4761DC11E777}"/>
    <cellStyle name="Normal 151" xfId="1577" xr:uid="{F01321BA-4758-48C2-94C6-0464CF4000B1}"/>
    <cellStyle name="Normal 152" xfId="1578" xr:uid="{02D9C059-D45B-42B4-BC20-590A6D3C2CE5}"/>
    <cellStyle name="Normal 153" xfId="1579" xr:uid="{5A5805BF-DB61-49E1-A689-E027EF667BB4}"/>
    <cellStyle name="Normal 154" xfId="1580" xr:uid="{439C651A-FEF8-4A18-B204-92C1197116A4}"/>
    <cellStyle name="Normal 155" xfId="1581" xr:uid="{74CBCF3A-98B0-4C09-A0A6-763E13A6A6FC}"/>
    <cellStyle name="Normal 155 2" xfId="1582" xr:uid="{1CEDD9B3-3EF9-445A-A809-C310190042B2}"/>
    <cellStyle name="Normal 156" xfId="1583" xr:uid="{EDCA7CFE-F9A8-4E75-BB20-574C0350EB9A}"/>
    <cellStyle name="Normal 157" xfId="1584" xr:uid="{1122DD44-D7B2-4287-8E05-7F18CEBBBFC7}"/>
    <cellStyle name="Normal 158" xfId="1585" xr:uid="{33094A50-7F1E-4FBD-A625-AB004D170C0D}"/>
    <cellStyle name="Normal 158 2" xfId="1586" xr:uid="{45EF0BA1-767C-4945-8141-9055A3433987}"/>
    <cellStyle name="Normal 159" xfId="1587" xr:uid="{9180E0D6-4088-4445-9F20-1B039F3B4AFC}"/>
    <cellStyle name="Normal 159 2" xfId="1588" xr:uid="{2CF8C49B-9ADF-4012-9B18-14064C70E5AB}"/>
    <cellStyle name="Normal 16" xfId="223" xr:uid="{107B7607-A7A4-409F-9D36-4C3AD166C28D}"/>
    <cellStyle name="Normal 16 2" xfId="1590" xr:uid="{A0A7DC81-E563-4079-BAE2-0925C07B7C3D}"/>
    <cellStyle name="Normal 16 2 2" xfId="4570" xr:uid="{0289E56F-48DA-4BAC-8B0A-871E94E6BEDA}"/>
    <cellStyle name="Normal 16 2 2 2" xfId="26545" xr:uid="{DC6579A6-7CC5-45FB-962A-F6EAE1D44661}"/>
    <cellStyle name="Normal 16 2 3" xfId="5865" xr:uid="{8AD980AC-1EFC-426A-88BF-2999E00F04A2}"/>
    <cellStyle name="Normal 16 2 4" xfId="24343" xr:uid="{0449F395-2439-46F4-B6F3-4D90E674C32A}"/>
    <cellStyle name="Normal 16 3" xfId="1591" xr:uid="{433C4EC0-EFB7-4177-B1DB-87C1A7339504}"/>
    <cellStyle name="Normal 16 3 2" xfId="5864" xr:uid="{DF741A57-1976-4871-9631-A7D53189EA1C}"/>
    <cellStyle name="Normal 16 3 2 2" xfId="20736" xr:uid="{8B71A1C4-E6EF-46EF-A37E-B4F8734C87FB}"/>
    <cellStyle name="Normal 16 4" xfId="1589" xr:uid="{C090B3C1-66D1-47BC-A009-31E7512B9E0C}"/>
    <cellStyle name="Normal 16 8" xfId="6062" xr:uid="{68F5BC7B-CCB3-4E77-BFA3-185580B1ADB3}"/>
    <cellStyle name="Normal 16 8 2" xfId="9304" xr:uid="{F307CEBE-C178-4076-8EFF-7E397384D0D5}"/>
    <cellStyle name="Normal 16 8 2 2" xfId="15881" xr:uid="{339FDE1E-8BFC-4308-8584-770C52017A99}"/>
    <cellStyle name="Normal 16 8 2 2 2" xfId="37287" xr:uid="{C9EE27EA-64AB-4BAE-A7B4-D55371F45918}"/>
    <cellStyle name="Normal 16 8 2 3" xfId="30768" xr:uid="{71ED3149-BA13-47D9-BC29-6776A72670E6}"/>
    <cellStyle name="Normal 16 8 3" xfId="12721" xr:uid="{C579EFE6-91FF-4344-BE87-0C60723BE92F}"/>
    <cellStyle name="Normal 16 8 3 2" xfId="34132" xr:uid="{A6EF395E-49BE-4CCB-ACFA-8DF6D47FA089}"/>
    <cellStyle name="Normal 16 8 4" xfId="19247" xr:uid="{B59DA0DA-0F54-4658-B1C0-827E7E54DB32}"/>
    <cellStyle name="Normal 16 8 4 2" xfId="40608" xr:uid="{A075894A-9042-4E3B-AD6C-5BB287B83CDA}"/>
    <cellStyle name="Normal 16 8 5" xfId="19538" xr:uid="{7F26543A-1392-483A-ACA0-5D008DF404CB}"/>
    <cellStyle name="Normal 16 8 5 2" xfId="40856" xr:uid="{C637A169-3E1A-4217-A551-B60083B8A8D6}"/>
    <cellStyle name="Normal 16 8 6" xfId="19701" xr:uid="{785B0E2F-40D2-458F-9D40-3A96F4295B5F}"/>
    <cellStyle name="Normal 16 8 6 2" xfId="41015" xr:uid="{9EACE3D2-02C5-4430-968D-AF0816F0E18C}"/>
    <cellStyle name="Normal 16 8 7" xfId="21144" xr:uid="{C0A5BD69-3771-411A-A1CF-966359BA4C8B}"/>
    <cellStyle name="Normal 16 8 8" xfId="21334" xr:uid="{1FEA622A-9503-4931-9CBF-9F72CD375268}"/>
    <cellStyle name="Normal 16 8 9" xfId="27781" xr:uid="{41197EB5-A90B-45DF-AC04-CD2C368FBB2E}"/>
    <cellStyle name="Normal 160" xfId="1592" xr:uid="{D44FAAE6-D0E7-47F0-BD56-61E5F82E8A44}"/>
    <cellStyle name="Normal 160 2" xfId="1593" xr:uid="{1A6EBF62-FAE7-480F-9FEB-DE016F4D894A}"/>
    <cellStyle name="Normal 161" xfId="1594" xr:uid="{4DEA292F-8E1D-4524-9F14-BA8F7C79F770}"/>
    <cellStyle name="Normal 161 2" xfId="1595" xr:uid="{FC03F34E-417E-4C15-A47C-27B9FC8F7328}"/>
    <cellStyle name="Normal 162" xfId="1596" xr:uid="{EB4757C7-C5E4-44D8-BDBA-E28659D534BC}"/>
    <cellStyle name="Normal 163" xfId="1597" xr:uid="{49DB980E-911B-43F2-AF89-3BFF173AEB36}"/>
    <cellStyle name="Normal 164" xfId="1598" xr:uid="{A7537E82-FC23-4ABA-BB56-A5255E1038F1}"/>
    <cellStyle name="Normal 165" xfId="1599" xr:uid="{6FFE1A16-FEAA-4823-A9DE-03EB9C32AA26}"/>
    <cellStyle name="Normal 166" xfId="1600" xr:uid="{45F8E24F-72D0-43ED-99ED-60F90AA7D71B}"/>
    <cellStyle name="Normal 167" xfId="1601" xr:uid="{E4A575D4-CFEF-4CBB-B178-7B4E7FA8FBA0}"/>
    <cellStyle name="Normal 168" xfId="1602" xr:uid="{F65F97E5-A441-435D-9BD1-36D1C9E9B638}"/>
    <cellStyle name="Normal 169" xfId="1603" xr:uid="{F13F2B3B-893B-46D3-BE7F-2DB394438AAD}"/>
    <cellStyle name="Normal 17" xfId="230" xr:uid="{7E0BB282-7FE6-480F-8549-16BAF0F9D63F}"/>
    <cellStyle name="Normal 17 2" xfId="1605" xr:uid="{595D7FB4-5E18-43BA-B84F-EFB2F416458E}"/>
    <cellStyle name="Normal 17 2 2" xfId="1606" xr:uid="{0EF02EF8-63FD-4D94-BAC3-7CA2D7E7DD78}"/>
    <cellStyle name="Normal 17 2 2 2" xfId="4572" xr:uid="{831F103C-D2C6-44D6-993E-B71CE63E1885}"/>
    <cellStyle name="Normal 17 2 2 2 2" xfId="8914" xr:uid="{282EDAD6-9BFD-44C0-8031-77B9ECFC4635}"/>
    <cellStyle name="Normal 17 2 2 2 2 2" xfId="15493" xr:uid="{2F191F0D-FF03-4A06-8A91-F2BF7C224A22}"/>
    <cellStyle name="Normal 17 2 2 2 2 2 2" xfId="36899" xr:uid="{126F5798-1E44-4748-9924-4B0CB4060EFE}"/>
    <cellStyle name="Normal 17 2 2 2 2 3" xfId="30397" xr:uid="{4092F69F-E72C-4EE9-BD4B-1AB967804D9F}"/>
    <cellStyle name="Normal 17 2 2 2 3" xfId="12332" xr:uid="{A0390BD2-84D6-4583-8972-A82908EB6E67}"/>
    <cellStyle name="Normal 17 2 2 2 3 2" xfId="33746" xr:uid="{AE9DC8BE-9698-489E-8BE6-E65131FBBFBD}"/>
    <cellStyle name="Normal 17 2 2 2 4" xfId="26547" xr:uid="{30AB0186-AA9C-4097-A519-A2F3CC206D26}"/>
    <cellStyle name="Normal 17 2 2 3" xfId="7390" xr:uid="{BC200848-E8EE-40CC-9161-D8F244312867}"/>
    <cellStyle name="Normal 17 2 2 3 2" xfId="13969" xr:uid="{7547EE7C-C5F5-4A92-A7BE-F8EF670447CB}"/>
    <cellStyle name="Normal 17 2 2 3 2 2" xfId="35377" xr:uid="{F42D7B3C-CD9E-4D2A-88C1-0BD0F1C8BFDB}"/>
    <cellStyle name="Normal 17 2 2 3 3" xfId="28915" xr:uid="{FC14AF44-ABEC-42DF-9943-91DD6409E108}"/>
    <cellStyle name="Normal 17 2 2 4" xfId="10784" xr:uid="{43857C64-50ED-4D10-BD25-B5769BA4E137}"/>
    <cellStyle name="Normal 17 2 2 4 2" xfId="32201" xr:uid="{419D32D8-D103-4CCA-A769-5C8E041334A1}"/>
    <cellStyle name="Normal 17 2 2 5" xfId="18045" xr:uid="{1C47E8A3-FF93-4ACE-919F-862B70468516}"/>
    <cellStyle name="Normal 17 2 2 5 2" xfId="39448" xr:uid="{8B519AB9-232E-4100-84C6-6C2392920FB4}"/>
    <cellStyle name="Normal 17 2 2 6" xfId="20738" xr:uid="{B3E4C3BD-82E1-40DE-9933-B9EDCAB1F9E4}"/>
    <cellStyle name="Normal 17 2 2 6 2" xfId="42034" xr:uid="{6230B119-5720-4BD7-87B6-92A4490EE553}"/>
    <cellStyle name="Normal 17 2 2 7" xfId="22385" xr:uid="{BEBF9644-2DA8-4A9F-9318-80E4535D5CD5}"/>
    <cellStyle name="Normal 17 2 2 8" xfId="24345" xr:uid="{27DBA85E-9C29-4309-B592-52CCE6FC953A}"/>
    <cellStyle name="Normal 17 2 3" xfId="4571" xr:uid="{694D69B3-B3F4-4B52-B20F-346735622AB5}"/>
    <cellStyle name="Normal 17 2 3 2" xfId="8913" xr:uid="{2026934D-E254-4828-90B8-1007418EF240}"/>
    <cellStyle name="Normal 17 2 3 2 2" xfId="15492" xr:uid="{3D4AF85C-9881-44BC-8056-E634E94584B8}"/>
    <cellStyle name="Normal 17 2 3 2 2 2" xfId="36898" xr:uid="{41729A27-63DA-4D13-9E9A-65F53A423776}"/>
    <cellStyle name="Normal 17 2 3 2 3" xfId="30396" xr:uid="{C3D98542-B614-417B-A797-91B55E2DABB7}"/>
    <cellStyle name="Normal 17 2 3 3" xfId="12331" xr:uid="{AA3E7BD7-E171-4DB3-AD31-BA9A0B8BA104}"/>
    <cellStyle name="Normal 17 2 3 3 2" xfId="33745" xr:uid="{7E14875F-7BC1-436D-B350-7D4E73729018}"/>
    <cellStyle name="Normal 17 2 3 4" xfId="20737" xr:uid="{7999373D-D754-4A1E-9978-7781AD013084}"/>
    <cellStyle name="Normal 17 2 3 4 2" xfId="42033" xr:uid="{97FA06BC-4008-47C8-ACBB-47B50A1A0523}"/>
    <cellStyle name="Normal 17 2 3 5" xfId="22384" xr:uid="{06455256-2975-40B9-B515-B527C7781F82}"/>
    <cellStyle name="Normal 17 2 3 6" xfId="26546" xr:uid="{A73F9168-2AE0-4663-A2C1-D924CBAF86B7}"/>
    <cellStyle name="Normal 17 2 4" xfId="5867" xr:uid="{AFA5E18C-DA9F-443C-8AF1-27A7CA3939A2}"/>
    <cellStyle name="Normal 17 2 5" xfId="7389" xr:uid="{BA7C4E4F-D60E-4603-90A8-3CDF04A202FF}"/>
    <cellStyle name="Normal 17 2 5 2" xfId="13968" xr:uid="{F0AF24A3-9904-400A-8F85-A3AB4D3B04F4}"/>
    <cellStyle name="Normal 17 2 5 2 2" xfId="35376" xr:uid="{B6BD5A8F-8A14-4D2F-BE49-27071FAA4E5D}"/>
    <cellStyle name="Normal 17 2 5 3" xfId="28914" xr:uid="{42F95357-74F6-44D1-87B1-5E4DCBDC00B3}"/>
    <cellStyle name="Normal 17 2 6" xfId="10783" xr:uid="{801D3A4F-2C8F-4419-B295-31B11178C02F}"/>
    <cellStyle name="Normal 17 2 6 2" xfId="32200" xr:uid="{CCF2137E-B139-4E64-B71F-9A3910D59A61}"/>
    <cellStyle name="Normal 17 2 7" xfId="18044" xr:uid="{E971E740-830F-437E-8EA9-88FFC2808261}"/>
    <cellStyle name="Normal 17 2 7 2" xfId="39447" xr:uid="{BC5AE62E-1205-4AE1-8325-D2F16BD155C3}"/>
    <cellStyle name="Normal 17 2 8" xfId="24344" xr:uid="{09ADD671-E076-421C-9CB2-97A5A61A666C}"/>
    <cellStyle name="Normal 17 3" xfId="1607" xr:uid="{F88B5548-C464-4F39-9611-FDB291888A09}"/>
    <cellStyle name="Normal 17 3 10" xfId="47480" xr:uid="{17CEC042-04C8-40F1-8C55-ECCA6A3C42C7}"/>
    <cellStyle name="Normal 17 3 2" xfId="4573" xr:uid="{3DABB7F5-EEF2-4216-B678-28209A3D0564}"/>
    <cellStyle name="Normal 17 3 2 2" xfId="8915" xr:uid="{42B4950D-6A93-4D3B-9311-87B0357908FC}"/>
    <cellStyle name="Normal 17 3 2 2 2" xfId="15494" xr:uid="{B5B42948-6A09-4116-9071-26A16144EFD3}"/>
    <cellStyle name="Normal 17 3 2 2 2 2" xfId="36900" xr:uid="{69F1FFAF-C69E-4067-8F3A-C07DAD90E18B}"/>
    <cellStyle name="Normal 17 3 2 2 3" xfId="30398" xr:uid="{BEF17E8A-06E4-4EC0-A806-6E38213DAE6D}"/>
    <cellStyle name="Normal 17 3 2 3" xfId="12333" xr:uid="{4DE32F3E-6485-40BF-A52F-08ECF61FA677}"/>
    <cellStyle name="Normal 17 3 2 3 2" xfId="33747" xr:uid="{0A8CADBF-2336-4C02-B37E-9E66D64E1293}"/>
    <cellStyle name="Normal 17 3 2 4" xfId="20739" xr:uid="{238C7070-DB79-4ABC-B889-451DA5BC40AE}"/>
    <cellStyle name="Normal 17 3 2 4 2" xfId="42035" xr:uid="{418F992E-D17F-4119-A91C-69E899C3A45E}"/>
    <cellStyle name="Normal 17 3 2 5" xfId="22386" xr:uid="{B332D640-B301-475E-8525-C10C7F01EF17}"/>
    <cellStyle name="Normal 17 3 2 6" xfId="26548" xr:uid="{4DB7A8B6-863A-4EBA-A585-3CB4A69803F7}"/>
    <cellStyle name="Normal 17 3 3" xfId="5866" xr:uid="{D0201042-E849-4A42-9D3E-5C8449ED27E8}"/>
    <cellStyle name="Normal 17 3 3 2" xfId="27712" xr:uid="{808F4E7C-6728-4F02-B1C6-2FEC8A3AD5A4}"/>
    <cellStyle name="Normal 17 3 4" xfId="7391" xr:uid="{B1BA23AB-8E0D-462B-A15F-13F047FA4B4E}"/>
    <cellStyle name="Normal 17 3 4 2" xfId="13970" xr:uid="{18EB7FB8-BEF5-4B8C-A917-AF3F93A9A489}"/>
    <cellStyle name="Normal 17 3 4 2 2" xfId="35378" xr:uid="{5516899E-83E7-4985-897D-15F9C259EDE3}"/>
    <cellStyle name="Normal 17 3 4 3" xfId="28916" xr:uid="{2DE89E46-80C5-417A-8650-B8C17772F3B0}"/>
    <cellStyle name="Normal 17 3 5" xfId="10785" xr:uid="{DD17453C-E540-4C90-BE47-52887561D143}"/>
    <cellStyle name="Normal 17 3 5 2" xfId="32202" xr:uid="{C294D64A-6CD6-4732-A78C-2E6A49A7954E}"/>
    <cellStyle name="Normal 17 3 6" xfId="18046" xr:uid="{22964DB6-097F-4C2C-A208-8E7EC9CD4D11}"/>
    <cellStyle name="Normal 17 3 6 2" xfId="39449" xr:uid="{BC8D6C7D-0051-467B-88C1-33546D9FA2CC}"/>
    <cellStyle name="Normal 17 3 7" xfId="24346" xr:uid="{CDA2D0C4-54C6-4D16-994C-FAB9A856C80C}"/>
    <cellStyle name="Normal 17 3 8" xfId="46950" xr:uid="{7A14E4F8-C5F6-4AF3-84BC-D07FD27D458B}"/>
    <cellStyle name="Normal 17 3 9" xfId="47212" xr:uid="{9F9E757A-31F7-40FD-B3C0-6A2C716A0F73}"/>
    <cellStyle name="Normal 17 4" xfId="1608" xr:uid="{A2AE99FF-918E-4717-84FE-CCB754264779}"/>
    <cellStyle name="Normal 17 4 2" xfId="4574" xr:uid="{6E2FD621-723B-492F-90F8-A782A8470301}"/>
    <cellStyle name="Normal 17 4 2 2" xfId="8916" xr:uid="{F08A0E95-ABC9-44FA-8EC8-A42A1B56E304}"/>
    <cellStyle name="Normal 17 4 2 2 2" xfId="15495" xr:uid="{89BBA191-A0B9-4AFE-AF9E-6B739E24AF57}"/>
    <cellStyle name="Normal 17 4 2 2 2 2" xfId="36901" xr:uid="{8C5E7FA4-9254-4D7C-9825-74FA58FE2D83}"/>
    <cellStyle name="Normal 17 4 2 2 3" xfId="30399" xr:uid="{111C6433-202B-43B5-B89F-A526D0AB25BB}"/>
    <cellStyle name="Normal 17 4 2 3" xfId="12334" xr:uid="{09D6029B-645C-4E5D-9465-A3D7629BD0FF}"/>
    <cellStyle name="Normal 17 4 2 3 2" xfId="33748" xr:uid="{A26C7138-C9F7-45F6-93BF-67C093EA155A}"/>
    <cellStyle name="Normal 17 4 2 4" xfId="26549" xr:uid="{C0469A41-FE2D-4F3E-9617-1FF6D7E3933A}"/>
    <cellStyle name="Normal 17 4 3" xfId="7392" xr:uid="{1D9D9290-859E-4251-B1C1-8536D62DA18C}"/>
    <cellStyle name="Normal 17 4 3 2" xfId="13971" xr:uid="{80719412-62CF-427A-B01F-5B34299D59F6}"/>
    <cellStyle name="Normal 17 4 3 2 2" xfId="35379" xr:uid="{579CD755-5948-42B0-86F2-AA52C5D3D71D}"/>
    <cellStyle name="Normal 17 4 3 3" xfId="28917" xr:uid="{60124936-B425-4F94-B3F7-81FD066C8325}"/>
    <cellStyle name="Normal 17 4 4" xfId="10786" xr:uid="{3BF05D44-E802-4291-9DBF-845066A5F32A}"/>
    <cellStyle name="Normal 17 4 4 2" xfId="32203" xr:uid="{9DD01030-2A47-4309-A0C3-65921074FCB6}"/>
    <cellStyle name="Normal 17 4 5" xfId="18047" xr:uid="{5270DEF5-0354-441C-BE11-83CA8EE5A56C}"/>
    <cellStyle name="Normal 17 4 5 2" xfId="39450" xr:uid="{FC813F0E-694A-49EE-8C7E-09B10B1C33A6}"/>
    <cellStyle name="Normal 17 4 6" xfId="20740" xr:uid="{D97EE1C6-A694-4369-A668-43C11E56C42B}"/>
    <cellStyle name="Normal 17 4 6 2" xfId="42036" xr:uid="{B3AA2E13-D238-4DCA-9FC6-83D624CE8BCC}"/>
    <cellStyle name="Normal 17 4 7" xfId="22387" xr:uid="{71159430-19A8-498E-89EE-3CAA4F8D5BF6}"/>
    <cellStyle name="Normal 17 4 8" xfId="24347" xr:uid="{671E478F-6F30-4D8A-A90F-53BDB3DA46BC}"/>
    <cellStyle name="Normal 17 5" xfId="1609" xr:uid="{D942C802-15BC-4E41-B345-8ABDC768A3A1}"/>
    <cellStyle name="Normal 17 6" xfId="1604" xr:uid="{AD118131-666D-408A-809E-F4B2B1B55C85}"/>
    <cellStyle name="Normal 17 7" xfId="19044" xr:uid="{CB15B4BE-E145-4CF9-BD82-82523261C220}"/>
    <cellStyle name="Normal 170" xfId="1610" xr:uid="{9B9DE3B9-55A7-4B86-BB70-79E4F37DC575}"/>
    <cellStyle name="Normal 170 2" xfId="1611" xr:uid="{46929DBB-2933-467B-9065-1E6A758D21DD}"/>
    <cellStyle name="Normal 171" xfId="1612" xr:uid="{C4DE4E89-6D58-45B9-A9B9-34F5CE903F87}"/>
    <cellStyle name="Normal 171 2" xfId="1613" xr:uid="{7A1072C4-5008-4C6D-8EC9-B5C68068AC98}"/>
    <cellStyle name="Normal 172" xfId="1614" xr:uid="{E3671A5A-7B32-478C-8593-F9385F81F8BE}"/>
    <cellStyle name="Normal 172 2" xfId="4575" xr:uid="{9972AC58-CF82-49D2-89D4-BF3A110F56F9}"/>
    <cellStyle name="Normal 172 2 2" xfId="26550" xr:uid="{AA3AF538-CA75-45AD-93BD-2C600887F2B5}"/>
    <cellStyle name="Normal 172 3" xfId="24348" xr:uid="{D7969D2D-4533-46E1-AF46-FD3D3E0E3433}"/>
    <cellStyle name="Normal 173" xfId="1615" xr:uid="{D1C685DA-7D3F-4BA2-8939-9C5752AE712F}"/>
    <cellStyle name="Normal 173 2" xfId="4576" xr:uid="{01CD97B9-8A04-484F-BCB4-35FB2B7383D1}"/>
    <cellStyle name="Normal 173 2 2" xfId="26551" xr:uid="{6260911B-873C-40B1-8F9D-DB7A13C2D82A}"/>
    <cellStyle name="Normal 173 3" xfId="24349" xr:uid="{B6F0ECF2-4710-4F09-B8F6-2FC3A46D1B02}"/>
    <cellStyle name="Normal 174" xfId="1616" xr:uid="{6E2E4ACB-E33A-42A1-B018-97EC7A0F31A2}"/>
    <cellStyle name="Normal 174 2" xfId="4577" xr:uid="{E43D8AFC-3827-4787-80CA-34B9B8DF2F54}"/>
    <cellStyle name="Normal 174 2 2" xfId="26552" xr:uid="{D79956F1-0FAB-4823-ABCB-FC83AEF6AB96}"/>
    <cellStyle name="Normal 174 3" xfId="24350" xr:uid="{E343BC45-948A-472A-A684-0C0AE6D806AC}"/>
    <cellStyle name="Normal 175" xfId="1617" xr:uid="{8C83159F-AF3E-4473-964D-700A2C9935B3}"/>
    <cellStyle name="Normal 175 2" xfId="4578" xr:uid="{1183A625-234C-4537-91F4-622C5C125EAE}"/>
    <cellStyle name="Normal 175 2 2" xfId="26553" xr:uid="{F4967824-DAAC-40E5-A7EF-5F18047DFFAB}"/>
    <cellStyle name="Normal 175 3" xfId="24351" xr:uid="{F937AE98-1777-41AD-AC57-BCEC42B2EBD1}"/>
    <cellStyle name="Normal 176" xfId="1618" xr:uid="{CA9BA5BA-374E-4A81-9CD2-786C93C8B984}"/>
    <cellStyle name="Normal 176 2" xfId="4579" xr:uid="{D6D23386-1DE7-4A84-8BF7-BE871C922A6C}"/>
    <cellStyle name="Normal 176 2 2" xfId="26554" xr:uid="{27DEDFBE-94A0-455D-B637-03C4376022AD}"/>
    <cellStyle name="Normal 176 3" xfId="24352" xr:uid="{D0AF8224-DE7F-4DC2-BA91-EE48D6A29B90}"/>
    <cellStyle name="Normal 177" xfId="1619" xr:uid="{4DB8785E-A1A9-49AB-91E9-01EB40313C26}"/>
    <cellStyle name="Normal 178" xfId="1620" xr:uid="{28A46DA3-3AA6-4B3A-A07D-FF27FBEA233F}"/>
    <cellStyle name="Normal 178 2" xfId="4580" xr:uid="{BFE70E17-699C-4F9E-98AF-2F2A421C19E4}"/>
    <cellStyle name="Normal 178 2 2" xfId="26555" xr:uid="{460ADE04-ACDE-41C9-ABD2-5EF7F90983FA}"/>
    <cellStyle name="Normal 178 3" xfId="24353" xr:uid="{EBE250EF-C708-459E-A233-0E862371E668}"/>
    <cellStyle name="Normal 179" xfId="1621" xr:uid="{AD7ECFA2-0126-42D7-B823-9349E68BFDDD}"/>
    <cellStyle name="Normal 179 2" xfId="4581" xr:uid="{C0BA347A-89FB-456F-88D6-AF55121354BD}"/>
    <cellStyle name="Normal 179 2 2" xfId="26556" xr:uid="{2F516507-37A4-4EEA-9295-53F817FF2230}"/>
    <cellStyle name="Normal 179 3" xfId="24354" xr:uid="{2CE624EB-89D7-40A6-8AD4-79C6FC8828C8}"/>
    <cellStyle name="Normal 18" xfId="234" xr:uid="{BF7042AE-9417-4F96-B91C-A182973CB339}"/>
    <cellStyle name="Normal 18 2" xfId="1623" xr:uid="{3EBDD05D-2C49-461F-8B61-62AAD74A4CDB}"/>
    <cellStyle name="Normal 18 2 2" xfId="1624" xr:uid="{ADD66AA3-5452-443B-8002-941022A7285C}"/>
    <cellStyle name="Normal 18 2 2 2" xfId="4582" xr:uid="{67CCC571-BC94-47BD-8C3E-709BA6E1F223}"/>
    <cellStyle name="Normal 18 2 2 2 2" xfId="8917" xr:uid="{622A85C1-337C-43F0-9B75-9A17DFC16A54}"/>
    <cellStyle name="Normal 18 2 2 2 2 2" xfId="15496" xr:uid="{0C3DDC00-34DA-46E3-B690-10F8B2869719}"/>
    <cellStyle name="Normal 18 2 2 2 2 2 2" xfId="36902" xr:uid="{485394F4-F135-46D5-9023-4B6CDCF8E25D}"/>
    <cellStyle name="Normal 18 2 2 2 2 3" xfId="30400" xr:uid="{5CB46510-ADB3-4854-ABB4-02955BB61F94}"/>
    <cellStyle name="Normal 18 2 2 2 3" xfId="12335" xr:uid="{A91711F5-6A79-4FCC-9B48-1B88DB7B67A3}"/>
    <cellStyle name="Normal 18 2 2 2 3 2" xfId="33749" xr:uid="{FA623CE5-78A0-4E16-89AE-CF46BB150B96}"/>
    <cellStyle name="Normal 18 2 2 2 4" xfId="26557" xr:uid="{18718069-7B08-473C-A6C8-66947AB37EFE}"/>
    <cellStyle name="Normal 18 2 2 3" xfId="7393" xr:uid="{D55F4B88-DE28-45E0-A428-D9611C32C89D}"/>
    <cellStyle name="Normal 18 2 2 3 2" xfId="13972" xr:uid="{73045703-5EFF-42D2-8BBF-5E2102BCA68A}"/>
    <cellStyle name="Normal 18 2 2 3 2 2" xfId="35380" xr:uid="{CE05BE89-D37F-4895-92DD-3CB3D8AECD1F}"/>
    <cellStyle name="Normal 18 2 2 3 3" xfId="28918" xr:uid="{1ECEC15C-BA09-49F3-B3F8-E998AFBD1353}"/>
    <cellStyle name="Normal 18 2 2 4" xfId="10787" xr:uid="{2E973FDF-822F-4573-8AD9-8B10E889ECF4}"/>
    <cellStyle name="Normal 18 2 2 4 2" xfId="32204" xr:uid="{206B212C-465C-46C5-983E-491A5C8891A0}"/>
    <cellStyle name="Normal 18 2 2 5" xfId="18048" xr:uid="{581C531A-E7A1-4A94-98E3-3CE0B8F420DA}"/>
    <cellStyle name="Normal 18 2 2 5 2" xfId="39451" xr:uid="{5FC37360-ECE5-45AA-AB9D-EFAF400EC723}"/>
    <cellStyle name="Normal 18 2 2 6" xfId="20742" xr:uid="{F180D95F-9D33-45FE-A0D2-977DFF1BEA25}"/>
    <cellStyle name="Normal 18 2 2 6 2" xfId="42037" xr:uid="{27A0C8C5-5D60-44BE-BD40-F8FE02D96F5E}"/>
    <cellStyle name="Normal 18 2 2 7" xfId="22388" xr:uid="{A353E302-F8AB-4F4B-8262-5549E5625A8E}"/>
    <cellStyle name="Normal 18 2 2 8" xfId="24355" xr:uid="{2BD7482E-5F64-4493-8A9C-0097D1A68748}"/>
    <cellStyle name="Normal 18 2 3" xfId="1625" xr:uid="{840B6E78-944B-460C-9C65-90C4C40E17B3}"/>
    <cellStyle name="Normal 18 2 3 2" xfId="4583" xr:uid="{8F2F7B17-29D3-4C53-92A5-8C1132504A1A}"/>
    <cellStyle name="Normal 18 2 3 2 2" xfId="8918" xr:uid="{BD77DFEB-96CC-4497-A0D9-718FD4676CC9}"/>
    <cellStyle name="Normal 18 2 3 2 2 2" xfId="15497" xr:uid="{0400EEB6-9B3A-4A35-BDE9-6836CE4943F0}"/>
    <cellStyle name="Normal 18 2 3 2 2 2 2" xfId="36903" xr:uid="{4125FC75-6568-4ECA-8A2E-502E986E1143}"/>
    <cellStyle name="Normal 18 2 3 2 2 3" xfId="30401" xr:uid="{AACD8D3C-4B44-46FD-A90B-10F3308E2527}"/>
    <cellStyle name="Normal 18 2 3 2 3" xfId="12336" xr:uid="{D738102F-5A9D-4122-B880-9AB1FA785536}"/>
    <cellStyle name="Normal 18 2 3 2 3 2" xfId="33750" xr:uid="{CB7B5B38-7AE4-4C7C-8D74-D5D864F7A810}"/>
    <cellStyle name="Normal 18 2 3 2 4" xfId="26558" xr:uid="{F719AC83-B997-470F-9AFD-5E80D62F5A92}"/>
    <cellStyle name="Normal 18 2 3 3" xfId="7394" xr:uid="{640602C2-92D1-49C8-AD83-99BA7F24EBBF}"/>
    <cellStyle name="Normal 18 2 3 3 2" xfId="13973" xr:uid="{922E7357-E428-416C-BFD0-1EAB9975A22A}"/>
    <cellStyle name="Normal 18 2 3 3 2 2" xfId="35381" xr:uid="{5BDC9DFB-0696-457C-845D-8D08117573E4}"/>
    <cellStyle name="Normal 18 2 3 3 3" xfId="28919" xr:uid="{E26125CB-708F-4B8D-9555-B5E49F99DE3C}"/>
    <cellStyle name="Normal 18 2 3 4" xfId="10788" xr:uid="{D3BB5B86-5807-47CD-A2EB-1A2B25002BA7}"/>
    <cellStyle name="Normal 18 2 3 4 2" xfId="32205" xr:uid="{1029039C-9D86-42FD-86D8-EE76AB0764D2}"/>
    <cellStyle name="Normal 18 2 3 5" xfId="18049" xr:uid="{F96D7E4A-D12C-4D5F-BBD2-2F9893D25831}"/>
    <cellStyle name="Normal 18 2 3 5 2" xfId="39452" xr:uid="{AF5601AF-0F87-4F8B-8DBF-85768594BE94}"/>
    <cellStyle name="Normal 18 2 3 6" xfId="20743" xr:uid="{79D4B8B4-EA5F-4BC5-8001-3EA9F025D180}"/>
    <cellStyle name="Normal 18 2 3 6 2" xfId="42038" xr:uid="{33BFEFDE-90A6-4659-A453-5844EE3C3A33}"/>
    <cellStyle name="Normal 18 2 3 7" xfId="22389" xr:uid="{F1003E51-0482-45D4-806D-6C257DF4BD45}"/>
    <cellStyle name="Normal 18 2 3 8" xfId="24356" xr:uid="{40163C9B-3093-437C-8327-55F97AAFDE2F}"/>
    <cellStyle name="Normal 18 2 4" xfId="5869" xr:uid="{5E39C9E0-E3BA-4249-98F0-82D123AC1661}"/>
    <cellStyle name="Normal 18 2 4 2" xfId="20741" xr:uid="{C7634A91-0675-4DC8-A178-9DC7DDCB72A7}"/>
    <cellStyle name="Normal 18 3" xfId="1626" xr:uid="{943BD5CB-D61A-40C1-BA0F-51E3127F6683}"/>
    <cellStyle name="Normal 18 3 2" xfId="4584" xr:uid="{3B425D3E-DB49-4AFC-B351-481279E1EEE0}"/>
    <cellStyle name="Normal 18 3 2 2" xfId="8919" xr:uid="{1426A23B-9BE8-4582-A525-06C220744FA4}"/>
    <cellStyle name="Normal 18 3 2 2 2" xfId="15498" xr:uid="{42AB40D9-40DD-413C-98AE-933457D4BCC0}"/>
    <cellStyle name="Normal 18 3 2 2 2 2" xfId="36904" xr:uid="{6128D4D0-5782-4AD4-8EFB-048FE208C194}"/>
    <cellStyle name="Normal 18 3 2 2 3" xfId="30402" xr:uid="{42B4BE0E-E456-44FC-89F6-D480533990D5}"/>
    <cellStyle name="Normal 18 3 2 3" xfId="12337" xr:uid="{B25AFDE6-FBBF-439F-BA02-9D07E0238CA2}"/>
    <cellStyle name="Normal 18 3 2 3 2" xfId="33751" xr:uid="{BAB1B257-E06F-4DCF-8398-904013655C52}"/>
    <cellStyle name="Normal 18 3 2 4" xfId="20744" xr:uid="{3DA75660-33CD-4CB7-9D3C-A77058B714BE}"/>
    <cellStyle name="Normal 18 3 2 4 2" xfId="42039" xr:uid="{A6672D32-515A-4227-A993-F2101E9EA3B6}"/>
    <cellStyle name="Normal 18 3 2 5" xfId="22390" xr:uid="{7B16BC24-696E-4AF7-B468-CCC9E2B65C34}"/>
    <cellStyle name="Normal 18 3 2 6" xfId="26559" xr:uid="{3F6E0C0A-1BB5-4B54-88B5-35E6850703B0}"/>
    <cellStyle name="Normal 18 3 3" xfId="5870" xr:uid="{B0409CE7-6296-4B38-8CAC-12144105B13D}"/>
    <cellStyle name="Normal 18 3 4" xfId="7395" xr:uid="{9AD9228D-6791-4F44-87B4-2007931EABE7}"/>
    <cellStyle name="Normal 18 3 4 2" xfId="13974" xr:uid="{9D67B7F5-707E-43E9-8578-EA040796EFC0}"/>
    <cellStyle name="Normal 18 3 4 2 2" xfId="35382" xr:uid="{E8A5C131-5F8D-4664-B6D8-C9BE6497C5BF}"/>
    <cellStyle name="Normal 18 3 4 3" xfId="28920" xr:uid="{F3AAA329-8FF3-40BE-830B-D4F842B61B3B}"/>
    <cellStyle name="Normal 18 3 5" xfId="10789" xr:uid="{D1315062-B05A-4A99-8FCC-4A80F81CEF92}"/>
    <cellStyle name="Normal 18 3 5 2" xfId="32206" xr:uid="{0EB409DD-C461-4B75-A778-51408440548A}"/>
    <cellStyle name="Normal 18 3 6" xfId="18050" xr:uid="{DDB33375-C543-4FAC-809C-7A0B00979DA8}"/>
    <cellStyle name="Normal 18 3 6 2" xfId="39453" xr:uid="{9125BB7C-AF0D-452A-A351-2CD7818936C7}"/>
    <cellStyle name="Normal 18 3 7" xfId="24357" xr:uid="{349BCBD2-B57B-4718-96B4-54E83E627BD9}"/>
    <cellStyle name="Normal 18 4" xfId="1627" xr:uid="{55694699-8413-43E1-BEB5-C39D1219E32E}"/>
    <cellStyle name="Normal 18 4 2" xfId="4585" xr:uid="{CEF03E23-D863-4016-A71B-6ACC7B2DC6E2}"/>
    <cellStyle name="Normal 18 4 2 2" xfId="8920" xr:uid="{CF2655C9-F700-4D6A-9204-BC29A06E5610}"/>
    <cellStyle name="Normal 18 4 2 2 2" xfId="15499" xr:uid="{EE04E8DB-956E-4A4C-9ABD-A9C783C162C5}"/>
    <cellStyle name="Normal 18 4 2 2 2 2" xfId="36905" xr:uid="{8F0671B7-8250-46DF-9B03-461B7B178282}"/>
    <cellStyle name="Normal 18 4 2 2 3" xfId="30403" xr:uid="{1AC11455-422C-4851-80D0-D1A69E38A7F0}"/>
    <cellStyle name="Normal 18 4 2 3" xfId="12338" xr:uid="{BD957AEE-6732-40F8-B83E-5D2F74C2C5B1}"/>
    <cellStyle name="Normal 18 4 2 3 2" xfId="33752" xr:uid="{B565296B-43CA-4439-B4A1-0692DF078788}"/>
    <cellStyle name="Normal 18 4 2 4" xfId="20745" xr:uid="{EF538CAC-964C-4CA4-A7BF-85DDED1B0130}"/>
    <cellStyle name="Normal 18 4 2 4 2" xfId="42040" xr:uid="{BD455AD0-780E-457F-B99A-9EFFB1BD54E1}"/>
    <cellStyle name="Normal 18 4 2 5" xfId="22391" xr:uid="{8DEDCA53-19A4-45B2-9A5D-EBFFC22B15E9}"/>
    <cellStyle name="Normal 18 4 2 6" xfId="26560" xr:uid="{29902F5F-ECEE-4556-8C5C-B04ACDA181B6}"/>
    <cellStyle name="Normal 18 4 3" xfId="5868" xr:uid="{F9554738-3C9B-45B5-AC3D-9922E7A8261A}"/>
    <cellStyle name="Normal 18 4 4" xfId="7396" xr:uid="{A0CB1203-6CDF-4F9A-BACD-4890AC61E456}"/>
    <cellStyle name="Normal 18 4 4 2" xfId="13975" xr:uid="{1C2D2036-BFA4-438E-9B64-F0FD17BFCA49}"/>
    <cellStyle name="Normal 18 4 4 2 2" xfId="35383" xr:uid="{C3101B79-0251-44FB-990F-35A3D90348F1}"/>
    <cellStyle name="Normal 18 4 4 3" xfId="28921" xr:uid="{9245DD83-2802-4BE5-9B14-4DB8708012DB}"/>
    <cellStyle name="Normal 18 4 5" xfId="10790" xr:uid="{986BDA6F-C05A-4D26-BDAC-16DF01D0B357}"/>
    <cellStyle name="Normal 18 4 5 2" xfId="32207" xr:uid="{9BDFE47C-688B-4CDE-B078-A3D5158FC75B}"/>
    <cellStyle name="Normal 18 4 6" xfId="18051" xr:uid="{11A4F876-2A4A-478A-AA64-F4D4B3284111}"/>
    <cellStyle name="Normal 18 4 6 2" xfId="39454" xr:uid="{812D6A2E-9C2C-433B-B8E5-41BCDFEA2611}"/>
    <cellStyle name="Normal 18 4 7" xfId="19248" xr:uid="{C3A92C67-871A-4DAD-87BE-A4D926D3FE0C}"/>
    <cellStyle name="Normal 18 4 8" xfId="24358" xr:uid="{5A95EB30-5B3F-4FF8-9BE8-5317AEA0D8A9}"/>
    <cellStyle name="Normal 18 5" xfId="1628" xr:uid="{A241747A-12AA-4EE8-981F-D7AEFCAA9B40}"/>
    <cellStyle name="Normal 18 6" xfId="1622" xr:uid="{42D56131-5926-41F4-AF7A-D3F9E826FFB3}"/>
    <cellStyle name="Normal 18 7" xfId="3474" xr:uid="{3420BD4A-3015-416A-8813-552A7C3112D6}"/>
    <cellStyle name="Normal 18 7 2" xfId="25449" xr:uid="{954AD522-834C-4AF1-BDF4-766B297B7D86}"/>
    <cellStyle name="Normal 18 8" xfId="23183" xr:uid="{B0425129-F1D1-475E-B418-4A03AE9CF1E1}"/>
    <cellStyle name="Normal 180" xfId="1629" xr:uid="{363D9415-56DE-4084-B00D-B1C2D02DDC96}"/>
    <cellStyle name="Normal 180 2" xfId="1630" xr:uid="{3B3209C1-9D99-4AFB-B046-C66347B5B912}"/>
    <cellStyle name="Normal 181" xfId="1631" xr:uid="{241DC232-A77C-4B4F-9167-4BD05B7CD7BA}"/>
    <cellStyle name="Normal 181 2" xfId="1632" xr:uid="{77D7F27C-A0C1-46EC-8199-3639B9B1B1D5}"/>
    <cellStyle name="Normal 182" xfId="1633" xr:uid="{B5CB37EE-CF4B-4840-A033-493F728F8C72}"/>
    <cellStyle name="Normal 182 2" xfId="4586" xr:uid="{285DF842-74D4-4BD3-ADD1-8E761E7E3914}"/>
    <cellStyle name="Normal 182 2 2" xfId="26561" xr:uid="{BEF84A7E-5E8E-49BC-BC0B-C277A1DD11B5}"/>
    <cellStyle name="Normal 182 3" xfId="24359" xr:uid="{60FDFC1F-85D0-4E8C-A94E-8A65B7FBBDE1}"/>
    <cellStyle name="Normal 183" xfId="1634" xr:uid="{124DA454-D83E-42D1-A711-627CB1CE9F44}"/>
    <cellStyle name="Normal 183 2" xfId="4587" xr:uid="{05AEEE5B-5151-4AA6-9008-09D008AF7AF5}"/>
    <cellStyle name="Normal 183 2 2" xfId="26562" xr:uid="{AE4F2DB0-9CD8-4D97-AF75-D85553C5E998}"/>
    <cellStyle name="Normal 183 3" xfId="24360" xr:uid="{B6808A5D-FC48-4E96-B74A-39E422BB318E}"/>
    <cellStyle name="Normal 184" xfId="1635" xr:uid="{E0873B12-2B55-4E3C-9307-C24C7CEC4BC9}"/>
    <cellStyle name="Normal 184 2" xfId="4588" xr:uid="{A3FF87E9-0994-4037-A0A5-ADB4493A251D}"/>
    <cellStyle name="Normal 184 2 2" xfId="26563" xr:uid="{56F7492A-9746-49F9-84E4-7D30E68F22D8}"/>
    <cellStyle name="Normal 184 3" xfId="24361" xr:uid="{C56CD365-D870-43DC-8BD1-5E4FD7E51086}"/>
    <cellStyle name="Normal 185" xfId="1636" xr:uid="{275DEDEF-2A19-442E-BAB1-05EB6A396AB3}"/>
    <cellStyle name="Normal 185 2" xfId="4589" xr:uid="{5D334411-74D5-41BE-8648-4EFBCE4505F3}"/>
    <cellStyle name="Normal 185 2 2" xfId="26564" xr:uid="{0717A69E-58C3-415D-A390-85C3A3F360A8}"/>
    <cellStyle name="Normal 185 3" xfId="24362" xr:uid="{2B8D755B-4BAC-492B-8BC2-6E8529F755D1}"/>
    <cellStyle name="Normal 186" xfId="1637" xr:uid="{07752DE8-4FC2-4946-A151-64C1ABF4127A}"/>
    <cellStyle name="Normal 186 2" xfId="4590" xr:uid="{4A461D71-8352-4A8A-8F63-7F4768C70F57}"/>
    <cellStyle name="Normal 186 2 2" xfId="26565" xr:uid="{48AB5F94-4ABF-4F80-98E3-91C7B116872F}"/>
    <cellStyle name="Normal 186 3" xfId="24363" xr:uid="{62E53B9D-9096-4B73-8E74-911A26B15815}"/>
    <cellStyle name="Normal 187" xfId="1638" xr:uid="{4AFC8E96-5DC0-4DF3-86DC-BFC7C4CAD69B}"/>
    <cellStyle name="Normal 188" xfId="1639" xr:uid="{4C3144EB-BC2C-47FC-94AF-F84C956D4B2C}"/>
    <cellStyle name="Normal 189" xfId="1640" xr:uid="{84D8C6F1-C927-4815-942F-01427A4161AF}"/>
    <cellStyle name="Normal 19" xfId="1641" xr:uid="{AF25DBA7-6106-423F-B91E-A2ABC8FC56DE}"/>
    <cellStyle name="Normal 19 10" xfId="24364" xr:uid="{3E912788-DC00-4B1E-ACF2-37BFAF432DF1}"/>
    <cellStyle name="Normal 19 2" xfId="1642" xr:uid="{8A1B5105-402D-40D6-A660-918BD3B19BAF}"/>
    <cellStyle name="Normal 19 2 2" xfId="1643" xr:uid="{E0DA6741-36BD-42A8-97D2-FA9B1608B5F6}"/>
    <cellStyle name="Normal 19 2 2 2" xfId="1644" xr:uid="{E8535E0F-5191-4EB8-9C91-A3EA87E344AF}"/>
    <cellStyle name="Normal 19 2 2 2 2" xfId="1645" xr:uid="{C307BF68-0D2C-48D5-9790-02E509C1B3EC}"/>
    <cellStyle name="Normal 19 2 2 2 2 2" xfId="1646" xr:uid="{20763341-63FF-4AB6-8366-C24B853B7C85}"/>
    <cellStyle name="Normal 19 2 2 2 2 2 2" xfId="4596" xr:uid="{F31B9429-2365-4579-BB6D-5CA31479EC13}"/>
    <cellStyle name="Normal 19 2 2 2 2 2 2 2" xfId="26571" xr:uid="{56367A78-F737-46EF-B5D7-301BE33EB528}"/>
    <cellStyle name="Normal 19 2 2 2 2 2 3" xfId="24369" xr:uid="{1DBDE43B-33EF-487E-AE43-9DA755101C0C}"/>
    <cellStyle name="Normal 19 2 2 2 2 3" xfId="4595" xr:uid="{1CDEDB79-E199-4F85-B5AC-14B999D31551}"/>
    <cellStyle name="Normal 19 2 2 2 2 3 2" xfId="26570" xr:uid="{9831EA97-4B9D-4593-8DAE-BA404843E770}"/>
    <cellStyle name="Normal 19 2 2 2 2 4" xfId="24368" xr:uid="{547CB8C2-FDEC-455B-BF70-E62976CDA807}"/>
    <cellStyle name="Normal 19 2 2 2 3" xfId="1647" xr:uid="{819AD850-B2C8-4CAD-B6C5-5FB9B4B6DF16}"/>
    <cellStyle name="Normal 19 2 2 2 3 2" xfId="4597" xr:uid="{EE4419F1-87CF-47C2-B9D6-764AA09D9977}"/>
    <cellStyle name="Normal 19 2 2 2 3 2 2" xfId="26572" xr:uid="{43F5591A-A733-43E8-B7BB-ED385277C3F7}"/>
    <cellStyle name="Normal 19 2 2 2 3 3" xfId="24370" xr:uid="{596CB27C-38E1-48CA-BA1B-02D60FDF9779}"/>
    <cellStyle name="Normal 19 2 2 2 4" xfId="4594" xr:uid="{09358F23-2F76-4A6E-8FE6-4BD98DC1FA8F}"/>
    <cellStyle name="Normal 19 2 2 2 4 2" xfId="26569" xr:uid="{38F6F48A-9212-485E-B29E-DC5E51220DFA}"/>
    <cellStyle name="Normal 19 2 2 2 5" xfId="24367" xr:uid="{3FC95C5E-6E22-4906-914C-8CAE4DC1F298}"/>
    <cellStyle name="Normal 19 2 2 3" xfId="1648" xr:uid="{883131C3-5196-4F27-A553-F00FF238754E}"/>
    <cellStyle name="Normal 19 2 2 3 2" xfId="1649" xr:uid="{B0E3AD92-D48F-4DB5-8798-021391F4ACD0}"/>
    <cellStyle name="Normal 19 2 2 3 2 2" xfId="4599" xr:uid="{66C6FD35-1FD3-4DAA-90F9-E23457BB3F4B}"/>
    <cellStyle name="Normal 19 2 2 3 2 2 2" xfId="26574" xr:uid="{8A1DFF5F-16B1-4001-9B22-EAFFC9D15CDF}"/>
    <cellStyle name="Normal 19 2 2 3 2 3" xfId="24372" xr:uid="{C4EDD31D-36A6-406F-AF11-F92EDD818325}"/>
    <cellStyle name="Normal 19 2 2 3 3" xfId="4598" xr:uid="{446CFEAA-1EBE-418E-920D-9087D630BB99}"/>
    <cellStyle name="Normal 19 2 2 3 3 2" xfId="26573" xr:uid="{CEE39C38-85C3-4F0D-A1D7-98A91489AC55}"/>
    <cellStyle name="Normal 19 2 2 3 4" xfId="24371" xr:uid="{CCB399B7-276D-4324-AB3D-00EBFBFCF802}"/>
    <cellStyle name="Normal 19 2 2 4" xfId="1650" xr:uid="{1C676BD6-6A4D-41B6-9B60-6568FFEA8470}"/>
    <cellStyle name="Normal 19 2 2 4 2" xfId="4600" xr:uid="{67AEDF08-E3A7-4408-8985-02295E88386B}"/>
    <cellStyle name="Normal 19 2 2 4 2 2" xfId="8921" xr:uid="{214CD347-7F3A-4C1E-A732-7E6D874FAF43}"/>
    <cellStyle name="Normal 19 2 2 4 2 2 2" xfId="15500" xr:uid="{EB531C13-FCFC-4BEC-9AE2-85690C242B80}"/>
    <cellStyle name="Normal 19 2 2 4 2 2 2 2" xfId="36906" xr:uid="{77CCFF13-A581-4EF1-959A-14C47B201749}"/>
    <cellStyle name="Normal 19 2 2 4 2 2 3" xfId="30404" xr:uid="{1EF6AB15-6751-4D94-8BC7-20D2B9998DB8}"/>
    <cellStyle name="Normal 19 2 2 4 2 3" xfId="12339" xr:uid="{55FD4E4C-BB3D-4FAD-8B5F-4B8F5EC3FC66}"/>
    <cellStyle name="Normal 19 2 2 4 2 3 2" xfId="33753" xr:uid="{D17EF00E-4A44-4609-AE6B-F6F7A202FCF4}"/>
    <cellStyle name="Normal 19 2 2 4 2 4" xfId="26575" xr:uid="{D4B330FC-BFE8-4181-86D5-C4DF9BCF7819}"/>
    <cellStyle name="Normal 19 2 2 4 3" xfId="7397" xr:uid="{F23F6A7F-A217-4509-A93A-7A063378A386}"/>
    <cellStyle name="Normal 19 2 2 4 3 2" xfId="13976" xr:uid="{EC8262CF-895A-4152-BE64-0CF06A4B974F}"/>
    <cellStyle name="Normal 19 2 2 4 3 2 2" xfId="35384" xr:uid="{F218081B-8BEC-4614-A5FC-BAA4CAC53AC8}"/>
    <cellStyle name="Normal 19 2 2 4 3 3" xfId="28922" xr:uid="{A7B2E197-B123-433F-B72D-77B39EA2B3B9}"/>
    <cellStyle name="Normal 19 2 2 4 4" xfId="10791" xr:uid="{416B45CD-F2A4-4A1F-9AB6-7A2763DCF35C}"/>
    <cellStyle name="Normal 19 2 2 4 4 2" xfId="32208" xr:uid="{2FC2D49E-8DE8-419E-8E55-48DD02AAE88E}"/>
    <cellStyle name="Normal 19 2 2 4 5" xfId="18052" xr:uid="{9ADA01FF-FBC6-4075-9F17-4C3EED81356B}"/>
    <cellStyle name="Normal 19 2 2 4 5 2" xfId="39455" xr:uid="{327DBC21-C02E-48A7-9E30-C03CC421EBE6}"/>
    <cellStyle name="Normal 19 2 2 4 6" xfId="20746" xr:uid="{FA3711EB-7618-4944-BF5C-803CFCEB1F00}"/>
    <cellStyle name="Normal 19 2 2 4 6 2" xfId="42041" xr:uid="{881DEAC5-ED84-48A9-B989-CFF02D6DC191}"/>
    <cellStyle name="Normal 19 2 2 4 7" xfId="22392" xr:uid="{5263E461-B90E-4761-86BC-5B055BF7BFE6}"/>
    <cellStyle name="Normal 19 2 2 4 8" xfId="24373" xr:uid="{918D53A2-8285-451F-B6E0-138A0878601C}"/>
    <cellStyle name="Normal 19 2 2 5" xfId="1651" xr:uid="{1116587D-6609-442B-A8F5-593DD6860399}"/>
    <cellStyle name="Normal 19 2 2 5 2" xfId="4601" xr:uid="{647F55D2-13EB-4248-AE5B-F46A47BF6495}"/>
    <cellStyle name="Normal 19 2 2 5 2 2" xfId="26576" xr:uid="{A4F56CC0-AAE7-41BA-B7B5-D5C58C27F559}"/>
    <cellStyle name="Normal 19 2 2 5 3" xfId="24374" xr:uid="{B189D9BE-A364-4988-B2B4-E9560198B403}"/>
    <cellStyle name="Normal 19 2 2 6" xfId="4593" xr:uid="{30A04C74-8EE9-44BD-9F0E-16EE4A7D7D54}"/>
    <cellStyle name="Normal 19 2 2 6 2" xfId="26568" xr:uid="{F62FD04C-723F-47EE-BA23-6DA19C5EE509}"/>
    <cellStyle name="Normal 19 2 2 7" xfId="24366" xr:uid="{12F748C4-FF18-488D-BA6B-1DC86BC3F1A5}"/>
    <cellStyle name="Normal 19 2 3" xfId="1652" xr:uid="{71B2C5A0-E823-41C2-ACAB-0A7DB464B30A}"/>
    <cellStyle name="Normal 19 2 3 2" xfId="1653" xr:uid="{431DE2BB-5592-4E0C-AF77-F7AC68CABC45}"/>
    <cellStyle name="Normal 19 2 3 2 2" xfId="1654" xr:uid="{A9B281B1-1119-40E1-860B-74917C8841AA}"/>
    <cellStyle name="Normal 19 2 3 2 2 2" xfId="4604" xr:uid="{52576B88-D1B2-4DE8-91C6-95C3976FEE44}"/>
    <cellStyle name="Normal 19 2 3 2 2 2 2" xfId="26579" xr:uid="{E84AEE0A-559B-4244-8C64-794EABC766E7}"/>
    <cellStyle name="Normal 19 2 3 2 2 3" xfId="24377" xr:uid="{A0892B68-4851-4E90-9765-724F283CB38F}"/>
    <cellStyle name="Normal 19 2 3 2 3" xfId="4603" xr:uid="{62483CEE-CD74-4942-893E-99922C0DCEB2}"/>
    <cellStyle name="Normal 19 2 3 2 3 2" xfId="26578" xr:uid="{87254799-8CAC-4D96-BCA1-2CF4C38D995D}"/>
    <cellStyle name="Normal 19 2 3 2 4" xfId="24376" xr:uid="{8F317A67-C33A-4D80-97F3-199A743A86E4}"/>
    <cellStyle name="Normal 19 2 3 3" xfId="1655" xr:uid="{245DD589-070F-43D5-8A7B-7906291AAC2C}"/>
    <cellStyle name="Normal 19 2 3 3 2" xfId="4605" xr:uid="{A2EEE84E-806A-496C-9F9A-26B1F11C604E}"/>
    <cellStyle name="Normal 19 2 3 3 2 2" xfId="26580" xr:uid="{D85DF760-7D3F-4D22-9D02-8D82AB74E738}"/>
    <cellStyle name="Normal 19 2 3 3 3" xfId="24378" xr:uid="{648BC96D-20E0-4106-9C1E-C55DE4168814}"/>
    <cellStyle name="Normal 19 2 3 4" xfId="4602" xr:uid="{5F94DF9F-61A3-4A2F-960D-876B9B8C388E}"/>
    <cellStyle name="Normal 19 2 3 4 2" xfId="26577" xr:uid="{A242213A-6183-4AC9-B932-F6546C725B46}"/>
    <cellStyle name="Normal 19 2 3 5" xfId="24375" xr:uid="{2B9BABA5-1314-43F8-9268-398DAC4252DB}"/>
    <cellStyle name="Normal 19 2 4" xfId="1656" xr:uid="{C141295E-02F8-4B23-8D73-65FA12C20BB9}"/>
    <cellStyle name="Normal 19 2 4 2" xfId="1657" xr:uid="{512A0921-1B5E-491B-908F-18024404D287}"/>
    <cellStyle name="Normal 19 2 4 2 2" xfId="4607" xr:uid="{10649050-E430-4942-AA54-1F20A9B3C20D}"/>
    <cellStyle name="Normal 19 2 4 2 2 2" xfId="26582" xr:uid="{422FCFB9-13CC-4529-9F35-E25AF6FA3BD9}"/>
    <cellStyle name="Normal 19 2 4 2 3" xfId="24380" xr:uid="{CC595D74-2417-4EFB-98F4-A0F137D9C6CC}"/>
    <cellStyle name="Normal 19 2 4 3" xfId="4606" xr:uid="{D1B1B8AC-0D77-4DBC-BC2B-F1B49D504933}"/>
    <cellStyle name="Normal 19 2 4 3 2" xfId="26581" xr:uid="{40C17110-A24A-487F-9372-79AF8F2E8E2C}"/>
    <cellStyle name="Normal 19 2 4 4" xfId="24379" xr:uid="{B62AA105-114F-4CD3-A80D-B69064AAE35B}"/>
    <cellStyle name="Normal 19 2 5" xfId="1658" xr:uid="{8582F679-E9F2-41C3-9E7B-BA8BCA941803}"/>
    <cellStyle name="Normal 19 2 5 2" xfId="4608" xr:uid="{DAF1BFAD-D0C7-4C76-83F4-F9D5CE925E1F}"/>
    <cellStyle name="Normal 19 2 5 2 2" xfId="8922" xr:uid="{6CB5E3C7-8D99-448A-95F0-F9EEE8E6DEE1}"/>
    <cellStyle name="Normal 19 2 5 2 2 2" xfId="15501" xr:uid="{121A0193-2E17-4271-B01E-24C4AA0B940E}"/>
    <cellStyle name="Normal 19 2 5 2 2 2 2" xfId="36907" xr:uid="{FD11D69D-DF80-41FF-BC4B-B932E6EA3A7D}"/>
    <cellStyle name="Normal 19 2 5 2 2 3" xfId="30405" xr:uid="{ED49499D-EFC6-4529-92C3-9A9629253CBA}"/>
    <cellStyle name="Normal 19 2 5 2 3" xfId="12340" xr:uid="{E11564C6-73CB-4B1A-AA83-F5B7F071B18E}"/>
    <cellStyle name="Normal 19 2 5 2 3 2" xfId="33754" xr:uid="{89098300-291F-4CFD-93FB-2C5162CC2AB7}"/>
    <cellStyle name="Normal 19 2 5 2 4" xfId="26583" xr:uid="{DBE04F98-3F77-4520-8645-00FFFEB22577}"/>
    <cellStyle name="Normal 19 2 5 3" xfId="7398" xr:uid="{01E73A22-C5D2-4DE1-8215-A1036DBD91D9}"/>
    <cellStyle name="Normal 19 2 5 3 2" xfId="13977" xr:uid="{8A59B1D2-EE93-496E-8ED3-57C252679E90}"/>
    <cellStyle name="Normal 19 2 5 3 2 2" xfId="35385" xr:uid="{472CC4D0-E19F-4503-AE76-3D982DC26169}"/>
    <cellStyle name="Normal 19 2 5 3 3" xfId="28923" xr:uid="{8A4D8FCD-29C2-4D67-8899-C3B2DF509872}"/>
    <cellStyle name="Normal 19 2 5 4" xfId="10792" xr:uid="{035BED7C-4D53-4959-9444-F7B1FA51708F}"/>
    <cellStyle name="Normal 19 2 5 4 2" xfId="32209" xr:uid="{32846743-EE64-4EB8-8CB7-4E5F39DD4811}"/>
    <cellStyle name="Normal 19 2 5 5" xfId="18053" xr:uid="{D5B8A512-7777-4A14-A727-854332C007AC}"/>
    <cellStyle name="Normal 19 2 5 5 2" xfId="39456" xr:uid="{86F5A653-012D-414F-BC9E-8B7F3AF13B40}"/>
    <cellStyle name="Normal 19 2 5 6" xfId="20747" xr:uid="{BE8CF514-FF15-42B7-92B7-671813EEF99D}"/>
    <cellStyle name="Normal 19 2 5 6 2" xfId="42042" xr:uid="{00846370-6753-48A3-8DE8-2ED7BEE2A622}"/>
    <cellStyle name="Normal 19 2 5 7" xfId="22393" xr:uid="{873FD7D9-F9D8-4ECA-8027-E812875D498C}"/>
    <cellStyle name="Normal 19 2 5 8" xfId="24381" xr:uid="{B51BBC90-8414-45F2-B290-B78E6C9D9B70}"/>
    <cellStyle name="Normal 19 2 6" xfId="1659" xr:uid="{499ADC2C-8EE9-4712-87F6-A97E73ADA133}"/>
    <cellStyle name="Normal 19 2 6 2" xfId="4609" xr:uid="{E10B33B7-DD10-4757-B89A-AC7E19FEDA59}"/>
    <cellStyle name="Normal 19 2 6 2 2" xfId="26584" xr:uid="{EF3D43E0-5B5E-43C4-B657-2AAB149A9EAA}"/>
    <cellStyle name="Normal 19 2 6 3" xfId="24382" xr:uid="{2D864C21-DAD4-4BB5-B281-EFCD516269AC}"/>
    <cellStyle name="Normal 19 2 7" xfId="4592" xr:uid="{A176AE1D-F561-472C-AB02-CA89DA19FF49}"/>
    <cellStyle name="Normal 19 2 7 2" xfId="26567" xr:uid="{1CEFE538-CE9D-4E74-A121-7EF89CC823DC}"/>
    <cellStyle name="Normal 19 2 8" xfId="5872" xr:uid="{08603A34-9E3D-4754-8D7D-F855E430C4F7}"/>
    <cellStyle name="Normal 19 2 9" xfId="24365" xr:uid="{F3836E45-964E-4837-AA88-0A32561D5EBC}"/>
    <cellStyle name="Normal 19 3" xfId="1660" xr:uid="{7DAA6D98-99C9-4672-BD37-72D5D0EAA0FE}"/>
    <cellStyle name="Normal 19 3 10" xfId="47481" xr:uid="{1655DC2E-A7DF-4DE0-A563-95CC9C8972ED}"/>
    <cellStyle name="Normal 19 3 2" xfId="1661" xr:uid="{89F67409-A9ED-4B2C-8747-12348EA92574}"/>
    <cellStyle name="Normal 19 3 2 2" xfId="1662" xr:uid="{EEE92ACD-B6EC-4D07-B6B8-A51A431133DA}"/>
    <cellStyle name="Normal 19 3 2 2 2" xfId="1663" xr:uid="{016FCF5B-F063-4DE9-8A5E-3B089A969271}"/>
    <cellStyle name="Normal 19 3 2 2 2 2" xfId="4613" xr:uid="{39891290-8721-48F9-8D04-6F0A36BCA9F6}"/>
    <cellStyle name="Normal 19 3 2 2 2 2 2" xfId="26588" xr:uid="{5E54730A-4B15-49AD-B2A9-553612AED15D}"/>
    <cellStyle name="Normal 19 3 2 2 2 3" xfId="24386" xr:uid="{60D7B6DE-B0C0-4FA3-82A7-75747D7B5105}"/>
    <cellStyle name="Normal 19 3 2 2 3" xfId="4612" xr:uid="{35F234A8-2484-46D7-8B23-B06D265F6132}"/>
    <cellStyle name="Normal 19 3 2 2 3 2" xfId="26587" xr:uid="{F4E40665-659B-436C-BC48-8577A990F933}"/>
    <cellStyle name="Normal 19 3 2 2 4" xfId="24385" xr:uid="{09EE500F-E18A-4925-86AA-3C1B59F7A6BD}"/>
    <cellStyle name="Normal 19 3 2 3" xfId="1664" xr:uid="{C9AADF57-D035-4388-B371-F03B36FE1554}"/>
    <cellStyle name="Normal 19 3 2 3 2" xfId="4614" xr:uid="{85DDA6FA-D566-4E5B-B675-E3481A69B121}"/>
    <cellStyle name="Normal 19 3 2 3 2 2" xfId="26589" xr:uid="{944CBD33-9ADE-435A-9884-BB1265D02441}"/>
    <cellStyle name="Normal 19 3 2 3 3" xfId="24387" xr:uid="{055D95CB-B043-4458-801D-B5DEADA1A904}"/>
    <cellStyle name="Normal 19 3 2 4" xfId="4611" xr:uid="{E3992F33-B95D-4201-AA7A-BDFD1FE39B41}"/>
    <cellStyle name="Normal 19 3 2 4 2" xfId="26586" xr:uid="{C16FA883-5DDD-48A1-8587-629878D644EF}"/>
    <cellStyle name="Normal 19 3 2 5" xfId="24384" xr:uid="{AFB4DADD-E0B9-4410-AC2A-3D05ABC73C0E}"/>
    <cellStyle name="Normal 19 3 3" xfId="1665" xr:uid="{13F1C0D0-DEAF-438A-8CEE-11AD5DCABA33}"/>
    <cellStyle name="Normal 19 3 3 2" xfId="1666" xr:uid="{15908E0D-8DD5-45F8-B289-5B7C80632043}"/>
    <cellStyle name="Normal 19 3 3 2 2" xfId="4616" xr:uid="{0CDC6744-7C37-498C-BEC9-7EB6769F2602}"/>
    <cellStyle name="Normal 19 3 3 2 2 2" xfId="26591" xr:uid="{EF0878C5-F159-4CF5-A436-1999ADC9F8B4}"/>
    <cellStyle name="Normal 19 3 3 2 3" xfId="24389" xr:uid="{2419009D-B07A-457A-A92A-A7B4262AC960}"/>
    <cellStyle name="Normal 19 3 3 3" xfId="4615" xr:uid="{A408BF66-3DA1-4C9E-863E-4D93366B1CA9}"/>
    <cellStyle name="Normal 19 3 3 3 2" xfId="26590" xr:uid="{F0E178F3-EAEA-4322-8248-F497869BADCB}"/>
    <cellStyle name="Normal 19 3 3 4" xfId="24388" xr:uid="{E43DD8E7-901E-4B44-A858-360D8B83A45C}"/>
    <cellStyle name="Normal 19 3 4" xfId="1667" xr:uid="{5BF3D179-CDBA-471E-83AF-E7FC51F14960}"/>
    <cellStyle name="Normal 19 3 4 2" xfId="4617" xr:uid="{48CB599B-5BD0-4A5F-B514-E344F3D24A1F}"/>
    <cellStyle name="Normal 19 3 4 2 2" xfId="8923" xr:uid="{4AE92DEA-B691-44A2-8A3D-FDBEE54F0470}"/>
    <cellStyle name="Normal 19 3 4 2 2 2" xfId="15502" xr:uid="{88B6F3D5-EB53-4037-A485-1FCC648FF660}"/>
    <cellStyle name="Normal 19 3 4 2 2 2 2" xfId="36908" xr:uid="{0EDC9DE8-9701-4558-ADDB-9445A51ECFD3}"/>
    <cellStyle name="Normal 19 3 4 2 2 3" xfId="30406" xr:uid="{DADC3C2F-F571-49DA-BA3B-EA75DC88B9CA}"/>
    <cellStyle name="Normal 19 3 4 2 3" xfId="12341" xr:uid="{B43513C6-00CA-42BB-83C3-B4DE5A2416E5}"/>
    <cellStyle name="Normal 19 3 4 2 3 2" xfId="33755" xr:uid="{8D3507E7-2FCF-4955-ACA6-1F68529FD6C2}"/>
    <cellStyle name="Normal 19 3 4 2 4" xfId="26592" xr:uid="{93505375-97E3-4496-B791-B77A2C9FDB97}"/>
    <cellStyle name="Normal 19 3 4 3" xfId="7399" xr:uid="{A967926F-3173-46E0-B43E-A0AAFD82AD66}"/>
    <cellStyle name="Normal 19 3 4 3 2" xfId="13978" xr:uid="{E482AB94-BCC3-4E58-A97E-0B2FB3A59175}"/>
    <cellStyle name="Normal 19 3 4 3 2 2" xfId="35386" xr:uid="{A82DB592-3A75-4920-82AD-7695ED8AB6CE}"/>
    <cellStyle name="Normal 19 3 4 3 3" xfId="28924" xr:uid="{03EF5A73-3127-41AA-A295-F21DA0C66005}"/>
    <cellStyle name="Normal 19 3 4 4" xfId="10793" xr:uid="{C4E175E1-F939-4156-9B22-368E4C3F82BF}"/>
    <cellStyle name="Normal 19 3 4 4 2" xfId="32210" xr:uid="{BD5B7668-BA8A-4AD4-9984-74AB9E1A92A5}"/>
    <cellStyle name="Normal 19 3 4 5" xfId="18054" xr:uid="{C1D59B32-2FFA-4BBB-948E-653923CD35E7}"/>
    <cellStyle name="Normal 19 3 4 5 2" xfId="39457" xr:uid="{AC5C833A-D055-474D-AD56-898BDE7C405E}"/>
    <cellStyle name="Normal 19 3 4 6" xfId="20748" xr:uid="{594A1736-2E51-4BC6-BA12-A78D5A1D65DF}"/>
    <cellStyle name="Normal 19 3 4 6 2" xfId="42043" xr:uid="{A40C7505-147F-452F-A0A1-B93D31FCBCEC}"/>
    <cellStyle name="Normal 19 3 4 7" xfId="22394" xr:uid="{36504ECA-5325-4BE2-B2F7-0AB28249F8D4}"/>
    <cellStyle name="Normal 19 3 4 8" xfId="24390" xr:uid="{ED149B43-2E0A-4449-8D2C-02926050AC19}"/>
    <cellStyle name="Normal 19 3 5" xfId="1668" xr:uid="{D530D14E-B470-48C3-88C4-74E4ECD40361}"/>
    <cellStyle name="Normal 19 3 5 2" xfId="4618" xr:uid="{8EA27F0C-E942-473E-A389-A8BA31CEC787}"/>
    <cellStyle name="Normal 19 3 5 2 2" xfId="26593" xr:uid="{25F15C0F-DD8F-48DF-9403-9772869DD095}"/>
    <cellStyle name="Normal 19 3 5 3" xfId="24391" xr:uid="{673539D4-5F32-4CC5-8506-14E1A33FDDAC}"/>
    <cellStyle name="Normal 19 3 6" xfId="4610" xr:uid="{E55BF2FA-4F98-41C0-9B4F-2C0C0776ABC3}"/>
    <cellStyle name="Normal 19 3 6 2" xfId="26585" xr:uid="{BFB53447-218F-4552-BCE2-994ACDAD79EC}"/>
    <cellStyle name="Normal 19 3 7" xfId="24383" xr:uid="{DB5D1154-3481-4A46-BA9B-A477CD093EBA}"/>
    <cellStyle name="Normal 19 3 8" xfId="46951" xr:uid="{52F055A3-06F1-4856-9618-BF81024254B7}"/>
    <cellStyle name="Normal 19 3 9" xfId="47213" xr:uid="{DDB53B62-B90C-4D17-8060-A624CDE75A61}"/>
    <cellStyle name="Normal 19 4" xfId="1669" xr:uid="{B7783F89-495F-4924-B212-1A3DD91FA4C4}"/>
    <cellStyle name="Normal 19 4 2" xfId="1670" xr:uid="{3EF83BCA-B348-4D25-A909-2743315E8F7E}"/>
    <cellStyle name="Normal 19 4 2 2" xfId="1671" xr:uid="{75277DF1-24CB-49F8-8F41-240230C7BB4C}"/>
    <cellStyle name="Normal 19 4 2 2 2" xfId="4621" xr:uid="{D776C3D5-4984-46C2-A720-BDF77C77AC08}"/>
    <cellStyle name="Normal 19 4 2 2 2 2" xfId="26596" xr:uid="{A7835134-CA60-49DA-A77B-09F66E6BBB5B}"/>
    <cellStyle name="Normal 19 4 2 2 3" xfId="24394" xr:uid="{4823F6E1-826E-4156-ABE0-B5113E4E4F67}"/>
    <cellStyle name="Normal 19 4 2 3" xfId="4620" xr:uid="{F448F8C9-E29B-4814-87FE-8632FFE3D103}"/>
    <cellStyle name="Normal 19 4 2 3 2" xfId="26595" xr:uid="{ED2A2085-F4FC-4A11-9795-8D600897A15A}"/>
    <cellStyle name="Normal 19 4 2 4" xfId="24393" xr:uid="{B1C6596E-4D8E-40C5-B853-33B6A391AD71}"/>
    <cellStyle name="Normal 19 4 3" xfId="1672" xr:uid="{829D504D-1359-4D55-B6C5-77828F8FB202}"/>
    <cellStyle name="Normal 19 4 3 2" xfId="4622" xr:uid="{816F3D9D-1B4D-40AD-8F8B-EA480AC5260F}"/>
    <cellStyle name="Normal 19 4 3 2 2" xfId="26597" xr:uid="{2B8DD654-4B93-4E56-954B-9C74A05EDD26}"/>
    <cellStyle name="Normal 19 4 3 3" xfId="24395" xr:uid="{C9D3449D-64C5-483B-8BF0-9CA829AC2362}"/>
    <cellStyle name="Normal 19 4 4" xfId="4619" xr:uid="{EBFAA8BD-4300-4C60-96CB-C3887B954562}"/>
    <cellStyle name="Normal 19 4 4 2" xfId="26594" xr:uid="{05B9C493-DE33-4122-9A2C-F764029D78C3}"/>
    <cellStyle name="Normal 19 4 5" xfId="5871" xr:uid="{AE950FDE-F53D-41FD-98A0-3F8A346DBA0A}"/>
    <cellStyle name="Normal 19 4 6" xfId="24392" xr:uid="{8B40FC9C-B02F-411B-BD5C-A7DF89E1B49C}"/>
    <cellStyle name="Normal 19 5" xfId="1673" xr:uid="{6C625F11-4075-407F-9F25-933D75954242}"/>
    <cellStyle name="Normal 19 5 2" xfId="1674" xr:uid="{CFAE7870-B491-4E8D-8C15-F4931779BF37}"/>
    <cellStyle name="Normal 19 5 2 2" xfId="4624" xr:uid="{88DE8956-9450-47D3-A5F7-7EAAB5BAC9E8}"/>
    <cellStyle name="Normal 19 5 2 2 2" xfId="26599" xr:uid="{CE30D90A-EDC4-4865-B7C5-7D593ACA942F}"/>
    <cellStyle name="Normal 19 5 2 3" xfId="24397" xr:uid="{0389E2CD-F9F5-44CB-92CC-6C6C2158915C}"/>
    <cellStyle name="Normal 19 5 3" xfId="4623" xr:uid="{36DAE730-9D06-46A1-BA55-0130BF6C6D18}"/>
    <cellStyle name="Normal 19 5 3 2" xfId="26598" xr:uid="{7E1869E9-9371-4D20-9EA4-77B068ECA77D}"/>
    <cellStyle name="Normal 19 5 4" xfId="24396" xr:uid="{F445BC5E-C075-40ED-8A4B-8FBECBC78213}"/>
    <cellStyle name="Normal 19 6" xfId="1675" xr:uid="{9CEE2708-64EA-4052-BE3A-7B19DA2520FE}"/>
    <cellStyle name="Normal 19 6 2" xfId="4625" xr:uid="{665534FC-2164-42D5-9EAF-0EA2156EE01C}"/>
    <cellStyle name="Normal 19 6 2 2" xfId="8924" xr:uid="{95364C64-F48B-4B5A-B606-C9DD7F2D4D6D}"/>
    <cellStyle name="Normal 19 6 2 2 2" xfId="15503" xr:uid="{60AE3798-9D30-4FC1-A953-C68EB0946B9C}"/>
    <cellStyle name="Normal 19 6 2 2 2 2" xfId="36909" xr:uid="{FC957058-0FE1-4D28-96B6-74CC17536C63}"/>
    <cellStyle name="Normal 19 6 2 2 3" xfId="30407" xr:uid="{25A52BAF-C8E1-4494-A040-F2D4FE88C055}"/>
    <cellStyle name="Normal 19 6 2 3" xfId="12342" xr:uid="{C0E0F1B5-7C91-4359-B98B-3EF5AD045DB0}"/>
    <cellStyle name="Normal 19 6 2 3 2" xfId="33756" xr:uid="{D49AA3F4-0074-4320-9BFE-F73990AED39E}"/>
    <cellStyle name="Normal 19 6 2 4" xfId="26600" xr:uid="{D6AB8059-EA71-4661-8956-F176E3642739}"/>
    <cellStyle name="Normal 19 6 3" xfId="7400" xr:uid="{7AC74D9D-FD12-4E14-BDD4-4A189899ED80}"/>
    <cellStyle name="Normal 19 6 3 2" xfId="13979" xr:uid="{FBB537B0-5E53-4CCE-8FE3-574654C7C8B5}"/>
    <cellStyle name="Normal 19 6 3 2 2" xfId="35387" xr:uid="{5C3B88F1-CC73-4D18-846D-C18ADDC1C67C}"/>
    <cellStyle name="Normal 19 6 3 3" xfId="28925" xr:uid="{CF7AC969-0FBB-4EEC-A703-FE4A22B28064}"/>
    <cellStyle name="Normal 19 6 4" xfId="10794" xr:uid="{D064AEE6-2EAF-4ADE-A29D-A68F50444DC3}"/>
    <cellStyle name="Normal 19 6 4 2" xfId="32211" xr:uid="{A6AB0F06-E671-4C52-B6D1-94CDA0A751B4}"/>
    <cellStyle name="Normal 19 6 5" xfId="18055" xr:uid="{37D07DA5-039E-40F2-B25C-DB064E5166E8}"/>
    <cellStyle name="Normal 19 6 5 2" xfId="39458" xr:uid="{AB6E6BB8-F710-40EF-B17E-7A5874BF9646}"/>
    <cellStyle name="Normal 19 6 6" xfId="20749" xr:uid="{BDB2DFBB-1D56-4F66-BC75-4BCCCC8F592C}"/>
    <cellStyle name="Normal 19 6 6 2" xfId="42044" xr:uid="{73AEC3DA-9FCE-4D1A-A65A-DF5727DD554F}"/>
    <cellStyle name="Normal 19 6 7" xfId="22395" xr:uid="{DAD87BEC-E523-42F8-9E3B-84B091123AAF}"/>
    <cellStyle name="Normal 19 6 8" xfId="24398" xr:uid="{7AD2855A-BEF7-4460-9331-5499D95DCFFF}"/>
    <cellStyle name="Normal 19 7" xfId="1676" xr:uid="{DDC5CE81-45B0-4D8B-A134-8B4E71035664}"/>
    <cellStyle name="Normal 19 7 2" xfId="4626" xr:uid="{83F78965-48A2-40DF-94E2-682DD6069998}"/>
    <cellStyle name="Normal 19 7 2 2" xfId="26601" xr:uid="{33B09693-1672-44FD-A214-A99879A77083}"/>
    <cellStyle name="Normal 19 7 3" xfId="24399" xr:uid="{F49D5084-371D-4C93-BDE6-265068FD3F20}"/>
    <cellStyle name="Normal 19 8" xfId="1677" xr:uid="{FAC2A391-D394-43AA-B9E9-2AD1B07CC50D}"/>
    <cellStyle name="Normal 19 9" xfId="4591" xr:uid="{3080D2A5-027F-4C5C-A1B5-462C2231EDD3}"/>
    <cellStyle name="Normal 19 9 2" xfId="26566" xr:uid="{9BC87EBB-364F-4D40-BF40-44665E840333}"/>
    <cellStyle name="Normal 190" xfId="1678" xr:uid="{9A7B8233-2F2E-4DA7-936F-3C90C1EFFF69}"/>
    <cellStyle name="Normal 191" xfId="1679" xr:uid="{16C426E6-75A4-4DE9-8948-D50005A07624}"/>
    <cellStyle name="Normal 192" xfId="1680" xr:uid="{74B6ABCF-3BAE-4C87-953C-1CF3A262630C}"/>
    <cellStyle name="Normal 193" xfId="1681" xr:uid="{22ECB3A5-3FCE-4430-86E2-F44870AD237A}"/>
    <cellStyle name="Normal 193 2" xfId="4627" xr:uid="{8FCA74BD-45B5-4034-8EAC-31187A8CC2D3}"/>
    <cellStyle name="Normal 193 2 2" xfId="26602" xr:uid="{D1A5ADA3-BF4E-4396-88FC-251BB75401DA}"/>
    <cellStyle name="Normal 193 3" xfId="24400" xr:uid="{A59FEA88-A39A-4479-A3DA-B7C06D763D83}"/>
    <cellStyle name="Normal 194" xfId="1682" xr:uid="{0FB2C1F2-F7F1-4E7A-8FB6-58A9DBBE819E}"/>
    <cellStyle name="Normal 194 2" xfId="4628" xr:uid="{6590B72F-BD96-409A-8BAA-9D844D96B982}"/>
    <cellStyle name="Normal 194 2 2" xfId="26603" xr:uid="{47856879-28AB-43AF-8BDE-DDB7B3911643}"/>
    <cellStyle name="Normal 194 3" xfId="24401" xr:uid="{FF56431D-66F0-4AD5-BAAE-4E12CC95372A}"/>
    <cellStyle name="Normal 195" xfId="1683" xr:uid="{0B8E4386-33E5-456B-8751-947A1D9A7DDC}"/>
    <cellStyle name="Normal 195 2" xfId="4629" xr:uid="{3B39327A-36E5-4DCC-A1E1-3131E8E857F6}"/>
    <cellStyle name="Normal 195 2 2" xfId="26604" xr:uid="{5240CC4A-8236-4EE2-BE3B-0EDCCEF65105}"/>
    <cellStyle name="Normal 195 3" xfId="24402" xr:uid="{AB75EBCC-A001-4828-AC6F-C8D1F3457D04}"/>
    <cellStyle name="Normal 196" xfId="1684" xr:uid="{E9DEED1A-46F5-4D97-B99F-C3094AAAB7F8}"/>
    <cellStyle name="Normal 196 2" xfId="4630" xr:uid="{5778F557-8D7B-410D-AB72-3CC60727E3BF}"/>
    <cellStyle name="Normal 196 2 2" xfId="26605" xr:uid="{202D2780-5965-4C6B-834F-2967E6C0E7B3}"/>
    <cellStyle name="Normal 196 3" xfId="24403" xr:uid="{A31292FC-51C3-47D5-B111-4B9167155FB7}"/>
    <cellStyle name="Normal 197" xfId="1685" xr:uid="{5913649F-91CE-4D20-B05C-0CEE4CF34DD4}"/>
    <cellStyle name="Normal 197 2" xfId="4631" xr:uid="{D0DE9F7C-3BDF-485A-BC43-D7B225C8E909}"/>
    <cellStyle name="Normal 197 2 2" xfId="26606" xr:uid="{761613C3-5CCB-4870-8A6F-55350D51AE66}"/>
    <cellStyle name="Normal 197 3" xfId="24404" xr:uid="{20A211E7-8576-4A8B-BB11-6E1F8B8B483C}"/>
    <cellStyle name="Normal 198" xfId="1686" xr:uid="{DDD07AF9-2DCD-4270-ABE0-4C78EDC16C7D}"/>
    <cellStyle name="Normal 198 2" xfId="1687" xr:uid="{5D23BB57-8411-4EA5-939E-DEA24258D6D2}"/>
    <cellStyle name="Normal 199" xfId="1688" xr:uid="{CD835958-8265-45CF-85CB-8F39E4CA1F4F}"/>
    <cellStyle name="Normal 199 2" xfId="1689" xr:uid="{3AB2F6C1-F056-4216-A876-E05CE3568C36}"/>
    <cellStyle name="Normal 2" xfId="4" xr:uid="{2247DD30-7F98-4E25-BE66-512952C3469D}"/>
    <cellStyle name="Normal 2 10" xfId="227" xr:uid="{AAE6207D-E123-4D63-9126-5955FF88BC4C}"/>
    <cellStyle name="Normal 2 10 2" xfId="3470" xr:uid="{372A045B-296E-4CAE-90D2-79E91868786F}"/>
    <cellStyle name="Normal 2 10 2 2" xfId="25446" xr:uid="{35799222-4851-4751-A60E-CDAAB11A3436}"/>
    <cellStyle name="Normal 2 10 3" xfId="9460" xr:uid="{BED45496-D738-4A11-A818-BCC8E3D55425}"/>
    <cellStyle name="Normal 2 10 4" xfId="9681" xr:uid="{90E4C4B5-568E-495F-B193-69FFA1F42231}"/>
    <cellStyle name="Normal 2 10 4 2" xfId="31099" xr:uid="{D1670393-4222-4D43-A4B2-93195DC348DB}"/>
    <cellStyle name="Normal 2 10 5" xfId="20750" xr:uid="{D5F4DF9A-FB10-497E-BC0A-E3245B597A1F}"/>
    <cellStyle name="Normal 2 10 6" xfId="23180" xr:uid="{308C1A66-FA4E-4BA5-98E1-FA9B62E36779}"/>
    <cellStyle name="Normal 2 11" xfId="236" xr:uid="{F84643CF-F831-44AE-9E48-FEAD2635D7DA}"/>
    <cellStyle name="Normal 2 11 2" xfId="19746" xr:uid="{9043E5D7-3F4F-467B-8F8A-4C923D589952}"/>
    <cellStyle name="Normal 2 11 2 2" xfId="41052" xr:uid="{4AF05315-EF13-4A24-9925-3E4BC47FB4FA}"/>
    <cellStyle name="Normal 2 11 3" xfId="21393" xr:uid="{5CDE3D3F-92EF-4FDB-BB87-CE10A49E94B8}"/>
    <cellStyle name="Normal 2 12" xfId="3349" xr:uid="{0D878683-76E7-4D8F-8D0E-A9CB9305C671}"/>
    <cellStyle name="Normal 2 13" xfId="3359" xr:uid="{AD73B672-61FD-4D1D-9E16-16380A8B8013}"/>
    <cellStyle name="Normal 2 13 2" xfId="5565" xr:uid="{2C29903B-DC7D-45E8-9909-23683BBC99A0}"/>
    <cellStyle name="Normal 2 13 2 2" xfId="27540" xr:uid="{725DF6A5-2095-4DEF-8944-10E5E1FC24F0}"/>
    <cellStyle name="Normal 2 13 3" xfId="25345" xr:uid="{B01A6BD9-93AA-460E-B140-659DFCE46E61}"/>
    <cellStyle name="Normal 2 14" xfId="5628" xr:uid="{E75C544C-BB33-40E4-97C9-F3DDAC91C974}"/>
    <cellStyle name="Normal 2 15" xfId="6184" xr:uid="{8989B138-32A9-4CB6-A921-342ADAD72C6F}"/>
    <cellStyle name="Normal 2 16" xfId="42172" xr:uid="{2445C8B3-30F1-494E-95B7-0B26E3F42F5E}"/>
    <cellStyle name="Normal 2 17" xfId="23106" xr:uid="{9FE1BAB9-B0E9-45F2-BCFE-75D1A77C54EB}"/>
    <cellStyle name="Normal 2 18" xfId="46723" xr:uid="{31124106-ADE1-4332-B9D9-A45F68E56BF3}"/>
    <cellStyle name="Normal 2 19" xfId="23048" xr:uid="{253FDB86-9475-450E-AF1C-53F3A16409F5}"/>
    <cellStyle name="Normal 2 2" xfId="2" xr:uid="{6F7C31E7-787E-4D8E-9475-1A0EF86CE0FE}"/>
    <cellStyle name="Normal 2 2 10" xfId="9569" xr:uid="{25EC634A-A86C-4A0F-A81D-6D75187C5A55}"/>
    <cellStyle name="Normal 2 2 10 2" xfId="30997" xr:uid="{0C77FB5E-FFF7-440C-AB93-995271C6490F}"/>
    <cellStyle name="Normal 2 2 11" xfId="9514" xr:uid="{547A50CF-2B0E-4DA2-9033-F3EBAE6A91AB}"/>
    <cellStyle name="Normal 2 2 12" xfId="17166" xr:uid="{D387A94A-82DC-451E-B40B-B9B531B55E74}"/>
    <cellStyle name="Normal 2 2 12 2" xfId="38571" xr:uid="{138D967A-D597-43E5-9EAC-3AF0BF5B8267}"/>
    <cellStyle name="Normal 2 2 13" xfId="19038" xr:uid="{A9466A6C-CE00-4BC7-A072-DC06F2458B35}"/>
    <cellStyle name="Normal 2 2 14" xfId="23111" xr:uid="{B25B4AF4-0A87-4568-A438-59B7C31C7B72}"/>
    <cellStyle name="Normal 2 2 15" xfId="50" xr:uid="{D84BABF5-B93A-42BA-A1F9-B287454EB954}"/>
    <cellStyle name="Normal 2 2 2" xfId="62" xr:uid="{E005B046-1B92-4E65-8A22-CA4147731769}"/>
    <cellStyle name="Normal 2 2 2 2" xfId="217" xr:uid="{3A881B14-9473-41A7-8AF6-5071475B0FAC}"/>
    <cellStyle name="Normal 2 2 2 2 2" xfId="1692" xr:uid="{16FE4D2D-55B9-492A-A991-DD328BC8690B}"/>
    <cellStyle name="Normal 2 2 2 2 3" xfId="1693" xr:uid="{4E9109D1-6F64-49FF-856C-0D976A157EF7}"/>
    <cellStyle name="Normal 2 2 2 2 4" xfId="1694" xr:uid="{B251542F-5CD2-419E-AECD-C48FCB4FC058}"/>
    <cellStyle name="Normal 2 2 2 2 5" xfId="20752" xr:uid="{0359E0C1-3B28-4068-888A-572A51146077}"/>
    <cellStyle name="Normal 2 2 2 3" xfId="1695" xr:uid="{3988FA27-3670-47E9-B6CE-FE9F1ED23CDE}"/>
    <cellStyle name="Normal 2 2 2 4" xfId="1696" xr:uid="{10D5EEA8-7821-4A3B-AAC1-660D8134E8A0}"/>
    <cellStyle name="Normal 2 2 2 5" xfId="1697" xr:uid="{E034644E-718C-4350-8C3B-42150C3668E9}"/>
    <cellStyle name="Normal 2 2 2 6" xfId="1691" xr:uid="{9D38094A-7577-4653-91DA-E8978C20E99E}"/>
    <cellStyle name="Normal 2 2 2 7" xfId="22925" xr:uid="{D7E75836-CA62-41A9-8879-242F682D6166}"/>
    <cellStyle name="Normal 2 2 3" xfId="113" xr:uid="{8DF9F399-D2D3-48C1-BD8E-15E9CB41A01C}"/>
    <cellStyle name="Normal 2 2 3 2" xfId="1698" xr:uid="{349AB6E8-D1A9-489E-A7B6-BA94EF47634D}"/>
    <cellStyle name="Normal 2 2 3 3" xfId="5873" xr:uid="{FFC9F39B-FD8E-407B-84AD-6B646B3B113B}"/>
    <cellStyle name="Normal 2 2 3 4" xfId="22975" xr:uid="{F41D733C-DF0B-4E67-916D-88F4FA32E5A9}"/>
    <cellStyle name="Normal 2 2 4" xfId="160" xr:uid="{97526065-6E58-4EAD-8C85-39E4B6DAE408}"/>
    <cellStyle name="Normal 2 2 4 2" xfId="1699" xr:uid="{CF3A3A9D-D197-490A-B3A5-260DAA3BD72A}"/>
    <cellStyle name="Normal 2 2 4 2 2" xfId="5874" xr:uid="{9431345D-0765-4362-94D8-8CEC1132FBB3}"/>
    <cellStyle name="Normal 2 2 4 2 3" xfId="5649" xr:uid="{8DB58AE7-368C-4F0D-A2F1-8577BDABA932}"/>
    <cellStyle name="Normal 2 2 4 3" xfId="3435" xr:uid="{8EDDF4C1-F9DE-4FFA-BEAF-FCA339AD26C6}"/>
    <cellStyle name="Normal 2 2 4 3 2" xfId="7935" xr:uid="{EFF6E580-F02D-4425-9C0B-174454D1EE90}"/>
    <cellStyle name="Normal 2 2 4 3 2 2" xfId="14514" xr:uid="{0D27D336-D10A-4CD1-9E21-E72E5F9EB9BC}"/>
    <cellStyle name="Normal 2 2 4 3 2 2 2" xfId="35920" xr:uid="{454BD9F7-9DC6-421C-8C97-71925D37D21A}"/>
    <cellStyle name="Normal 2 2 4 3 2 3" xfId="29433" xr:uid="{27152038-6C60-4134-B612-4758D425BD91}"/>
    <cellStyle name="Normal 2 2 4 3 3" xfId="11353" xr:uid="{4EAC02AD-4A48-4962-A75F-F3D342F3D442}"/>
    <cellStyle name="Normal 2 2 4 3 3 2" xfId="32767" xr:uid="{ECF1A35B-042A-4538-BE6A-A5BB68682ED4}"/>
    <cellStyle name="Normal 2 2 4 3 4" xfId="20753" xr:uid="{4C61692F-17D2-4884-93A4-C8921E920FCC}"/>
    <cellStyle name="Normal 2 2 4 3 5" xfId="25411" xr:uid="{3F01ACD1-3E15-4040-A9DC-53CA641DB472}"/>
    <cellStyle name="Normal 2 2 4 4" xfId="5645" xr:uid="{EA3EF88A-C6F2-4650-AC62-0F7CEB41A31C}"/>
    <cellStyle name="Normal 2 2 4 5" xfId="6289" xr:uid="{BE2388F7-6D57-497A-8759-2B507CF54F10}"/>
    <cellStyle name="Normal 2 2 4 5 2" xfId="12868" xr:uid="{BCD9E480-7E1F-444D-9B84-C54D560A9009}"/>
    <cellStyle name="Normal 2 2 4 5 2 2" xfId="34276" xr:uid="{8B66781B-90CE-4EFD-81D7-4E1AFA0CB021}"/>
    <cellStyle name="Normal 2 2 4 5 3" xfId="27914" xr:uid="{BBD10250-4969-4AD8-8B81-F85ECA66D4FF}"/>
    <cellStyle name="Normal 2 2 4 6" xfId="9642" xr:uid="{CDB56A0F-4F3D-49F2-B869-1C42380CD832}"/>
    <cellStyle name="Normal 2 2 4 6 2" xfId="31061" xr:uid="{993B86FC-1F81-4EBA-9B80-57C172263018}"/>
    <cellStyle name="Normal 2 2 4 7" xfId="17212" xr:uid="{5CF9EA74-2371-4476-A37D-AC9B44E34834}"/>
    <cellStyle name="Normal 2 2 4 7 2" xfId="38616" xr:uid="{16E0037D-32F0-4B6A-8887-E881DA2F8543}"/>
    <cellStyle name="Normal 2 2 4 8" xfId="23143" xr:uid="{D32802AF-B440-4608-8927-9200BBA32354}"/>
    <cellStyle name="Normal 2 2 5" xfId="232" xr:uid="{BD013B61-3ECB-455F-AF9F-E3BB8F4CE344}"/>
    <cellStyle name="Normal 2 2 5 2" xfId="19249" xr:uid="{064A366C-75B6-4A96-AC26-184A65680877}"/>
    <cellStyle name="Normal 2 2 5 3" xfId="20751" xr:uid="{59A817BD-8FAE-47C0-A45E-31B2C2373B0C}"/>
    <cellStyle name="Normal 2 2 6" xfId="233" xr:uid="{2BEA6159-E829-40EF-B26F-004A894AD0AB}"/>
    <cellStyle name="Normal 2 2 7" xfId="1690" xr:uid="{838A7EFE-3614-4647-89BE-4966E646E56C}"/>
    <cellStyle name="Normal 2 2 8" xfId="3387" xr:uid="{B263F847-580A-4410-9F15-C9844C606BE0}"/>
    <cellStyle name="Normal 2 2 8 2" xfId="7892" xr:uid="{230E947B-B149-4E3C-8FF0-27C3534509DA}"/>
    <cellStyle name="Normal 2 2 8 2 2" xfId="14471" xr:uid="{5777A3DE-373C-4990-9EF4-33C49F20EF91}"/>
    <cellStyle name="Normal 2 2 8 2 2 2" xfId="35879" xr:uid="{96DF7CBB-52A1-4B0B-8E56-A2B8D8B1508B}"/>
    <cellStyle name="Normal 2 2 8 2 3" xfId="29392" xr:uid="{AE0D8DA4-41A8-46C5-91CF-B19A2AF3CF55}"/>
    <cellStyle name="Normal 2 2 8 3" xfId="11310" xr:uid="{E02BB2B9-7DDB-4BDF-8BA4-B385D1543A5C}"/>
    <cellStyle name="Normal 2 2 8 3 2" xfId="32726" xr:uid="{E711440E-9F85-4F53-ACF1-B989EA96780F}"/>
    <cellStyle name="Normal 2 2 8 4" xfId="25366" xr:uid="{B5F723E6-B221-406D-BEA6-FFA93098F185}"/>
    <cellStyle name="Normal 2 2 9" xfId="6235" xr:uid="{A7892688-5FD3-4888-86B2-537D5E6E6C8D}"/>
    <cellStyle name="Normal 2 2 9 2" xfId="12814" xr:uid="{17D396EB-3628-41B1-BD8A-5A16E090BC71}"/>
    <cellStyle name="Normal 2 2 9 2 2" xfId="34224" xr:uid="{134EA03B-97C6-40A6-BAA5-0DBF17AEB0EC}"/>
    <cellStyle name="Normal 2 2 9 3" xfId="27865" xr:uid="{0D563F91-1F27-4AF4-89BE-92D891F0D1F1}"/>
    <cellStyle name="Normal 2 2_999.QPM.11.001-029 (January 2011)" xfId="1700" xr:uid="{8B1D0765-551B-4ADD-8591-29EAF74B70AB}"/>
    <cellStyle name="Normal 2 20" xfId="46952" xr:uid="{0401158B-2447-475B-8D55-503035DE7CB0}"/>
    <cellStyle name="Normal 2 21" xfId="47214" xr:uid="{7C468B4D-1A34-473F-95B4-879B3CA4CC6B}"/>
    <cellStyle name="Normal 2 22" xfId="47201" xr:uid="{62BA429A-2997-43F6-B938-D25D2ECBC464}"/>
    <cellStyle name="Normal 2 23" xfId="47482" xr:uid="{5B2273D2-76FB-40ED-B70A-6B75700FCB05}"/>
    <cellStyle name="Normal 2 24" xfId="47468" xr:uid="{967A0D15-C11F-48AA-9A99-453FAFABC8D2}"/>
    <cellStyle name="Normal 2 25" xfId="47469" xr:uid="{E2F27966-FFF2-4FB9-8215-7B62714CAEED}"/>
    <cellStyle name="Normal 2 26" xfId="47467" xr:uid="{436AE724-702C-4FE4-8B12-94D95F094FEC}"/>
    <cellStyle name="Normal 2 27" xfId="47559" xr:uid="{64BF2F8D-4408-4F6E-B231-1E1EF719F31A}"/>
    <cellStyle name="Normal 2 28" xfId="49" xr:uid="{F2FB9F73-6354-40C9-B5BE-EDBDF58BF408}"/>
    <cellStyle name="Normal 2 3" xfId="61" xr:uid="{88331D27-1473-41C7-9BFD-0B7DFA4C7A12}"/>
    <cellStyle name="Normal 2 3 2" xfId="243" xr:uid="{DB56BBDE-03C2-416A-80A8-F24E56B50AA5}"/>
    <cellStyle name="Normal 2 3 2 2" xfId="1703" xr:uid="{E22F5920-DE0E-42D6-B880-4C1560714403}"/>
    <cellStyle name="Normal 2 3 2 3" xfId="1702" xr:uid="{0680CD41-1CEA-4A76-B3B7-BB1F62B7F7E3}"/>
    <cellStyle name="Normal 2 3 3" xfId="1704" xr:uid="{9B60FA5E-3086-4434-9915-9D517B3AAD65}"/>
    <cellStyle name="Normal 2 3 4" xfId="1705" xr:uid="{1DC93EC6-8B70-415E-9A72-F962BD3DBCAA}"/>
    <cellStyle name="Normal 2 3 5" xfId="1701" xr:uid="{07919E62-9329-4F92-8052-1D84655EA08E}"/>
    <cellStyle name="Normal 2 3 6" xfId="5875" xr:uid="{DD065475-B744-4AD1-BA5E-D114BD128198}"/>
    <cellStyle name="Normal 2 3 6 2" xfId="19747" xr:uid="{A940B3DB-0CF6-4B40-AC00-F93C13BD4B53}"/>
    <cellStyle name="Normal 2 3 7" xfId="46739" xr:uid="{FCD31429-A20E-431A-8D1B-4B1A8893ABF2}"/>
    <cellStyle name="Normal 2 4" xfId="79" xr:uid="{7258A655-59C4-4D1A-A4FB-08F3AE492305}"/>
    <cellStyle name="Normal 2 4 10" xfId="47483" xr:uid="{6142788C-3326-4548-BED7-ABFC4390F6C8}"/>
    <cellStyle name="Normal 2 4 2" xfId="201" xr:uid="{2B7152D5-CEB4-44A5-8B0A-635609268FF8}"/>
    <cellStyle name="Normal 2 4 2 2" xfId="1707" xr:uid="{0C0E5C75-D790-4B4C-AF7E-922113F15E53}"/>
    <cellStyle name="Normal 2 4 2 3" xfId="3455" xr:uid="{264F32D9-69AE-4E8C-9010-7BB0032D4F12}"/>
    <cellStyle name="Normal 2 4 2 3 2" xfId="25431" xr:uid="{9E289D79-E1EE-45C9-ACD8-AF8F0BA76D97}"/>
    <cellStyle name="Normal 2 4 2 4" xfId="23162" xr:uid="{9ACFE48C-8EEA-490D-A936-672035145DBE}"/>
    <cellStyle name="Normal 2 4 3" xfId="1706" xr:uid="{030266B9-013C-4457-9D7B-BD40BC96B319}"/>
    <cellStyle name="Normal 2 4 4" xfId="3416" xr:uid="{9F707A6A-D6EE-4C27-8C04-E09080AA8BCF}"/>
    <cellStyle name="Normal 2 4 4 2" xfId="19748" xr:uid="{8D12A072-0643-41EA-A070-593D344656D5}"/>
    <cellStyle name="Normal 2 4 4 3" xfId="25395" xr:uid="{5EF5F599-3FA7-4193-9D03-1C80AFF5D24E}"/>
    <cellStyle name="Normal 2 4 5" xfId="9592" xr:uid="{3D6B829C-BFD9-44BC-BE7D-76A882A2C2EE}"/>
    <cellStyle name="Normal 2 4 5 2" xfId="31013" xr:uid="{A7EE891D-A254-4BA5-B778-735C1A47C83F}"/>
    <cellStyle name="Normal 2 4 6" xfId="9518" xr:uid="{3D8BA518-1B65-4A6A-8801-710AFA18E059}"/>
    <cellStyle name="Normal 2 4 7" xfId="23129" xr:uid="{7030BD6A-25E4-4707-90CB-A282E2EC00E1}"/>
    <cellStyle name="Normal 2 4 8" xfId="46953" xr:uid="{BFAFF719-F481-4336-B77F-A71F0B4CE4B9}"/>
    <cellStyle name="Normal 2 4 9" xfId="47215" xr:uid="{D60BE8A3-0C6B-494D-94CF-6C0E43AADBBE}"/>
    <cellStyle name="Normal 2 5" xfId="159" xr:uid="{C6E29F02-6C87-44D3-B6A3-1B58A5BD894A}"/>
    <cellStyle name="Normal 2 5 2" xfId="1709" xr:uid="{5113A6C3-86B1-4A96-B59E-51BD64763AE7}"/>
    <cellStyle name="Normal 2 5 3" xfId="1710" xr:uid="{37969E6B-52D5-4A7F-8EF5-0FF746CF9CA7}"/>
    <cellStyle name="Normal 2 5 4" xfId="1711" xr:uid="{A2B17FB3-3FBE-4DC4-BEAC-908957FF993D}"/>
    <cellStyle name="Normal 2 5 4 2" xfId="4633" xr:uid="{6341B9ED-B827-48D1-BB01-D3ED6B53AE7C}"/>
    <cellStyle name="Normal 2 5 4 2 2" xfId="26608" xr:uid="{D93C5972-51AC-4333-AFC0-FE512F879E54}"/>
    <cellStyle name="Normal 2 5 4 3" xfId="24406" xr:uid="{6CE84862-CF3B-4A96-8E9C-E5FAD30CF90D}"/>
    <cellStyle name="Normal 2 5 5" xfId="1708" xr:uid="{9ACB8374-134A-44B6-9781-E09E15E03207}"/>
    <cellStyle name="Normal 2 5 5 2" xfId="4632" xr:uid="{DBE8F7B9-56E6-4723-92D3-6A96001C9FCA}"/>
    <cellStyle name="Normal 2 5 5 2 2" xfId="26607" xr:uid="{B7E126CC-D739-4B09-9870-8DA103135A9D}"/>
    <cellStyle name="Normal 2 5 5 3" xfId="24405" xr:uid="{5E6D252A-55FA-43B5-BCD0-0ECBBBFF6C19}"/>
    <cellStyle name="Normal 2 5 6" xfId="5876" xr:uid="{0F910DAA-1A56-4BCA-B50C-1F74D71CC442}"/>
    <cellStyle name="Normal 2 6" xfId="151" xr:uid="{1635DF1C-EB05-493F-816A-6A58447D2473}"/>
    <cellStyle name="Normal 2 6 2" xfId="1712" xr:uid="{2C647D6D-51F2-4020-A397-331B53A7E6A6}"/>
    <cellStyle name="Normal 2 6 3" xfId="5877" xr:uid="{1A0AF8AC-FBA1-427C-AC58-12B3F72383BC}"/>
    <cellStyle name="Normal 2 6 3 2" xfId="27713" xr:uid="{8D0325CE-E2B1-4264-A189-4CF6488CF79B}"/>
    <cellStyle name="Normal 2 6 4" xfId="46954" xr:uid="{C773D297-489C-44AD-8D10-E6B6254C6079}"/>
    <cellStyle name="Normal 2 6 5" xfId="47216" xr:uid="{E9CDE65C-D38F-45F2-9661-5744C3EA50F1}"/>
    <cellStyle name="Normal 2 6 6" xfId="47484" xr:uid="{71EB2EC6-DEEE-4A21-A94C-B97AE1BD200B}"/>
    <cellStyle name="Normal 2 7" xfId="211" xr:uid="{DC70D53F-2E06-4A06-9A65-3D4F013158FE}"/>
    <cellStyle name="Normal 2 7 2" xfId="1713" xr:uid="{1630727A-D05E-40A8-8518-FB397A2B07A3}"/>
    <cellStyle name="Normal 2 7 3" xfId="3461" xr:uid="{619C211A-2DBC-4B1E-A3B2-63CA3EF64AD6}"/>
    <cellStyle name="Normal 2 7 3 2" xfId="25437" xr:uid="{218B09C1-09B3-471B-9C54-6BF5961D4099}"/>
    <cellStyle name="Normal 2 7 4" xfId="6072" xr:uid="{5AB871CA-8AC6-4B0A-8D22-1B974EDCA7BC}"/>
    <cellStyle name="Normal 2 7 5" xfId="23171" xr:uid="{D14E3F1E-31B1-42D8-A420-AED5AC183D00}"/>
    <cellStyle name="Normal 2 8" xfId="221" xr:uid="{F1AEDC74-CFDC-4F92-B6A9-FF925FC41F95}"/>
    <cellStyle name="Normal 2 8 2" xfId="1714" xr:uid="{88B71A75-5AB3-474C-91A5-55DE8C863486}"/>
    <cellStyle name="Normal 2 8 3" xfId="3466" xr:uid="{3BB720CC-E89F-4A48-8C67-2350FE85D659}"/>
    <cellStyle name="Normal 2 8 3 2" xfId="25442" xr:uid="{11622C72-0CC4-455F-BEE1-793ADA31453F}"/>
    <cellStyle name="Normal 2 8 4" xfId="5646" xr:uid="{A2B8734B-CFEF-4B91-92F4-13BD3E0DC0C4}"/>
    <cellStyle name="Normal 2 8 5" xfId="23176" xr:uid="{75039073-838E-460F-849B-0977F5B88662}"/>
    <cellStyle name="Normal 2 9" xfId="225" xr:uid="{DA352863-9FD5-4885-B414-C61A4CACB426}"/>
    <cellStyle name="Normal 2 9 2" xfId="1715" xr:uid="{F099BB7F-CB5B-4209-927D-A509C92EAF9C}"/>
    <cellStyle name="Normal 2 9 3" xfId="3468" xr:uid="{9B8E5255-7F74-40C9-BA26-A320BC13124C}"/>
    <cellStyle name="Normal 2 9 3 2" xfId="25444" xr:uid="{E33E229F-E092-4114-B1B8-3985DA6F9456}"/>
    <cellStyle name="Normal 2 9 4" xfId="23178" xr:uid="{FD1D0D3E-68FE-410A-B078-A98360B6CB75}"/>
    <cellStyle name="Normal 2 9 5" xfId="46955" xr:uid="{D1662B74-6FFA-425D-B906-DD5C760E74B4}"/>
    <cellStyle name="Normal 2 9 6" xfId="47217" xr:uid="{D7683F2F-B361-43A1-8F88-EF6584216A5F}"/>
    <cellStyle name="Normal 2 9 7" xfId="47485" xr:uid="{41B93E9D-4C90-46D9-9737-870D17E151DE}"/>
    <cellStyle name="Normal 2_999.QPM.11.001-029 (January 2011)" xfId="1716" xr:uid="{370488F9-4080-4B99-B767-EF448F0CB1E2}"/>
    <cellStyle name="Normal 20" xfId="1717" xr:uid="{7DF97C6A-B9E0-4013-89EB-F3E079376175}"/>
    <cellStyle name="Normal 20 10" xfId="24407" xr:uid="{BE4D3085-A231-4C09-B215-3FF6FD557968}"/>
    <cellStyle name="Normal 20 2" xfId="1718" xr:uid="{205D4D69-FE9F-419E-956D-E96E2C188F33}"/>
    <cellStyle name="Normal 20 2 2" xfId="1719" xr:uid="{404A95ED-288A-41B1-A90B-5F9096DFFE13}"/>
    <cellStyle name="Normal 20 2 2 2" xfId="1720" xr:uid="{540092F2-0D76-4058-B05A-C4B6C8821A74}"/>
    <cellStyle name="Normal 20 2 2 2 2" xfId="1721" xr:uid="{3013696C-699E-4804-947B-AF8D1AEA3AB8}"/>
    <cellStyle name="Normal 20 2 2 2 2 2" xfId="1722" xr:uid="{633A4190-0829-4D11-B596-383A39F4BEA3}"/>
    <cellStyle name="Normal 20 2 2 2 2 2 2" xfId="4639" xr:uid="{15FF1590-6873-4D1D-9ACC-F7C878254D65}"/>
    <cellStyle name="Normal 20 2 2 2 2 2 2 2" xfId="26614" xr:uid="{EB48CE20-0525-449A-8810-80AC561C48E5}"/>
    <cellStyle name="Normal 20 2 2 2 2 2 3" xfId="24412" xr:uid="{02B47618-4B43-46F5-9503-63A7FD3A3F2C}"/>
    <cellStyle name="Normal 20 2 2 2 2 3" xfId="4638" xr:uid="{EAF62BFE-7D9C-4D8B-827D-CDED499426B3}"/>
    <cellStyle name="Normal 20 2 2 2 2 3 2" xfId="26613" xr:uid="{5B361749-41D0-4F2F-8488-CD7FAD8EAC8F}"/>
    <cellStyle name="Normal 20 2 2 2 2 4" xfId="24411" xr:uid="{390ABDF6-F9B7-4C1D-80F4-7ABE6CFB61FB}"/>
    <cellStyle name="Normal 20 2 2 2 3" xfId="1723" xr:uid="{EA2B0025-7840-4251-AF43-C0E576B9F958}"/>
    <cellStyle name="Normal 20 2 2 2 3 2" xfId="4640" xr:uid="{0CEE6890-4653-4FF3-926B-F88B133F73E7}"/>
    <cellStyle name="Normal 20 2 2 2 3 2 2" xfId="26615" xr:uid="{C083BE7C-8690-4B81-B861-76127303D6D8}"/>
    <cellStyle name="Normal 20 2 2 2 3 3" xfId="24413" xr:uid="{5E20D8E2-D022-4C7F-8B92-4BA87CB05C41}"/>
    <cellStyle name="Normal 20 2 2 2 4" xfId="4637" xr:uid="{01F8E0B7-A730-4458-81FF-6D3607C7B490}"/>
    <cellStyle name="Normal 20 2 2 2 4 2" xfId="26612" xr:uid="{D395C98C-B305-4714-B89D-22628AB756A3}"/>
    <cellStyle name="Normal 20 2 2 2 5" xfId="24410" xr:uid="{28F20EBC-A762-4EA6-BD55-88244B9F2885}"/>
    <cellStyle name="Normal 20 2 2 3" xfId="1724" xr:uid="{7AD3C783-059E-462C-B1B5-8B6058B33AF4}"/>
    <cellStyle name="Normal 20 2 2 3 2" xfId="1725" xr:uid="{4AF4597C-37A8-41EC-806D-C30CB7497435}"/>
    <cellStyle name="Normal 20 2 2 3 2 2" xfId="4642" xr:uid="{5350E817-3EAB-4126-9563-E58C7666AE21}"/>
    <cellStyle name="Normal 20 2 2 3 2 2 2" xfId="26617" xr:uid="{CDCCE601-E92F-432E-B499-78A38D38B7F7}"/>
    <cellStyle name="Normal 20 2 2 3 2 3" xfId="24415" xr:uid="{A06F6261-6F4B-41E9-B768-C943F22B4BDF}"/>
    <cellStyle name="Normal 20 2 2 3 3" xfId="4641" xr:uid="{3E2235D2-8ADB-4E4C-A271-180E6454FDD8}"/>
    <cellStyle name="Normal 20 2 2 3 3 2" xfId="26616" xr:uid="{D51999D0-B0AB-42A5-947D-5F6CBB35DC49}"/>
    <cellStyle name="Normal 20 2 2 3 4" xfId="24414" xr:uid="{0E0424C8-E9DB-4FA5-B8FD-F572EA9E01E2}"/>
    <cellStyle name="Normal 20 2 2 4" xfId="1726" xr:uid="{3B030C41-2391-4398-A103-43C89A25A772}"/>
    <cellStyle name="Normal 20 2 2 4 2" xfId="4643" xr:uid="{7F0FE3B4-5FFF-463A-8590-56930770C7EF}"/>
    <cellStyle name="Normal 20 2 2 4 2 2" xfId="8925" xr:uid="{9DFB2ABF-3DC1-4A70-80E0-AEB29B9004A7}"/>
    <cellStyle name="Normal 20 2 2 4 2 2 2" xfId="15504" xr:uid="{42B45E44-C788-4345-B9C0-804BAD7040D7}"/>
    <cellStyle name="Normal 20 2 2 4 2 2 2 2" xfId="36910" xr:uid="{24A5ADB4-6B74-4CC2-9140-0EACB5956469}"/>
    <cellStyle name="Normal 20 2 2 4 2 2 3" xfId="30408" xr:uid="{7F310C50-8397-4D79-9B32-84931190A3FD}"/>
    <cellStyle name="Normal 20 2 2 4 2 3" xfId="12343" xr:uid="{C9506F97-75EB-4B30-890B-D8FBAAAEDA5E}"/>
    <cellStyle name="Normal 20 2 2 4 2 3 2" xfId="33757" xr:uid="{903217FA-D4E6-4337-9E95-2C9B6566285E}"/>
    <cellStyle name="Normal 20 2 2 4 2 4" xfId="26618" xr:uid="{C6B871E0-1FBF-43D6-B2CF-D3C64FA1A944}"/>
    <cellStyle name="Normal 20 2 2 4 3" xfId="7401" xr:uid="{E0BE4CFE-8042-4D7D-9817-71366A86FA90}"/>
    <cellStyle name="Normal 20 2 2 4 3 2" xfId="13980" xr:uid="{C55DA830-F371-4AA5-9DFB-B232F5625BF3}"/>
    <cellStyle name="Normal 20 2 2 4 3 2 2" xfId="35388" xr:uid="{5E603ED9-E2FF-4AED-A25B-2634824F31C1}"/>
    <cellStyle name="Normal 20 2 2 4 3 3" xfId="28926" xr:uid="{609183C6-CB0C-4BAE-8AE5-D16B3535A9B3}"/>
    <cellStyle name="Normal 20 2 2 4 4" xfId="10795" xr:uid="{442A7A90-0DE7-4902-AD78-E74561733EC2}"/>
    <cellStyle name="Normal 20 2 2 4 4 2" xfId="32212" xr:uid="{8A235B94-1796-4D1A-A93D-1D61201545DA}"/>
    <cellStyle name="Normal 20 2 2 4 5" xfId="18056" xr:uid="{A9C991BC-4BD7-4565-ACDC-72D3DA531006}"/>
    <cellStyle name="Normal 20 2 2 4 5 2" xfId="39459" xr:uid="{44F63F1F-6230-4148-996E-FAB24D68CD54}"/>
    <cellStyle name="Normal 20 2 2 4 6" xfId="20754" xr:uid="{2AD64ADC-A68B-4210-B0CA-72BBA5CB964C}"/>
    <cellStyle name="Normal 20 2 2 4 6 2" xfId="42045" xr:uid="{F853C30B-6007-4627-B0F8-1217C2F3B255}"/>
    <cellStyle name="Normal 20 2 2 4 7" xfId="22397" xr:uid="{68FB90D3-5E03-473D-8696-07C5C51D0319}"/>
    <cellStyle name="Normal 20 2 2 4 8" xfId="24416" xr:uid="{5D97F9ED-2D0F-423D-A771-28DDEF0B2AC4}"/>
    <cellStyle name="Normal 20 2 2 5" xfId="1727" xr:uid="{4589EA08-C5D3-45B8-A343-7632912DC446}"/>
    <cellStyle name="Normal 20 2 2 5 2" xfId="4644" xr:uid="{363E36D2-6E02-4A37-AABE-2C90DF546155}"/>
    <cellStyle name="Normal 20 2 2 5 2 2" xfId="26619" xr:uid="{EB87494B-A982-450C-B6C7-2E2B9CD84D92}"/>
    <cellStyle name="Normal 20 2 2 5 3" xfId="24417" xr:uid="{3BE97EBF-23B5-460B-9EDD-1FAA50AFE593}"/>
    <cellStyle name="Normal 20 2 2 6" xfId="4636" xr:uid="{5B7F4F61-1D8A-4923-BCFA-BC1177267262}"/>
    <cellStyle name="Normal 20 2 2 6 2" xfId="26611" xr:uid="{9CE348B9-814F-4C9E-82A0-B6B5D239069B}"/>
    <cellStyle name="Normal 20 2 2 7" xfId="24409" xr:uid="{0038A537-DB84-4F4A-8459-9D005264CEC6}"/>
    <cellStyle name="Normal 20 2 3" xfId="1728" xr:uid="{10051606-A1E7-42FD-8E80-CF73930258AB}"/>
    <cellStyle name="Normal 20 2 3 2" xfId="1729" xr:uid="{338CC785-0493-439D-BED4-AA31C97641ED}"/>
    <cellStyle name="Normal 20 2 3 2 2" xfId="1730" xr:uid="{D52B9364-5DA8-4E18-9EB5-600B162CA8BC}"/>
    <cellStyle name="Normal 20 2 3 2 2 2" xfId="4647" xr:uid="{075CFB60-D52A-4F9C-9857-DDEF924FE490}"/>
    <cellStyle name="Normal 20 2 3 2 2 2 2" xfId="26622" xr:uid="{04068D4A-3E92-4E21-AAA3-43C19CCA383B}"/>
    <cellStyle name="Normal 20 2 3 2 2 3" xfId="24420" xr:uid="{38DDF6B0-B828-4A51-A3E2-870396808547}"/>
    <cellStyle name="Normal 20 2 3 2 3" xfId="4646" xr:uid="{E0881331-B75F-4AA8-9AFC-4DD7FEA43A68}"/>
    <cellStyle name="Normal 20 2 3 2 3 2" xfId="26621" xr:uid="{30A7CB16-9CC1-4109-ACFE-5D9DD1CB2910}"/>
    <cellStyle name="Normal 20 2 3 2 4" xfId="24419" xr:uid="{FEC6B4BB-DC03-428D-9DD3-39969B740818}"/>
    <cellStyle name="Normal 20 2 3 3" xfId="1731" xr:uid="{E89D72A1-697C-40DB-B8DC-4C960536199D}"/>
    <cellStyle name="Normal 20 2 3 3 2" xfId="4648" xr:uid="{5CA9B092-BD0D-4D49-A2FC-E960102F80B0}"/>
    <cellStyle name="Normal 20 2 3 3 2 2" xfId="26623" xr:uid="{EFB1DC85-C9B4-4DDB-9976-16C16E895A0B}"/>
    <cellStyle name="Normal 20 2 3 3 3" xfId="24421" xr:uid="{1E0F9D3D-A02A-4928-819F-5463655B41C6}"/>
    <cellStyle name="Normal 20 2 3 4" xfId="4645" xr:uid="{B1DD80E6-6641-434F-A8E4-8160D0E18C02}"/>
    <cellStyle name="Normal 20 2 3 4 2" xfId="26620" xr:uid="{72A74435-1A31-412E-A552-DABDBF358FE7}"/>
    <cellStyle name="Normal 20 2 3 5" xfId="24418" xr:uid="{D3356763-34B1-4CC5-AF45-006709A6922D}"/>
    <cellStyle name="Normal 20 2 4" xfId="1732" xr:uid="{7AC61211-2E63-49A4-ADE6-328058EB597F}"/>
    <cellStyle name="Normal 20 2 4 2" xfId="1733" xr:uid="{F6B9F720-8417-4BDF-86C0-BB1BD3663D4B}"/>
    <cellStyle name="Normal 20 2 4 2 2" xfId="4650" xr:uid="{68227463-D717-4720-9DAC-D14AAC7979FB}"/>
    <cellStyle name="Normal 20 2 4 2 2 2" xfId="26625" xr:uid="{70C94266-D740-411C-A17E-6A0FB415EEC2}"/>
    <cellStyle name="Normal 20 2 4 2 3" xfId="24423" xr:uid="{71BC767B-F07C-47E8-9656-3F0BBF1C14FA}"/>
    <cellStyle name="Normal 20 2 4 3" xfId="4649" xr:uid="{3B7C325B-74B7-4517-BFD0-9AD27A022E96}"/>
    <cellStyle name="Normal 20 2 4 3 2" xfId="26624" xr:uid="{5CCB9E1E-8D71-4FEB-B9E3-0E288C37A197}"/>
    <cellStyle name="Normal 20 2 4 4" xfId="24422" xr:uid="{26876F68-A240-4A97-854C-368B16222651}"/>
    <cellStyle name="Normal 20 2 5" xfId="1734" xr:uid="{FDE35F59-1E98-4908-907C-15AE639ACBB8}"/>
    <cellStyle name="Normal 20 2 5 2" xfId="4651" xr:uid="{F92317A6-C520-46D6-98AE-EBCD6F6F029A}"/>
    <cellStyle name="Normal 20 2 5 2 2" xfId="8926" xr:uid="{F86D3250-E023-4472-8BB3-F88106392115}"/>
    <cellStyle name="Normal 20 2 5 2 2 2" xfId="15505" xr:uid="{DEFE3284-94CE-44D7-849C-D65CC819EC48}"/>
    <cellStyle name="Normal 20 2 5 2 2 2 2" xfId="36911" xr:uid="{574058DF-180D-4814-987B-000268CF03A8}"/>
    <cellStyle name="Normal 20 2 5 2 2 3" xfId="30409" xr:uid="{F71E8608-4AAF-4581-B77B-7679E6474F8F}"/>
    <cellStyle name="Normal 20 2 5 2 3" xfId="12344" xr:uid="{5179D7CE-B92F-4BF2-8E54-E0422F521665}"/>
    <cellStyle name="Normal 20 2 5 2 3 2" xfId="33758" xr:uid="{ADBC6691-837C-403A-AC96-92252EB962AF}"/>
    <cellStyle name="Normal 20 2 5 2 4" xfId="26626" xr:uid="{557AF347-9692-413B-AA6B-9085F01EFF74}"/>
    <cellStyle name="Normal 20 2 5 3" xfId="7402" xr:uid="{09C4E904-03EF-4CE0-83F3-FD5327FF1165}"/>
    <cellStyle name="Normal 20 2 5 3 2" xfId="13981" xr:uid="{7BF87EF9-8329-471C-BCE5-DC6CC95CE863}"/>
    <cellStyle name="Normal 20 2 5 3 2 2" xfId="35389" xr:uid="{30F51EF9-2098-4552-B4A4-BF41D0CE4D3A}"/>
    <cellStyle name="Normal 20 2 5 3 3" xfId="28927" xr:uid="{8E1B9F89-60B8-4B1F-90C4-FD2C88E83238}"/>
    <cellStyle name="Normal 20 2 5 4" xfId="10796" xr:uid="{A4388E37-9B8A-4550-B9AE-5F35215DD56C}"/>
    <cellStyle name="Normal 20 2 5 4 2" xfId="32213" xr:uid="{3BC34BC9-EF1F-40DA-B0EE-E0AE738AC698}"/>
    <cellStyle name="Normal 20 2 5 5" xfId="18057" xr:uid="{BB9E15BF-0425-42A8-B569-C0FD9D21752D}"/>
    <cellStyle name="Normal 20 2 5 5 2" xfId="39460" xr:uid="{9287CCA7-76FE-4BB9-BE05-57B08BEE841C}"/>
    <cellStyle name="Normal 20 2 5 6" xfId="20755" xr:uid="{9C88B889-ECFD-4215-860D-87FB17D10C0D}"/>
    <cellStyle name="Normal 20 2 5 6 2" xfId="42046" xr:uid="{A095BAEC-473C-4A13-A6D6-3EA1DCEA335B}"/>
    <cellStyle name="Normal 20 2 5 7" xfId="22398" xr:uid="{4EB1F893-8E3C-4AAA-B53A-1D9F31B1FE03}"/>
    <cellStyle name="Normal 20 2 5 8" xfId="24424" xr:uid="{43A7219B-23AF-49F3-8484-FFFD0F81A334}"/>
    <cellStyle name="Normal 20 2 6" xfId="1735" xr:uid="{0107E1BA-5CC9-4B4F-8515-C7CC0780BF94}"/>
    <cellStyle name="Normal 20 2 6 2" xfId="4652" xr:uid="{1C896A36-5EC0-4B6E-8D72-43A2EF451418}"/>
    <cellStyle name="Normal 20 2 6 2 2" xfId="26627" xr:uid="{7C6CD6E9-67F8-4A0F-B94E-0EE527B8D596}"/>
    <cellStyle name="Normal 20 2 6 3" xfId="24425" xr:uid="{223354B9-140B-4887-836A-27465260A724}"/>
    <cellStyle name="Normal 20 2 7" xfId="4635" xr:uid="{1BDAF6EA-0C6D-4D65-AE06-26FD4A62612F}"/>
    <cellStyle name="Normal 20 2 7 2" xfId="26610" xr:uid="{67DCB528-5014-4574-8E32-8551ECE61826}"/>
    <cellStyle name="Normal 20 2 8" xfId="24408" xr:uid="{BE68F96C-9302-4DFE-8752-BAA22796A127}"/>
    <cellStyle name="Normal 20 3" xfId="1736" xr:uid="{61A149AE-E641-451E-8CB8-EA012359E9EA}"/>
    <cellStyle name="Normal 20 3 2" xfId="1737" xr:uid="{03EC65F3-6885-4DF8-A78D-CD6ECD91FAFF}"/>
    <cellStyle name="Normal 20 3 2 2" xfId="1738" xr:uid="{BD3E2096-088F-4CE4-87EE-1FAA7EBDB082}"/>
    <cellStyle name="Normal 20 3 2 2 2" xfId="1739" xr:uid="{B842ED41-7E87-4003-A8DF-C87095C7F53D}"/>
    <cellStyle name="Normal 20 3 2 2 2 2" xfId="4656" xr:uid="{72DC7E12-8E76-4A42-8037-7F0AE2409314}"/>
    <cellStyle name="Normal 20 3 2 2 2 2 2" xfId="26631" xr:uid="{24B740F0-F359-4E74-AA02-DF0BFB495C17}"/>
    <cellStyle name="Normal 20 3 2 2 2 3" xfId="24429" xr:uid="{FA21286A-E986-4006-8ECD-6D4A9E2C5548}"/>
    <cellStyle name="Normal 20 3 2 2 3" xfId="4655" xr:uid="{87D2679B-58A1-4EBF-8DA0-716B64CA4DF8}"/>
    <cellStyle name="Normal 20 3 2 2 3 2" xfId="26630" xr:uid="{B8DCE413-A1A7-40D4-A321-B0B26C4F3189}"/>
    <cellStyle name="Normal 20 3 2 2 4" xfId="24428" xr:uid="{BDFBD81B-1803-44B3-9291-EB8132C3ED46}"/>
    <cellStyle name="Normal 20 3 2 3" xfId="1740" xr:uid="{16AC638C-F3DF-471C-8A7D-EB7BDC2FBCBE}"/>
    <cellStyle name="Normal 20 3 2 3 2" xfId="4657" xr:uid="{220F3366-5D68-49FA-9816-D96B42A57E12}"/>
    <cellStyle name="Normal 20 3 2 3 2 2" xfId="26632" xr:uid="{48AD3D75-AC29-4210-A99E-A9E2C5602233}"/>
    <cellStyle name="Normal 20 3 2 3 3" xfId="24430" xr:uid="{3DB7F05A-7C46-46CB-92FA-FFF9E96E160E}"/>
    <cellStyle name="Normal 20 3 2 4" xfId="4654" xr:uid="{9CFD76B0-B07B-404B-A093-1F8D65C8B826}"/>
    <cellStyle name="Normal 20 3 2 4 2" xfId="26629" xr:uid="{04A03648-1EDA-4358-93A2-A1AFC49207A0}"/>
    <cellStyle name="Normal 20 3 2 5" xfId="24427" xr:uid="{5CD4E6E7-0EFC-43FA-8943-25C294BEA34D}"/>
    <cellStyle name="Normal 20 3 3" xfId="1741" xr:uid="{CF50F752-46C0-46C7-A1B2-22A6037EE1BF}"/>
    <cellStyle name="Normal 20 3 3 2" xfId="1742" xr:uid="{D692F9D3-B2B2-487F-8D88-E87C42486F4B}"/>
    <cellStyle name="Normal 20 3 3 2 2" xfId="4659" xr:uid="{DCF75AC8-D33A-4D81-BAC8-207D9FB58A54}"/>
    <cellStyle name="Normal 20 3 3 2 2 2" xfId="26634" xr:uid="{9AD1BAE2-BB65-407D-991F-76879E9114B8}"/>
    <cellStyle name="Normal 20 3 3 2 3" xfId="24432" xr:uid="{C7EA2DAD-3F36-449C-AEA6-39743A6D8840}"/>
    <cellStyle name="Normal 20 3 3 3" xfId="4658" xr:uid="{57C1FA50-7567-47F3-AFD2-44FF7A7483BB}"/>
    <cellStyle name="Normal 20 3 3 3 2" xfId="26633" xr:uid="{BCEB4F44-0719-47C7-A8F2-A1A1698432EF}"/>
    <cellStyle name="Normal 20 3 3 4" xfId="24431" xr:uid="{47EF1105-5A68-4D73-ACCF-EFD71ED3F8B1}"/>
    <cellStyle name="Normal 20 3 4" xfId="1743" xr:uid="{49C93F88-4276-49F4-AD39-9119F2C6D64B}"/>
    <cellStyle name="Normal 20 3 4 2" xfId="4660" xr:uid="{BFD3F0CF-15D7-4E5A-9803-DAE1D0D544B8}"/>
    <cellStyle name="Normal 20 3 4 2 2" xfId="8927" xr:uid="{CFFBB6F3-2694-405C-8A77-815C55A91630}"/>
    <cellStyle name="Normal 20 3 4 2 2 2" xfId="15506" xr:uid="{BB69D301-E9A7-4D7A-9B5B-A9854DB84B37}"/>
    <cellStyle name="Normal 20 3 4 2 2 2 2" xfId="36912" xr:uid="{7B2E3A77-A7D1-432A-85AA-1476ADB0749B}"/>
    <cellStyle name="Normal 20 3 4 2 2 3" xfId="30410" xr:uid="{5C44EBBB-A887-42A0-BBD4-A2061F759D23}"/>
    <cellStyle name="Normal 20 3 4 2 3" xfId="12345" xr:uid="{AEBB9EF9-DAEC-406D-B536-82DB28DEE4ED}"/>
    <cellStyle name="Normal 20 3 4 2 3 2" xfId="33759" xr:uid="{FE90066B-1A42-4A40-8E06-1F98E79C3686}"/>
    <cellStyle name="Normal 20 3 4 2 4" xfId="26635" xr:uid="{160D00B1-8BAD-42FF-A38B-91F36127A4FB}"/>
    <cellStyle name="Normal 20 3 4 3" xfId="7403" xr:uid="{3E53ED87-D226-40F6-BA94-51299330FD6E}"/>
    <cellStyle name="Normal 20 3 4 3 2" xfId="13982" xr:uid="{77E34DB3-2DE6-40FA-AB05-94E4CB16A463}"/>
    <cellStyle name="Normal 20 3 4 3 2 2" xfId="35390" xr:uid="{99C2ED58-E2B2-432E-AB82-B8D57D866AC2}"/>
    <cellStyle name="Normal 20 3 4 3 3" xfId="28928" xr:uid="{8CDAD312-43EF-4145-A0A3-8C0F8DEC2A6C}"/>
    <cellStyle name="Normal 20 3 4 4" xfId="10797" xr:uid="{D57C3085-6745-4633-A72F-DB4478248E32}"/>
    <cellStyle name="Normal 20 3 4 4 2" xfId="32214" xr:uid="{C22FADEA-3528-432E-9F92-FB7FF8DA33B0}"/>
    <cellStyle name="Normal 20 3 4 5" xfId="18058" xr:uid="{AC025C0F-1835-4A60-B0C4-0E985D897725}"/>
    <cellStyle name="Normal 20 3 4 5 2" xfId="39461" xr:uid="{1CD6299E-571C-42F7-A192-F2F32C12802F}"/>
    <cellStyle name="Normal 20 3 4 6" xfId="20756" xr:uid="{93884780-9769-497C-83C5-D27EB94592CB}"/>
    <cellStyle name="Normal 20 3 4 6 2" xfId="42047" xr:uid="{8C1CA098-C883-49B8-BFB0-B9968479FF18}"/>
    <cellStyle name="Normal 20 3 4 7" xfId="22399" xr:uid="{18005839-E720-4F9F-BE5B-F9C2E13FFEE9}"/>
    <cellStyle name="Normal 20 3 4 8" xfId="24433" xr:uid="{385ADD78-9E9F-42DF-8405-93716ACFA07E}"/>
    <cellStyle name="Normal 20 3 5" xfId="1744" xr:uid="{F485E75D-F8D6-4026-9541-4953E8B3887D}"/>
    <cellStyle name="Normal 20 3 5 2" xfId="4661" xr:uid="{F4FEE7E9-237F-456E-9728-49BA8AA6CA90}"/>
    <cellStyle name="Normal 20 3 5 2 2" xfId="26636" xr:uid="{C57732E2-75E8-4EDD-B00B-84525B89996F}"/>
    <cellStyle name="Normal 20 3 5 3" xfId="24434" xr:uid="{5D0FD944-521C-4BA0-BDBA-91223698746E}"/>
    <cellStyle name="Normal 20 3 6" xfId="4653" xr:uid="{5620C91A-17F4-4C25-B526-8AB7AEB86DCF}"/>
    <cellStyle name="Normal 20 3 6 2" xfId="26628" xr:uid="{5B1815D4-E8FE-4CF7-AE1C-4E75B1654BD7}"/>
    <cellStyle name="Normal 20 3 7" xfId="24426" xr:uid="{22C7E001-1A56-43E2-9A7B-558715A540D7}"/>
    <cellStyle name="Normal 20 4" xfId="1745" xr:uid="{8480B909-62D1-4E00-8EFA-01F1805CA176}"/>
    <cellStyle name="Normal 20 4 2" xfId="1746" xr:uid="{41883165-B820-4E7F-BD09-F20A84647B1D}"/>
    <cellStyle name="Normal 20 4 2 2" xfId="1747" xr:uid="{D1ADEF90-F8FD-4D70-94EA-2D30C5DC3545}"/>
    <cellStyle name="Normal 20 4 2 2 2" xfId="4664" xr:uid="{E2975630-6268-4F2F-AF2E-D2F081DE43AF}"/>
    <cellStyle name="Normal 20 4 2 2 2 2" xfId="26639" xr:uid="{82CE4276-6DFA-4027-9CB1-01DE89565E9C}"/>
    <cellStyle name="Normal 20 4 2 2 3" xfId="24437" xr:uid="{1D9C4ED2-348D-4611-88DB-FA9C710522B1}"/>
    <cellStyle name="Normal 20 4 2 3" xfId="4663" xr:uid="{3892D113-1D74-43E3-99C2-7BE1E0E6C2CD}"/>
    <cellStyle name="Normal 20 4 2 3 2" xfId="26638" xr:uid="{5A04A416-04D4-45D7-A17D-228114E0356A}"/>
    <cellStyle name="Normal 20 4 2 4" xfId="24436" xr:uid="{04F12ADE-736B-4E76-892B-53AC78448EFF}"/>
    <cellStyle name="Normal 20 4 3" xfId="1748" xr:uid="{F93E4B75-4715-4634-8CA6-430C123F1EA0}"/>
    <cellStyle name="Normal 20 4 3 2" xfId="4665" xr:uid="{67A3EF3C-7F50-4453-8C66-E5D9B91C84DE}"/>
    <cellStyle name="Normal 20 4 3 2 2" xfId="26640" xr:uid="{4974BF80-0D0F-4F2C-9A76-80DEFDD588A5}"/>
    <cellStyle name="Normal 20 4 3 3" xfId="24438" xr:uid="{BF2B8EF2-FA11-4DA0-863C-15A5BCB3FD5E}"/>
    <cellStyle name="Normal 20 4 4" xfId="4662" xr:uid="{CD6A3A10-A8E7-45AB-A06B-D3211B2441E4}"/>
    <cellStyle name="Normal 20 4 4 2" xfId="26637" xr:uid="{E6C8C7C7-5425-46A0-8B14-B0DBE05CEF1F}"/>
    <cellStyle name="Normal 20 4 5" xfId="24435" xr:uid="{E4D9CD2B-B300-4AF8-9C30-28A07C5604FB}"/>
    <cellStyle name="Normal 20 5" xfId="1749" xr:uid="{599A99C2-F4AC-4EBE-94A4-F5AB775495FB}"/>
    <cellStyle name="Normal 20 5 2" xfId="1750" xr:uid="{835DF207-E423-4710-8D07-D96D21D16669}"/>
    <cellStyle name="Normal 20 5 2 2" xfId="4667" xr:uid="{33C3D60C-FD76-438A-91DA-A7BF3B8C03D3}"/>
    <cellStyle name="Normal 20 5 2 2 2" xfId="26642" xr:uid="{75D80AB7-4A30-44BE-8031-DF7BF70AA29C}"/>
    <cellStyle name="Normal 20 5 2 3" xfId="24440" xr:uid="{E906603C-5FE6-4E90-8F13-E3CE82A419EF}"/>
    <cellStyle name="Normal 20 5 3" xfId="4666" xr:uid="{A500A425-37EA-4E69-947A-8FEFB0CEDF69}"/>
    <cellStyle name="Normal 20 5 3 2" xfId="26641" xr:uid="{1D5B60AE-EB42-4215-AC5B-31C20B5D7AA3}"/>
    <cellStyle name="Normal 20 5 4" xfId="24439" xr:uid="{BB2BA5B9-B90D-4048-9024-FA4B0CED0A48}"/>
    <cellStyle name="Normal 20 6" xfId="1751" xr:uid="{61EBD58A-D5E4-4092-A895-F3C206FB1E15}"/>
    <cellStyle name="Normal 20 6 2" xfId="4668" xr:uid="{964950AA-CF66-4325-8239-D193512A333B}"/>
    <cellStyle name="Normal 20 6 2 2" xfId="8928" xr:uid="{47ED1335-4AB0-467C-A1EE-C7834519DD6A}"/>
    <cellStyle name="Normal 20 6 2 2 2" xfId="15507" xr:uid="{F186E5A4-4D61-47CC-9418-C12C8C8908D6}"/>
    <cellStyle name="Normal 20 6 2 2 2 2" xfId="36913" xr:uid="{E285EEF2-E866-4519-ABCA-4C6EA5761282}"/>
    <cellStyle name="Normal 20 6 2 2 3" xfId="30411" xr:uid="{859EEB9A-09B5-4682-8515-0B5538E898B2}"/>
    <cellStyle name="Normal 20 6 2 3" xfId="12346" xr:uid="{22852A4B-4B05-48B6-BEDA-1E160DAFE262}"/>
    <cellStyle name="Normal 20 6 2 3 2" xfId="33760" xr:uid="{142DDA2C-CEA7-4576-ABCE-0C32754BC6C6}"/>
    <cellStyle name="Normal 20 6 2 4" xfId="26643" xr:uid="{24390E5D-DA09-4005-B05B-9D385BCA05D1}"/>
    <cellStyle name="Normal 20 6 3" xfId="7404" xr:uid="{B449B0F6-8508-4A89-ACE0-343C4A32137A}"/>
    <cellStyle name="Normal 20 6 3 2" xfId="13983" xr:uid="{C7E0F779-DA9C-4D25-A401-16F2B1500EA4}"/>
    <cellStyle name="Normal 20 6 3 2 2" xfId="35391" xr:uid="{6CB50556-BD82-4DB8-B1E5-C801E9DF3D3B}"/>
    <cellStyle name="Normal 20 6 3 3" xfId="28929" xr:uid="{AC5F5746-7D82-4DDC-A02C-97BAB72E9B7C}"/>
    <cellStyle name="Normal 20 6 4" xfId="10798" xr:uid="{7C9A95C3-9AC3-4446-AA03-B24A3A452F81}"/>
    <cellStyle name="Normal 20 6 4 2" xfId="32215" xr:uid="{622E579C-AECB-4DA8-AC84-FD574422B04E}"/>
    <cellStyle name="Normal 20 6 5" xfId="18059" xr:uid="{FE9FBFD1-D00C-48B8-92B7-606A8F557391}"/>
    <cellStyle name="Normal 20 6 5 2" xfId="39462" xr:uid="{A1F1D124-4B02-4CAE-A744-788E130341D3}"/>
    <cellStyle name="Normal 20 6 6" xfId="20757" xr:uid="{7518DD5F-AA6A-4465-B613-D68AEB0F2D67}"/>
    <cellStyle name="Normal 20 6 6 2" xfId="42048" xr:uid="{9DE2E4A9-FF6A-49C7-80AE-294F1E000013}"/>
    <cellStyle name="Normal 20 6 7" xfId="22404" xr:uid="{BA5EC309-CD3E-40F0-BA57-DDCC02E78667}"/>
    <cellStyle name="Normal 20 6 8" xfId="24441" xr:uid="{DB8B7302-7FA2-4E55-BDED-CA5A4B924842}"/>
    <cellStyle name="Normal 20 7" xfId="1752" xr:uid="{769AE30F-6DA6-4428-A018-36D242726178}"/>
    <cellStyle name="Normal 20 7 2" xfId="4669" xr:uid="{8EC81596-83CD-402E-A8EB-316D7EA29D51}"/>
    <cellStyle name="Normal 20 7 2 2" xfId="26644" xr:uid="{C01E7BAA-A930-4EBE-A8D3-5CC04BF552CF}"/>
    <cellStyle name="Normal 20 7 3" xfId="24442" xr:uid="{B2B9301C-3899-43F5-A864-41CEADA49FA5}"/>
    <cellStyle name="Normal 20 8" xfId="4634" xr:uid="{637A69AF-8FDA-4FA5-95A2-B5330CDF3CA6}"/>
    <cellStyle name="Normal 20 8 2" xfId="26609" xr:uid="{C74392C0-E6E7-4073-8D64-8001B1B7ED7E}"/>
    <cellStyle name="Normal 20 9" xfId="5878" xr:uid="{8853CD93-9000-4EA3-A743-598F8C4BB665}"/>
    <cellStyle name="Normal 200" xfId="1753" xr:uid="{47DF3F5D-F3A2-4DE8-942F-42FDA1FF14D9}"/>
    <cellStyle name="Normal 200 2" xfId="1754" xr:uid="{8803B372-82D1-4AB5-A610-A62DA226AEF4}"/>
    <cellStyle name="Normal 201" xfId="1755" xr:uid="{AE42E673-3E38-4E33-B923-1D3EB3010C89}"/>
    <cellStyle name="Normal 202" xfId="1756" xr:uid="{ACD8AE73-9EA7-4FE9-B974-FF059CA29B61}"/>
    <cellStyle name="Normal 202 2" xfId="1757" xr:uid="{CB293777-A8EF-479C-A78F-2BD71F7F0542}"/>
    <cellStyle name="Normal 203" xfId="1758" xr:uid="{114CB3CA-604C-4C1A-BFBF-12B2BB84ACBF}"/>
    <cellStyle name="Normal 203 2" xfId="1759" xr:uid="{1332530F-EEB0-467B-B6EB-396032459FEA}"/>
    <cellStyle name="Normal 204" xfId="1760" xr:uid="{8F99D847-B990-4869-AA08-4F23CF488AC3}"/>
    <cellStyle name="Normal 204 2" xfId="1761" xr:uid="{37826ED2-18CB-4361-87ED-543FBAB308FF}"/>
    <cellStyle name="Normal 205" xfId="1762" xr:uid="{DCA33F32-CD4F-4C45-9B22-F783FC0CDB19}"/>
    <cellStyle name="Normal 206" xfId="1763" xr:uid="{F06DAC3D-D047-44EA-A99B-D96D8B57C16D}"/>
    <cellStyle name="Normal 207" xfId="1764" xr:uid="{ADCF0DB2-C343-4B9A-B948-477708A90CA1}"/>
    <cellStyle name="Normal 208" xfId="1765" xr:uid="{99D5E0DD-64AA-42ED-8033-D00E00ACAF12}"/>
    <cellStyle name="Normal 209" xfId="1766" xr:uid="{8E0CB33C-929E-4D35-834E-2FB68E7027CC}"/>
    <cellStyle name="Normal 21" xfId="1767" xr:uid="{24E29D43-7B0F-4D4A-9F92-042505DD5A22}"/>
    <cellStyle name="Normal 21 10" xfId="24443" xr:uid="{A50048EA-E895-4125-8883-3B829C60B76E}"/>
    <cellStyle name="Normal 21 2" xfId="1768" xr:uid="{11B066F5-1837-430B-8CF6-B491E036F037}"/>
    <cellStyle name="Normal 21 2 2" xfId="1769" xr:uid="{FCC4584A-48E9-43C4-8400-6FF7A07BF5CB}"/>
    <cellStyle name="Normal 21 2 2 10" xfId="47486" xr:uid="{469DABED-EEC2-41A9-B36F-4B104FF90F63}"/>
    <cellStyle name="Normal 21 2 2 2" xfId="1770" xr:uid="{D30A7C54-F113-4871-AC51-70B5F404FABB}"/>
    <cellStyle name="Normal 21 2 2 2 2" xfId="1771" xr:uid="{1292B098-01C5-4A53-97A0-21535E4CD515}"/>
    <cellStyle name="Normal 21 2 2 2 2 2" xfId="1772" xr:uid="{BE861123-BD6A-46E5-946E-0DC765E07567}"/>
    <cellStyle name="Normal 21 2 2 2 2 2 2" xfId="4675" xr:uid="{F2BAFA12-6846-4F6F-8A8D-203428F21C4E}"/>
    <cellStyle name="Normal 21 2 2 2 2 2 2 2" xfId="26650" xr:uid="{4310E6DD-0ACD-4450-A573-C187DD29C823}"/>
    <cellStyle name="Normal 21 2 2 2 2 2 3" xfId="24448" xr:uid="{4A26ECAF-15ED-47CA-AC79-2AD27A7ED9DF}"/>
    <cellStyle name="Normal 21 2 2 2 2 3" xfId="4674" xr:uid="{1C95C01D-4333-4C2D-9847-E4BD5F8DFFCC}"/>
    <cellStyle name="Normal 21 2 2 2 2 3 2" xfId="26649" xr:uid="{E97BA696-8BD6-463B-927A-6559BF9B00B9}"/>
    <cellStyle name="Normal 21 2 2 2 2 4" xfId="24447" xr:uid="{96C75350-F14F-484F-A79C-6559E6DA8062}"/>
    <cellStyle name="Normal 21 2 2 2 3" xfId="1773" xr:uid="{5EB88CD4-71B3-4B49-9EDA-B9D4F9A0354E}"/>
    <cellStyle name="Normal 21 2 2 2 3 2" xfId="4676" xr:uid="{1C96038B-6B73-4CAD-8594-15EDAB6F2060}"/>
    <cellStyle name="Normal 21 2 2 2 3 2 2" xfId="26651" xr:uid="{9DE5A6B5-30C1-4432-B87F-52C7747BA6D3}"/>
    <cellStyle name="Normal 21 2 2 2 3 3" xfId="24449" xr:uid="{2369B302-3C33-438D-81B7-85596A0EE518}"/>
    <cellStyle name="Normal 21 2 2 2 4" xfId="4673" xr:uid="{2E5614E8-FCC0-4C69-BF5B-4EE4E6A69F83}"/>
    <cellStyle name="Normal 21 2 2 2 4 2" xfId="26648" xr:uid="{3CF91B5D-67CD-42F4-A02E-47DAB43EB5AB}"/>
    <cellStyle name="Normal 21 2 2 2 5" xfId="24446" xr:uid="{1083840C-D33B-49BD-B3AA-BA52E986BD0B}"/>
    <cellStyle name="Normal 21 2 2 3" xfId="1774" xr:uid="{03E2562D-ADA7-4769-95F9-C884B11B8158}"/>
    <cellStyle name="Normal 21 2 2 3 2" xfId="1775" xr:uid="{F3BBF2C3-5531-47B9-A7C8-FB314BA89099}"/>
    <cellStyle name="Normal 21 2 2 3 2 2" xfId="4678" xr:uid="{B50D68D1-F27D-4F25-B729-6120078F20C2}"/>
    <cellStyle name="Normal 21 2 2 3 2 2 2" xfId="26653" xr:uid="{07459807-2A8D-437D-A19A-F17ADCE88359}"/>
    <cellStyle name="Normal 21 2 2 3 2 3" xfId="24451" xr:uid="{30974A9C-381E-4500-A287-ED6CC16AA3C0}"/>
    <cellStyle name="Normal 21 2 2 3 3" xfId="4677" xr:uid="{77CAC99F-5B69-474F-9EC7-41813C474BD8}"/>
    <cellStyle name="Normal 21 2 2 3 3 2" xfId="26652" xr:uid="{A9A0AEA2-3CE8-44C1-BDC4-7498915B3694}"/>
    <cellStyle name="Normal 21 2 2 3 4" xfId="24450" xr:uid="{A1F0F3F2-C58E-41A0-8CAC-631DAD15A8E8}"/>
    <cellStyle name="Normal 21 2 2 4" xfId="1776" xr:uid="{5D8DCED0-0F94-4E32-810E-17B545A369A2}"/>
    <cellStyle name="Normal 21 2 2 4 2" xfId="4679" xr:uid="{594BE633-BBEF-442D-9055-D1E3F1980879}"/>
    <cellStyle name="Normal 21 2 2 4 2 2" xfId="8929" xr:uid="{7B2F9253-C1CB-49F6-A224-B0625AC847E5}"/>
    <cellStyle name="Normal 21 2 2 4 2 2 2" xfId="15508" xr:uid="{A32C6029-574E-4088-9318-C0B6211C9667}"/>
    <cellStyle name="Normal 21 2 2 4 2 2 2 2" xfId="36914" xr:uid="{0DE60419-0B4F-4812-B9BB-C5ADDA716766}"/>
    <cellStyle name="Normal 21 2 2 4 2 2 3" xfId="30412" xr:uid="{02EF79CE-5903-416C-9E8B-C870A6DF9F0D}"/>
    <cellStyle name="Normal 21 2 2 4 2 3" xfId="12347" xr:uid="{F76128AB-62E2-4FB3-9C77-4F7F99A62C65}"/>
    <cellStyle name="Normal 21 2 2 4 2 3 2" xfId="33761" xr:uid="{31029F2A-25F0-46E2-95B0-C1038C29C53C}"/>
    <cellStyle name="Normal 21 2 2 4 2 4" xfId="26654" xr:uid="{9A683D8C-FAB8-4920-A560-C2FB368BFB01}"/>
    <cellStyle name="Normal 21 2 2 4 3" xfId="7405" xr:uid="{D3C2B036-5D86-420E-A5BE-BBC8290C16F6}"/>
    <cellStyle name="Normal 21 2 2 4 3 2" xfId="13984" xr:uid="{57901848-4146-4F20-B369-BE66E0EBB732}"/>
    <cellStyle name="Normal 21 2 2 4 3 2 2" xfId="35392" xr:uid="{9A40CFC6-5E08-4330-A77B-7D1FE3A8C38A}"/>
    <cellStyle name="Normal 21 2 2 4 3 3" xfId="28930" xr:uid="{480D94FA-122E-42B5-AC88-2DA0AF81F31F}"/>
    <cellStyle name="Normal 21 2 2 4 4" xfId="10799" xr:uid="{FBDE4E39-6A68-4B9E-BCA7-DD9600A358A5}"/>
    <cellStyle name="Normal 21 2 2 4 4 2" xfId="32216" xr:uid="{55F1B937-B0DC-4BE2-91B1-CDF690B1D310}"/>
    <cellStyle name="Normal 21 2 2 4 5" xfId="18060" xr:uid="{A412AF45-540A-4652-9B3D-25F497B65DAF}"/>
    <cellStyle name="Normal 21 2 2 4 5 2" xfId="39463" xr:uid="{99BD6131-A4B1-462F-9E65-93249E77478D}"/>
    <cellStyle name="Normal 21 2 2 4 6" xfId="20758" xr:uid="{ABC7171B-C0DA-4476-B906-B0F659618BFB}"/>
    <cellStyle name="Normal 21 2 2 4 6 2" xfId="42049" xr:uid="{2E23614C-46EE-430C-A6D2-FFA71AB5523A}"/>
    <cellStyle name="Normal 21 2 2 4 7" xfId="22412" xr:uid="{0B9DEBF1-54CC-4F91-AE7A-F724D410BBCC}"/>
    <cellStyle name="Normal 21 2 2 4 8" xfId="24452" xr:uid="{3C085B42-0444-451A-9B85-528C8E9A9693}"/>
    <cellStyle name="Normal 21 2 2 5" xfId="1777" xr:uid="{4F93D9C5-BF22-41D9-8638-3ECB49C97A28}"/>
    <cellStyle name="Normal 21 2 2 5 2" xfId="4680" xr:uid="{08F1C671-703F-408C-B9FC-0292AC0BDF25}"/>
    <cellStyle name="Normal 21 2 2 5 2 2" xfId="26655" xr:uid="{21ADD606-8819-40A4-A6F0-4CB0BDFC91BB}"/>
    <cellStyle name="Normal 21 2 2 5 3" xfId="24453" xr:uid="{DAC72A83-E18D-4887-B645-EF5B22AFA38A}"/>
    <cellStyle name="Normal 21 2 2 6" xfId="4672" xr:uid="{C5D8F7E6-F202-424D-8E87-6458472F2E73}"/>
    <cellStyle name="Normal 21 2 2 6 2" xfId="26647" xr:uid="{EE31901D-6B98-4858-8CBC-2FB8438CB4A3}"/>
    <cellStyle name="Normal 21 2 2 7" xfId="24445" xr:uid="{A6727862-97D4-4E2E-AA4A-6C7819BA6AB9}"/>
    <cellStyle name="Normal 21 2 2 8" xfId="46956" xr:uid="{41EB07C4-A1B0-4F15-ACCB-7696A553A125}"/>
    <cellStyle name="Normal 21 2 2 9" xfId="47218" xr:uid="{75317E1B-C0B2-44F7-ABE7-0930B5A0ABF5}"/>
    <cellStyle name="Normal 21 2 3" xfId="1778" xr:uid="{F78D807D-28A2-42DA-9906-515A88D3BCE3}"/>
    <cellStyle name="Normal 21 2 3 2" xfId="1779" xr:uid="{D5225794-7C00-4901-BDE3-3B53E9765F17}"/>
    <cellStyle name="Normal 21 2 3 2 2" xfId="1780" xr:uid="{9DB6C7D4-51E6-4084-BD3A-75127FBD6F1D}"/>
    <cellStyle name="Normal 21 2 3 2 2 2" xfId="4683" xr:uid="{E208D7D7-E07B-4413-A3B7-DD0E6728C762}"/>
    <cellStyle name="Normal 21 2 3 2 2 2 2" xfId="26658" xr:uid="{81BBD1C6-A37A-49DF-9433-F1D32D68D191}"/>
    <cellStyle name="Normal 21 2 3 2 2 3" xfId="24456" xr:uid="{D5E2F6A6-7C03-464A-B225-1D84D27E78E2}"/>
    <cellStyle name="Normal 21 2 3 2 3" xfId="4682" xr:uid="{9060CD62-98E1-4FA3-982D-39749F23F204}"/>
    <cellStyle name="Normal 21 2 3 2 3 2" xfId="26657" xr:uid="{E07C33C4-80E1-4140-AB5F-8BA9B33D0151}"/>
    <cellStyle name="Normal 21 2 3 2 4" xfId="24455" xr:uid="{A47FA788-A196-496F-8B82-D3929ECBFD49}"/>
    <cellStyle name="Normal 21 2 3 3" xfId="1781" xr:uid="{1CFF4870-8018-4C35-AF45-294665CB8CE3}"/>
    <cellStyle name="Normal 21 2 3 3 2" xfId="4684" xr:uid="{04D0F025-1E62-4BE0-81A4-6D21E8C9864E}"/>
    <cellStyle name="Normal 21 2 3 3 2 2" xfId="26659" xr:uid="{7F8A0F76-4115-4A53-A5B1-5222A2A2C2DA}"/>
    <cellStyle name="Normal 21 2 3 3 3" xfId="24457" xr:uid="{22A3B487-8035-4299-808C-2A1F00A4C50A}"/>
    <cellStyle name="Normal 21 2 3 4" xfId="4681" xr:uid="{0B43C942-F4D1-4802-A9A9-8396503D5583}"/>
    <cellStyle name="Normal 21 2 3 4 2" xfId="26656" xr:uid="{3A424579-8F90-42BC-B402-914EA4A11A64}"/>
    <cellStyle name="Normal 21 2 3 5" xfId="24454" xr:uid="{41029C14-0101-4BCF-9004-FC4B9336F904}"/>
    <cellStyle name="Normal 21 2 4" xfId="1782" xr:uid="{C041F98D-FB77-48A7-B351-452566BFAD35}"/>
    <cellStyle name="Normal 21 2 4 2" xfId="1783" xr:uid="{E405C55B-9434-42C8-9C26-74D2496DE0B4}"/>
    <cellStyle name="Normal 21 2 4 2 2" xfId="4686" xr:uid="{F4C257AC-C8B5-4B2B-9BFA-A5A0A9F43E45}"/>
    <cellStyle name="Normal 21 2 4 2 2 2" xfId="26661" xr:uid="{FA3DD3F4-EBB3-4985-9E42-1D6C95CC4934}"/>
    <cellStyle name="Normal 21 2 4 2 3" xfId="24459" xr:uid="{4256876E-B018-4BBD-8A79-88B5E730B81F}"/>
    <cellStyle name="Normal 21 2 4 3" xfId="4685" xr:uid="{859EE9DE-1E3B-4DBE-AE84-68AF023F3B78}"/>
    <cellStyle name="Normal 21 2 4 3 2" xfId="26660" xr:uid="{9E32C4DE-4DF3-42F4-BEAA-C1B7A5A6420A}"/>
    <cellStyle name="Normal 21 2 4 4" xfId="24458" xr:uid="{34EC159F-6AB3-437E-80E8-DC924C882817}"/>
    <cellStyle name="Normal 21 2 5" xfId="1784" xr:uid="{27DB5C4A-97C3-4ADA-9C32-354E98D4BAF8}"/>
    <cellStyle name="Normal 21 2 5 2" xfId="4687" xr:uid="{E9A1609C-D658-4BDD-A2DD-DE4951180902}"/>
    <cellStyle name="Normal 21 2 5 2 2" xfId="8930" xr:uid="{7C75B6C6-85BB-43E4-9117-96A4E4800939}"/>
    <cellStyle name="Normal 21 2 5 2 2 2" xfId="15509" xr:uid="{FA79896C-EDB9-4192-9C68-205631893B72}"/>
    <cellStyle name="Normal 21 2 5 2 2 2 2" xfId="36915" xr:uid="{99D9837E-2EB3-417B-9133-F95A55ED11D4}"/>
    <cellStyle name="Normal 21 2 5 2 2 3" xfId="30413" xr:uid="{8B7B50E6-7777-4ADB-8B62-5FD3C0839A56}"/>
    <cellStyle name="Normal 21 2 5 2 3" xfId="12348" xr:uid="{0B564BB0-CE8C-45B1-A29B-CA2D1428272A}"/>
    <cellStyle name="Normal 21 2 5 2 3 2" xfId="33762" xr:uid="{D0571EAC-B9D7-4CEA-8813-E25BF8DC7590}"/>
    <cellStyle name="Normal 21 2 5 2 4" xfId="26662" xr:uid="{AF3C5402-C91E-4934-A297-E5F9AB889908}"/>
    <cellStyle name="Normal 21 2 5 3" xfId="7406" xr:uid="{419F6CC8-D617-4016-9277-07D010A4E7AC}"/>
    <cellStyle name="Normal 21 2 5 3 2" xfId="13985" xr:uid="{8766752C-CA6C-4773-85E7-5B3C77E8BF10}"/>
    <cellStyle name="Normal 21 2 5 3 2 2" xfId="35393" xr:uid="{24415CDE-82EB-48EF-B1B8-AF723BDC44D8}"/>
    <cellStyle name="Normal 21 2 5 3 3" xfId="28931" xr:uid="{166B236A-3D4D-4F96-A150-E29B16E44FFD}"/>
    <cellStyle name="Normal 21 2 5 4" xfId="10800" xr:uid="{3F244FD6-CDBF-4773-B549-F9A297E7CDC4}"/>
    <cellStyle name="Normal 21 2 5 4 2" xfId="32217" xr:uid="{CEFB70BE-CA43-44FA-9364-29F0B0CADBE0}"/>
    <cellStyle name="Normal 21 2 5 5" xfId="18061" xr:uid="{927EDB68-C149-4EE0-B8CE-87D353A6AEAB}"/>
    <cellStyle name="Normal 21 2 5 5 2" xfId="39464" xr:uid="{B313600C-782B-47C4-8427-F6AA066B836F}"/>
    <cellStyle name="Normal 21 2 5 6" xfId="20759" xr:uid="{B58F6602-1D5A-4DC5-8A7B-5ECC9468094C}"/>
    <cellStyle name="Normal 21 2 5 6 2" xfId="42050" xr:uid="{C09A9F1F-F81A-42FD-B68E-B348075DC806}"/>
    <cellStyle name="Normal 21 2 5 7" xfId="22413" xr:uid="{CBCDE5CA-C754-4C2E-9FA4-B7523112555E}"/>
    <cellStyle name="Normal 21 2 5 8" xfId="24460" xr:uid="{6862A40F-B0B0-435E-A08F-333397040BFA}"/>
    <cellStyle name="Normal 21 2 6" xfId="1785" xr:uid="{2CFBBC16-7AC7-46DA-B7FD-BE28B82756DE}"/>
    <cellStyle name="Normal 21 2 6 2" xfId="4688" xr:uid="{CFD7FA3D-094D-4F0E-8547-C781A2402631}"/>
    <cellStyle name="Normal 21 2 6 2 2" xfId="26663" xr:uid="{1CBCC7A9-411D-42E0-BCF6-EE8F0E72F634}"/>
    <cellStyle name="Normal 21 2 6 3" xfId="24461" xr:uid="{650B235B-0565-4E32-9B56-EDD1766027E2}"/>
    <cellStyle name="Normal 21 2 7" xfId="4671" xr:uid="{71008116-4A6C-4112-B50F-14B05312B34E}"/>
    <cellStyle name="Normal 21 2 7 2" xfId="26646" xr:uid="{B7D9AB3B-13DE-42F4-AD66-8CE5967A8EDA}"/>
    <cellStyle name="Normal 21 2 8" xfId="5880" xr:uid="{E8BB749C-6EA5-4D1E-9843-5E4AD320D92E}"/>
    <cellStyle name="Normal 21 2 9" xfId="24444" xr:uid="{27B24F28-6A31-4CBC-A0EA-94145112FD04}"/>
    <cellStyle name="Normal 21 3" xfId="1786" xr:uid="{8FF0FBCF-4F81-4253-8D7C-C6FA17E2D5B1}"/>
    <cellStyle name="Normal 21 3 10" xfId="47487" xr:uid="{5D12FEFB-A7AC-451B-AB2C-45EFDBD4139E}"/>
    <cellStyle name="Normal 21 3 2" xfId="1787" xr:uid="{351083BE-5276-4ADD-8935-6E53CD654E0F}"/>
    <cellStyle name="Normal 21 3 2 2" xfId="1788" xr:uid="{EE043814-F1D7-4730-AED4-6587EC42D34C}"/>
    <cellStyle name="Normal 21 3 2 2 2" xfId="1789" xr:uid="{165D55A1-AD99-4BEF-B38F-6F65330ACB66}"/>
    <cellStyle name="Normal 21 3 2 2 2 2" xfId="4692" xr:uid="{47AD7C88-D11E-49A5-BE59-984C48BAF857}"/>
    <cellStyle name="Normal 21 3 2 2 2 2 2" xfId="26667" xr:uid="{281C9143-D160-43FC-A7C3-8CF770EB9118}"/>
    <cellStyle name="Normal 21 3 2 2 2 3" xfId="24465" xr:uid="{3698F1E1-CCC9-41DB-942F-9335935C074C}"/>
    <cellStyle name="Normal 21 3 2 2 3" xfId="4691" xr:uid="{389FDA7C-6B9E-4B09-98F1-E4A64F7941F8}"/>
    <cellStyle name="Normal 21 3 2 2 3 2" xfId="26666" xr:uid="{5F1590DD-3E36-43BB-B2CA-C9535A6DFA44}"/>
    <cellStyle name="Normal 21 3 2 2 4" xfId="24464" xr:uid="{A5D36104-EDDF-4F5D-9179-C4E5F0E34937}"/>
    <cellStyle name="Normal 21 3 2 3" xfId="1790" xr:uid="{C17D2B62-A754-47C8-9929-57F5B4804708}"/>
    <cellStyle name="Normal 21 3 2 3 2" xfId="4693" xr:uid="{44D6F811-9607-4C44-AD3F-7C4D2A1FBA08}"/>
    <cellStyle name="Normal 21 3 2 3 2 2" xfId="26668" xr:uid="{ACA0FBE8-2F4B-4172-B13A-EFD81663EFFE}"/>
    <cellStyle name="Normal 21 3 2 3 3" xfId="24466" xr:uid="{9E813BDD-9F5F-40CC-B6F4-851770CED339}"/>
    <cellStyle name="Normal 21 3 2 4" xfId="4690" xr:uid="{A09F6B1B-20E2-4695-9031-320747550A03}"/>
    <cellStyle name="Normal 21 3 2 4 2" xfId="26665" xr:uid="{D5360BF4-C424-41D9-BC5D-8451F055B557}"/>
    <cellStyle name="Normal 21 3 2 5" xfId="24463" xr:uid="{BD504AFB-A4C5-4E7A-9CFE-1ED08282B10A}"/>
    <cellStyle name="Normal 21 3 3" xfId="1791" xr:uid="{1A14BBC3-98B7-477F-A942-43B2BB97FA47}"/>
    <cellStyle name="Normal 21 3 3 2" xfId="1792" xr:uid="{AA3CCECB-E8DE-4362-8716-D183DF91C0FC}"/>
    <cellStyle name="Normal 21 3 3 2 2" xfId="4695" xr:uid="{70F9B0D7-30CA-479D-9649-111AD5372C20}"/>
    <cellStyle name="Normal 21 3 3 2 2 2" xfId="26670" xr:uid="{1AF1749D-A8E7-410E-AEA8-593A726374F8}"/>
    <cellStyle name="Normal 21 3 3 2 3" xfId="24468" xr:uid="{04B70243-C533-41EC-96C3-D2977EF93F2D}"/>
    <cellStyle name="Normal 21 3 3 3" xfId="4694" xr:uid="{9A8DEFCC-1431-4494-AD09-FD64C4A890E4}"/>
    <cellStyle name="Normal 21 3 3 3 2" xfId="26669" xr:uid="{9A59C896-02B6-446B-B384-43D259C892F2}"/>
    <cellStyle name="Normal 21 3 3 4" xfId="24467" xr:uid="{B0075676-70E8-478C-B4C6-4449C245C450}"/>
    <cellStyle name="Normal 21 3 4" xfId="1793" xr:uid="{48B0FE70-01B7-40F8-BE1A-2D4951AF7CA6}"/>
    <cellStyle name="Normal 21 3 4 2" xfId="4696" xr:uid="{471742B3-D3EB-41F5-804C-048B17ADB12F}"/>
    <cellStyle name="Normal 21 3 4 2 2" xfId="8931" xr:uid="{975D86F6-3E3D-428F-A74D-743D6D64E0D2}"/>
    <cellStyle name="Normal 21 3 4 2 2 2" xfId="15510" xr:uid="{EB706398-3B6D-4ECD-A460-E4249927E6BD}"/>
    <cellStyle name="Normal 21 3 4 2 2 2 2" xfId="36916" xr:uid="{E8737AA9-F8AE-4EB5-B7BA-2F9D272AE8F4}"/>
    <cellStyle name="Normal 21 3 4 2 2 3" xfId="30414" xr:uid="{A82739CC-6555-4033-9E1C-92E4149C7E3A}"/>
    <cellStyle name="Normal 21 3 4 2 3" xfId="12349" xr:uid="{174CCDB7-A48D-4D73-A0CB-56A013AAEE14}"/>
    <cellStyle name="Normal 21 3 4 2 3 2" xfId="33763" xr:uid="{1B762600-1D4F-4384-9A2C-1BE860C35FAF}"/>
    <cellStyle name="Normal 21 3 4 2 4" xfId="26671" xr:uid="{416D2F3F-B7BD-4A61-9BE8-6C5C2CF4C541}"/>
    <cellStyle name="Normal 21 3 4 3" xfId="7407" xr:uid="{40A0FC83-62B8-4504-B4AB-0128D4E8B5A0}"/>
    <cellStyle name="Normal 21 3 4 3 2" xfId="13986" xr:uid="{3CA7AB1E-6678-48A1-93B0-0EE9386E86CB}"/>
    <cellStyle name="Normal 21 3 4 3 2 2" xfId="35394" xr:uid="{F4847130-74BF-469E-9005-07D9CB9BBC31}"/>
    <cellStyle name="Normal 21 3 4 3 3" xfId="28932" xr:uid="{17B62E58-9008-46D7-9BF3-4AA0F00BF969}"/>
    <cellStyle name="Normal 21 3 4 4" xfId="10801" xr:uid="{E018B084-1956-4F05-A983-BE5828F88EFE}"/>
    <cellStyle name="Normal 21 3 4 4 2" xfId="32218" xr:uid="{0770E315-3F0F-42ED-9767-45AEC172316A}"/>
    <cellStyle name="Normal 21 3 4 5" xfId="18062" xr:uid="{EBD08F99-F468-4C40-B6E1-95EDAD8C0191}"/>
    <cellStyle name="Normal 21 3 4 5 2" xfId="39465" xr:uid="{9693BA29-FC4A-4398-A0AF-C87667009499}"/>
    <cellStyle name="Normal 21 3 4 6" xfId="20760" xr:uid="{DE81ADA4-C090-42CF-8CE7-A964E2BD7E29}"/>
    <cellStyle name="Normal 21 3 4 6 2" xfId="42051" xr:uid="{D2C39303-CB4C-409F-97D9-89C30463B5BB}"/>
    <cellStyle name="Normal 21 3 4 7" xfId="22414" xr:uid="{23A36B74-C34C-4479-B358-E700B427908D}"/>
    <cellStyle name="Normal 21 3 4 8" xfId="24469" xr:uid="{32B5E056-5C1F-4C1F-B92F-1C1B84B96F00}"/>
    <cellStyle name="Normal 21 3 5" xfId="1794" xr:uid="{38292D07-D025-40F4-9679-4946C064D0ED}"/>
    <cellStyle name="Normal 21 3 5 2" xfId="4697" xr:uid="{B94329F6-0868-43E6-9D3B-D1297994F187}"/>
    <cellStyle name="Normal 21 3 5 2 2" xfId="26672" xr:uid="{91E6891A-F925-4C5C-B260-F3D633A27E1E}"/>
    <cellStyle name="Normal 21 3 5 3" xfId="24470" xr:uid="{3CF6DCF4-120D-4407-B5C9-2253E2255AF7}"/>
    <cellStyle name="Normal 21 3 6" xfId="4689" xr:uid="{8813967D-0CB9-4A1A-931C-92DFA7BE289E}"/>
    <cellStyle name="Normal 21 3 6 2" xfId="26664" xr:uid="{9B0B794E-80FC-4AF1-BED3-C14AC859B18D}"/>
    <cellStyle name="Normal 21 3 7" xfId="24462" xr:uid="{B6A52BAF-A482-425B-BBE3-388665E07D75}"/>
    <cellStyle name="Normal 21 3 8" xfId="46957" xr:uid="{8CAD804D-A710-474D-8EB3-E89429F0AFB8}"/>
    <cellStyle name="Normal 21 3 9" xfId="47219" xr:uid="{EEB1B1A9-1195-40DF-AD45-8505F9683A3A}"/>
    <cellStyle name="Normal 21 4" xfId="1795" xr:uid="{9AC68628-01A0-4B1D-A7FB-D39849A6609B}"/>
    <cellStyle name="Normal 21 4 2" xfId="1796" xr:uid="{E73005BA-7B14-47B6-8D79-F5A4E6ACF23B}"/>
    <cellStyle name="Normal 21 4 2 2" xfId="1797" xr:uid="{B73311BC-6930-455B-838A-5ED5CE3BAC28}"/>
    <cellStyle name="Normal 21 4 2 2 2" xfId="4700" xr:uid="{00B987AA-E978-402B-907C-2062A2A6EEB3}"/>
    <cellStyle name="Normal 21 4 2 2 2 2" xfId="26675" xr:uid="{E32C95C2-D1F0-47F8-A271-6591BF71073E}"/>
    <cellStyle name="Normal 21 4 2 2 3" xfId="24473" xr:uid="{E1313FF5-5AC1-4DA4-A8D5-1BBDE5F89F35}"/>
    <cellStyle name="Normal 21 4 2 3" xfId="4699" xr:uid="{98B38F47-B3FE-410B-99BD-CB9E13F780CE}"/>
    <cellStyle name="Normal 21 4 2 3 2" xfId="26674" xr:uid="{0979CE54-0941-4B18-B3E7-C343B43A85A5}"/>
    <cellStyle name="Normal 21 4 2 4" xfId="24472" xr:uid="{4922BFA5-E1C7-4A16-A947-A563182D3F3C}"/>
    <cellStyle name="Normal 21 4 3" xfId="1798" xr:uid="{24A44ACD-5671-465C-88E3-7D52448CEEA3}"/>
    <cellStyle name="Normal 21 4 3 2" xfId="4701" xr:uid="{01D84DCF-7899-46E7-8A0A-ACBD45D7C17B}"/>
    <cellStyle name="Normal 21 4 3 2 2" xfId="26676" xr:uid="{23DF521D-FF04-4469-95A4-22DCDEFCBCC4}"/>
    <cellStyle name="Normal 21 4 3 3" xfId="24474" xr:uid="{08E6CA51-8A05-4C7E-9BB3-CA4162C3EF41}"/>
    <cellStyle name="Normal 21 4 4" xfId="4698" xr:uid="{44D437C1-25AD-4CE2-B335-86BD267592A9}"/>
    <cellStyle name="Normal 21 4 4 2" xfId="26673" xr:uid="{56A85A2E-A275-40A2-AE09-E3B5C1A74FE7}"/>
    <cellStyle name="Normal 21 4 5" xfId="24471" xr:uid="{9A8CB663-0DC5-4D90-9CF3-5FAEC3B845C5}"/>
    <cellStyle name="Normal 21 5" xfId="1799" xr:uid="{395C537B-4DCD-432B-83BE-08A6FE566E86}"/>
    <cellStyle name="Normal 21 5 2" xfId="1800" xr:uid="{E8F207FC-F6C4-4FB5-A286-336B91F2E620}"/>
    <cellStyle name="Normal 21 5 2 2" xfId="4703" xr:uid="{2D85799A-9C97-4823-BF7A-541FA944FC6B}"/>
    <cellStyle name="Normal 21 5 2 2 2" xfId="26678" xr:uid="{FBF6F17D-E35A-4A1A-BD35-68197923EB74}"/>
    <cellStyle name="Normal 21 5 2 3" xfId="24476" xr:uid="{33CF73D2-BA85-44FF-82BB-A03AE6123F81}"/>
    <cellStyle name="Normal 21 5 3" xfId="4702" xr:uid="{190DE8D6-DE6C-4DC0-8976-6E684EB2B24C}"/>
    <cellStyle name="Normal 21 5 3 2" xfId="26677" xr:uid="{175CED17-9940-44F5-A556-1D363CA08F20}"/>
    <cellStyle name="Normal 21 5 4" xfId="24475" xr:uid="{E9A1B2C9-88E8-4BB3-915C-2646F4C488B0}"/>
    <cellStyle name="Normal 21 6" xfId="1801" xr:uid="{4E9AA7AD-3E76-48F2-88FA-5E3E582B6247}"/>
    <cellStyle name="Normal 21 6 2" xfId="4704" xr:uid="{0E4C0F37-3B58-41EC-9294-BC454B5E9D32}"/>
    <cellStyle name="Normal 21 6 2 2" xfId="8932" xr:uid="{C5A1AE5B-3FF3-45EE-B80B-9EA4E70655B4}"/>
    <cellStyle name="Normal 21 6 2 2 2" xfId="15511" xr:uid="{48C41F55-1DC8-4F2B-B799-47C73217B9EB}"/>
    <cellStyle name="Normal 21 6 2 2 2 2" xfId="36917" xr:uid="{ACE28DA6-6274-47B5-AABE-95F9126A6F4F}"/>
    <cellStyle name="Normal 21 6 2 2 3" xfId="30415" xr:uid="{D6CE47C8-6961-487B-AAFB-B435D597C173}"/>
    <cellStyle name="Normal 21 6 2 3" xfId="12350" xr:uid="{CCA921B9-9100-4343-8B87-BF908C1E10BE}"/>
    <cellStyle name="Normal 21 6 2 3 2" xfId="33764" xr:uid="{209B7384-A7E0-43A5-A88D-D3F9D76EB594}"/>
    <cellStyle name="Normal 21 6 2 4" xfId="26679" xr:uid="{B92C01D3-08E0-4C93-9751-C78F83D81159}"/>
    <cellStyle name="Normal 21 6 3" xfId="7408" xr:uid="{9F0FF6DD-1355-4750-A894-AE2F5B3BE48D}"/>
    <cellStyle name="Normal 21 6 3 2" xfId="13987" xr:uid="{F40ED6A3-861F-43D9-90B0-CCC3F14E882F}"/>
    <cellStyle name="Normal 21 6 3 2 2" xfId="35395" xr:uid="{C8AAD5E2-FF99-4B8D-9365-5C8BFF473677}"/>
    <cellStyle name="Normal 21 6 3 3" xfId="28933" xr:uid="{51768A61-6677-4D6F-9601-BDD3CA1D6D0C}"/>
    <cellStyle name="Normal 21 6 4" xfId="10802" xr:uid="{A209E10B-A1B6-4F09-9EFD-AD8AD5D24D9B}"/>
    <cellStyle name="Normal 21 6 4 2" xfId="32219" xr:uid="{849FA7FF-4E90-4321-B632-19B46BD4C100}"/>
    <cellStyle name="Normal 21 6 5" xfId="18063" xr:uid="{E81B8CEF-6E01-4D1D-8457-C20E57D70588}"/>
    <cellStyle name="Normal 21 6 5 2" xfId="39466" xr:uid="{9E969494-403C-4295-9DC8-DE4C5B2A39E2}"/>
    <cellStyle name="Normal 21 6 6" xfId="20761" xr:uid="{AD30C65F-3094-4A98-B951-8F5146E1B65B}"/>
    <cellStyle name="Normal 21 6 6 2" xfId="42052" xr:uid="{9FF8F953-64B2-4245-86CE-70C6BEC3DFA8}"/>
    <cellStyle name="Normal 21 6 7" xfId="22415" xr:uid="{D94B8194-B5C6-4C10-93C2-96E6A6144BF9}"/>
    <cellStyle name="Normal 21 6 8" xfId="24477" xr:uid="{ED5AD4B0-657C-4788-A283-78B1ECC4AC04}"/>
    <cellStyle name="Normal 21 7" xfId="1802" xr:uid="{35F87B56-66E8-446E-8457-CDE4A1DC40D2}"/>
    <cellStyle name="Normal 21 7 2" xfId="4705" xr:uid="{C530A440-8499-481D-AB4B-448959E8384A}"/>
    <cellStyle name="Normal 21 7 2 2" xfId="26680" xr:uid="{BB814E53-36C3-4D08-8508-72111770B18F}"/>
    <cellStyle name="Normal 21 7 3" xfId="24478" xr:uid="{27E5A03B-7E29-4B02-941A-0F86682E74EB}"/>
    <cellStyle name="Normal 21 8" xfId="4670" xr:uid="{7659E5DB-171B-41B9-9066-DEAA3FFEA91C}"/>
    <cellStyle name="Normal 21 8 2" xfId="26645" xr:uid="{19C7AA51-2A83-45A1-8CF7-AA44824700E7}"/>
    <cellStyle name="Normal 21 9" xfId="5879" xr:uid="{7A3553CC-688E-4154-B1DB-15AAF09F8CA2}"/>
    <cellStyle name="Normal 210" xfId="1803" xr:uid="{E680E674-A3DB-4558-BAE0-26A68DFF66EE}"/>
    <cellStyle name="Normal 211" xfId="1804" xr:uid="{02D8DB5F-48C8-4B3C-A0F0-A0348C093773}"/>
    <cellStyle name="Normal 212" xfId="1805" xr:uid="{BF217958-2204-41CF-B4A5-90F8619D6860}"/>
    <cellStyle name="Normal 213" xfId="1806" xr:uid="{7F58D52B-7DE2-4D24-8355-881BFA13C9CB}"/>
    <cellStyle name="Normal 213 2" xfId="1807" xr:uid="{7C4EE0B1-234A-4945-90AA-2CE41340F938}"/>
    <cellStyle name="Normal 214" xfId="1808" xr:uid="{20F85B4E-C421-479D-9926-58E1D4D310B5}"/>
    <cellStyle name="Normal 214 2" xfId="1809" xr:uid="{C13B9B2A-33DA-42CF-9B9B-54909EF04739}"/>
    <cellStyle name="Normal 215" xfId="1810" xr:uid="{EC68158D-F6D0-46C7-B1BF-93CDF178E460}"/>
    <cellStyle name="Normal 215 2" xfId="1811" xr:uid="{768C2732-3788-4767-8651-483ED64D3CE1}"/>
    <cellStyle name="Normal 216" xfId="1812" xr:uid="{CD503B6D-9448-4669-B644-194857E53CC4}"/>
    <cellStyle name="Normal 216 2" xfId="1813" xr:uid="{5896ED26-23D3-476A-8363-1ED0F4362710}"/>
    <cellStyle name="Normal 217" xfId="1814" xr:uid="{5E753E9D-3C71-4601-866E-797C349B0491}"/>
    <cellStyle name="Normal 217 2" xfId="1815" xr:uid="{F9A7B1B3-9081-412A-A080-EC9345A6C598}"/>
    <cellStyle name="Normal 218" xfId="1816" xr:uid="{FA402D90-0E6A-45AC-B6AB-705D6E0488A0}"/>
    <cellStyle name="Normal 218 2" xfId="1817" xr:uid="{5D67D69D-7E6D-45B8-9C11-A64488C0A5F5}"/>
    <cellStyle name="Normal 219" xfId="1818" xr:uid="{2A87C6E9-A17D-4CC0-97B9-6DD8F68DA1EA}"/>
    <cellStyle name="Normal 219 2" xfId="1819" xr:uid="{3347787A-061E-4E70-9B96-86ADE3C256A7}"/>
    <cellStyle name="Normal 22" xfId="1820" xr:uid="{4D04DB51-003C-4A4A-A847-D4C25A56C21B}"/>
    <cellStyle name="Normal 22 2" xfId="1821" xr:uid="{E32A9F94-37A3-400F-859F-781E73923547}"/>
    <cellStyle name="Normal 22 2 2" xfId="1822" xr:uid="{D1539902-B56C-4C22-AC8C-DC513C31DF5F}"/>
    <cellStyle name="Normal 22 2 2 2" xfId="1823" xr:uid="{AFD4A92B-CE5F-4C09-A39F-7775681D9E97}"/>
    <cellStyle name="Normal 22 2 2 2 2" xfId="1824" xr:uid="{A83075FA-9C5C-4623-B90A-50912CADE659}"/>
    <cellStyle name="Normal 22 2 2 2 2 2" xfId="4709" xr:uid="{EA54FE37-90EA-4471-805A-5B80AC2FD375}"/>
    <cellStyle name="Normal 22 2 2 2 2 2 2" xfId="26684" xr:uid="{2A457FDD-8E7A-4467-9B01-6B9806232952}"/>
    <cellStyle name="Normal 22 2 2 2 2 3" xfId="24482" xr:uid="{7114AD96-A324-4B3E-91B4-E34A05EA1D6D}"/>
    <cellStyle name="Normal 22 2 2 2 3" xfId="4708" xr:uid="{A44514CD-1725-4C26-91F7-09B98A9A6089}"/>
    <cellStyle name="Normal 22 2 2 2 3 2" xfId="26683" xr:uid="{C9D32189-0C4B-4D6D-A6A1-A669528B902F}"/>
    <cellStyle name="Normal 22 2 2 2 4" xfId="24481" xr:uid="{4D374506-E09E-4192-A12E-DB92A5FDD25F}"/>
    <cellStyle name="Normal 22 2 2 3" xfId="1825" xr:uid="{177744A2-762F-4495-935F-54BBB9B6836A}"/>
    <cellStyle name="Normal 22 2 2 3 2" xfId="4710" xr:uid="{FED21E91-FD22-4991-BD45-AB1B92C4412A}"/>
    <cellStyle name="Normal 22 2 2 3 2 2" xfId="26685" xr:uid="{A65A6332-7117-4429-8F52-7B7344ABA352}"/>
    <cellStyle name="Normal 22 2 2 3 3" xfId="24483" xr:uid="{0579F189-B81E-4D7A-8348-DD37B2C58F41}"/>
    <cellStyle name="Normal 22 2 2 4" xfId="4707" xr:uid="{E69FF77D-4218-49D7-9871-91110E923A00}"/>
    <cellStyle name="Normal 22 2 2 4 2" xfId="26682" xr:uid="{6C217232-FBD2-4721-B5EF-08676D92060C}"/>
    <cellStyle name="Normal 22 2 2 5" xfId="24480" xr:uid="{13CDBC7E-3477-4CEB-87B0-F1CB4C4A7477}"/>
    <cellStyle name="Normal 22 2 3" xfId="1826" xr:uid="{7FEE73D4-0536-4E34-A3FE-75CA0435CB9E}"/>
    <cellStyle name="Normal 22 2 3 2" xfId="1827" xr:uid="{B08B4B7A-CFB2-4039-B3D0-45105CA825CA}"/>
    <cellStyle name="Normal 22 2 3 2 2" xfId="4712" xr:uid="{6CA8D538-63E3-4EDD-B3E8-A008FCF5C1C8}"/>
    <cellStyle name="Normal 22 2 3 2 2 2" xfId="26687" xr:uid="{FD65E2F3-1671-4704-AD7C-2A8961BB3EB9}"/>
    <cellStyle name="Normal 22 2 3 2 3" xfId="24485" xr:uid="{C0115468-02E4-431D-A825-7EE216B5BA9D}"/>
    <cellStyle name="Normal 22 2 3 3" xfId="4711" xr:uid="{18D8D0A3-7BC9-4CC6-A7DD-55B505FBE602}"/>
    <cellStyle name="Normal 22 2 3 3 2" xfId="26686" xr:uid="{529C3B0A-1B57-42B4-BB74-888138D1A44B}"/>
    <cellStyle name="Normal 22 2 3 4" xfId="24484" xr:uid="{52E372D9-B7E3-42DA-9339-57B8201E2E25}"/>
    <cellStyle name="Normal 22 2 4" xfId="1828" xr:uid="{47D593B4-8278-474B-9178-547A01BE02C1}"/>
    <cellStyle name="Normal 22 2 4 2" xfId="4713" xr:uid="{7EF68893-9F04-4A2B-8963-3036E38DE315}"/>
    <cellStyle name="Normal 22 2 4 2 2" xfId="26688" xr:uid="{1F4CFEA5-367E-4C29-937D-BF90B8A5F043}"/>
    <cellStyle name="Normal 22 2 4 3" xfId="24486" xr:uid="{6D6AE3E1-E673-4F02-8CF8-7C5EA4BB42EB}"/>
    <cellStyle name="Normal 22 2 5" xfId="4706" xr:uid="{DCAFC1AD-0D2E-4739-B88B-6B32F5D63095}"/>
    <cellStyle name="Normal 22 2 5 2" xfId="26681" xr:uid="{7B816518-030D-4C78-B832-219517350547}"/>
    <cellStyle name="Normal 22 2 6" xfId="5882" xr:uid="{2FECA773-1D9B-4AB5-BD67-291ABA519F95}"/>
    <cellStyle name="Normal 22 2 7" xfId="24479" xr:uid="{C1B16F7D-6E9F-43AE-8D3E-ECEF65E2A801}"/>
    <cellStyle name="Normal 22 3" xfId="1829" xr:uid="{4CADC690-604D-40A5-9738-AE0F01D31888}"/>
    <cellStyle name="Normal 22 3 2" xfId="1830" xr:uid="{13309ADD-B4E4-4A25-A566-63A6227C3F19}"/>
    <cellStyle name="Normal 22 3 2 2" xfId="1831" xr:uid="{E4FD5178-5D74-4C92-BE65-A86FAFA43324}"/>
    <cellStyle name="Normal 22 3 2 2 2" xfId="4716" xr:uid="{A5EEA87B-189E-4B20-9E3B-F3FDFCCC933E}"/>
    <cellStyle name="Normal 22 3 2 2 2 2" xfId="26691" xr:uid="{36E3D279-AD2E-4EA3-A33C-E836C762D1AD}"/>
    <cellStyle name="Normal 22 3 2 2 3" xfId="24489" xr:uid="{49FF4868-E147-4012-8504-F6BC0FEA8659}"/>
    <cellStyle name="Normal 22 3 2 3" xfId="4715" xr:uid="{C63966E6-6162-4389-BD0D-92A9F08FEADB}"/>
    <cellStyle name="Normal 22 3 2 3 2" xfId="26690" xr:uid="{F9E5B6A5-6690-4AB2-A8E2-EECE6ED9C726}"/>
    <cellStyle name="Normal 22 3 2 4" xfId="24488" xr:uid="{D315CAAC-049F-4328-BA31-8772451A259E}"/>
    <cellStyle name="Normal 22 3 3" xfId="1832" xr:uid="{827A2A3F-618F-4FFE-8128-A99AD9CC94B3}"/>
    <cellStyle name="Normal 22 3 3 2" xfId="4717" xr:uid="{2602E03A-BC88-48BB-B820-507E6EA6A75E}"/>
    <cellStyle name="Normal 22 3 3 2 2" xfId="26692" xr:uid="{3C8D4EE1-8D01-408C-AF1A-2B4F5E333A77}"/>
    <cellStyle name="Normal 22 3 3 3" xfId="24490" xr:uid="{48465E8D-97CD-49AF-9042-304BA5C3C377}"/>
    <cellStyle name="Normal 22 3 4" xfId="4714" xr:uid="{68621AC7-2C34-451C-BCE3-47A7B4A97FA4}"/>
    <cellStyle name="Normal 22 3 4 2" xfId="26689" xr:uid="{FD4D3E6D-1BB0-4CB6-B172-0A0D1ABEF645}"/>
    <cellStyle name="Normal 22 3 5" xfId="24487" xr:uid="{6BA1E6FC-8F5B-454B-8358-79C3F03316A6}"/>
    <cellStyle name="Normal 22 4" xfId="1833" xr:uid="{92868B6A-99B7-4EA5-A7E0-EC09A98B0B1A}"/>
    <cellStyle name="Normal 22 4 2" xfId="1834" xr:uid="{8AF0761C-2893-4783-936B-FD7A3C5C468F}"/>
    <cellStyle name="Normal 22 4 2 2" xfId="4719" xr:uid="{3E45BC6F-7DB6-4C23-8CC2-E8C7AFB5F80E}"/>
    <cellStyle name="Normal 22 4 2 2 2" xfId="26694" xr:uid="{F3CC0566-0E3F-4188-AA7D-21109400803E}"/>
    <cellStyle name="Normal 22 4 2 3" xfId="24492" xr:uid="{9A50BF07-46C7-40F2-B4F8-7932EAB089DB}"/>
    <cellStyle name="Normal 22 4 3" xfId="4718" xr:uid="{D3BB662B-1B5F-4A76-8DE7-18F3444B6289}"/>
    <cellStyle name="Normal 22 4 3 2" xfId="26693" xr:uid="{A1FEAE36-0395-436E-ABDE-6225FDE809C9}"/>
    <cellStyle name="Normal 22 4 4" xfId="24491" xr:uid="{8A99144C-49C8-4ADB-956D-25EB63706036}"/>
    <cellStyle name="Normal 22 5" xfId="1835" xr:uid="{36E03E79-E646-4AB5-97B2-70E5440BBE9B}"/>
    <cellStyle name="Normal 22 5 2" xfId="1836" xr:uid="{2E9C85CF-EA12-41E4-B652-A9535F98CA7E}"/>
    <cellStyle name="Normal 22 5 2 2" xfId="4721" xr:uid="{E7B6450A-6956-4072-8422-CE5DA605D577}"/>
    <cellStyle name="Normal 22 5 2 2 2" xfId="26696" xr:uid="{3BC31F46-BFAD-4BB5-AC4C-908D18559A69}"/>
    <cellStyle name="Normal 22 5 2 3" xfId="24494" xr:uid="{4E7DB82D-AD34-45A7-AD92-DB9DEFB0C697}"/>
    <cellStyle name="Normal 22 5 3" xfId="4720" xr:uid="{3FC66FDE-06E8-485C-9D36-D431AD482153}"/>
    <cellStyle name="Normal 22 5 3 2" xfId="26695" xr:uid="{70115A5A-CB0C-490B-A229-A3B573F970D2}"/>
    <cellStyle name="Normal 22 5 4" xfId="24493" xr:uid="{AC1ED489-3E08-4CD3-AD46-1C8794F032BE}"/>
    <cellStyle name="Normal 22 6" xfId="1837" xr:uid="{C584D8F1-B670-46C8-94C4-65F8927B9964}"/>
    <cellStyle name="Normal 22 7" xfId="5881" xr:uid="{08E671E5-A32E-49A5-A0F0-4261F00A1BD6}"/>
    <cellStyle name="Normal 22 7 2" xfId="20762" xr:uid="{B034FC0F-2AC2-49F7-BA69-26960F5CF7C8}"/>
    <cellStyle name="Normal 220" xfId="1838" xr:uid="{224360F0-0143-433F-B034-F04388EC0C11}"/>
    <cellStyle name="Normal 220 2" xfId="1839" xr:uid="{797A4204-A993-4BE3-B305-1BA90924BC9E}"/>
    <cellStyle name="Normal 221" xfId="1840" xr:uid="{1E6A0EE1-72C6-48E2-9227-BFF8711436CF}"/>
    <cellStyle name="Normal 221 2" xfId="1841" xr:uid="{1B8A49D4-9BC3-4D59-895B-338443635C03}"/>
    <cellStyle name="Normal 222" xfId="1842" xr:uid="{F4EC9D85-D03E-4168-B1CF-6FDFB53B6171}"/>
    <cellStyle name="Normal 222 2" xfId="4722" xr:uid="{F13B5B17-E662-441E-B20C-F1C7BDF36878}"/>
    <cellStyle name="Normal 222 2 2" xfId="26697" xr:uid="{6B604685-ECB3-4303-8230-7E195DE3A5F3}"/>
    <cellStyle name="Normal 222 3" xfId="24495" xr:uid="{EE314C80-FEED-4CF8-BE48-9E4652375BEB}"/>
    <cellStyle name="Normal 223" xfId="1843" xr:uid="{847CAF88-DA79-4562-9266-27EE39D73EAA}"/>
    <cellStyle name="Normal 224" xfId="1844" xr:uid="{A7753866-068B-413E-9C22-F2627DE2C1D4}"/>
    <cellStyle name="Normal 224 2" xfId="4723" xr:uid="{A9A2E36A-7DA1-4060-BA80-9579F071DFDC}"/>
    <cellStyle name="Normal 224 2 2" xfId="26698" xr:uid="{7D72E3E3-7D4E-478C-90F9-E13D34DD3118}"/>
    <cellStyle name="Normal 224 3" xfId="24496" xr:uid="{42724503-990F-44A3-9EEF-539CEC720CD4}"/>
    <cellStyle name="Normal 225" xfId="1845" xr:uid="{E18CC7CF-642A-42F8-96D7-35495A477C13}"/>
    <cellStyle name="Normal 225 2" xfId="4724" xr:uid="{55687D6D-6168-4EE7-8392-8CB82018ED3F}"/>
    <cellStyle name="Normal 225 2 2" xfId="26699" xr:uid="{FC27702D-BC56-4020-A675-8EA37FA887E0}"/>
    <cellStyle name="Normal 225 3" xfId="24497" xr:uid="{24555485-61DE-43F4-AE1F-B16E15830EE2}"/>
    <cellStyle name="Normal 226" xfId="1846" xr:uid="{9D20B944-9118-4106-980D-F859E8F6132D}"/>
    <cellStyle name="Normal 226 2" xfId="4725" xr:uid="{78D68EE7-D7A9-4A28-AD62-454ADC5BD37F}"/>
    <cellStyle name="Normal 226 2 2" xfId="26700" xr:uid="{06AE5895-70CA-4743-85FA-7B8327463032}"/>
    <cellStyle name="Normal 226 3" xfId="24498" xr:uid="{DC504369-374C-494D-98A5-A023966982D7}"/>
    <cellStyle name="Normal 227" xfId="1847" xr:uid="{F09D4EF2-4DAD-4311-A336-96CB6422A2A2}"/>
    <cellStyle name="Normal 228" xfId="1848" xr:uid="{A0D4E682-8FCB-4A65-B287-CAC951CF41B1}"/>
    <cellStyle name="Normal 229" xfId="1849" xr:uid="{4CDBCAED-449E-4E52-B350-3EAD5CDEF974}"/>
    <cellStyle name="Normal 23" xfId="1850" xr:uid="{9AEF038B-B3F6-4893-8F46-E892D8E9A2C8}"/>
    <cellStyle name="Normal 23 2" xfId="1851" xr:uid="{B47398B5-AAEA-4CBE-875A-9F331E088113}"/>
    <cellStyle name="Normal 23 2 2" xfId="1852" xr:uid="{E93131DA-ED89-484A-A8C6-3CCD4D6EE61B}"/>
    <cellStyle name="Normal 23 2 2 2" xfId="1853" xr:uid="{3DC73342-FCB3-4983-AFA5-49315854E9A1}"/>
    <cellStyle name="Normal 23 2 2 2 2" xfId="1854" xr:uid="{A1879974-7EA2-46CA-83DC-02A0F478E3DD}"/>
    <cellStyle name="Normal 23 2 2 2 2 2" xfId="1855" xr:uid="{26EB1CAA-0C62-48AC-A16D-F1977A38158A}"/>
    <cellStyle name="Normal 23 2 2 2 2 2 2" xfId="4730" xr:uid="{285005D0-8529-49C4-94B4-0915583799C9}"/>
    <cellStyle name="Normal 23 2 2 2 2 2 2 2" xfId="26705" xr:uid="{578E2051-27B7-4C8B-A6D4-4B26D425B8A4}"/>
    <cellStyle name="Normal 23 2 2 2 2 2 3" xfId="24503" xr:uid="{FDFAE25D-F8C1-48BA-809D-63A96CD5423D}"/>
    <cellStyle name="Normal 23 2 2 2 2 3" xfId="4729" xr:uid="{D8DE393F-63C2-4330-9797-99EC07DAABD3}"/>
    <cellStyle name="Normal 23 2 2 2 2 3 2" xfId="26704" xr:uid="{CCD37ED5-D978-47B2-9261-759964600AF0}"/>
    <cellStyle name="Normal 23 2 2 2 2 4" xfId="24502" xr:uid="{5FF04C58-C51C-469A-BCA4-7CEB5F6797F6}"/>
    <cellStyle name="Normal 23 2 2 2 3" xfId="1856" xr:uid="{62869BAF-9B56-4172-972A-CB5B30FE76D4}"/>
    <cellStyle name="Normal 23 2 2 2 3 2" xfId="4731" xr:uid="{C96D832A-D34F-4134-AD4D-E425FAC7C759}"/>
    <cellStyle name="Normal 23 2 2 2 3 2 2" xfId="26706" xr:uid="{2B0CAE6F-5AE9-44CF-8AC8-82269EAE34F9}"/>
    <cellStyle name="Normal 23 2 2 2 3 3" xfId="24504" xr:uid="{12372753-C02C-47CC-993F-D2AF86B7168F}"/>
    <cellStyle name="Normal 23 2 2 2 4" xfId="4728" xr:uid="{553448AA-DB42-433E-B162-EEE5E384DBA9}"/>
    <cellStyle name="Normal 23 2 2 2 4 2" xfId="26703" xr:uid="{BF6DAF1C-1D2E-443C-82EB-B8D8197A66C1}"/>
    <cellStyle name="Normal 23 2 2 2 5" xfId="24501" xr:uid="{26B1D457-BA96-4FBB-A5EF-DEE5BFAC104C}"/>
    <cellStyle name="Normal 23 2 2 3" xfId="1857" xr:uid="{BD77085A-AD30-4214-BEAF-E45EA69EA15A}"/>
    <cellStyle name="Normal 23 2 2 3 2" xfId="1858" xr:uid="{26411A22-5151-4DA0-9B98-A80EF855B82F}"/>
    <cellStyle name="Normal 23 2 2 3 2 2" xfId="4733" xr:uid="{52662F2E-257A-4C83-8B52-723B849CF976}"/>
    <cellStyle name="Normal 23 2 2 3 2 2 2" xfId="26708" xr:uid="{A0CD7CC1-1EFB-4505-A263-5518A3F93E8C}"/>
    <cellStyle name="Normal 23 2 2 3 2 3" xfId="24506" xr:uid="{9CAEAB40-1767-43FE-BC44-0011DA961049}"/>
    <cellStyle name="Normal 23 2 2 3 3" xfId="4732" xr:uid="{700D43DD-72B8-440C-83A0-F8083F85F1D9}"/>
    <cellStyle name="Normal 23 2 2 3 3 2" xfId="26707" xr:uid="{FD711CEA-51DB-440D-B5F9-A01241FF52BA}"/>
    <cellStyle name="Normal 23 2 2 3 4" xfId="24505" xr:uid="{11F71400-5282-471C-B55A-42D163B79F5D}"/>
    <cellStyle name="Normal 23 2 2 4" xfId="1859" xr:uid="{499D2552-92F9-43C8-88BB-D0191FB9142B}"/>
    <cellStyle name="Normal 23 2 2 4 2" xfId="4734" xr:uid="{6715D923-E31E-4360-BB1D-9506364B4A82}"/>
    <cellStyle name="Normal 23 2 2 4 2 2" xfId="26709" xr:uid="{E3FC0229-3798-49D9-9491-564F25B7274C}"/>
    <cellStyle name="Normal 23 2 2 4 3" xfId="24507" xr:uid="{E20DA276-C9EA-4282-BB48-B4C4CFB6FA18}"/>
    <cellStyle name="Normal 23 2 2 5" xfId="4727" xr:uid="{F6721EFB-392F-48E7-8985-3F37A1AD0A58}"/>
    <cellStyle name="Normal 23 2 2 5 2" xfId="26702" xr:uid="{82F21F9F-6EC2-444F-9B4D-5F6BCCC5CDB9}"/>
    <cellStyle name="Normal 23 2 2 6" xfId="24500" xr:uid="{1A427612-8C62-43EF-9930-7F1CE8FFA6E4}"/>
    <cellStyle name="Normal 23 2 3" xfId="1860" xr:uid="{882DDCB1-5DC3-4DE8-9907-AD58340B7982}"/>
    <cellStyle name="Normal 23 2 3 2" xfId="1861" xr:uid="{F6E547C7-333F-4D47-AC10-FBE9AA739586}"/>
    <cellStyle name="Normal 23 2 3 2 2" xfId="1862" xr:uid="{CD9AE7DD-655C-4505-8EC6-588E3B1EC971}"/>
    <cellStyle name="Normal 23 2 3 2 2 2" xfId="4737" xr:uid="{2EBD73CC-71C6-4C29-8C74-D6B4B8FDFEB4}"/>
    <cellStyle name="Normal 23 2 3 2 2 2 2" xfId="26712" xr:uid="{ACEB5580-6B5F-4656-8E24-3F5514C3997B}"/>
    <cellStyle name="Normal 23 2 3 2 2 3" xfId="24510" xr:uid="{FEBE8A61-077F-4A4B-8341-CD77F386C595}"/>
    <cellStyle name="Normal 23 2 3 2 3" xfId="4736" xr:uid="{19175388-AC78-41BF-BA16-CDD4CFFB3C8F}"/>
    <cellStyle name="Normal 23 2 3 2 3 2" xfId="26711" xr:uid="{B2BC5E47-DACA-4D5F-A212-82641A16E225}"/>
    <cellStyle name="Normal 23 2 3 2 4" xfId="24509" xr:uid="{8FDF97A1-74E9-41BB-BF57-C30312A76765}"/>
    <cellStyle name="Normal 23 2 3 3" xfId="1863" xr:uid="{95AEB122-C975-4223-8941-1C78E5BC1217}"/>
    <cellStyle name="Normal 23 2 3 3 2" xfId="4738" xr:uid="{9F50120A-A128-4376-BC6F-5A8E718A5CBE}"/>
    <cellStyle name="Normal 23 2 3 3 2 2" xfId="26713" xr:uid="{D90C9C01-F79E-4092-9F88-B74C17D23A2F}"/>
    <cellStyle name="Normal 23 2 3 3 3" xfId="24511" xr:uid="{74D38436-FACA-4EBB-AC56-E5D966B6246E}"/>
    <cellStyle name="Normal 23 2 3 4" xfId="4735" xr:uid="{8066BD4B-CA87-4193-8886-4ED1E722E52A}"/>
    <cellStyle name="Normal 23 2 3 4 2" xfId="26710" xr:uid="{8DA43FB5-CD2E-4FE2-B092-26EDF2573B27}"/>
    <cellStyle name="Normal 23 2 3 5" xfId="24508" xr:uid="{A05B2516-3B4D-4840-9E60-2C6E36AC5428}"/>
    <cellStyle name="Normal 23 2 4" xfId="1864" xr:uid="{55DDB68C-1DF3-446B-9EBC-8627AEB8FD63}"/>
    <cellStyle name="Normal 23 2 4 2" xfId="1865" xr:uid="{8CE75A71-3DA0-4942-8E58-B91C89BE43D8}"/>
    <cellStyle name="Normal 23 2 4 2 2" xfId="4740" xr:uid="{3776D8CD-718C-44E4-94E1-83F4CF9B80D0}"/>
    <cellStyle name="Normal 23 2 4 2 2 2" xfId="26715" xr:uid="{5003681E-2757-4179-ABE5-941CF2CD0EC7}"/>
    <cellStyle name="Normal 23 2 4 2 3" xfId="24513" xr:uid="{919CE4A8-5B85-47F2-BA1F-D93FCCCC8D0F}"/>
    <cellStyle name="Normal 23 2 4 3" xfId="4739" xr:uid="{FB45D076-2278-405D-AE9C-E0891970B24D}"/>
    <cellStyle name="Normal 23 2 4 3 2" xfId="26714" xr:uid="{73C44392-98A8-487F-8D04-CD19C99A5A5B}"/>
    <cellStyle name="Normal 23 2 4 4" xfId="24512" xr:uid="{00FA7BD6-CF27-48F2-81DD-2602002821DF}"/>
    <cellStyle name="Normal 23 2 5" xfId="1866" xr:uid="{F6CF4026-C29A-486D-B969-89924C85D4B9}"/>
    <cellStyle name="Normal 23 2 5 2" xfId="4741" xr:uid="{F50E9379-11B3-467F-9E28-A991237B6A4B}"/>
    <cellStyle name="Normal 23 2 5 2 2" xfId="26716" xr:uid="{622F4A15-98BF-4968-8E2D-F527D3F6255E}"/>
    <cellStyle name="Normal 23 2 5 3" xfId="24514" xr:uid="{F3515A30-C195-4B30-B666-3A927963AE77}"/>
    <cellStyle name="Normal 23 2 6" xfId="4726" xr:uid="{A5779822-9C2B-4374-A6D7-5DCDACEDF92F}"/>
    <cellStyle name="Normal 23 2 6 2" xfId="26701" xr:uid="{B088A0B0-0437-46DD-A559-25F21EE9634F}"/>
    <cellStyle name="Normal 23 2 7" xfId="5884" xr:uid="{26FB8A57-7870-4C30-8987-7AE10AD76486}"/>
    <cellStyle name="Normal 23 2 8" xfId="24499" xr:uid="{50BC6EEF-C026-4840-A236-91E4D19B5CA1}"/>
    <cellStyle name="Normal 23 3" xfId="1867" xr:uid="{6C40FA95-95D2-4CB2-B7E3-1EB0E0CD812A}"/>
    <cellStyle name="Normal 23 3 2" xfId="1868" xr:uid="{018CA70A-DCCA-4080-BE8C-A6BA66D5E5AC}"/>
    <cellStyle name="Normal 23 3 2 2" xfId="1869" xr:uid="{386D6C2A-B147-42E6-B8B2-DED71A02B1F5}"/>
    <cellStyle name="Normal 23 3 2 2 2" xfId="1870" xr:uid="{D0B95B94-D04B-45B7-B586-3C76D00AA9E3}"/>
    <cellStyle name="Normal 23 3 2 2 2 2" xfId="4745" xr:uid="{D8E5C578-9EDB-4F03-B506-B2CD532E1559}"/>
    <cellStyle name="Normal 23 3 2 2 2 2 2" xfId="26720" xr:uid="{1EA9C03C-CD0C-4501-9EB7-373327664827}"/>
    <cellStyle name="Normal 23 3 2 2 2 3" xfId="24518" xr:uid="{2630200B-9960-444A-A44F-08BEF0D21C57}"/>
    <cellStyle name="Normal 23 3 2 2 3" xfId="4744" xr:uid="{CA9EBBA8-6F8F-4B1F-BA71-D8AC630D89ED}"/>
    <cellStyle name="Normal 23 3 2 2 3 2" xfId="26719" xr:uid="{823C6F60-D01A-4C5F-8ACF-503DAC4AED7F}"/>
    <cellStyle name="Normal 23 3 2 2 4" xfId="24517" xr:uid="{9FAEEF4A-AFF0-4ABB-BCAD-F5A81BFE24D9}"/>
    <cellStyle name="Normal 23 3 2 3" xfId="1871" xr:uid="{B23C9423-DB68-4490-B9FD-35AE719C76FF}"/>
    <cellStyle name="Normal 23 3 2 3 2" xfId="4746" xr:uid="{5861AF4B-BD9C-4AB7-AEA2-D25AB74C2828}"/>
    <cellStyle name="Normal 23 3 2 3 2 2" xfId="26721" xr:uid="{301B55A5-6ECD-4ED3-ABCC-BCA27A4B8CDA}"/>
    <cellStyle name="Normal 23 3 2 3 3" xfId="24519" xr:uid="{75EC60B4-1D3E-4C3A-A523-A31B1EFD4914}"/>
    <cellStyle name="Normal 23 3 2 4" xfId="4743" xr:uid="{EC2A91EE-2617-45C6-9F9C-AEFD3C67215D}"/>
    <cellStyle name="Normal 23 3 2 4 2" xfId="26718" xr:uid="{359EA05C-AB4C-43A2-9D00-43E3A7D76C65}"/>
    <cellStyle name="Normal 23 3 2 5" xfId="24516" xr:uid="{44F9F0CB-9827-4432-BCBD-37C5B5BBF320}"/>
    <cellStyle name="Normal 23 3 3" xfId="1872" xr:uid="{86AE6E1C-E7F1-48C6-AC70-25CEAACBEE43}"/>
    <cellStyle name="Normal 23 3 3 2" xfId="1873" xr:uid="{394879E0-5CE9-479F-808B-C16CE270007B}"/>
    <cellStyle name="Normal 23 3 3 2 2" xfId="4748" xr:uid="{8961A103-3216-4CEB-9D18-0D55449053BF}"/>
    <cellStyle name="Normal 23 3 3 2 2 2" xfId="26723" xr:uid="{1188DCA1-ADEC-4E09-ABE1-E7CC7F59890F}"/>
    <cellStyle name="Normal 23 3 3 2 3" xfId="24521" xr:uid="{B7B82786-E1BF-4724-90E9-5043A493C9DD}"/>
    <cellStyle name="Normal 23 3 3 3" xfId="4747" xr:uid="{4CCBDAA2-8092-4AC4-B105-9CA297B348A9}"/>
    <cellStyle name="Normal 23 3 3 3 2" xfId="26722" xr:uid="{99ECBA72-2AD9-4E92-B910-FE9C20E814C1}"/>
    <cellStyle name="Normal 23 3 3 4" xfId="24520" xr:uid="{25FD44A4-27A3-410A-8E95-BE465B08A71F}"/>
    <cellStyle name="Normal 23 3 4" xfId="1874" xr:uid="{E3B5C0DA-1D8E-40CC-98CD-CFCB83BB1286}"/>
    <cellStyle name="Normal 23 3 4 2" xfId="4749" xr:uid="{460EDDCD-2F4D-48ED-BF66-657CBF19BB93}"/>
    <cellStyle name="Normal 23 3 4 2 2" xfId="26724" xr:uid="{BA05F9F9-F4B1-479F-BF5E-8E1BDC809117}"/>
    <cellStyle name="Normal 23 3 4 3" xfId="24522" xr:uid="{4BCCB4AB-DB95-4688-9BFB-0369A9773D42}"/>
    <cellStyle name="Normal 23 3 5" xfId="4742" xr:uid="{855C891A-8099-4399-85D5-15796AB02C66}"/>
    <cellStyle name="Normal 23 3 5 2" xfId="26717" xr:uid="{1CE7B3A2-A2FB-414B-933A-C3E5E62A852B}"/>
    <cellStyle name="Normal 23 3 6" xfId="24515" xr:uid="{F6C85E82-4C28-4405-A127-B82E22D31BB6}"/>
    <cellStyle name="Normal 23 4" xfId="1875" xr:uid="{66DE671B-1E60-4191-B454-981C65A5C154}"/>
    <cellStyle name="Normal 23 4 2" xfId="1876" xr:uid="{4413261B-19ED-4C12-95B9-8260D4487C80}"/>
    <cellStyle name="Normal 23 4 2 2" xfId="1877" xr:uid="{47FFC569-E2F5-47AF-9521-262CC913BD2F}"/>
    <cellStyle name="Normal 23 4 2 2 2" xfId="4752" xr:uid="{6EF03D5D-2465-40B5-9C7E-D7F41B349BBF}"/>
    <cellStyle name="Normal 23 4 2 2 2 2" xfId="26727" xr:uid="{1C889B8B-3BA9-4DC7-B7B4-68E7066DB446}"/>
    <cellStyle name="Normal 23 4 2 2 3" xfId="24525" xr:uid="{7DDB25DE-679C-4372-9854-F298EF0C1BAD}"/>
    <cellStyle name="Normal 23 4 2 3" xfId="4751" xr:uid="{6D09FD42-DF31-4C02-BDA0-3994A5BD8100}"/>
    <cellStyle name="Normal 23 4 2 3 2" xfId="26726" xr:uid="{C7263BD4-6732-4235-A1E8-ADAC67D4CAF1}"/>
    <cellStyle name="Normal 23 4 2 4" xfId="24524" xr:uid="{D28FC758-ADF1-476A-AE11-E48A6BD353B2}"/>
    <cellStyle name="Normal 23 4 3" xfId="1878" xr:uid="{30E54425-6679-4B80-91C8-30D28506DD7B}"/>
    <cellStyle name="Normal 23 4 3 2" xfId="4753" xr:uid="{DC898C95-0A03-4297-AEDA-A59B234194B2}"/>
    <cellStyle name="Normal 23 4 3 2 2" xfId="26728" xr:uid="{361DD991-9677-406B-8E92-9F0A30D2D728}"/>
    <cellStyle name="Normal 23 4 3 3" xfId="24526" xr:uid="{18ED9F2C-F456-4F8A-830B-0888E247BCCA}"/>
    <cellStyle name="Normal 23 4 4" xfId="4750" xr:uid="{46352090-64C7-4AC7-AB18-66162855CE40}"/>
    <cellStyle name="Normal 23 4 4 2" xfId="26725" xr:uid="{02EB5955-045E-4827-B1D2-4E7862679F4B}"/>
    <cellStyle name="Normal 23 4 5" xfId="24523" xr:uid="{6119F5B5-8EFE-4C78-BC73-3B83021975A5}"/>
    <cellStyle name="Normal 23 5" xfId="1879" xr:uid="{30AFCD82-FCAD-4EC6-B7E3-544AB4E191E1}"/>
    <cellStyle name="Normal 23 5 2" xfId="1880" xr:uid="{F835B5B4-C6B6-4E34-A911-60B318DBC4F5}"/>
    <cellStyle name="Normal 23 5 2 2" xfId="4755" xr:uid="{6457CA74-8C69-4EF6-ACA2-3BF11DDCB8DB}"/>
    <cellStyle name="Normal 23 5 2 2 2" xfId="26730" xr:uid="{4A1B8164-5956-4BE8-8E3F-BCAEFDAE707F}"/>
    <cellStyle name="Normal 23 5 2 3" xfId="24528" xr:uid="{31C9AD34-7EC3-4111-AF80-EFBD0A847A4E}"/>
    <cellStyle name="Normal 23 5 3" xfId="4754" xr:uid="{248F58C9-D67F-4BB6-BA4A-CC2F751B1095}"/>
    <cellStyle name="Normal 23 5 3 2" xfId="26729" xr:uid="{5D0E9430-327B-4B64-8EFE-0CA26600532F}"/>
    <cellStyle name="Normal 23 5 4" xfId="24527" xr:uid="{148BAFE0-93E9-4F33-971C-3AE2FB5AFE3F}"/>
    <cellStyle name="Normal 23 6" xfId="1881" xr:uid="{1C028C1A-252F-440D-A179-77912EF34FF4}"/>
    <cellStyle name="Normal 23 7" xfId="5883" xr:uid="{EEC5D9C2-BD43-4D41-893C-4E50B35A15D1}"/>
    <cellStyle name="Normal 23 7 2" xfId="20763" xr:uid="{A2E7F687-E582-4476-9338-B9A8AFA23E28}"/>
    <cellStyle name="Normal 230" xfId="1882" xr:uid="{C66E4AE5-99D5-4513-A0BB-7B9204476A7E}"/>
    <cellStyle name="Normal 230 2" xfId="1883" xr:uid="{130B4B3F-6EF6-463A-B3C0-E0BF89DB2005}"/>
    <cellStyle name="Normal 231" xfId="1884" xr:uid="{02560692-661B-4EC7-8058-9CA1ACEF551B}"/>
    <cellStyle name="Normal 231 2" xfId="1885" xr:uid="{10D127BA-93CC-4DAE-A6E3-A761D18E9F38}"/>
    <cellStyle name="Normal 232" xfId="1886" xr:uid="{F3BDAF64-4144-49D0-A880-B7821C4B91E5}"/>
    <cellStyle name="Normal 232 2" xfId="1887" xr:uid="{2C1C2C08-BAE1-4C2B-BDFC-AE2D85E5D0A6}"/>
    <cellStyle name="Normal 233" xfId="1888" xr:uid="{1490025D-B54C-43DB-9FCA-2AD9AEA9AB97}"/>
    <cellStyle name="Normal 233 2" xfId="1889" xr:uid="{BD65885F-274E-4B37-85BE-F8159E550A52}"/>
    <cellStyle name="Normal 234" xfId="1890" xr:uid="{3B1D6FBA-B93E-4079-A3EE-7D21BC38B01C}"/>
    <cellStyle name="Normal 234 2" xfId="1891" xr:uid="{9CD31217-A87E-4F6D-9CF2-2AC534BE6966}"/>
    <cellStyle name="Normal 235" xfId="1892" xr:uid="{0A097648-7730-40F0-8DA9-9D7259DEE6EB}"/>
    <cellStyle name="Normal 235 2" xfId="1893" xr:uid="{B2745B40-CC62-4F7B-8C9F-2CD25F4AEC22}"/>
    <cellStyle name="Normal 236" xfId="1894" xr:uid="{98E12409-320A-4C45-813C-9323FD7B222A}"/>
    <cellStyle name="Normal 236 2" xfId="1895" xr:uid="{28A243F4-F0BA-4D22-94A6-09688EAF7EB2}"/>
    <cellStyle name="Normal 237" xfId="1896" xr:uid="{D8F886D9-6C2B-4B44-946E-7041C5D65421}"/>
    <cellStyle name="Normal 237 2" xfId="1897" xr:uid="{E8060B63-D560-4DE6-A833-C8F1C9AA3702}"/>
    <cellStyle name="Normal 238" xfId="1898" xr:uid="{7F76BD86-A0B2-46FF-90EA-BBCFA1BDC619}"/>
    <cellStyle name="Normal 239" xfId="1899" xr:uid="{BED6C2BE-1C93-4BCB-B882-75B129D37685}"/>
    <cellStyle name="Normal 24" xfId="1900" xr:uid="{E1715C70-5A4B-4939-B876-3771D4AC9FF3}"/>
    <cellStyle name="Normal 24 2" xfId="1901" xr:uid="{E2035D22-526F-4A22-9E69-952973297DA6}"/>
    <cellStyle name="Normal 24 2 2" xfId="1902" xr:uid="{0A8FCC30-0D2A-4382-BD6D-91CE3FAA91BC}"/>
    <cellStyle name="Normal 24 2 2 2" xfId="1903" xr:uid="{7C58CA4D-234A-4560-A200-80F60BB280E6}"/>
    <cellStyle name="Normal 24 2 2 2 2" xfId="1904" xr:uid="{93166781-D863-4AC4-A3F6-70CDE1EEFB67}"/>
    <cellStyle name="Normal 24 2 2 2 2 2" xfId="4759" xr:uid="{4149A68B-27FA-4F42-B661-65E01513E17C}"/>
    <cellStyle name="Normal 24 2 2 2 2 2 2" xfId="26734" xr:uid="{99EF55FB-3148-4BC6-A35E-F8A1B0827E33}"/>
    <cellStyle name="Normal 24 2 2 2 2 3" xfId="24532" xr:uid="{B4C7DD76-1B69-4357-9B51-721C0EA50787}"/>
    <cellStyle name="Normal 24 2 2 2 3" xfId="4758" xr:uid="{8C1A24AC-55F9-4F74-B0E5-2873FD492F12}"/>
    <cellStyle name="Normal 24 2 2 2 3 2" xfId="26733" xr:uid="{919FF523-4382-4376-8621-AA945B42AE4B}"/>
    <cellStyle name="Normal 24 2 2 2 4" xfId="24531" xr:uid="{17EA5C3A-AC11-44CD-AE7B-B3B52E767C04}"/>
    <cellStyle name="Normal 24 2 2 3" xfId="1905" xr:uid="{C630543C-8ABA-4BFE-8C8F-2761287F79D2}"/>
    <cellStyle name="Normal 24 2 2 3 2" xfId="4760" xr:uid="{E3C76310-C031-4EC1-BA92-541A3CFC3B85}"/>
    <cellStyle name="Normal 24 2 2 3 2 2" xfId="26735" xr:uid="{28C39D3E-C89E-4369-88C5-1EC65F820275}"/>
    <cellStyle name="Normal 24 2 2 3 3" xfId="24533" xr:uid="{008F5984-36FC-453A-AA91-B1C3719DA6BB}"/>
    <cellStyle name="Normal 24 2 2 4" xfId="4757" xr:uid="{9E05CFB5-6139-489C-BE0F-EDBAB70D11F4}"/>
    <cellStyle name="Normal 24 2 2 4 2" xfId="26732" xr:uid="{E152FE9D-028D-43D4-B99D-568338E8FB5B}"/>
    <cellStyle name="Normal 24 2 2 5" xfId="24530" xr:uid="{E3D2F3A8-2A74-4423-B6A2-09DB655B4DC2}"/>
    <cellStyle name="Normal 24 2 3" xfId="1906" xr:uid="{5975F789-D957-4179-8BA3-BAB3E0C9790D}"/>
    <cellStyle name="Normal 24 2 3 2" xfId="1907" xr:uid="{10DB56CC-BF1C-4799-A24F-CE57A3809A43}"/>
    <cellStyle name="Normal 24 2 3 2 2" xfId="4762" xr:uid="{891E6A0F-3F3E-4D08-9E8D-7B723C10F219}"/>
    <cellStyle name="Normal 24 2 3 2 2 2" xfId="26737" xr:uid="{088560C2-39F9-41BE-A9F3-1E45D196A38D}"/>
    <cellStyle name="Normal 24 2 3 2 3" xfId="24535" xr:uid="{26EF3902-D3B5-44D1-BDC6-4DB3994D9C8B}"/>
    <cellStyle name="Normal 24 2 3 3" xfId="4761" xr:uid="{7D76F967-2ABC-4956-8EC6-48B0BDF9C9A6}"/>
    <cellStyle name="Normal 24 2 3 3 2" xfId="26736" xr:uid="{9123E399-BE9C-49CC-8AB3-C46C1C024381}"/>
    <cellStyle name="Normal 24 2 3 4" xfId="24534" xr:uid="{BF2D46B8-F16B-4256-B6F3-EBCFA0C3964F}"/>
    <cellStyle name="Normal 24 2 4" xfId="1908" xr:uid="{7A25D273-D66A-42E2-BBDE-98954F72CE22}"/>
    <cellStyle name="Normal 24 2 4 2" xfId="4763" xr:uid="{9AE53BF8-F8C1-4414-93E9-51ABCF7FE53B}"/>
    <cellStyle name="Normal 24 2 4 2 2" xfId="26738" xr:uid="{553BCC4B-17D8-42E9-807C-8206F4E80A40}"/>
    <cellStyle name="Normal 24 2 4 3" xfId="24536" xr:uid="{DEEBCD59-D523-4F23-B0FE-D0B66459FD5F}"/>
    <cellStyle name="Normal 24 2 5" xfId="4756" xr:uid="{7606AD4D-ED4F-4B50-A25C-0FD4F214690C}"/>
    <cellStyle name="Normal 24 2 5 2" xfId="26731" xr:uid="{064DC60E-582B-479B-9FD9-C4B5F4F57652}"/>
    <cellStyle name="Normal 24 2 6" xfId="5886" xr:uid="{C36E9BE5-EC9D-4131-9C5D-AF7637C92FF5}"/>
    <cellStyle name="Normal 24 2 7" xfId="24529" xr:uid="{C73529AD-F763-4CAF-8A2F-2088F7F08EE1}"/>
    <cellStyle name="Normal 24 3" xfId="1909" xr:uid="{FC6CD954-AEDD-49A4-BEA5-522246A6CAAD}"/>
    <cellStyle name="Normal 24 3 2" xfId="1910" xr:uid="{88347B1A-EEF2-4BF1-8232-4E7C3C0BE7EF}"/>
    <cellStyle name="Normal 24 3 2 2" xfId="1911" xr:uid="{56E54CDA-911F-41B1-9F71-89C431B32D40}"/>
    <cellStyle name="Normal 24 3 2 2 2" xfId="4766" xr:uid="{DC0D7272-48F3-448A-A762-E423B6DC4A81}"/>
    <cellStyle name="Normal 24 3 2 2 2 2" xfId="26741" xr:uid="{05F531D1-6DF7-45F8-8D44-2D7C3A42AF29}"/>
    <cellStyle name="Normal 24 3 2 2 3" xfId="24539" xr:uid="{986BDDF1-F8AC-4608-8A83-5EECC5D6DD05}"/>
    <cellStyle name="Normal 24 3 2 3" xfId="4765" xr:uid="{327CA29B-1946-4DA5-A339-ADD09FD1E62B}"/>
    <cellStyle name="Normal 24 3 2 3 2" xfId="26740" xr:uid="{41E89DF2-93BB-4B1C-BE2F-B44F5423CA48}"/>
    <cellStyle name="Normal 24 3 2 4" xfId="24538" xr:uid="{F3005FE8-EBA5-4AA5-968F-3941B03EFF53}"/>
    <cellStyle name="Normal 24 3 3" xfId="1912" xr:uid="{D9955A36-24F9-4065-A3AF-3FF5B39040D5}"/>
    <cellStyle name="Normal 24 3 3 2" xfId="4767" xr:uid="{B8A37C06-9E32-4063-A20C-CED0E2766FC1}"/>
    <cellStyle name="Normal 24 3 3 2 2" xfId="26742" xr:uid="{5E06B4DD-57F1-472F-9B46-35BAF5BE2E69}"/>
    <cellStyle name="Normal 24 3 3 3" xfId="24540" xr:uid="{A00A3F79-81A9-4403-A5EE-3F799C01631B}"/>
    <cellStyle name="Normal 24 3 4" xfId="4764" xr:uid="{36F3E389-A3B2-43DD-A993-C2DE373B49D8}"/>
    <cellStyle name="Normal 24 3 4 2" xfId="26739" xr:uid="{36AC4592-1DD1-4796-83C1-D373EA3513AC}"/>
    <cellStyle name="Normal 24 3 5" xfId="5885" xr:uid="{9EE14340-81C7-439F-8F12-2DCEFC5F0867}"/>
    <cellStyle name="Normal 24 3 6" xfId="24537" xr:uid="{821F8125-6AD7-4963-BAE6-FA3E683FF6ED}"/>
    <cellStyle name="Normal 24 4" xfId="1913" xr:uid="{85A0B4E1-30CF-4522-8496-7355A5FBC054}"/>
    <cellStyle name="Normal 24 4 2" xfId="1914" xr:uid="{700E2CFC-48D7-4530-85D1-75C5FE478FD7}"/>
    <cellStyle name="Normal 24 4 2 2" xfId="4769" xr:uid="{5E19E7D1-5637-4E30-BDB4-71A2D2C1F9EF}"/>
    <cellStyle name="Normal 24 4 2 2 2" xfId="26744" xr:uid="{95593542-B093-4B5A-819C-0F7EB7FAA629}"/>
    <cellStyle name="Normal 24 4 2 3" xfId="24542" xr:uid="{2C7FF6BE-E846-4E7A-942E-3F65FF0C8ADD}"/>
    <cellStyle name="Normal 24 4 3" xfId="4768" xr:uid="{F2BD6B4D-E2CE-408E-879F-8BB6EA3CFF8E}"/>
    <cellStyle name="Normal 24 4 3 2" xfId="26743" xr:uid="{5EF91C25-8685-40CB-8145-F9E6B69CD1A0}"/>
    <cellStyle name="Normal 24 4 4" xfId="24541" xr:uid="{1DD391E0-DFAA-4137-9301-BD67773455EC}"/>
    <cellStyle name="Normal 24 5" xfId="1915" xr:uid="{AA07BA0F-97D5-4411-99E1-3A7A7F58452E}"/>
    <cellStyle name="Normal 24 5 2" xfId="1916" xr:uid="{E7A98EB1-3EB5-4B75-8A17-5480A2008F87}"/>
    <cellStyle name="Normal 24 5 2 2" xfId="4771" xr:uid="{19990676-B4E3-4031-ABF3-6500EC7F01D1}"/>
    <cellStyle name="Normal 24 5 2 2 2" xfId="26746" xr:uid="{D77B1859-4E08-48BB-BD8F-170259B026AD}"/>
    <cellStyle name="Normal 24 5 2 3" xfId="24544" xr:uid="{BFAB7BB6-B403-4EB5-8746-BE236588C3EE}"/>
    <cellStyle name="Normal 24 5 3" xfId="4770" xr:uid="{359E9E87-21A5-4A2E-9658-965279AEA985}"/>
    <cellStyle name="Normal 24 5 3 2" xfId="26745" xr:uid="{5E80451D-1D03-4E1B-80C1-1F73B9ADE3E6}"/>
    <cellStyle name="Normal 24 5 4" xfId="24543" xr:uid="{18692656-D7C3-4980-8B90-9DB0FEA6DAC6}"/>
    <cellStyle name="Normal 24 6" xfId="1917" xr:uid="{B798A47E-27E2-46FE-826E-77761C72216A}"/>
    <cellStyle name="Normal 240" xfId="1918" xr:uid="{BDA2ABF9-419F-4628-B38B-EC428E94DFFF}"/>
    <cellStyle name="Normal 241" xfId="1919" xr:uid="{6DF23EC5-A828-48E2-BDF5-F192AA0565F4}"/>
    <cellStyle name="Normal 241 2" xfId="4772" xr:uid="{BF006A1C-7517-4537-9FE9-6807F75033C6}"/>
    <cellStyle name="Normal 241 2 2" xfId="26747" xr:uid="{B9978BEA-BCA8-40D8-BCF2-B42B32100AD9}"/>
    <cellStyle name="Normal 241 3" xfId="24545" xr:uid="{A52BFAA6-B86C-4760-84C5-3ED82FD459D5}"/>
    <cellStyle name="Normal 242" xfId="1920" xr:uid="{D1E6A8C4-D5C8-4A32-B203-87742D70BA92}"/>
    <cellStyle name="Normal 242 2" xfId="4773" xr:uid="{4D5BF2B3-757D-4D3B-870C-62612D26354F}"/>
    <cellStyle name="Normal 242 2 2" xfId="26748" xr:uid="{06AB2B9B-A8A3-460F-8073-B1D2080C25A8}"/>
    <cellStyle name="Normal 242 3" xfId="24546" xr:uid="{7EFDA37E-8096-48A2-B4C0-A726297A11E4}"/>
    <cellStyle name="Normal 243" xfId="1921" xr:uid="{4737DA4C-DA63-476E-B07E-FBD506ABE326}"/>
    <cellStyle name="Normal 244" xfId="1922" xr:uid="{0A2C5F25-ACBB-4C64-822C-017B7EDEA73B}"/>
    <cellStyle name="Normal 245" xfId="1923" xr:uid="{8F024CAD-1CC1-4102-855C-2C5991AC4070}"/>
    <cellStyle name="Normal 246" xfId="1924" xr:uid="{17C00BAC-1E4E-4D8B-BE55-BCC4E950237D}"/>
    <cellStyle name="Normal 247" xfId="1925" xr:uid="{60EF3D8E-9DCD-4329-9F90-237983363198}"/>
    <cellStyle name="Normal 248" xfId="1926" xr:uid="{06643BB4-997D-4D5E-AEAB-6EF08DCA38C4}"/>
    <cellStyle name="Normal 249" xfId="1927" xr:uid="{B0A8B3F0-5D5C-4376-B35A-D05242A1991F}"/>
    <cellStyle name="Normal 249 2" xfId="1928" xr:uid="{DBAD7F81-75FD-4D2C-82D3-BAF071DF9D58}"/>
    <cellStyle name="Normal 25" xfId="1929" xr:uid="{6D795110-14FF-41F7-8ACD-2581F6E7E8A1}"/>
    <cellStyle name="Normal 25 2" xfId="1930" xr:uid="{44201228-1C34-4349-99E0-BCA40C4CEDA1}"/>
    <cellStyle name="Normal 25 2 2" xfId="1931" xr:uid="{26CF1D19-4E27-458F-9396-23D7D42A37DD}"/>
    <cellStyle name="Normal 25 2 2 2" xfId="1932" xr:uid="{1EA3EE76-6D79-48BB-A552-900306702A49}"/>
    <cellStyle name="Normal 25 2 2 2 2" xfId="4776" xr:uid="{C5538F5F-D624-4A35-B58F-9D808ABE6D38}"/>
    <cellStyle name="Normal 25 2 2 2 2 2" xfId="26751" xr:uid="{35702CA4-3F3E-4BCC-B365-337D7E2BE3AE}"/>
    <cellStyle name="Normal 25 2 2 2 3" xfId="24549" xr:uid="{A96ED1F7-033E-416A-87C8-7A21664CC421}"/>
    <cellStyle name="Normal 25 2 2 3" xfId="4775" xr:uid="{5C2FBE17-271F-428B-8CC5-AB6FDDC605BC}"/>
    <cellStyle name="Normal 25 2 2 3 2" xfId="26750" xr:uid="{1B7304D8-AA22-4E03-925F-FE96104EABC0}"/>
    <cellStyle name="Normal 25 2 2 4" xfId="24548" xr:uid="{9D8CDD9A-22CE-43FC-96D2-8067B1C5A508}"/>
    <cellStyle name="Normal 25 2 3" xfId="1933" xr:uid="{81238060-72D1-40B3-AFEC-3503996E57C0}"/>
    <cellStyle name="Normal 25 2 3 2" xfId="4777" xr:uid="{737F65A3-16F3-43B9-A1BA-6055D869AA72}"/>
    <cellStyle name="Normal 25 2 3 2 2" xfId="26752" xr:uid="{0CB2C94E-A9ED-4BE3-A55A-30D094D44384}"/>
    <cellStyle name="Normal 25 2 3 3" xfId="24550" xr:uid="{545ADCA8-4B6E-4C71-BBF9-1497BADC5656}"/>
    <cellStyle name="Normal 25 2 4" xfId="4774" xr:uid="{8E13F1F9-8D04-483F-B182-C405CE489F30}"/>
    <cellStyle name="Normal 25 2 4 2" xfId="26749" xr:uid="{69904CE4-828F-4BCD-A694-0EEBE08A9060}"/>
    <cellStyle name="Normal 25 2 5" xfId="24547" xr:uid="{CA23724F-5C4B-449E-B0D3-B060215E5B07}"/>
    <cellStyle name="Normal 25 2 6" xfId="46958" xr:uid="{DE09B6E1-FE15-4780-AD27-F3EB7BD60923}"/>
    <cellStyle name="Normal 25 2 7" xfId="47220" xr:uid="{C6E7BF52-FD63-4A27-8D23-DC9B3C3A6021}"/>
    <cellStyle name="Normal 25 2 8" xfId="47488" xr:uid="{E4A97DEE-DB1D-4A25-9C41-08443695DE76}"/>
    <cellStyle name="Normal 25 3" xfId="1934" xr:uid="{A7E21C7B-CE5F-4D68-9656-5480B88888A2}"/>
    <cellStyle name="Normal 25 3 10" xfId="24551" xr:uid="{FF3F275F-DAD5-4C20-84C3-C6EABADA6852}"/>
    <cellStyle name="Normal 25 3 2" xfId="1935" xr:uid="{A29B39D2-E69C-4658-97AD-B1DD87116071}"/>
    <cellStyle name="Normal 25 3 2 2" xfId="4779" xr:uid="{B803DB6A-C736-43F3-86E5-21FDE300C652}"/>
    <cellStyle name="Normal 25 3 2 2 2" xfId="26754" xr:uid="{AA9DCBAF-4C33-46AB-8A09-36E9EB0BD271}"/>
    <cellStyle name="Normal 25 3 2 3" xfId="24552" xr:uid="{D5DE0AD5-AF20-429B-A909-7AED0C953536}"/>
    <cellStyle name="Normal 25 3 3" xfId="4778" xr:uid="{E5BD8F6F-A1A5-47CC-B045-7B162E7E7E39}"/>
    <cellStyle name="Normal 25 3 3 2" xfId="26753" xr:uid="{6F3833BF-5894-49DC-B5EA-1F8C4060C341}"/>
    <cellStyle name="Normal 25 3 4" xfId="5888" xr:uid="{08399F9B-2021-436A-AE58-A18242156FDB}"/>
    <cellStyle name="Normal 25 3 4 2" xfId="9243" xr:uid="{48EDC68A-4A5A-4EFD-BB0F-66975A91C377}"/>
    <cellStyle name="Normal 25 3 4 2 2" xfId="15821" xr:uid="{8E3DC7F4-F68F-4927-BA1D-A021AA69093A}"/>
    <cellStyle name="Normal 25 3 4 2 2 2" xfId="37227" xr:uid="{DE208986-6828-46DC-9B1D-B08BE81CEA27}"/>
    <cellStyle name="Normal 25 3 4 2 3" xfId="30712" xr:uid="{B09C6E77-D86D-41EE-AF24-6CE7169853E8}"/>
    <cellStyle name="Normal 25 3 4 3" xfId="12658" xr:uid="{447D23C2-8E91-4027-A58A-FB49FCB5D835}"/>
    <cellStyle name="Normal 25 3 4 3 2" xfId="34072" xr:uid="{08A037B0-179C-4B48-8612-7372934479D3}"/>
    <cellStyle name="Normal 25 3 4 4" xfId="27714" xr:uid="{685C32B5-B096-485B-9A44-7FD05EA5C497}"/>
    <cellStyle name="Normal 25 3 5" xfId="19250" xr:uid="{053E2101-8C3E-458C-89B9-DE3B93628E50}"/>
    <cellStyle name="Normal 25 3 5 2" xfId="40609" xr:uid="{D978F718-8AB4-4D58-9905-20A3E0D2B149}"/>
    <cellStyle name="Normal 25 3 6" xfId="19549" xr:uid="{C416FCEB-E8D8-472E-9CB8-E342E3D2DB08}"/>
    <cellStyle name="Normal 25 3 6 2" xfId="40865" xr:uid="{10FE768B-55A9-4024-9C2D-468E87746A86}"/>
    <cellStyle name="Normal 25 3 7" xfId="19653" xr:uid="{95D0580F-0154-40CB-9501-5700DFA12664}"/>
    <cellStyle name="Normal 25 3 7 2" xfId="40967" xr:uid="{4C419466-BBE6-4437-A86B-5EC25A65A778}"/>
    <cellStyle name="Normal 25 3 8" xfId="21145" xr:uid="{EB13461F-AC46-453D-991C-F7E9FE1E58FE}"/>
    <cellStyle name="Normal 25 3 9" xfId="21264" xr:uid="{1712A278-2A9E-49B3-B62C-EFC1007BA0A1}"/>
    <cellStyle name="Normal 25 4" xfId="1936" xr:uid="{2CAEE93F-9C55-44B0-AE26-948A0D1BFEFD}"/>
    <cellStyle name="Normal 25 4 2" xfId="1937" xr:uid="{C01D71D7-2D9F-4BB7-82F4-81620A4D2FFE}"/>
    <cellStyle name="Normal 25 4 2 2" xfId="4781" xr:uid="{79058C74-26E6-4060-B259-93BED11BC5A7}"/>
    <cellStyle name="Normal 25 4 2 2 2" xfId="26756" xr:uid="{B11D2F16-7E47-44D7-BBEC-7FC14C713179}"/>
    <cellStyle name="Normal 25 4 2 3" xfId="24554" xr:uid="{BCC63292-F148-4090-839A-159B75C084DF}"/>
    <cellStyle name="Normal 25 4 3" xfId="4780" xr:uid="{EE6360C2-579E-4DF2-9193-C1ACE8F6A7F4}"/>
    <cellStyle name="Normal 25 4 3 2" xfId="26755" xr:uid="{9EDEE72D-BAB5-4240-814B-1265D6D9AC97}"/>
    <cellStyle name="Normal 25 4 4" xfId="24553" xr:uid="{AAD42601-CD3E-42FF-A197-8A79C4AE1F11}"/>
    <cellStyle name="Normal 25 5" xfId="1938" xr:uid="{1A04CC66-309D-40FC-8156-AC97A0776CF7}"/>
    <cellStyle name="Normal 25 5 2" xfId="5890" xr:uid="{729C16A3-4D3D-4037-9740-7989A3C65B30}"/>
    <cellStyle name="Normal 25 5 2 10" xfId="21266" xr:uid="{8B9E82E1-06A0-460C-84DF-2F1C6C3BC5F5}"/>
    <cellStyle name="Normal 25 5 2 11" xfId="27716" xr:uid="{34C7C953-D87F-4986-AB19-1DA9E34875FD}"/>
    <cellStyle name="Normal 25 5 2 2" xfId="5891" xr:uid="{1D78D507-6B17-4466-A67F-FF0B57A519BC}"/>
    <cellStyle name="Normal 25 5 2 2 2" xfId="9246" xr:uid="{78E11831-CF2B-45CE-9935-8ABC08F282E4}"/>
    <cellStyle name="Normal 25 5 2 2 2 2" xfId="15824" xr:uid="{E38FC9DD-6DC3-4EAC-83AE-8EFB7A338EA8}"/>
    <cellStyle name="Normal 25 5 2 2 2 2 2" xfId="37230" xr:uid="{4F4D42AA-93AA-4C59-AC4B-5AF62969E762}"/>
    <cellStyle name="Normal 25 5 2 2 2 3" xfId="30715" xr:uid="{C99A0813-5AF8-4849-8C73-7127F545790E}"/>
    <cellStyle name="Normal 25 5 2 2 3" xfId="12661" xr:uid="{806B536D-457F-4BE1-A93B-A84CDCFF2949}"/>
    <cellStyle name="Normal 25 5 2 2 3 2" xfId="34075" xr:uid="{D8254EB0-EF41-4D7D-A7F1-575148AD67F0}"/>
    <cellStyle name="Normal 25 5 2 2 4" xfId="19253" xr:uid="{A4797B63-8013-42F1-918C-55DC734ECC3B}"/>
    <cellStyle name="Normal 25 5 2 2 4 2" xfId="40612" xr:uid="{E6AA88D3-EB15-4017-98DA-DD34BC0FB7C0}"/>
    <cellStyle name="Normal 25 5 2 2 5" xfId="19552" xr:uid="{67FABA3F-C54A-477D-8A87-56AB369FA431}"/>
    <cellStyle name="Normal 25 5 2 2 5 2" xfId="40868" xr:uid="{56CD455C-B613-4434-96F7-F3E4C22484CC}"/>
    <cellStyle name="Normal 25 5 2 2 6" xfId="19656" xr:uid="{65A65CFF-4DD7-4431-8418-B67A3A21B2C2}"/>
    <cellStyle name="Normal 25 5 2 2 6 2" xfId="40970" xr:uid="{ED56EB0D-FD8A-4896-89F4-C1B44F75842D}"/>
    <cellStyle name="Normal 25 5 2 2 7" xfId="21148" xr:uid="{7DE6EB5E-F74D-41A3-A767-C3CD4D27FA65}"/>
    <cellStyle name="Normal 25 5 2 2 8" xfId="21267" xr:uid="{1D12E61C-741A-4C95-8CD8-E32584D4DB71}"/>
    <cellStyle name="Normal 25 5 2 2 9" xfId="27717" xr:uid="{05871393-42FD-4743-8271-58E3B160FAF6}"/>
    <cellStyle name="Normal 25 5 2 3" xfId="5892" xr:uid="{D0A79731-65CA-4A94-8D19-5836CC751322}"/>
    <cellStyle name="Normal 25 5 2 3 2" xfId="9247" xr:uid="{0035DE07-0187-4645-884B-22C25EB385A5}"/>
    <cellStyle name="Normal 25 5 2 3 2 2" xfId="15825" xr:uid="{06330E65-CEEF-4FB2-BDC9-230C13996E6D}"/>
    <cellStyle name="Normal 25 5 2 3 2 2 2" xfId="37231" xr:uid="{75F59D7D-610B-4C1F-BF8F-4FF37EA42D4D}"/>
    <cellStyle name="Normal 25 5 2 3 2 3" xfId="30716" xr:uid="{8D2FFB69-0A5D-41B7-893F-5FE09527043A}"/>
    <cellStyle name="Normal 25 5 2 3 3" xfId="12662" xr:uid="{7DE28646-7D97-4878-BF24-DC8EFC502F14}"/>
    <cellStyle name="Normal 25 5 2 3 3 2" xfId="34076" xr:uid="{BD83A286-8FB3-4EA2-A4A0-7AE7AE620030}"/>
    <cellStyle name="Normal 25 5 2 3 4" xfId="19254" xr:uid="{92006C65-51DB-4C69-8B97-E6A6D4774BE3}"/>
    <cellStyle name="Normal 25 5 2 3 4 2" xfId="40613" xr:uid="{478E52DC-F125-425E-8A49-0E5DD81075C9}"/>
    <cellStyle name="Normal 25 5 2 3 5" xfId="19553" xr:uid="{5924AB9E-8CB2-49D7-AE93-939438826720}"/>
    <cellStyle name="Normal 25 5 2 3 5 2" xfId="40869" xr:uid="{BFDBAE5E-372D-4B60-B732-D844D442C780}"/>
    <cellStyle name="Normal 25 5 2 3 6" xfId="19657" xr:uid="{D80CA22C-8457-464B-998D-07D6E1FDCCF7}"/>
    <cellStyle name="Normal 25 5 2 3 6 2" xfId="40971" xr:uid="{5672EE2A-6A8D-4081-B1F1-46B235119710}"/>
    <cellStyle name="Normal 25 5 2 3 7" xfId="21149" xr:uid="{C1BC9499-394B-48D6-84E7-BBED19D2B13C}"/>
    <cellStyle name="Normal 25 5 2 3 8" xfId="21268" xr:uid="{8DAF567C-1DD3-4269-8722-29060171CF98}"/>
    <cellStyle name="Normal 25 5 2 3 9" xfId="27718" xr:uid="{DDAA7D4B-18AF-40EE-ACF9-EB9A0B01B2F1}"/>
    <cellStyle name="Normal 25 5 2 4" xfId="9245" xr:uid="{84CF6C83-53ED-4E98-B811-6D4009DA2A1D}"/>
    <cellStyle name="Normal 25 5 2 4 2" xfId="15823" xr:uid="{849F99CC-92A3-4806-AF1E-0D59FCB08982}"/>
    <cellStyle name="Normal 25 5 2 4 2 2" xfId="37229" xr:uid="{C8652C58-56FF-497E-9430-9ACB35887216}"/>
    <cellStyle name="Normal 25 5 2 4 3" xfId="30714" xr:uid="{E780A7C0-FF88-4044-B07B-367FCF37CC2C}"/>
    <cellStyle name="Normal 25 5 2 5" xfId="12660" xr:uid="{D8EB6274-A566-4FD6-A73D-310EF55DD7AD}"/>
    <cellStyle name="Normal 25 5 2 5 2" xfId="34074" xr:uid="{FF745462-E009-4947-9DC8-3051A4A7B808}"/>
    <cellStyle name="Normal 25 5 2 6" xfId="19252" xr:uid="{D19C29F0-F406-4367-A8EC-46BC79390005}"/>
    <cellStyle name="Normal 25 5 2 6 2" xfId="40611" xr:uid="{4102ADD1-C772-4AA8-8515-4EB4389CE2F1}"/>
    <cellStyle name="Normal 25 5 2 7" xfId="19551" xr:uid="{E2834DEF-08A7-4463-8DEE-0C6DE08DDBC4}"/>
    <cellStyle name="Normal 25 5 2 7 2" xfId="40867" xr:uid="{01A733DC-AD81-4568-B912-C2592C3E5D5E}"/>
    <cellStyle name="Normal 25 5 2 8" xfId="19655" xr:uid="{B24571F7-CF40-4D84-AB5B-87D33BCE3402}"/>
    <cellStyle name="Normal 25 5 2 8 2" xfId="40969" xr:uid="{74C2974A-EFA0-467A-90DC-31DDB557F11B}"/>
    <cellStyle name="Normal 25 5 2 9" xfId="21147" xr:uid="{F90E82AA-8478-42CA-B909-01850D151429}"/>
    <cellStyle name="Normal 25 5 3" xfId="5889" xr:uid="{741C5E89-CFDD-466B-9A1F-95529FF42140}"/>
    <cellStyle name="Normal 25 5 3 2" xfId="9244" xr:uid="{9BEA48FB-C940-4C97-8054-50485584B648}"/>
    <cellStyle name="Normal 25 5 3 2 2" xfId="15822" xr:uid="{21D12A7B-0500-470F-A2D4-19325F54218B}"/>
    <cellStyle name="Normal 25 5 3 2 2 2" xfId="37228" xr:uid="{0790F819-C39F-4707-B37A-EA6FBF6A04A6}"/>
    <cellStyle name="Normal 25 5 3 2 3" xfId="30713" xr:uid="{4E845F53-1FC4-4305-95D6-B4FBB47CD726}"/>
    <cellStyle name="Normal 25 5 3 3" xfId="12659" xr:uid="{759FE132-BF58-46E5-B327-8E868FEF0C51}"/>
    <cellStyle name="Normal 25 5 3 3 2" xfId="34073" xr:uid="{46A55A08-C5E5-49AA-A8E3-8D5127BEAF7E}"/>
    <cellStyle name="Normal 25 5 3 4" xfId="20765" xr:uid="{B36ED5EB-966E-45E6-902F-6D2B47E0CE3F}"/>
    <cellStyle name="Normal 25 5 3 5" xfId="27715" xr:uid="{BC6618A3-086C-4A37-877B-6822DEC9E9CB}"/>
    <cellStyle name="Normal 25 5 4" xfId="5893" xr:uid="{3C6AF424-D012-44C0-AF3C-902E7B031F60}"/>
    <cellStyle name="Normal 25 5 4 2" xfId="9248" xr:uid="{3DB40EBC-3F3C-4391-B98D-898C259AFEC4}"/>
    <cellStyle name="Normal 25 5 4 2 2" xfId="15826" xr:uid="{4AEEA27B-1293-4522-800A-A27F40E04FFC}"/>
    <cellStyle name="Normal 25 5 4 2 2 2" xfId="37232" xr:uid="{CEF5903C-250D-4E81-ADF9-6FCB8697DD8E}"/>
    <cellStyle name="Normal 25 5 4 2 3" xfId="30717" xr:uid="{ADCA2DE4-63DA-43AA-AE5F-5769092B4368}"/>
    <cellStyle name="Normal 25 5 4 3" xfId="12663" xr:uid="{FDC67F54-BCE6-4203-9084-871A698B4081}"/>
    <cellStyle name="Normal 25 5 4 3 2" xfId="34077" xr:uid="{D5120709-8068-419B-B738-60FA3B66799B}"/>
    <cellStyle name="Normal 25 5 4 4" xfId="19255" xr:uid="{23486ED4-0952-4B1F-B5E3-DEF783973331}"/>
    <cellStyle name="Normal 25 5 4 4 2" xfId="40614" xr:uid="{31E07C15-EC8F-4E53-8848-C735D99CBA41}"/>
    <cellStyle name="Normal 25 5 4 5" xfId="19554" xr:uid="{5B345A69-550E-4A80-ADB2-9BC3F65ECA77}"/>
    <cellStyle name="Normal 25 5 4 5 2" xfId="40870" xr:uid="{9867AD43-8613-4FA9-BC8F-7532E5B70159}"/>
    <cellStyle name="Normal 25 5 4 6" xfId="19658" xr:uid="{79807F18-D0CF-4829-9AF3-C737147D4B31}"/>
    <cellStyle name="Normal 25 5 4 6 2" xfId="40972" xr:uid="{2EDF9421-D76D-411C-A36A-D060BFAE4024}"/>
    <cellStyle name="Normal 25 5 4 7" xfId="21150" xr:uid="{5EF2A0B8-AF42-471A-82B7-C0FB502FDC86}"/>
    <cellStyle name="Normal 25 5 4 8" xfId="21269" xr:uid="{0BA7FF5C-7E92-47A3-A913-53DE56CAEEA5}"/>
    <cellStyle name="Normal 25 5 4 9" xfId="27719" xr:uid="{DF99EE11-FCE7-4DC8-9F9D-B86B6BF2761A}"/>
    <cellStyle name="Normal 25 5 5" xfId="19251" xr:uid="{DEC20182-7501-4747-AF02-1B56BE4908BD}"/>
    <cellStyle name="Normal 25 5 5 2" xfId="40610" xr:uid="{A9E8C4B7-3BF7-48FA-AD4A-6FFD7D255DD8}"/>
    <cellStyle name="Normal 25 5 6" xfId="19550" xr:uid="{9859823C-D28E-4D7B-882A-E51434E5F5F8}"/>
    <cellStyle name="Normal 25 5 6 2" xfId="40866" xr:uid="{A5995006-7464-465B-A112-B9C7F1A37255}"/>
    <cellStyle name="Normal 25 5 7" xfId="19654" xr:uid="{1B54B814-D1D9-4BB1-AD5A-82A5E445568E}"/>
    <cellStyle name="Normal 25 5 7 2" xfId="40968" xr:uid="{0831B01D-1C93-4D60-911E-D98A704752E3}"/>
    <cellStyle name="Normal 25 5 8" xfId="21146" xr:uid="{EBA7BC25-B510-4228-A966-0BA12A4909C3}"/>
    <cellStyle name="Normal 25 5 9" xfId="21265" xr:uid="{9F0B47BA-E202-4F28-B5D0-FA0FCCF023F2}"/>
    <cellStyle name="Normal 25 6" xfId="5887" xr:uid="{F5061AAB-C296-49FB-B8E7-43642155C3D7}"/>
    <cellStyle name="Normal 25 6 2" xfId="20764" xr:uid="{07C02DC2-9CEF-44C4-83EF-7CCFD7236A35}"/>
    <cellStyle name="Normal 250" xfId="1939" xr:uid="{6D0C595B-7B41-4E82-A9B3-EDC7AACD6ED0}"/>
    <cellStyle name="Normal 250 2" xfId="1940" xr:uid="{6D6CE1D8-3E74-4AA2-AF68-13868C9310F9}"/>
    <cellStyle name="Normal 251" xfId="1941" xr:uid="{35505090-343D-4397-9421-B076636793A6}"/>
    <cellStyle name="Normal 251 2" xfId="1942" xr:uid="{8F1454F7-B33F-4CE2-A5E6-943A49961C3A}"/>
    <cellStyle name="Normal 252" xfId="1943" xr:uid="{469C0F2B-7CFB-4FD0-BBB9-F5CF92481ADE}"/>
    <cellStyle name="Normal 252 2" xfId="1944" xr:uid="{F7F3314D-8291-4B69-9C30-FE4A13CF5E13}"/>
    <cellStyle name="Normal 253" xfId="1945" xr:uid="{724BAA34-77EC-4EA0-BA9D-CE2DC4703071}"/>
    <cellStyle name="Normal 253 2" xfId="4782" xr:uid="{B8F492F8-6CD4-4F41-B43C-6AC904B95797}"/>
    <cellStyle name="Normal 253 2 2" xfId="26757" xr:uid="{ED095F8D-D7A5-41A0-A45A-0097F09AD8FE}"/>
    <cellStyle name="Normal 253 3" xfId="24555" xr:uid="{C4783538-1D77-4F41-A27F-8D9BCEB36E69}"/>
    <cellStyle name="Normal 254" xfId="1946" xr:uid="{39C19731-1AF6-43DC-BD3C-805EE1E106B4}"/>
    <cellStyle name="Normal 254 2" xfId="4783" xr:uid="{F759FBF1-4533-4CD0-BBF7-23D2D734A820}"/>
    <cellStyle name="Normal 254 2 2" xfId="26758" xr:uid="{C58F0888-10F1-47D9-AC04-50AF52092F53}"/>
    <cellStyle name="Normal 254 3" xfId="24556" xr:uid="{BD7DDEC0-6A54-48C8-ADCF-E9AD8F5AB18F}"/>
    <cellStyle name="Normal 255" xfId="1947" xr:uid="{253A2962-7C5A-4564-9667-9C4ACD1F3A25}"/>
    <cellStyle name="Normal 256" xfId="1948" xr:uid="{B77C92B8-AF58-48F6-8643-ABD1F225AE70}"/>
    <cellStyle name="Normal 257" xfId="1949" xr:uid="{AF55516A-E693-463F-BB1D-46231C6A9F07}"/>
    <cellStyle name="Normal 258" xfId="1950" xr:uid="{E03C7324-FCBA-4E3D-AD66-AA98C8B26839}"/>
    <cellStyle name="Normal 259" xfId="1951" xr:uid="{C73D0998-51A1-4271-8018-2DD7E382121D}"/>
    <cellStyle name="Normal 26" xfId="1952" xr:uid="{05EFE506-18FA-49F5-899A-E92A196F4C05}"/>
    <cellStyle name="Normal 26 2" xfId="1953" xr:uid="{CF3401E9-17FB-4FAA-B83C-A7A2D102DEBE}"/>
    <cellStyle name="Normal 26 2 2" xfId="1954" xr:uid="{6BD3EC17-4C19-485F-A8D0-DEF76F6F7234}"/>
    <cellStyle name="Normal 26 2 2 2" xfId="1955" xr:uid="{C9CE2D6B-A5A8-4CC6-AD7B-105EFB7BF10E}"/>
    <cellStyle name="Normal 26 2 2 2 2" xfId="4786" xr:uid="{5596FB79-0F37-4953-A041-577A14338D26}"/>
    <cellStyle name="Normal 26 2 2 2 2 2" xfId="26761" xr:uid="{229A9584-B470-455A-84FE-8C2FFD9AF3B5}"/>
    <cellStyle name="Normal 26 2 2 2 3" xfId="24559" xr:uid="{C571FB85-5F44-4D05-B755-AAB2FD3D0343}"/>
    <cellStyle name="Normal 26 2 2 3" xfId="4785" xr:uid="{2992A291-A7EB-4996-81CE-5D72ECD31395}"/>
    <cellStyle name="Normal 26 2 2 3 2" xfId="26760" xr:uid="{846D476D-33F7-44D3-96BC-3681E282530A}"/>
    <cellStyle name="Normal 26 2 2 4" xfId="24558" xr:uid="{23B0D222-42EC-46B9-A94E-E76A8CA16235}"/>
    <cellStyle name="Normal 26 2 3" xfId="1956" xr:uid="{9BBEC359-EB97-46D0-B329-83729FD536FE}"/>
    <cellStyle name="Normal 26 2 3 2" xfId="4787" xr:uid="{F51ACD9C-E2AE-49B4-9BA8-D2829592E472}"/>
    <cellStyle name="Normal 26 2 3 2 2" xfId="26762" xr:uid="{13FFB6A4-EC6E-4820-A4CF-150BE9DAA149}"/>
    <cellStyle name="Normal 26 2 3 3" xfId="24560" xr:uid="{6096DCEC-2684-4164-A450-F7E76B83DB4E}"/>
    <cellStyle name="Normal 26 2 4" xfId="4784" xr:uid="{E39E151C-2B32-4FE4-8CAE-1658CF7E04E3}"/>
    <cellStyle name="Normal 26 2 4 2" xfId="26759" xr:uid="{79D20CB3-406C-4A32-813D-72B1096005F2}"/>
    <cellStyle name="Normal 26 2 5" xfId="24557" xr:uid="{66F89FA1-F5BA-41DA-B304-1FB6E98458A8}"/>
    <cellStyle name="Normal 26 3" xfId="1957" xr:uid="{5F46AC56-A45D-4CF6-ADBD-43A16AECCC6F}"/>
    <cellStyle name="Normal 26 3 2" xfId="1958" xr:uid="{23D3CBE4-7750-44B7-87DC-32963C8AADA8}"/>
    <cellStyle name="Normal 26 3 2 2" xfId="4789" xr:uid="{F429E548-DFE5-4825-8F83-4429B5991764}"/>
    <cellStyle name="Normal 26 3 2 2 2" xfId="26764" xr:uid="{7ACDF04D-0859-47F4-A751-0D0B5E089462}"/>
    <cellStyle name="Normal 26 3 2 3" xfId="24562" xr:uid="{D526B8FC-42A7-493B-AFF5-9D26E29C7F17}"/>
    <cellStyle name="Normal 26 3 3" xfId="4788" xr:uid="{11733DF3-C899-49D7-9268-F2186BB3171C}"/>
    <cellStyle name="Normal 26 3 3 2" xfId="26763" xr:uid="{5A1B65FD-01CF-4610-9BC6-E4B9E8224230}"/>
    <cellStyle name="Normal 26 3 4" xfId="24561" xr:uid="{459CE835-70BD-4FE7-A0FD-26A64E9B4082}"/>
    <cellStyle name="Normal 26 4" xfId="1959" xr:uid="{9C35B30F-24AB-47D4-A8D4-310C2363647F}"/>
    <cellStyle name="Normal 26 4 2" xfId="1960" xr:uid="{59EFE5B4-A727-434A-BE1A-4B73250C2583}"/>
    <cellStyle name="Normal 26 4 2 2" xfId="4791" xr:uid="{E67383BB-7B11-4922-990F-7709D888A08E}"/>
    <cellStyle name="Normal 26 4 2 2 2" xfId="26766" xr:uid="{6250226F-D3C3-4B6B-8F44-7323AB798510}"/>
    <cellStyle name="Normal 26 4 2 3" xfId="24564" xr:uid="{926BAE58-7362-40BC-9645-C723F4839000}"/>
    <cellStyle name="Normal 26 4 3" xfId="4790" xr:uid="{574319DD-ADAD-4E7C-9363-77C7C7F65AB6}"/>
    <cellStyle name="Normal 26 4 3 2" xfId="26765" xr:uid="{F7AC821B-5DBA-40DC-8A9A-63503C6EEE81}"/>
    <cellStyle name="Normal 26 4 4" xfId="24563" xr:uid="{FC023641-99D9-47C9-9681-AFDBF08213FA}"/>
    <cellStyle name="Normal 26 5" xfId="1961" xr:uid="{AF78F95C-B48B-4AE8-AB46-9AA093034ADA}"/>
    <cellStyle name="Normal 260" xfId="1962" xr:uid="{29AA34E0-21D2-4B84-BC24-710C9AC13916}"/>
    <cellStyle name="Normal 261" xfId="1963" xr:uid="{4509BF91-8618-496A-AAAF-5DE5CE58A3F2}"/>
    <cellStyle name="Normal 262" xfId="1964" xr:uid="{0CB538A4-084E-4F64-8736-1E73874D0E98}"/>
    <cellStyle name="Normal 262 2" xfId="4792" xr:uid="{D302F651-52F5-4B76-8452-5D21F882262D}"/>
    <cellStyle name="Normal 262 2 2" xfId="26767" xr:uid="{357CCA5F-5DF6-405B-820E-2E439E4F7073}"/>
    <cellStyle name="Normal 262 3" xfId="24565" xr:uid="{8449935C-2049-4378-AD45-EAD442CCB779}"/>
    <cellStyle name="Normal 263" xfId="1965" xr:uid="{7197FDAC-6623-42EB-A25C-75E400FC0E23}"/>
    <cellStyle name="Normal 263 2" xfId="4793" xr:uid="{A5280F2C-58CC-4146-B93C-0174C03E00F1}"/>
    <cellStyle name="Normal 263 2 2" xfId="26768" xr:uid="{C8FE0E5C-518E-488A-AF14-F7ED93768BE6}"/>
    <cellStyle name="Normal 263 3" xfId="24566" xr:uid="{50D1DD7F-E85E-44C0-98AB-9C0F8CE0ABFF}"/>
    <cellStyle name="Normal 264" xfId="1966" xr:uid="{E7FB2B7B-9C06-4E43-BBA8-5291E4E5B655}"/>
    <cellStyle name="Normal 264 2" xfId="4794" xr:uid="{81C6A739-C3BC-4A39-9EB5-7125540FE057}"/>
    <cellStyle name="Normal 264 2 2" xfId="26769" xr:uid="{F4CEF982-7A03-4DAD-BB9A-350775344F65}"/>
    <cellStyle name="Normal 264 3" xfId="24567" xr:uid="{32868255-67F7-47F1-80E5-553CADD8E59C}"/>
    <cellStyle name="Normal 265" xfId="1967" xr:uid="{A2D4CB95-105E-4DA8-A10A-34AEAB5F4CBA}"/>
    <cellStyle name="Normal 265 2" xfId="4795" xr:uid="{2B473852-8A28-4358-8375-24C74C61F5A2}"/>
    <cellStyle name="Normal 265 2 2" xfId="26770" xr:uid="{10584430-EC68-455E-BE41-CC995F51EA67}"/>
    <cellStyle name="Normal 265 3" xfId="24568" xr:uid="{3BDC82C2-CB4C-4936-8AFB-96BD034C7152}"/>
    <cellStyle name="Normal 266" xfId="1968" xr:uid="{D5C7CCF4-A940-4544-8013-E1704F82DF58}"/>
    <cellStyle name="Normal 267" xfId="1969" xr:uid="{4D8835D6-2BB7-4BC7-91DC-C0C7ACD41B1A}"/>
    <cellStyle name="Normal 268" xfId="1970" xr:uid="{2AF807BB-51B3-4EBB-9DC9-AF48D4DA7C75}"/>
    <cellStyle name="Normal 269" xfId="1971" xr:uid="{BB83B24E-B8AD-403D-9148-73157E12E664}"/>
    <cellStyle name="Normal 27" xfId="1972" xr:uid="{284D2774-325F-4CAB-8B27-C3417238F414}"/>
    <cellStyle name="Normal 27 2" xfId="1973" xr:uid="{6BAE67BF-53D7-441F-84F5-81200EF10531}"/>
    <cellStyle name="Normal 27 2 2" xfId="5895" xr:uid="{FCA7A768-71D1-4DCE-A1EA-CA936CDB035A}"/>
    <cellStyle name="Normal 27 2 2 2" xfId="20766" xr:uid="{3AF1BDAC-AF63-4FDA-B332-F9A12854C036}"/>
    <cellStyle name="Normal 27 2 2 3" xfId="27720" xr:uid="{62D56D14-429F-46DF-9AA3-24B36996A8D6}"/>
    <cellStyle name="Normal 27 2 3" xfId="46959" xr:uid="{09684CEC-B998-47FC-A65F-67D61A77357D}"/>
    <cellStyle name="Normal 27 2 4" xfId="47221" xr:uid="{18F6983B-6C8A-4ADD-8A5D-2356E8286364}"/>
    <cellStyle name="Normal 27 2 5" xfId="47489" xr:uid="{1457929E-F784-4529-A96B-4D87A93F7073}"/>
    <cellStyle name="Normal 27 3" xfId="5894" xr:uid="{E243187B-06CD-497D-B1EB-7147A8DA5DEC}"/>
    <cellStyle name="Normal 270" xfId="1974" xr:uid="{DE89A6A3-DA1E-4B73-9020-F4ACB59E923A}"/>
    <cellStyle name="Normal 271" xfId="1975" xr:uid="{A106B65B-031D-4C9D-AB65-974D3A9F0687}"/>
    <cellStyle name="Normal 272" xfId="1976" xr:uid="{DE3911DB-6D31-476F-A334-DBCB709A4610}"/>
    <cellStyle name="Normal 273" xfId="1977" xr:uid="{E0B22C32-372D-4D3F-A6C6-F1AB06D131E9}"/>
    <cellStyle name="Normal 274" xfId="1978" xr:uid="{E9F2F0C6-8C0B-414C-B832-10D27512CC54}"/>
    <cellStyle name="Normal 275" xfId="1979" xr:uid="{C9513495-F9A3-46EF-9956-9297D0C4A592}"/>
    <cellStyle name="Normal 276" xfId="1980" xr:uid="{7D72A950-9DCA-45F9-8285-C87885D491FB}"/>
    <cellStyle name="Normal 277" xfId="1981" xr:uid="{49EA8C55-BAE2-4DFB-9768-8F518F3A4782}"/>
    <cellStyle name="Normal 278" xfId="1982" xr:uid="{87AEE50F-FC89-410C-8807-91DCCA5A46EF}"/>
    <cellStyle name="Normal 279" xfId="1983" xr:uid="{C38D7E8F-10A4-4016-B44A-5218266BA38E}"/>
    <cellStyle name="Normal 28" xfId="1984" xr:uid="{E60B5298-484E-4A9E-988A-1640248DECA1}"/>
    <cellStyle name="Normal 28 2" xfId="1985" xr:uid="{682AB7B0-44B6-4C69-81E3-C69C6463A1FF}"/>
    <cellStyle name="Normal 28 2 2" xfId="5896" xr:uid="{755A0623-4009-4B71-BF72-EAD1E8530ACC}"/>
    <cellStyle name="Normal 28 2 2 2" xfId="20767" xr:uid="{BBB24ECD-A5CE-417E-9E36-C36D2D47D2C2}"/>
    <cellStyle name="Normal 28 3" xfId="1986" xr:uid="{403152C1-30C7-4DCA-AD12-73ACFB49FD68}"/>
    <cellStyle name="Normal 28 3 2" xfId="4796" xr:uid="{FF953EF6-7245-4981-91AE-924FD4EDF998}"/>
    <cellStyle name="Normal 28 3 2 2" xfId="26771" xr:uid="{87DD6A1C-A655-47DE-B657-8206CDD0F94B}"/>
    <cellStyle name="Normal 28 3 3" xfId="24569" xr:uid="{B46DAF9D-CF8E-4D35-B639-8415E721D0C0}"/>
    <cellStyle name="Normal 280" xfId="1987" xr:uid="{5E4C4FE7-D1D7-4899-B8E9-BFA69554457E}"/>
    <cellStyle name="Normal 281" xfId="1988" xr:uid="{FBB8890D-E196-4DD3-A7F6-BB34A9A101E7}"/>
    <cellStyle name="Normal 282" xfId="1989" xr:uid="{7ECBCB32-357B-43F9-A56A-E978ED179F5C}"/>
    <cellStyle name="Normal 283" xfId="1990" xr:uid="{1CE260CF-E77F-486B-87A7-FEB9F66C965E}"/>
    <cellStyle name="Normal 284" xfId="1991" xr:uid="{91AEDF54-F788-4500-B02C-520D76ECB41F}"/>
    <cellStyle name="Normal 285" xfId="1992" xr:uid="{96E83259-BDC1-4141-BEFD-3DEB78117BF1}"/>
    <cellStyle name="Normal 286" xfId="1993" xr:uid="{C30FB520-7057-4EED-A930-E974AA1E8CF8}"/>
    <cellStyle name="Normal 287" xfId="1994" xr:uid="{47351A9F-4A04-4C3E-8B5E-633E76467142}"/>
    <cellStyle name="Normal 288" xfId="1995" xr:uid="{D6D08AF4-C2FA-4B1A-8E31-7106E2715E37}"/>
    <cellStyle name="Normal 289" xfId="1996" xr:uid="{2F69993C-A9F3-4140-AF0B-D060A2934394}"/>
    <cellStyle name="Normal 29" xfId="1997" xr:uid="{21C1768F-D7B4-4E97-901E-5CBC7DCDF866}"/>
    <cellStyle name="Normal 29 2" xfId="1998" xr:uid="{0D4DC06F-BC20-4416-BEE1-6C46FCD69766}"/>
    <cellStyle name="Normal 29 2 2" xfId="1999" xr:uid="{C9F8D501-8F8C-4F7B-81E3-90AF6AD74DB6}"/>
    <cellStyle name="Normal 29 2 2 2" xfId="4798" xr:uid="{334B680C-8E5B-44A6-9C5A-6D06F4BA2899}"/>
    <cellStyle name="Normal 29 2 2 2 2" xfId="26773" xr:uid="{84CA08BA-3DC3-4803-971D-D6E94F99280E}"/>
    <cellStyle name="Normal 29 2 2 2 2 2" xfId="5899" xr:uid="{BC2EA1D0-192B-4AC1-9382-B99CF48C9C5F}"/>
    <cellStyle name="Normal 29 2 2 2 2 2 2" xfId="27721" xr:uid="{DBC0DD24-08E8-4CF3-A79A-F5BE729A7071}"/>
    <cellStyle name="Normal 29 2 2 2 2 2 2 2" xfId="5900" xr:uid="{D558D7F3-C461-42EE-8484-C0CE4C9237DC}"/>
    <cellStyle name="Normal 29 2 2 2 2 2 2 2 2" xfId="27722" xr:uid="{A3B7872F-F1BA-461E-8027-1AC63978697D}"/>
    <cellStyle name="Normal 29 2 2 2 2 2 2 2 2 2 2 2" xfId="5642" xr:uid="{54438B22-2653-4EB5-8A89-F0325AE20B10}"/>
    <cellStyle name="Normal 29 2 2 2 2 2 2 2 2 2 2 2 2" xfId="5651" xr:uid="{5CB19F83-E34B-4984-A4D8-9A6B5D26C72C}"/>
    <cellStyle name="Normal 29 2 2 2 2 2 2 2 2 2 2 2 2 2" xfId="27612" xr:uid="{892F87FD-8ECA-4CD6-AE78-6914625FF5C3}"/>
    <cellStyle name="Normal 29 2 2 2 2 2 2 2 2 2 2 2 2 2 2 2 2 2 2" xfId="5901" xr:uid="{51C3E8D5-4874-4FE9-B371-0547532E0029}"/>
    <cellStyle name="Normal 29 2 2 2 2 2 2 2 2 2 2 2 2 2 2 2 2 2 2 2" xfId="27723" xr:uid="{870A40BE-61C4-4180-AA73-E9E8627C2FB5}"/>
    <cellStyle name="Normal 29 2 2 2 2 2 2 2 2 2 2 2 2 2 2 2 2 2 2 2 2 2" xfId="6063" xr:uid="{765FEF88-A326-4705-9130-5C346723D03B}"/>
    <cellStyle name="Normal 29 2 2 2 2 2 2 2 2 2 2 2 2 2 2 2 2 2 2 2 2 2 2" xfId="6064" xr:uid="{A2166B1A-BCC7-4CC0-899E-7CC263E65D74}"/>
    <cellStyle name="Normal 29 2 2 2 2 2 2 2 2 2 2 2 2 2 2 2 2 2 2 2 2 2 2 2" xfId="27783" xr:uid="{5B8724D4-60CF-4FB9-8BA8-EA79E31308BE}"/>
    <cellStyle name="Normal 29 2 2 2 2 2 2 2 2 2 2 2 2 2 2 2 2 2 2 2 2 2 2 2 2 2" xfId="6065" xr:uid="{A9C1C209-1A38-43DE-B357-70003D98BA76}"/>
    <cellStyle name="Normal 29 2 2 2 2 2 2 2 2 2 2 2 2 2 2 2 2 2 2 2 2 2 2 2 2 2 2" xfId="27784" xr:uid="{41907E32-ED7B-4A2E-A289-7FD8FA941A85}"/>
    <cellStyle name="Normal 29 2 2 2 2 2 2 2 2 2 2 2 2 2 2 2 2 2 2 2 2 2 2 2 2 2 3" xfId="46968" xr:uid="{9665809C-4DB5-4DA1-ADC0-09D072659491}"/>
    <cellStyle name="Normal 29 2 2 2 2 2 2 2 2 2 2 2 2 2 2 2 2 2 2 2 2 2 2 2 2 2 4" xfId="47230" xr:uid="{E027DA54-C277-405F-8DA1-81B8F63F7E72}"/>
    <cellStyle name="Normal 29 2 2 2 2 2 2 2 2 2 2 2 2 2 2 2 2 2 2 2 2 2 2 2 2 2 5" xfId="47498" xr:uid="{2CF303A6-6FA5-4D10-88A5-3D97BDA06A56}"/>
    <cellStyle name="Normal 29 2 2 2 2 2 2 2 2 2 2 2 2 2 2 2 2 2 2 2 2 2 2 3" xfId="46967" xr:uid="{2624C6F2-ACA2-4645-A3B3-427E61892E0B}"/>
    <cellStyle name="Normal 29 2 2 2 2 2 2 2 2 2 2 2 2 2 2 2 2 2 2 2 2 2 2 4" xfId="47229" xr:uid="{6CF87F84-CF40-4340-ADF9-51FC86C72519}"/>
    <cellStyle name="Normal 29 2 2 2 2 2 2 2 2 2 2 2 2 2 2 2 2 2 2 2 2 2 2 5" xfId="47497" xr:uid="{D5D9ACB7-ED9F-4540-8FBA-EBA8F96DBA83}"/>
    <cellStyle name="Normal 29 2 2 2 2 2 2 2 2 2 2 2 2 2 2 2 2 2 2 2 2 2 3" xfId="27782" xr:uid="{9403C390-09D9-45A7-8E9E-4D6FD544420F}"/>
    <cellStyle name="Normal 29 2 2 2 2 2 2 2 2 2 2 2 2 2 2 2 2 2 2 2 2 2 4" xfId="46966" xr:uid="{9F277C84-0229-4748-A360-E5A43AE82683}"/>
    <cellStyle name="Normal 29 2 2 2 2 2 2 2 2 2 2 2 2 2 2 2 2 2 2 2 2 2 5" xfId="47228" xr:uid="{707628C0-1658-4205-A944-78AE43D458D8}"/>
    <cellStyle name="Normal 29 2 2 2 2 2 2 2 2 2 2 2 2 2 2 2 2 2 2 2 2 2 6" xfId="47496" xr:uid="{7DB9B286-4342-4307-8574-550E6B3EA3D0}"/>
    <cellStyle name="Normal 29 2 2 2 2 2 2 2 2 2 2 2 2 2 2 2 2 2 2 3" xfId="46965" xr:uid="{773CE7B7-1247-48ED-8236-482F9DFDFE5F}"/>
    <cellStyle name="Normal 29 2 2 2 2 2 2 2 2 2 2 2 2 2 2 2 2 2 2 4" xfId="47227" xr:uid="{A87E9F1A-538F-4434-B79D-8E36A72A61AC}"/>
    <cellStyle name="Normal 29 2 2 2 2 2 2 2 2 2 2 2 2 2 2 2 2 2 2 5" xfId="47495" xr:uid="{9A6484DA-A452-46F2-A717-3F7765B2D958}"/>
    <cellStyle name="Normal 29 2 2 2 2 2 2 2 2 2 2 2 2 3" xfId="46964" xr:uid="{3F6A8C8B-9B4A-4291-B4BE-E43A1A34675D}"/>
    <cellStyle name="Normal 29 2 2 2 2 2 2 2 2 2 2 2 2 4" xfId="47226" xr:uid="{67F7E14D-90AB-40A9-B9A5-040142070F01}"/>
    <cellStyle name="Normal 29 2 2 2 2 2 2 2 2 2 2 2 2 5" xfId="47494" xr:uid="{F719E693-0059-45FF-8D4F-071E46DE92F3}"/>
    <cellStyle name="Normal 29 2 2 2 2 2 2 2 2 2 2 2 3" xfId="27606" xr:uid="{21561BF4-8A06-4A36-BE3F-084E6EFA5FA0}"/>
    <cellStyle name="Normal 29 2 2 2 2 2 2 2 2 2 2 2 4" xfId="46963" xr:uid="{8213669E-8D79-4AAA-9EDD-5E99968A15E7}"/>
    <cellStyle name="Normal 29 2 2 2 2 2 2 2 2 2 2 2 5" xfId="47225" xr:uid="{2A1BC4AD-55E4-4D2D-A006-1122044484BA}"/>
    <cellStyle name="Normal 29 2 2 2 2 2 2 2 2 2 2 2 6" xfId="47493" xr:uid="{324CEF89-E121-4BF9-B39C-5C926F3270B6}"/>
    <cellStyle name="Normal 29 2 2 2 2 2 2 2 3" xfId="46962" xr:uid="{7BEF3A34-E5D6-4762-9D0C-63A4038CD704}"/>
    <cellStyle name="Normal 29 2 2 2 2 2 2 2 4" xfId="5648" xr:uid="{3A5A1296-68E1-4F26-ADAE-78128C76D7FA}"/>
    <cellStyle name="Normal 29 2 2 2 2 2 2 2 4 2" xfId="27610" xr:uid="{3462E60D-9668-4F8E-9465-920B48114732}"/>
    <cellStyle name="Normal 29 2 2 2 2 2 2 2 4 3" xfId="46969" xr:uid="{D9BF0AF7-810F-4001-952A-8F2B3CA18ADC}"/>
    <cellStyle name="Normal 29 2 2 2 2 2 2 2 4 4" xfId="47231" xr:uid="{5D5EBB31-280F-4F48-8F0C-8A6F5D1D2301}"/>
    <cellStyle name="Normal 29 2 2 2 2 2 2 2 4 5" xfId="47499" xr:uid="{54BA86D6-B91C-4158-B6D8-AA6FE77B70DA}"/>
    <cellStyle name="Normal 29 2 2 2 2 2 2 2 5" xfId="47224" xr:uid="{8FFE497D-24E7-4E08-89C9-7B429EA10410}"/>
    <cellStyle name="Normal 29 2 2 2 2 2 2 2 6" xfId="47492" xr:uid="{2D241DED-661E-4F0C-B574-C7CCB49E6221}"/>
    <cellStyle name="Normal 29 2 2 2 2 2 3" xfId="46961" xr:uid="{0F3947F3-FBE8-4BB7-9D39-7683E9139D33}"/>
    <cellStyle name="Normal 29 2 2 2 2 2 4" xfId="47223" xr:uid="{24EB013A-774C-4DDC-93D2-10137E40A575}"/>
    <cellStyle name="Normal 29 2 2 2 2 2 5" xfId="47491" xr:uid="{4C49351D-26AB-4409-A34C-BF781B1C1628}"/>
    <cellStyle name="Normal 29 2 2 2 3" xfId="46960" xr:uid="{3E38E40A-0BA5-4D20-9509-9F8E77CBB380}"/>
    <cellStyle name="Normal 29 2 2 2 4" xfId="47222" xr:uid="{9007C228-B1C1-49AD-982B-9C18E3D95357}"/>
    <cellStyle name="Normal 29 2 2 2 5" xfId="47490" xr:uid="{53BCB3CB-D362-4638-BB8D-5F0D2746DDFD}"/>
    <cellStyle name="Normal 29 2 2 3" xfId="24571" xr:uid="{FDECC85C-F70B-4FF2-A8FF-709C49ED9CD8}"/>
    <cellStyle name="Normal 29 2 3" xfId="4797" xr:uid="{5C876ADF-0D02-447B-B518-1CD2A03AD966}"/>
    <cellStyle name="Normal 29 2 3 10" xfId="26772" xr:uid="{67ABB786-0045-497F-98C5-41B230D2B22D}"/>
    <cellStyle name="Normal 29 2 3 2" xfId="5903" xr:uid="{B67FACF3-A5F4-4DC1-AF1C-B6358EA98D68}"/>
    <cellStyle name="Normal 29 2 3 2 2" xfId="9250" xr:uid="{03D59339-882E-47B5-9268-3608AF03D05B}"/>
    <cellStyle name="Normal 29 2 3 2 2 2" xfId="15828" xr:uid="{32CD0B08-9F07-438F-B963-98372E284C09}"/>
    <cellStyle name="Normal 29 2 3 2 2 2 2" xfId="37234" xr:uid="{4DE79139-BEE3-4CF7-B2A5-D854EB932884}"/>
    <cellStyle name="Normal 29 2 3 2 2 3" xfId="30719" xr:uid="{0EA8CE6D-2371-4A44-934F-A9445F8526A5}"/>
    <cellStyle name="Normal 29 2 3 2 3" xfId="12665" xr:uid="{ECA7EAB2-CE34-4FBB-88EC-D752EB074B7E}"/>
    <cellStyle name="Normal 29 2 3 2 3 2" xfId="34079" xr:uid="{4C67C553-6728-4DFA-BAB6-B2A315627B7C}"/>
    <cellStyle name="Normal 29 2 3 2 4" xfId="19257" xr:uid="{88988B0D-497F-4D1E-A80A-95BDD6D11E9A}"/>
    <cellStyle name="Normal 29 2 3 2 4 2" xfId="40616" xr:uid="{8CE72408-A635-46D3-B397-C8A79EE255FB}"/>
    <cellStyle name="Normal 29 2 3 2 5" xfId="19556" xr:uid="{7AFE4B4E-E211-40DA-A5B0-D111E8B57D3E}"/>
    <cellStyle name="Normal 29 2 3 2 5 2" xfId="40872" xr:uid="{12C54E21-E816-4A35-9903-E0A9F9F5EC83}"/>
    <cellStyle name="Normal 29 2 3 2 6" xfId="19660" xr:uid="{3FAE99D2-7AFB-4A7E-981E-B372F132C8B9}"/>
    <cellStyle name="Normal 29 2 3 2 6 2" xfId="40974" xr:uid="{AE700F58-E184-4D58-89E5-EEBDF8AC3218}"/>
    <cellStyle name="Normal 29 2 3 2 7" xfId="21152" xr:uid="{93FEF59F-25A8-4263-B85A-395CDE9C5C33}"/>
    <cellStyle name="Normal 29 2 3 2 8" xfId="21275" xr:uid="{01CB56C2-A522-46F1-894B-555555011ABE}"/>
    <cellStyle name="Normal 29 2 3 2 9" xfId="27725" xr:uid="{306392D3-7665-4E55-8A9C-6FC7E4D37AD7}"/>
    <cellStyle name="Normal 29 2 3 3" xfId="5904" xr:uid="{150F6458-F5AD-4190-AE4C-6F8FBE8F78A7}"/>
    <cellStyle name="Normal 29 2 3 3 2" xfId="9251" xr:uid="{865E3BF9-374C-4A7A-B235-943CA2E55E82}"/>
    <cellStyle name="Normal 29 2 3 3 2 2" xfId="15829" xr:uid="{8C277F21-68B8-4FED-88F7-5F6ADC69A999}"/>
    <cellStyle name="Normal 29 2 3 3 2 2 2" xfId="37235" xr:uid="{A64D8CBD-DD3D-4785-BA78-8CCB9D501134}"/>
    <cellStyle name="Normal 29 2 3 3 2 3" xfId="30720" xr:uid="{B340A1D2-0AFD-4F46-A0E1-A5B11885EB76}"/>
    <cellStyle name="Normal 29 2 3 3 3" xfId="12666" xr:uid="{2700A7A0-7D75-4ED8-BA4B-05218228B846}"/>
    <cellStyle name="Normal 29 2 3 3 3 2" xfId="34080" xr:uid="{57636108-B140-4476-98C2-85509038C4CE}"/>
    <cellStyle name="Normal 29 2 3 3 4" xfId="19258" xr:uid="{C5F5F9F1-B27F-493B-8585-FA99B65DC5CE}"/>
    <cellStyle name="Normal 29 2 3 3 4 2" xfId="40617" xr:uid="{547FE0F6-E00F-40CF-8465-60BF4ABE80DB}"/>
    <cellStyle name="Normal 29 2 3 3 5" xfId="19557" xr:uid="{16BD0C13-F324-4404-8EE4-75D1E5F933DB}"/>
    <cellStyle name="Normal 29 2 3 3 5 2" xfId="40873" xr:uid="{80CE7923-AC7B-4B60-B829-E410D8AD330E}"/>
    <cellStyle name="Normal 29 2 3 3 6" xfId="19661" xr:uid="{26DFB8F1-667C-4FEB-9A05-242FE0B9A59E}"/>
    <cellStyle name="Normal 29 2 3 3 6 2" xfId="40975" xr:uid="{EC90CF9A-11E4-4C21-91B3-94F293144DFE}"/>
    <cellStyle name="Normal 29 2 3 3 7" xfId="21153" xr:uid="{6FB5FE78-5D63-4E9E-9C9B-82D4E2579E4F}"/>
    <cellStyle name="Normal 29 2 3 3 8" xfId="21276" xr:uid="{C1B98623-2D04-4B9E-A502-04A923AD85FB}"/>
    <cellStyle name="Normal 29 2 3 3 9" xfId="27726" xr:uid="{E8C20279-ADBE-474F-B26B-1999A8C14F9C}"/>
    <cellStyle name="Normal 29 2 3 4" xfId="5902" xr:uid="{8664FD00-AD4D-4C91-8421-24436AFC75CE}"/>
    <cellStyle name="Normal 29 2 3 4 2" xfId="9249" xr:uid="{BC6E38B2-30A9-4694-AE3D-A750816CFA70}"/>
    <cellStyle name="Normal 29 2 3 4 2 2" xfId="15827" xr:uid="{0F33C007-E13F-4C96-91DB-229141B428AF}"/>
    <cellStyle name="Normal 29 2 3 4 2 2 2" xfId="37233" xr:uid="{578E28AB-F5B6-4A17-8FC9-AE9957827EAB}"/>
    <cellStyle name="Normal 29 2 3 4 2 3" xfId="30718" xr:uid="{DE4D6B0F-DF53-442D-8FC3-B0F254443D86}"/>
    <cellStyle name="Normal 29 2 3 4 3" xfId="12664" xr:uid="{13BE1A86-0BFC-4665-8BD8-E73C7887C1CB}"/>
    <cellStyle name="Normal 29 2 3 4 3 2" xfId="34078" xr:uid="{F9C1070F-87AD-4ED3-BE6F-7EF28B721F05}"/>
    <cellStyle name="Normal 29 2 3 4 4" xfId="27724" xr:uid="{CA5C4EBD-5DA2-47B0-BDA3-9D6271C471B8}"/>
    <cellStyle name="Normal 29 2 3 5" xfId="19256" xr:uid="{6A4C9CD8-4673-4BE3-829A-A868A6514DAF}"/>
    <cellStyle name="Normal 29 2 3 5 2" xfId="40615" xr:uid="{D1A4D632-4223-49FA-8285-020C19279C2B}"/>
    <cellStyle name="Normal 29 2 3 6" xfId="19555" xr:uid="{18DFFDA7-CA32-4997-9573-D2008BDC8588}"/>
    <cellStyle name="Normal 29 2 3 6 2" xfId="40871" xr:uid="{D8837333-B89E-4423-A6F6-4395622DE649}"/>
    <cellStyle name="Normal 29 2 3 7" xfId="19659" xr:uid="{B9ED73C4-4510-4CAF-8A89-9E6AEBE42C76}"/>
    <cellStyle name="Normal 29 2 3 7 2" xfId="40973" xr:uid="{DD7AF772-5C0C-4A60-9046-68D7A196D4CA}"/>
    <cellStyle name="Normal 29 2 3 8" xfId="21151" xr:uid="{8BDDABA4-F0A0-43FA-BF67-F9A2C084F4CD}"/>
    <cellStyle name="Normal 29 2 3 9" xfId="21274" xr:uid="{BB321BA9-E8B3-466F-9EF5-039D321A2EAD}"/>
    <cellStyle name="Normal 29 2 4" xfId="5898" xr:uid="{1B5FA80F-E26B-4DE9-B5D1-0F446FF5A95D}"/>
    <cellStyle name="Normal 29 2 4 2" xfId="20769" xr:uid="{72DB7344-1385-4777-AEE4-9D5EE1DDD3F5}"/>
    <cellStyle name="Normal 29 2 4 2 2" xfId="42053" xr:uid="{AA5A646D-3326-482D-8240-0DF354066C22}"/>
    <cellStyle name="Normal 29 2 5" xfId="24570" xr:uid="{1C6FED30-77C8-4A41-AA79-D39DDFD1B59C}"/>
    <cellStyle name="Normal 29 3" xfId="2000" xr:uid="{E550A934-7D57-4DCE-95F3-B65272DC0A1B}"/>
    <cellStyle name="Normal 29 3 2" xfId="2001" xr:uid="{4179EE0F-71BD-47AC-BA69-B35CF8B180FE}"/>
    <cellStyle name="Normal 29 3 2 2" xfId="4800" xr:uid="{2B421462-7B94-44C3-9EEE-818DBAB80F76}"/>
    <cellStyle name="Normal 29 3 2 2 2" xfId="26775" xr:uid="{CE4C7D8E-E255-47DC-AFD7-9CC13377926B}"/>
    <cellStyle name="Normal 29 3 2 3" xfId="24573" xr:uid="{584197AD-85DA-4980-AE5B-E33D438DBE88}"/>
    <cellStyle name="Normal 29 3 3" xfId="4799" xr:uid="{09823765-A2E5-4A64-9048-76E1A3E1DFC8}"/>
    <cellStyle name="Normal 29 3 3 2" xfId="26774" xr:uid="{E5B50BC1-27B5-4F75-8BC4-B5CD352D9CCD}"/>
    <cellStyle name="Normal 29 3 4" xfId="24572" xr:uid="{2BB9098A-508C-48B3-B9D7-94413BA03BD3}"/>
    <cellStyle name="Normal 29 4" xfId="2002" xr:uid="{D9799711-3627-4E98-8A06-73BF3AEEE5F6}"/>
    <cellStyle name="Normal 29 4 2 2" xfId="6066" xr:uid="{329671B9-3D9F-46C6-B88E-3B15506BD8E5}"/>
    <cellStyle name="Normal 29 4 2 2 2" xfId="27785" xr:uid="{F3300CBB-5FBC-437F-89A4-9C27BFC108BB}"/>
    <cellStyle name="Normal 29 4 2 2 3" xfId="46970" xr:uid="{231D8ADE-11D4-4EB2-A2AE-B384588D6F0D}"/>
    <cellStyle name="Normal 29 4 2 2 4" xfId="47232" xr:uid="{EC3672C0-4187-4FCE-BB0F-F6139F031BCB}"/>
    <cellStyle name="Normal 29 4 2 2 5" xfId="47500" xr:uid="{0DD3DB62-2FF8-4661-AE35-5A2653F60F67}"/>
    <cellStyle name="Normal 29 5" xfId="5897" xr:uid="{1F24B8B3-DEA9-4EDC-A9A7-0829463103BD}"/>
    <cellStyle name="Normal 29 5 2" xfId="20768" xr:uid="{88AD8C0D-41BC-4266-AF60-68F3FCDA9D97}"/>
    <cellStyle name="Normal 29 6" xfId="6067" xr:uid="{9FDFFF20-B830-432B-BD71-AF627A12BA31}"/>
    <cellStyle name="Normal 29 6 2" xfId="27786" xr:uid="{76D5805C-4651-497C-96C9-DC6F70EB97B4}"/>
    <cellStyle name="Normal 29 6 3" xfId="46971" xr:uid="{42962DE0-9D13-485D-93C5-D94ED6F35E99}"/>
    <cellStyle name="Normal 29 6 4" xfId="47233" xr:uid="{6ACAE00C-8855-4AE2-A073-D83DC2813A90}"/>
    <cellStyle name="Normal 29 6 5" xfId="47501" xr:uid="{0C64A2E2-364E-44DF-B1E5-2C57D46648E9}"/>
    <cellStyle name="Normal 29 7" xfId="6068" xr:uid="{5DBBDEE6-4F3B-480F-AFC5-51F50E434E34}"/>
    <cellStyle name="Normal 290" xfId="2003" xr:uid="{BADC731F-1ED3-4121-A94A-9B0F16BF8B78}"/>
    <cellStyle name="Normal 291" xfId="2004" xr:uid="{F6CA6FD4-60CF-4F6E-8B28-68C34C8F5B5C}"/>
    <cellStyle name="Normal 292" xfId="2005" xr:uid="{DEEB92E5-CC6C-4A08-B475-F1557550502E}"/>
    <cellStyle name="Normal 293" xfId="2006" xr:uid="{3ABE915A-8AEB-428F-8DFC-A8B849FB6479}"/>
    <cellStyle name="Normal 294" xfId="2007" xr:uid="{71FF2A2C-5779-4F60-A62C-4D7B1F9E8C2A}"/>
    <cellStyle name="Normal 295" xfId="2008" xr:uid="{78323C1E-2363-41E7-9F56-E43582F5B123}"/>
    <cellStyle name="Normal 296" xfId="2009" xr:uid="{310D371B-D897-4F85-8248-C411399D7FAF}"/>
    <cellStyle name="Normal 297" xfId="2010" xr:uid="{FA4BF0FF-5880-4204-9598-A7344024174C}"/>
    <cellStyle name="Normal 298" xfId="2011" xr:uid="{846E1DB6-3D4E-4094-AC07-E4D10C3D9DC3}"/>
    <cellStyle name="Normal 299" xfId="2012" xr:uid="{AECA7DEA-39CB-49B4-88A5-1B859FC68C5E}"/>
    <cellStyle name="Normal 3" xfId="51" xr:uid="{03F19E5F-9CD3-4775-9310-8E25C160922C}"/>
    <cellStyle name="Normal 3 10" xfId="5624" xr:uid="{32414DB9-411A-458C-8D32-5D48DAA0265E}"/>
    <cellStyle name="Normal 3 10 2" xfId="18523" xr:uid="{E229E1EF-143D-4E6D-9C0D-02E4078B3336}"/>
    <cellStyle name="Normal 3 10 2 2" xfId="39924" xr:uid="{D9C7847E-3E2E-49D4-9BDB-4B89345B801C}"/>
    <cellStyle name="Normal 3 10 3" xfId="19260" xr:uid="{EC3AC8F8-0A2E-451C-B5D8-395314C8F4B0}"/>
    <cellStyle name="Normal 3 10 4" xfId="19749" xr:uid="{6C1368EF-D899-44F8-B756-AEB48A61F157}"/>
    <cellStyle name="Normal 3 11" xfId="6224" xr:uid="{F5C3DC3F-29E2-472D-9394-BD693BD89CC9}"/>
    <cellStyle name="Normal 3 11 2" xfId="9393" xr:uid="{FF4D28BF-8B72-4622-BEB5-E550ADBC18DB}"/>
    <cellStyle name="Normal 3 11 2 2" xfId="15970" xr:uid="{E721D371-C6CD-4E7D-96AD-4329675280FA}"/>
    <cellStyle name="Normal 3 11 2 2 2" xfId="37376" xr:uid="{A93744E7-7D2E-4232-B1DF-C4E9C9707EEA}"/>
    <cellStyle name="Normal 3 11 2 3" xfId="30850" xr:uid="{787236C6-18E0-4919-8FFF-F3E67942ACAF}"/>
    <cellStyle name="Normal 3 11 3" xfId="12805" xr:uid="{FBDB98AE-B291-4E25-8390-2366E857D6D7}"/>
    <cellStyle name="Normal 3 11 3 2" xfId="34215" xr:uid="{63FD9218-4530-4D9B-8696-CEC29C1C3D60}"/>
    <cellStyle name="Normal 3 11 4" xfId="27857" xr:uid="{0935BA87-FD08-417D-A994-36D80824EDB7}"/>
    <cellStyle name="Normal 3 12" xfId="9499" xr:uid="{E4FA6C85-30DC-4CBA-81A8-0C5ADC8BD8F9}"/>
    <cellStyle name="Normal 3 12 2" xfId="16069" xr:uid="{E8704D6D-47AF-4B22-AB25-390D66FB9EDD}"/>
    <cellStyle name="Normal 3 12 2 2" xfId="37475" xr:uid="{469E7DF3-30F9-44E6-A01A-F48A0BAB0E2C}"/>
    <cellStyle name="Normal 3 12 3" xfId="30942" xr:uid="{9C6E3D36-BE43-4D76-A315-8AA9F13DB973}"/>
    <cellStyle name="Normal 3 13" xfId="19036" xr:uid="{24623686-4CB6-4CF9-A530-7D0BCFF5E5DF}"/>
    <cellStyle name="Normal 3 14" xfId="19259" xr:uid="{C6A03459-7C96-40BE-B03B-E497B20289E9}"/>
    <cellStyle name="Normal 3 14 2" xfId="40618" xr:uid="{F5C0E743-DF47-4B1A-9FE4-2FD22EBF31DC}"/>
    <cellStyle name="Normal 3 15" xfId="5577" xr:uid="{59B66A8F-CF4A-4336-AC58-0082D7888B6F}"/>
    <cellStyle name="Normal 3 15 2" xfId="27552" xr:uid="{76D544DF-AECC-44FE-A0CF-111F43115A70}"/>
    <cellStyle name="Normal 3 16" xfId="19558" xr:uid="{D7A9B50E-27A5-4EE3-A69F-9DA4B7754BE1}"/>
    <cellStyle name="Normal 3 16 2" xfId="40874" xr:uid="{BCFE5019-FE22-4B5E-816D-A2555D2B0C0C}"/>
    <cellStyle name="Normal 3 17" xfId="21154" xr:uid="{6FD50832-BCDD-4EA9-8AFA-B48655DE8033}"/>
    <cellStyle name="Normal 3 18" xfId="23108" xr:uid="{E5379BB9-2537-4000-89FB-560F962DFD56}"/>
    <cellStyle name="Normal 3 2" xfId="52" xr:uid="{6894A017-A035-4AA9-978C-434D3B4B8D38}"/>
    <cellStyle name="Normal 3 2 2" xfId="240" xr:uid="{9192B94B-FD4F-4D8C-8EAA-2683C04C8ADF}"/>
    <cellStyle name="Normal 3 2 2 10" xfId="21155" xr:uid="{A474310A-6822-4181-BBA8-1286D77214A0}"/>
    <cellStyle name="Normal 3 2 2 11" xfId="21278" xr:uid="{9D2B943F-B9C5-4BC7-864F-EAAA9226A651}"/>
    <cellStyle name="Normal 3 2 2 12" xfId="23185" xr:uid="{8FAD9AEA-8C87-40B0-91F6-D51C5C70B12F}"/>
    <cellStyle name="Normal 3 2 2 2" xfId="2016" xr:uid="{DC57FAD6-B2B9-4A21-BA5C-44466021E62E}"/>
    <cellStyle name="Normal 3 2 2 2 10" xfId="19560" xr:uid="{F26A5244-A010-4397-8B02-BC7118EC2BD7}"/>
    <cellStyle name="Normal 3 2 2 2 10 2" xfId="40876" xr:uid="{8CBA88A1-20B5-4731-BD4D-4DAE909E9A52}"/>
    <cellStyle name="Normal 3 2 2 2 11" xfId="19663" xr:uid="{A90C8F24-5E2B-4472-A5BF-5711F110E718}"/>
    <cellStyle name="Normal 3 2 2 2 11 2" xfId="40977" xr:uid="{DDCACFE7-4FC4-4D62-9211-5A67633F2955}"/>
    <cellStyle name="Normal 3 2 2 2 12" xfId="21156" xr:uid="{E8F058C5-005F-4659-9067-226A55C967E7}"/>
    <cellStyle name="Normal 3 2 2 2 13" xfId="21279" xr:uid="{611EA255-95E6-44DF-AD34-C9B7BCC99AD2}"/>
    <cellStyle name="Normal 3 2 2 2 14" xfId="23012" xr:uid="{325E215D-2655-46AC-BF0C-207E49F40260}"/>
    <cellStyle name="Normal 3 2 2 2 15" xfId="24575" xr:uid="{A7ECF701-E718-4619-8E1F-49DEE30D60EB}"/>
    <cellStyle name="Normal 3 2 2 2 2" xfId="2017" xr:uid="{856F2DA6-B697-462C-A6F5-36BF47F097AE}"/>
    <cellStyle name="Normal 3 2 2 2 2 10" xfId="19561" xr:uid="{C256F5F1-7E84-4575-A549-29CA68AA3B98}"/>
    <cellStyle name="Normal 3 2 2 2 2 10 2" xfId="40877" xr:uid="{4936390F-15C2-4D49-B21D-68B9B260F923}"/>
    <cellStyle name="Normal 3 2 2 2 2 11" xfId="19664" xr:uid="{47774C99-8F0B-43F1-97A6-CE0D06203074}"/>
    <cellStyle name="Normal 3 2 2 2 2 11 2" xfId="40978" xr:uid="{20A725EA-9CA7-4ED3-A01C-A0F6A4F305E3}"/>
    <cellStyle name="Normal 3 2 2 2 2 12" xfId="21157" xr:uid="{41F3E8FB-C578-4524-B61B-2EA53B7EE0C2}"/>
    <cellStyle name="Normal 3 2 2 2 2 13" xfId="21280" xr:uid="{D2702CA6-A5FC-45BA-889C-C6683DD62B2D}"/>
    <cellStyle name="Normal 3 2 2 2 2 14" xfId="24576" xr:uid="{4607DABA-4DC7-40AC-AE29-B31C90C1689F}"/>
    <cellStyle name="Normal 3 2 2 2 2 2" xfId="4803" xr:uid="{7947A51F-B128-4318-9C2C-2737C883A13E}"/>
    <cellStyle name="Normal 3 2 2 2 2 2 10" xfId="26778" xr:uid="{DBB0239E-9C7F-4641-97F4-9DADA368E6D0}"/>
    <cellStyle name="Normal 3 2 2 2 2 2 2" xfId="5908" xr:uid="{1E45C3B3-BFEA-4014-9967-76146E4D4964}"/>
    <cellStyle name="Normal 3 2 2 2 2 2 2 2" xfId="9255" xr:uid="{2082A094-399A-4B2D-B017-89BB8D9EF785}"/>
    <cellStyle name="Normal 3 2 2 2 2 2 2 2 2" xfId="15833" xr:uid="{24EE220B-1183-4EEA-8A76-B2F1C93168CF}"/>
    <cellStyle name="Normal 3 2 2 2 2 2 2 2 2 2" xfId="37239" xr:uid="{D0ECF968-2580-4E0D-A080-914AE906B3CD}"/>
    <cellStyle name="Normal 3 2 2 2 2 2 2 2 3" xfId="30724" xr:uid="{31091AD8-603D-4CED-AE18-117DB75BA9DC}"/>
    <cellStyle name="Normal 3 2 2 2 2 2 2 3" xfId="12670" xr:uid="{177CD2ED-BBC1-41C2-BBF4-C8652EB9A37F}"/>
    <cellStyle name="Normal 3 2 2 2 2 2 2 3 2" xfId="34084" xr:uid="{BC1FE983-F6F0-4D81-8790-1EB4AD5251D7}"/>
    <cellStyle name="Normal 3 2 2 2 2 2 2 4" xfId="27730" xr:uid="{294EBE57-979D-486C-B2EC-976E83A16BDF}"/>
    <cellStyle name="Normal 3 2 2 2 2 2 3" xfId="8935" xr:uid="{2AE55864-8EC6-4D49-B8FF-E7B0199DDA3A}"/>
    <cellStyle name="Normal 3 2 2 2 2 2 3 2" xfId="15514" xr:uid="{67A3C61B-5AD5-4DE9-A7CE-66EF08D66B44}"/>
    <cellStyle name="Normal 3 2 2 2 2 2 3 2 2" xfId="36920" xr:uid="{236D36EE-E9A0-4F50-8539-B886E136094A}"/>
    <cellStyle name="Normal 3 2 2 2 2 2 3 3" xfId="30418" xr:uid="{B99B288C-25FA-4593-8257-5B9F0E338AE4}"/>
    <cellStyle name="Normal 3 2 2 2 2 2 4" xfId="12353" xr:uid="{7FE2C836-3EFC-447F-9CE1-8591104A5498}"/>
    <cellStyle name="Normal 3 2 2 2 2 2 4 2" xfId="33767" xr:uid="{FA57DC4E-1E6C-48F1-AF4F-AA171456243B}"/>
    <cellStyle name="Normal 3 2 2 2 2 2 5" xfId="19264" xr:uid="{F08EA4FF-F06D-4F3F-9F8D-90D475C9FF4F}"/>
    <cellStyle name="Normal 3 2 2 2 2 2 5 2" xfId="40622" xr:uid="{EC317B45-9235-4317-A4CE-AA4E0C659726}"/>
    <cellStyle name="Normal 3 2 2 2 2 2 6" xfId="19562" xr:uid="{450F2D54-B427-4472-A43E-BF47988426C0}"/>
    <cellStyle name="Normal 3 2 2 2 2 2 6 2" xfId="40878" xr:uid="{D65B6D50-B3BA-460F-B263-6099247B4C0C}"/>
    <cellStyle name="Normal 3 2 2 2 2 2 7" xfId="19665" xr:uid="{E06C41DA-6BAB-418F-8F20-D55B5F78E278}"/>
    <cellStyle name="Normal 3 2 2 2 2 2 7 2" xfId="40979" xr:uid="{9C744AF9-3F74-4D93-9950-7B32A2AC219E}"/>
    <cellStyle name="Normal 3 2 2 2 2 2 8" xfId="21158" xr:uid="{B1EC523A-A73B-49DE-A33F-06ACC4476957}"/>
    <cellStyle name="Normal 3 2 2 2 2 2 9" xfId="21281" xr:uid="{DD9B9832-04DB-439B-9806-2E2F524C81C0}"/>
    <cellStyle name="Normal 3 2 2 2 2 3" xfId="5909" xr:uid="{5DA1304C-F545-40E0-B4C2-FB8A988A90C9}"/>
    <cellStyle name="Normal 3 2 2 2 2 3 2" xfId="9256" xr:uid="{29FC193C-0FF5-4489-987A-E177D58A0E1A}"/>
    <cellStyle name="Normal 3 2 2 2 2 3 2 2" xfId="15834" xr:uid="{624D405B-0FFE-4803-99FF-7FB0763E31CB}"/>
    <cellStyle name="Normal 3 2 2 2 2 3 2 2 2" xfId="37240" xr:uid="{B450DFF7-8FD1-4081-BE9B-C0316F2F6D99}"/>
    <cellStyle name="Normal 3 2 2 2 2 3 2 3" xfId="30725" xr:uid="{643ECB6D-DB86-48DC-AE0B-A1A4E351F387}"/>
    <cellStyle name="Normal 3 2 2 2 2 3 3" xfId="12671" xr:uid="{597FC0EB-2515-447D-8232-CC0A2B3E2CBB}"/>
    <cellStyle name="Normal 3 2 2 2 2 3 3 2" xfId="34085" xr:uid="{CC486FE2-B971-4342-8414-B94C047B93AD}"/>
    <cellStyle name="Normal 3 2 2 2 2 3 4" xfId="19265" xr:uid="{C39F3366-1094-4C04-B559-2A123E892CE4}"/>
    <cellStyle name="Normal 3 2 2 2 2 3 4 2" xfId="40623" xr:uid="{8C4083C7-DB2D-4FFC-AA17-7189DE39DD70}"/>
    <cellStyle name="Normal 3 2 2 2 2 3 5" xfId="19563" xr:uid="{5EAA582F-65DA-47D1-90DB-9D897AC437AF}"/>
    <cellStyle name="Normal 3 2 2 2 2 3 5 2" xfId="40879" xr:uid="{400A0839-B4D6-49A3-9475-EDF565123DB9}"/>
    <cellStyle name="Normal 3 2 2 2 2 3 6" xfId="19666" xr:uid="{9FA672FA-7038-433A-9C64-6FC42D06DAAD}"/>
    <cellStyle name="Normal 3 2 2 2 2 3 6 2" xfId="40980" xr:uid="{7B4DDF3D-74F5-49A9-9D55-11C9A542FD11}"/>
    <cellStyle name="Normal 3 2 2 2 2 3 7" xfId="21159" xr:uid="{3BC29587-7FDC-4514-BE85-DF964B1BFF3E}"/>
    <cellStyle name="Normal 3 2 2 2 2 3 8" xfId="21282" xr:uid="{AD86B226-CA79-4302-ADE9-AC375724C95F}"/>
    <cellStyle name="Normal 3 2 2 2 2 3 9" xfId="27731" xr:uid="{F0A6DF2B-ABCE-4BE2-9D6E-97EBB6E40ABD}"/>
    <cellStyle name="Normal 3 2 2 2 2 4" xfId="5644" xr:uid="{3F8B1657-F258-4C7E-9904-2C8F125A2020}"/>
    <cellStyle name="Normal 3 2 2 2 2 4 2" xfId="9093" xr:uid="{75E48201-AFE3-4661-A0DE-12056FE19C00}"/>
    <cellStyle name="Normal 3 2 2 2 2 4 2 2" xfId="15672" xr:uid="{99D02077-3792-41ED-BBDD-9805F23DC927}"/>
    <cellStyle name="Normal 3 2 2 2 2 4 2 2 2" xfId="37078" xr:uid="{EF84E9F4-D3FC-4ACF-9B66-A012713A92AB}"/>
    <cellStyle name="Normal 3 2 2 2 2 4 2 3" xfId="30565" xr:uid="{F98BE431-75FB-47CB-A2E0-A867C02CDE15}"/>
    <cellStyle name="Normal 3 2 2 2 2 4 3" xfId="12515" xr:uid="{C44F8F40-3713-45E0-B243-88C097015492}"/>
    <cellStyle name="Normal 3 2 2 2 2 4 3 2" xfId="33929" xr:uid="{39DEDE93-8DED-4EE8-80A0-B7AA5B602A07}"/>
    <cellStyle name="Normal 3 2 2 2 2 4 4" xfId="19266" xr:uid="{9CF7BDD1-B2B8-429C-A4B3-F756AE665E35}"/>
    <cellStyle name="Normal 3 2 2 2 2 4 4 2" xfId="40624" xr:uid="{3C68E4F7-10ED-4372-BE78-31C15D678AED}"/>
    <cellStyle name="Normal 3 2 2 2 2 4 5" xfId="19564" xr:uid="{9B919FFB-64B1-4604-BEEE-107F9DB7F7B1}"/>
    <cellStyle name="Normal 3 2 2 2 2 4 5 2" xfId="40880" xr:uid="{4CB1092E-5AB2-483C-B900-8CAC95DA6DB0}"/>
    <cellStyle name="Normal 3 2 2 2 2 4 6" xfId="19601" xr:uid="{A5D3549D-5A5E-4729-ADFD-EE91ABFFD5EA}"/>
    <cellStyle name="Normal 3 2 2 2 2 4 6 2" xfId="40915" xr:uid="{3A3A5470-B8CF-45AE-980B-8BB9C51A8DD4}"/>
    <cellStyle name="Normal 3 2 2 2 2 4 7" xfId="21160" xr:uid="{DB0460B3-8464-4A08-9616-EC5AD1CE9F50}"/>
    <cellStyle name="Normal 3 2 2 2 2 4 8" xfId="21197" xr:uid="{A9EBBF13-0D51-4CA8-AB21-4221A68A6F94}"/>
    <cellStyle name="Normal 3 2 2 2 2 4 9" xfId="27608" xr:uid="{864B047A-37C1-42C1-9A75-2C717FBFF078}"/>
    <cellStyle name="Normal 3 2 2 2 2 5" xfId="5907" xr:uid="{4DA99FA0-2FAA-4594-84CA-DDA8AAD25897}"/>
    <cellStyle name="Normal 3 2 2 2 2 5 2" xfId="9254" xr:uid="{9CF8A280-EFFE-414C-9CB3-1725B6B98CF2}"/>
    <cellStyle name="Normal 3 2 2 2 2 5 2 2" xfId="15832" xr:uid="{737189BC-1211-459A-8D30-7E8DE2EBBD8C}"/>
    <cellStyle name="Normal 3 2 2 2 2 5 2 2 2" xfId="37238" xr:uid="{910CB401-5AB9-4802-9679-559BCD05B3C4}"/>
    <cellStyle name="Normal 3 2 2 2 2 5 2 3" xfId="30723" xr:uid="{36E05F4B-1351-4E12-94F0-67CC991E828B}"/>
    <cellStyle name="Normal 3 2 2 2 2 5 3" xfId="12669" xr:uid="{1A8A3568-C9A6-47CD-B684-1C7726E88437}"/>
    <cellStyle name="Normal 3 2 2 2 2 5 3 2" xfId="34083" xr:uid="{20A7593F-BEFC-4D31-87E1-C272AA195F54}"/>
    <cellStyle name="Normal 3 2 2 2 2 5 4" xfId="27729" xr:uid="{077541C0-1DFC-4BFE-881E-42356DD841BF}"/>
    <cellStyle name="Normal 3 2 2 2 2 6" xfId="7411" xr:uid="{B625FCBA-6590-4E38-A02F-C0F37508C1F9}"/>
    <cellStyle name="Normal 3 2 2 2 2 6 2" xfId="13990" xr:uid="{6732F491-9C7E-4024-ABAF-9E61E4E3FF3E}"/>
    <cellStyle name="Normal 3 2 2 2 2 6 2 2" xfId="35398" xr:uid="{3932ED16-83C3-4FA8-98C2-209B4E2AA174}"/>
    <cellStyle name="Normal 3 2 2 2 2 6 3" xfId="28936" xr:uid="{5C86A5A6-C149-400E-AE82-F1B0C5CA9F41}"/>
    <cellStyle name="Normal 3 2 2 2 2 7" xfId="10805" xr:uid="{A9A80E3F-DD9C-46C0-BBBD-C19481257BE4}"/>
    <cellStyle name="Normal 3 2 2 2 2 7 2" xfId="32222" xr:uid="{A1FAC768-F504-4D29-AC78-A652095C9AC6}"/>
    <cellStyle name="Normal 3 2 2 2 2 8" xfId="18066" xr:uid="{A37E7B67-2AB1-470F-B3B1-2077AFFEC0C7}"/>
    <cellStyle name="Normal 3 2 2 2 2 8 2" xfId="39469" xr:uid="{CF7506A0-3366-4E01-99C5-44BE9F91DCE3}"/>
    <cellStyle name="Normal 3 2 2 2 2 9" xfId="19263" xr:uid="{38EA3593-B88F-4381-A139-34F94583E40E}"/>
    <cellStyle name="Normal 3 2 2 2 2 9 2" xfId="40621" xr:uid="{62F05DB3-1501-4D96-9EA6-8F84E0EC8524}"/>
    <cellStyle name="Normal 3 2 2 2 3" xfId="4802" xr:uid="{E10BFC53-AACF-4C3D-9CE4-C32326926734}"/>
    <cellStyle name="Normal 3 2 2 2 3 10" xfId="26777" xr:uid="{071736CA-FE95-4A7E-952B-86D4E0C1EDDC}"/>
    <cellStyle name="Normal 3 2 2 2 3 2" xfId="5910" xr:uid="{B41FD93F-5C46-4520-89BA-6BFDC352C912}"/>
    <cellStyle name="Normal 3 2 2 2 3 2 2" xfId="9257" xr:uid="{A9451765-A1B3-4E48-944A-82DFD40CF27E}"/>
    <cellStyle name="Normal 3 2 2 2 3 2 2 2" xfId="15835" xr:uid="{B338A19A-64F8-42F0-BD80-E1A19EA26DCD}"/>
    <cellStyle name="Normal 3 2 2 2 3 2 2 2 2" xfId="37241" xr:uid="{039187D1-B150-4243-918C-6CE5414C08E4}"/>
    <cellStyle name="Normal 3 2 2 2 3 2 2 3" xfId="30726" xr:uid="{4EEA0818-E3B9-4244-8CC4-2BF5AF474A33}"/>
    <cellStyle name="Normal 3 2 2 2 3 2 3" xfId="12672" xr:uid="{0F89C4F7-140F-4BD5-A0C8-BDE309A318FA}"/>
    <cellStyle name="Normal 3 2 2 2 3 2 3 2" xfId="34086" xr:uid="{EFE78EDC-F9C2-4786-8106-C9F1533142A4}"/>
    <cellStyle name="Normal 3 2 2 2 3 2 4" xfId="27732" xr:uid="{3B623E52-1D4B-4143-BDCA-EA9AC2EE80AB}"/>
    <cellStyle name="Normal 3 2 2 2 3 3" xfId="8934" xr:uid="{5AB223FF-6998-401B-84BA-FA736ACD2D96}"/>
    <cellStyle name="Normal 3 2 2 2 3 3 2" xfId="15513" xr:uid="{D535BE7A-5739-43B1-8337-23938BD767BB}"/>
    <cellStyle name="Normal 3 2 2 2 3 3 2 2" xfId="36919" xr:uid="{EB8924ED-1D61-4842-9715-4D2578E80658}"/>
    <cellStyle name="Normal 3 2 2 2 3 3 3" xfId="30417" xr:uid="{16E35A17-71E3-4F8D-B0D8-9CC48CAAF007}"/>
    <cellStyle name="Normal 3 2 2 2 3 4" xfId="12352" xr:uid="{941763F0-78B7-42D2-B86F-178A7D081026}"/>
    <cellStyle name="Normal 3 2 2 2 3 4 2" xfId="33766" xr:uid="{E6F1B35A-A5E8-439F-9E1B-EDFB79A576E3}"/>
    <cellStyle name="Normal 3 2 2 2 3 5" xfId="19267" xr:uid="{0801D454-9CF5-47BC-8D4E-18F8E394FF54}"/>
    <cellStyle name="Normal 3 2 2 2 3 5 2" xfId="40625" xr:uid="{D9D6920B-9A63-4270-81FB-AB132903E62C}"/>
    <cellStyle name="Normal 3 2 2 2 3 6" xfId="19565" xr:uid="{F8FDAA06-D602-4198-8AEC-BB627F18FDD0}"/>
    <cellStyle name="Normal 3 2 2 2 3 6 2" xfId="40881" xr:uid="{3C300F4D-74AB-4997-AD21-32B19FE78793}"/>
    <cellStyle name="Normal 3 2 2 2 3 7" xfId="19667" xr:uid="{5B79ADF8-F058-4466-A2F1-08840608989A}"/>
    <cellStyle name="Normal 3 2 2 2 3 7 2" xfId="40981" xr:uid="{9F0B450D-7BF8-465B-942E-5F3BBE40D53A}"/>
    <cellStyle name="Normal 3 2 2 2 3 8" xfId="21161" xr:uid="{7AF37DFE-306D-4578-BF6C-C60738CE9790}"/>
    <cellStyle name="Normal 3 2 2 2 3 9" xfId="21283" xr:uid="{B0ED485F-3832-4C45-943F-AD3EEA2266C4}"/>
    <cellStyle name="Normal 3 2 2 2 4" xfId="5911" xr:uid="{C4DE4AB1-BB4D-4919-8DE1-7478D1EA9EB1}"/>
    <cellStyle name="Normal 3 2 2 2 4 2" xfId="9258" xr:uid="{C1BB1B8E-2B8A-426C-8251-2849630AC9A2}"/>
    <cellStyle name="Normal 3 2 2 2 4 2 2" xfId="15836" xr:uid="{908B4F5D-06B9-44F3-A08F-DF8DCE51371A}"/>
    <cellStyle name="Normal 3 2 2 2 4 2 2 2" xfId="37242" xr:uid="{615DE383-BDD0-476F-AA8D-0BCE05730132}"/>
    <cellStyle name="Normal 3 2 2 2 4 2 3" xfId="30727" xr:uid="{EDBE5437-1F8B-44C5-80B6-A15291D7895E}"/>
    <cellStyle name="Normal 3 2 2 2 4 3" xfId="12673" xr:uid="{D25F9E39-AC6C-40A4-ADDF-ACB2FA4C36D1}"/>
    <cellStyle name="Normal 3 2 2 2 4 3 2" xfId="34087" xr:uid="{D023AB91-04B7-42D2-921F-D8AD42FF3E39}"/>
    <cellStyle name="Normal 3 2 2 2 4 4" xfId="19268" xr:uid="{F5F208C4-1841-4210-862F-2EB9E0411CDB}"/>
    <cellStyle name="Normal 3 2 2 2 4 4 2" xfId="40626" xr:uid="{9D3B52A9-5367-4134-B67F-ED77CB8C2474}"/>
    <cellStyle name="Normal 3 2 2 2 4 5" xfId="19566" xr:uid="{F6DA905B-0183-47BD-87D5-F683BDBBB77E}"/>
    <cellStyle name="Normal 3 2 2 2 4 5 2" xfId="40882" xr:uid="{8948AD59-7708-4123-BEB3-32E09B0DF33A}"/>
    <cellStyle name="Normal 3 2 2 2 4 6" xfId="19668" xr:uid="{854BA970-13AD-4A66-B00C-086DA56BF2B7}"/>
    <cellStyle name="Normal 3 2 2 2 4 6 2" xfId="40982" xr:uid="{E95A7482-077A-4153-8990-56A4381648F0}"/>
    <cellStyle name="Normal 3 2 2 2 4 7" xfId="21162" xr:uid="{0FFF6118-F5E5-4642-9988-D30EDB05914A}"/>
    <cellStyle name="Normal 3 2 2 2 4 8" xfId="21284" xr:uid="{6F40D5BF-9E8D-4CC4-9071-394D523D6621}"/>
    <cellStyle name="Normal 3 2 2 2 4 9" xfId="27733" xr:uid="{0D687D35-7E56-46AA-BE8F-D6C1FC363A6E}"/>
    <cellStyle name="Normal 3 2 2 2 5" xfId="5906" xr:uid="{20A882C7-EFE9-45E3-B187-4DF320CFDA65}"/>
    <cellStyle name="Normal 3 2 2 2 5 2" xfId="9253" xr:uid="{968AC9A7-E518-422D-979E-B07D3C1C7FB2}"/>
    <cellStyle name="Normal 3 2 2 2 5 2 2" xfId="15831" xr:uid="{BF6BC0B0-9944-41B3-8521-9BC77241DC05}"/>
    <cellStyle name="Normal 3 2 2 2 5 2 2 2" xfId="37237" xr:uid="{2D9F75CA-48DF-40CB-B6A9-25B166098D1F}"/>
    <cellStyle name="Normal 3 2 2 2 5 2 3" xfId="30722" xr:uid="{B13F6637-263D-4DD6-88BF-20C3041DDB94}"/>
    <cellStyle name="Normal 3 2 2 2 5 3" xfId="12668" xr:uid="{6DD91A63-DAFA-47E0-91DA-D23478878A7F}"/>
    <cellStyle name="Normal 3 2 2 2 5 3 2" xfId="34082" xr:uid="{EAA17D2E-B448-46E8-93FE-BC9512E92986}"/>
    <cellStyle name="Normal 3 2 2 2 5 4" xfId="27728" xr:uid="{8474EDE4-CF84-4799-A52E-BEAD7FB7A3E6}"/>
    <cellStyle name="Normal 3 2 2 2 6" xfId="7410" xr:uid="{8D625FCB-5052-472D-8789-188AFFF249E0}"/>
    <cellStyle name="Normal 3 2 2 2 6 2" xfId="13989" xr:uid="{9FDCDFAE-DDA2-4B8A-BE42-F399936C1A7D}"/>
    <cellStyle name="Normal 3 2 2 2 6 2 2" xfId="35397" xr:uid="{C353FA35-C2EE-4C50-9082-20A0A6C3A9D4}"/>
    <cellStyle name="Normal 3 2 2 2 6 3" xfId="28935" xr:uid="{351065D8-7BCD-435C-9827-C3B81E9242E1}"/>
    <cellStyle name="Normal 3 2 2 2 7" xfId="10804" xr:uid="{3D4A0806-40AD-491D-B5CB-762B125E2AD4}"/>
    <cellStyle name="Normal 3 2 2 2 7 2" xfId="32221" xr:uid="{9581633C-ED91-46B4-9762-010CC3CEA232}"/>
    <cellStyle name="Normal 3 2 2 2 8" xfId="18065" xr:uid="{34C0BDB3-46E5-41DB-8F5C-B32E5FBF1D64}"/>
    <cellStyle name="Normal 3 2 2 2 8 2" xfId="39468" xr:uid="{2EEC97F4-B36B-4D79-A2A0-A2F2AC3D46CE}"/>
    <cellStyle name="Normal 3 2 2 2 9" xfId="19262" xr:uid="{1E26E1D4-FDF9-43FE-AE15-C9A9CA6CA9EF}"/>
    <cellStyle name="Normal 3 2 2 2 9 2" xfId="40620" xr:uid="{BCCFE565-54B4-4E32-9E90-3AB22930D6E2}"/>
    <cellStyle name="Normal 3 2 2 3" xfId="2018" xr:uid="{DB3C033E-3DF1-4807-BB2C-63FEA69CEBCB}"/>
    <cellStyle name="Normal 3 2 2 3 10" xfId="21163" xr:uid="{65C8A464-5EEC-41A1-AE99-FEFCE11182F2}"/>
    <cellStyle name="Normal 3 2 2 3 11" xfId="21285" xr:uid="{93DC7133-BFA9-415B-ADA7-8697451C67EA}"/>
    <cellStyle name="Normal 3 2 2 3 12" xfId="24577" xr:uid="{1F809F79-D3A2-4C24-8A7E-A14ECCF577B0}"/>
    <cellStyle name="Normal 3 2 2 3 2" xfId="4804" xr:uid="{89979E86-5F7C-4818-A25D-3B34537896E7}"/>
    <cellStyle name="Normal 3 2 2 3 2 2" xfId="8936" xr:uid="{F29F100B-8297-4E03-95C7-646F55575BE3}"/>
    <cellStyle name="Normal 3 2 2 3 2 2 2" xfId="15515" xr:uid="{0177C36E-7A8B-4057-BD6C-AC43B1BDC7A1}"/>
    <cellStyle name="Normal 3 2 2 3 2 2 2 2" xfId="36921" xr:uid="{5AC82986-E21F-4E01-8051-31A8E9AB1BAC}"/>
    <cellStyle name="Normal 3 2 2 3 2 2 3" xfId="30419" xr:uid="{D4E325E3-A107-4F82-A964-344746C56706}"/>
    <cellStyle name="Normal 3 2 2 3 2 3" xfId="12354" xr:uid="{C2493120-2906-40A5-A2C1-5B47BECBEAF8}"/>
    <cellStyle name="Normal 3 2 2 3 2 3 2" xfId="33768" xr:uid="{1AEACD2B-B377-4317-84E5-E970CB98E5F0}"/>
    <cellStyle name="Normal 3 2 2 3 2 4" xfId="26779" xr:uid="{C5C2E329-9571-44EE-AED2-5F6C000C9161}"/>
    <cellStyle name="Normal 3 2 2 3 3" xfId="5912" xr:uid="{6804CA55-304F-4A4C-8039-90433E8D0117}"/>
    <cellStyle name="Normal 3 2 2 3 3 2" xfId="9259" xr:uid="{874786E3-C0B0-48BE-B22B-8A9B9B486350}"/>
    <cellStyle name="Normal 3 2 2 3 3 2 2" xfId="15837" xr:uid="{E164AAF5-06EA-4371-BC13-72BC112CEBE6}"/>
    <cellStyle name="Normal 3 2 2 3 3 2 2 2" xfId="37243" xr:uid="{66F90060-9CC2-412C-86F5-28FCEEC207AC}"/>
    <cellStyle name="Normal 3 2 2 3 3 2 3" xfId="30728" xr:uid="{5B5DC5A9-C359-48E2-9484-455BA91960F3}"/>
    <cellStyle name="Normal 3 2 2 3 3 3" xfId="12674" xr:uid="{F678CD10-3326-419E-9FAC-029E5E3E25D1}"/>
    <cellStyle name="Normal 3 2 2 3 3 3 2" xfId="34088" xr:uid="{605E835D-9B01-4A93-8FEC-CE37C1169742}"/>
    <cellStyle name="Normal 3 2 2 3 3 4" xfId="27734" xr:uid="{3AF379C1-D21F-478A-8049-F02AAA18DDCE}"/>
    <cellStyle name="Normal 3 2 2 3 4" xfId="7412" xr:uid="{451F510B-79A7-4424-8394-53E211839F9E}"/>
    <cellStyle name="Normal 3 2 2 3 4 2" xfId="13991" xr:uid="{2C0D133B-A582-42E1-A1C4-4EDD3F212B1C}"/>
    <cellStyle name="Normal 3 2 2 3 4 2 2" xfId="35399" xr:uid="{881A3C73-8B9C-4A5E-84B0-6A89B905BF7C}"/>
    <cellStyle name="Normal 3 2 2 3 4 3" xfId="28937" xr:uid="{BDFB883D-40B8-4601-939A-C3DDB630B837}"/>
    <cellStyle name="Normal 3 2 2 3 5" xfId="10806" xr:uid="{2765E517-75A1-403F-9886-86187175BCBB}"/>
    <cellStyle name="Normal 3 2 2 3 5 2" xfId="32223" xr:uid="{A70773FD-8D47-4D29-A040-4DBC4699F62A}"/>
    <cellStyle name="Normal 3 2 2 3 6" xfId="18067" xr:uid="{97602995-2188-4B9C-9CEC-9592141DA1E4}"/>
    <cellStyle name="Normal 3 2 2 3 6 2" xfId="39470" xr:uid="{36A243DA-EEF0-4A23-ABC0-C57C4DA96521}"/>
    <cellStyle name="Normal 3 2 2 3 7" xfId="19269" xr:uid="{3FC50075-16DD-4EDE-A1BF-5CA648018EFA}"/>
    <cellStyle name="Normal 3 2 2 3 7 2" xfId="40627" xr:uid="{6D90D8EE-A3F3-4442-A98B-5D7CEC8C77DF}"/>
    <cellStyle name="Normal 3 2 2 3 8" xfId="19567" xr:uid="{69EBA1AB-9B17-4D30-BA3D-2F2A9E98068C}"/>
    <cellStyle name="Normal 3 2 2 3 8 2" xfId="40883" xr:uid="{E7461DE8-86D0-4783-B7BC-1926F47F5FB8}"/>
    <cellStyle name="Normal 3 2 2 3 9" xfId="19669" xr:uid="{C379D35D-FBF6-40B7-9968-4DCBBF0D3BC6}"/>
    <cellStyle name="Normal 3 2 2 3 9 2" xfId="40983" xr:uid="{C471E799-96ED-4F52-B5CD-A978B78EBD19}"/>
    <cellStyle name="Normal 3 2 2 4" xfId="2015" xr:uid="{F9DAD212-88B2-4A6F-ACFD-3EB44B7C1D76}"/>
    <cellStyle name="Normal 3 2 2 4 10" xfId="21164" xr:uid="{82F12833-DBE2-444B-9961-3518A2F984D3}"/>
    <cellStyle name="Normal 3 2 2 4 11" xfId="21286" xr:uid="{1DAB7AC2-18A6-4C9A-A68C-692CABB33B23}"/>
    <cellStyle name="Normal 3 2 2 4 12" xfId="24574" xr:uid="{BF81C925-4193-4EF2-92E0-A95203A28F66}"/>
    <cellStyle name="Normal 3 2 2 4 2" xfId="4801" xr:uid="{4BD4BB66-89AC-4456-A532-7C312691F855}"/>
    <cellStyle name="Normal 3 2 2 4 2 2" xfId="8933" xr:uid="{043C57C5-5938-417E-B49D-E31542C3A408}"/>
    <cellStyle name="Normal 3 2 2 4 2 2 2" xfId="15512" xr:uid="{A2B56D6A-BB3C-4E29-BF3C-1A4935A4CD3C}"/>
    <cellStyle name="Normal 3 2 2 4 2 2 2 2" xfId="36918" xr:uid="{A37F2B8B-A71F-4570-83EA-7580EC8FA24B}"/>
    <cellStyle name="Normal 3 2 2 4 2 2 3" xfId="30416" xr:uid="{24F62B79-003F-4A5E-AB3E-9C3B5D199638}"/>
    <cellStyle name="Normal 3 2 2 4 2 3" xfId="12351" xr:uid="{09D3AB7F-BA8E-4C86-A68A-6704F14C08F3}"/>
    <cellStyle name="Normal 3 2 2 4 2 3 2" xfId="33765" xr:uid="{C966CFF2-7466-4C62-8955-CC68DCBB2FFB}"/>
    <cellStyle name="Normal 3 2 2 4 2 4" xfId="26776" xr:uid="{C42FEB0C-5B43-4BCF-BDE0-505B482B78DA}"/>
    <cellStyle name="Normal 3 2 2 4 3" xfId="5913" xr:uid="{7B511AFB-AEB5-4C68-933F-8E71C87CFB68}"/>
    <cellStyle name="Normal 3 2 2 4 3 2" xfId="9260" xr:uid="{BA9616D4-DD77-42D3-B305-F811E3ACAD47}"/>
    <cellStyle name="Normal 3 2 2 4 3 2 2" xfId="15838" xr:uid="{7EEE236D-DD5E-46BE-98E1-4DF5168C895E}"/>
    <cellStyle name="Normal 3 2 2 4 3 2 2 2" xfId="37244" xr:uid="{22DAFFA8-EC52-438C-AAA8-7B6AD8891AEF}"/>
    <cellStyle name="Normal 3 2 2 4 3 2 3" xfId="30729" xr:uid="{0A6608A1-1AAB-44B9-B56E-03A8C17AF13C}"/>
    <cellStyle name="Normal 3 2 2 4 3 3" xfId="12675" xr:uid="{7DC1B08A-B780-4C21-91D5-9F4963CC80B3}"/>
    <cellStyle name="Normal 3 2 2 4 3 3 2" xfId="34089" xr:uid="{5F1516BC-FD54-4980-843F-373D741E2325}"/>
    <cellStyle name="Normal 3 2 2 4 3 4" xfId="27735" xr:uid="{9305CABA-69C3-4CDC-89DE-82C34532596F}"/>
    <cellStyle name="Normal 3 2 2 4 4" xfId="7409" xr:uid="{B15CB397-1A00-45C9-8B55-AFDA2862A3B4}"/>
    <cellStyle name="Normal 3 2 2 4 4 2" xfId="13988" xr:uid="{C1B621F9-6488-48C1-AE6C-B9C85A816B39}"/>
    <cellStyle name="Normal 3 2 2 4 4 2 2" xfId="35396" xr:uid="{288AF69D-F69B-453B-A591-C214F816163F}"/>
    <cellStyle name="Normal 3 2 2 4 4 3" xfId="28934" xr:uid="{86A2F905-29F7-4DA2-A9E6-58E0BD233265}"/>
    <cellStyle name="Normal 3 2 2 4 5" xfId="10803" xr:uid="{C0783F0A-6282-4BE9-AEAD-A7C7A6BB2040}"/>
    <cellStyle name="Normal 3 2 2 4 5 2" xfId="32220" xr:uid="{19EBE9B9-A753-489E-8AF3-B90D4C1A8889}"/>
    <cellStyle name="Normal 3 2 2 4 6" xfId="18064" xr:uid="{F3211B0E-75F1-41F3-A209-D5FF0CECD029}"/>
    <cellStyle name="Normal 3 2 2 4 6 2" xfId="39467" xr:uid="{4DD751B2-EC8F-452D-A3BB-46E88DABFAA4}"/>
    <cellStyle name="Normal 3 2 2 4 7" xfId="19270" xr:uid="{8F47CF92-1396-4F23-9A78-1C14FF2E5E2A}"/>
    <cellStyle name="Normal 3 2 2 4 7 2" xfId="40628" xr:uid="{21FF6E66-D22C-4183-A4D4-CFE909AFE59C}"/>
    <cellStyle name="Normal 3 2 2 4 8" xfId="19568" xr:uid="{88E5549E-E1B4-4014-B1F3-91C1830B3681}"/>
    <cellStyle name="Normal 3 2 2 4 8 2" xfId="40884" xr:uid="{4BF665E1-9222-4A85-83F9-CB4DD8140CA8}"/>
    <cellStyle name="Normal 3 2 2 4 9" xfId="19670" xr:uid="{E95932DF-CD15-43D3-912A-6C364F7860B1}"/>
    <cellStyle name="Normal 3 2 2 4 9 2" xfId="40984" xr:uid="{88FEDB45-50EC-4484-8246-06ACBD6D0061}"/>
    <cellStyle name="Normal 3 2 2 5" xfId="3476" xr:uid="{1BB9E8EC-101A-46E9-A7BD-43988B008A69}"/>
    <cellStyle name="Normal 3 2 2 5 2" xfId="5914" xr:uid="{86ABA791-B73F-46B1-998F-88476495A28E}"/>
    <cellStyle name="Normal 3 2 2 5 3" xfId="25451" xr:uid="{3D096A5B-77FE-477B-860F-835CE02BB889}"/>
    <cellStyle name="Normal 3 2 2 6" xfId="5905" xr:uid="{9C3E1FFF-2B0E-44C1-B74D-EBD9FCA3ECCA}"/>
    <cellStyle name="Normal 3 2 2 6 2" xfId="9252" xr:uid="{BC229AC5-7CF5-4115-8B0D-FAEC45278019}"/>
    <cellStyle name="Normal 3 2 2 6 2 2" xfId="15830" xr:uid="{DCEAE514-322D-4C21-820B-A53D043D27AD}"/>
    <cellStyle name="Normal 3 2 2 6 2 2 2" xfId="37236" xr:uid="{DA6DF8FE-8ECF-42DA-902A-1D72A7CA8655}"/>
    <cellStyle name="Normal 3 2 2 6 2 3" xfId="30721" xr:uid="{BA029BF3-5898-4ADE-9885-51BFE4AEC12C}"/>
    <cellStyle name="Normal 3 2 2 6 3" xfId="12667" xr:uid="{3EF2F145-6931-4F4D-8C82-89AF4C976451}"/>
    <cellStyle name="Normal 3 2 2 6 3 2" xfId="34081" xr:uid="{7824C5EB-5C0E-4F0E-8823-A89C300049FE}"/>
    <cellStyle name="Normal 3 2 2 6 4" xfId="27727" xr:uid="{0E7E7B1D-E093-4601-842F-7236589480FA}"/>
    <cellStyle name="Normal 3 2 2 7" xfId="19261" xr:uid="{E66D9C9F-49B4-4D86-83E6-860914C1DF61}"/>
    <cellStyle name="Normal 3 2 2 7 2" xfId="40619" xr:uid="{A33AF0C6-1D36-47D6-87E3-C43ABEA7834E}"/>
    <cellStyle name="Normal 3 2 2 8" xfId="19559" xr:uid="{2BE7E4F6-20A1-4C49-B8F4-8A296C9218BB}"/>
    <cellStyle name="Normal 3 2 2 8 2" xfId="40875" xr:uid="{F5431FA4-AD60-4976-8551-C5D6ACF87FE5}"/>
    <cellStyle name="Normal 3 2 2 9" xfId="19662" xr:uid="{5467041D-B192-4AA4-A3A0-8CCEC95100F9}"/>
    <cellStyle name="Normal 3 2 2 9 2" xfId="40976" xr:uid="{B41D579C-8C43-4E23-8F55-3F3457293E05}"/>
    <cellStyle name="Normal 3 2 3" xfId="2019" xr:uid="{A407A7D0-F609-434D-BD97-52DFBABA5269}"/>
    <cellStyle name="Normal 3 2 3 10" xfId="22949" xr:uid="{BE8713C0-EE65-40D7-935A-AFF2D591695E}"/>
    <cellStyle name="Normal 3 2 3 2" xfId="5916" xr:uid="{A7E2CB21-CF93-4FA9-9BA3-BE8C9B33EA91}"/>
    <cellStyle name="Normal 3 2 3 2 2" xfId="9262" xr:uid="{1277BD1D-4A57-4FDC-A629-8551E5085C88}"/>
    <cellStyle name="Normal 3 2 3 2 2 2" xfId="15840" xr:uid="{7CA5A1D6-E52B-4064-9644-9CBB00AB1637}"/>
    <cellStyle name="Normal 3 2 3 2 2 2 2" xfId="37246" xr:uid="{CA2B01F3-C369-46C3-99AD-DD31FFA70CA9}"/>
    <cellStyle name="Normal 3 2 3 2 2 3" xfId="30731" xr:uid="{39F18D6B-2E44-4537-8B0D-092CAD56A231}"/>
    <cellStyle name="Normal 3 2 3 2 3" xfId="12677" xr:uid="{B07F9587-2AAA-4E16-9F14-4DAC6BBD40D6}"/>
    <cellStyle name="Normal 3 2 3 2 3 2" xfId="34091" xr:uid="{09788D49-6728-446B-B4A3-40872C9152F7}"/>
    <cellStyle name="Normal 3 2 3 2 4" xfId="19272" xr:uid="{B53E163F-6910-4F4B-A0DF-69024413D1BA}"/>
    <cellStyle name="Normal 3 2 3 2 4 2" xfId="40630" xr:uid="{7CF3323E-C4B1-4B7E-A996-E7FCB128953A}"/>
    <cellStyle name="Normal 3 2 3 2 5" xfId="19570" xr:uid="{58096F46-7422-49C5-B806-928726679148}"/>
    <cellStyle name="Normal 3 2 3 2 5 2" xfId="40886" xr:uid="{F9E60883-5BD4-47C0-8A22-2B9A56EFF65D}"/>
    <cellStyle name="Normal 3 2 3 2 6" xfId="19672" xr:uid="{5D2EB820-5A0C-4795-9ACA-01D1EF8EB6FF}"/>
    <cellStyle name="Normal 3 2 3 2 6 2" xfId="40986" xr:uid="{B6A67DC0-0722-455E-8A36-4A03FBD37C13}"/>
    <cellStyle name="Normal 3 2 3 2 7" xfId="21166" xr:uid="{A2210685-D016-4FDC-A83E-E8C573647F01}"/>
    <cellStyle name="Normal 3 2 3 2 8" xfId="21289" xr:uid="{75C3B0ED-DD76-4C34-B478-71C39CEB3B57}"/>
    <cellStyle name="Normal 3 2 3 2 9" xfId="27737" xr:uid="{40709658-13F6-41DF-81DB-6185F526B3A2}"/>
    <cellStyle name="Normal 3 2 3 3" xfId="5917" xr:uid="{33B56D47-49B7-4BA6-B951-B70457893D39}"/>
    <cellStyle name="Normal 3 2 3 3 2" xfId="9263" xr:uid="{3EE26CD4-B7D6-42C5-94D3-14A8D59F2209}"/>
    <cellStyle name="Normal 3 2 3 3 2 2" xfId="15841" xr:uid="{2648615A-065F-4E03-859E-AC31E0C4A175}"/>
    <cellStyle name="Normal 3 2 3 3 2 2 2" xfId="37247" xr:uid="{3E8ADA80-104C-4FB2-996A-1C96F9B6016B}"/>
    <cellStyle name="Normal 3 2 3 3 2 3" xfId="30732" xr:uid="{030D30AA-556B-446E-9081-6C6729C4E6AE}"/>
    <cellStyle name="Normal 3 2 3 3 3" xfId="12678" xr:uid="{0F2B7061-664B-451B-A64D-B8A679D22D86}"/>
    <cellStyle name="Normal 3 2 3 3 3 2" xfId="34092" xr:uid="{BDE5EC78-344B-4373-9883-795E1F7D97DA}"/>
    <cellStyle name="Normal 3 2 3 3 4" xfId="19273" xr:uid="{4728B44D-C8E4-43B9-AF55-005744D62CBA}"/>
    <cellStyle name="Normal 3 2 3 3 4 2" xfId="40631" xr:uid="{C0C9E55F-A48A-47AB-8426-D3B4E394D030}"/>
    <cellStyle name="Normal 3 2 3 3 5" xfId="19571" xr:uid="{DA0D16B0-E92B-41C2-8BB8-3D4B89A44D87}"/>
    <cellStyle name="Normal 3 2 3 3 5 2" xfId="40887" xr:uid="{A974B918-15EC-4208-B9D2-4C35904DA622}"/>
    <cellStyle name="Normal 3 2 3 3 6" xfId="19673" xr:uid="{26428921-7F5F-4ACF-9D68-FDA2D51B33FC}"/>
    <cellStyle name="Normal 3 2 3 3 6 2" xfId="40987" xr:uid="{03F03291-FFA2-4E4C-9D2B-38F56B729EA5}"/>
    <cellStyle name="Normal 3 2 3 3 7" xfId="21167" xr:uid="{97E82C57-0257-40C1-8501-5FE73B3A9F2C}"/>
    <cellStyle name="Normal 3 2 3 3 8" xfId="21290" xr:uid="{91103168-2D13-4EA1-BE86-2ADBA8533896}"/>
    <cellStyle name="Normal 3 2 3 3 9" xfId="27738" xr:uid="{74A5A331-A5BA-4A9A-B8CD-F136490E843E}"/>
    <cellStyle name="Normal 3 2 3 4" xfId="5915" xr:uid="{827F797F-24A0-488A-9E39-8990DE3889F0}"/>
    <cellStyle name="Normal 3 2 3 4 2" xfId="9261" xr:uid="{913EFB07-0909-42B5-9D2A-2AA4C7437AB3}"/>
    <cellStyle name="Normal 3 2 3 4 2 2" xfId="15839" xr:uid="{2E4F3B06-31BB-42CB-A5C1-D58FF0D2EC96}"/>
    <cellStyle name="Normal 3 2 3 4 2 2 2" xfId="37245" xr:uid="{0AB500F5-50DA-456F-9C54-80ABD0FB8FC6}"/>
    <cellStyle name="Normal 3 2 3 4 2 3" xfId="30730" xr:uid="{291D764F-6447-4956-B05F-4268D7FA9C0D}"/>
    <cellStyle name="Normal 3 2 3 4 3" xfId="12676" xr:uid="{A02E87BE-4FB8-415A-B395-BC5791AA512C}"/>
    <cellStyle name="Normal 3 2 3 4 3 2" xfId="34090" xr:uid="{0928C631-FFFE-47F6-A690-EDDDBAD67C4B}"/>
    <cellStyle name="Normal 3 2 3 4 4" xfId="20771" xr:uid="{CA54DD94-3ECB-4A85-B079-5E602AA43414}"/>
    <cellStyle name="Normal 3 2 3 4 5" xfId="27736" xr:uid="{A6D904F2-5F29-41E8-8B3C-DAC65B0C28C2}"/>
    <cellStyle name="Normal 3 2 3 5" xfId="19271" xr:uid="{9A4B01AD-FFBC-422A-B501-F26A84A9D906}"/>
    <cellStyle name="Normal 3 2 3 5 2" xfId="40629" xr:uid="{9B06615B-30D1-4150-AC23-E8DAA11D90B3}"/>
    <cellStyle name="Normal 3 2 3 6" xfId="19569" xr:uid="{65AD549A-A0B0-4E98-B91A-41DE8FC85A85}"/>
    <cellStyle name="Normal 3 2 3 6 2" xfId="40885" xr:uid="{79446465-1FE4-4FB2-BDB0-77FC121C4047}"/>
    <cellStyle name="Normal 3 2 3 7" xfId="19671" xr:uid="{30527C9A-003E-4123-A2AE-9B664670319C}"/>
    <cellStyle name="Normal 3 2 3 7 2" xfId="40985" xr:uid="{EF47247D-D4B4-480E-AF78-D71349563A4D}"/>
    <cellStyle name="Normal 3 2 3 8" xfId="21165" xr:uid="{7AE24177-6DD5-4E97-9CEF-08E1B6649C02}"/>
    <cellStyle name="Normal 3 2 3 9" xfId="21288" xr:uid="{E424BAD4-05FA-4EDE-B6E3-B505BA04D017}"/>
    <cellStyle name="Normal 3 2 4" xfId="2020" xr:uid="{EC23899A-0107-45E9-ACEC-7A109B912B48}"/>
    <cellStyle name="Normal 3 2 4 2" xfId="6069" xr:uid="{FE8FC0FF-BBCE-4E2A-8F5E-6A2B681EFC84}"/>
    <cellStyle name="Normal 3 2 4 2 2" xfId="23007" xr:uid="{5669332A-2A4E-4580-860A-1ECD586B0BC8}"/>
    <cellStyle name="Normal 3 2 4 3" xfId="5918" xr:uid="{46908AD3-E108-45FE-9000-6A23BE329E3F}"/>
    <cellStyle name="Normal 3 2 4 3 2" xfId="20772" xr:uid="{F0FBFE16-540B-426D-89DD-DF98E9D16A2F}"/>
    <cellStyle name="Normal 3 2 4 4" xfId="22938" xr:uid="{4BC52924-D21B-45A7-8485-3A68F8DEB841}"/>
    <cellStyle name="Normal 3 2 5" xfId="2014" xr:uid="{C637B165-9C77-4580-B1FA-34EA875331D3}"/>
    <cellStyle name="Normal 3 2 5 2" xfId="22974" xr:uid="{3B4249CE-27F3-4D0F-84FB-42B03FA79E1B}"/>
    <cellStyle name="Normal 3 2 6" xfId="3374" xr:uid="{D6BD44A7-0519-41CB-B953-2386BC9A8459}"/>
    <cellStyle name="Normal 3 2 6 2" xfId="25355" xr:uid="{55F64ED6-2114-4586-ADC4-21EDBACF7965}"/>
    <cellStyle name="Normal 3 3" xfId="114" xr:uid="{986689B7-B53A-4712-B827-730B53921C90}"/>
    <cellStyle name="Normal 3 3 10" xfId="19274" xr:uid="{E70294AA-ED79-495E-BC29-C56F6DF7469E}"/>
    <cellStyle name="Normal 3 3 10 2" xfId="40632" xr:uid="{D2037106-332D-4467-888E-798DCC1240F5}"/>
    <cellStyle name="Normal 3 3 11" xfId="19572" xr:uid="{B7B0CFE9-4FEA-4BF1-B761-8694120A2C9B}"/>
    <cellStyle name="Normal 3 3 11 2" xfId="40888" xr:uid="{B1A4AF83-D4FE-47DD-BB78-FD95F9161EB3}"/>
    <cellStyle name="Normal 3 3 12" xfId="19674" xr:uid="{1022B5D4-8B0B-4731-8CC5-A3B34FB8D759}"/>
    <cellStyle name="Normal 3 3 12 2" xfId="40988" xr:uid="{35225469-0AF3-4ADE-9725-8B74E5F1E641}"/>
    <cellStyle name="Normal 3 3 13" xfId="21168" xr:uid="{437EA918-0117-4F56-99EE-0B153BB2ACB0}"/>
    <cellStyle name="Normal 3 3 14" xfId="21291" xr:uid="{19C2B582-FE6D-41F9-9644-E488EA1AC484}"/>
    <cellStyle name="Normal 3 3 15" xfId="22923" xr:uid="{9D8CFD22-020D-486B-B79C-76B55B6A2483}"/>
    <cellStyle name="Normal 3 3 16" xfId="23134" xr:uid="{A8BA0821-A3F0-4701-AF26-5CA72B8CF004}"/>
    <cellStyle name="Normal 3 3 2" xfId="2022" xr:uid="{EACF0D8B-D2C3-4C41-A832-247EC9ADD05A}"/>
    <cellStyle name="Normal 3 3 2 2" xfId="2023" xr:uid="{20994ED8-E8EC-43D8-84BE-1F9617CC5ABE}"/>
    <cellStyle name="Normal 3 3 2 3" xfId="5920" xr:uid="{DA8A2F23-4ABE-456E-9266-955A4A42A259}"/>
    <cellStyle name="Normal 3 3 2 3 2" xfId="9265" xr:uid="{593DDE26-9E58-4CEA-83A9-6FCE9877095F}"/>
    <cellStyle name="Normal 3 3 2 3 2 2" xfId="15843" xr:uid="{9BA294F8-F9CB-450B-8B40-5A68D12119D2}"/>
    <cellStyle name="Normal 3 3 2 3 2 2 2" xfId="37249" xr:uid="{DE5F211C-655D-4CB1-98AC-6CC6648A1663}"/>
    <cellStyle name="Normal 3 3 2 3 2 3" xfId="30734" xr:uid="{F8886A02-0670-46C8-B34C-394A0734B6D9}"/>
    <cellStyle name="Normal 3 3 2 3 3" xfId="12680" xr:uid="{3244F50C-7E59-4773-8313-A60ED97E44AA}"/>
    <cellStyle name="Normal 3 3 2 3 3 2" xfId="34094" xr:uid="{A35B1797-9D93-4393-B62B-EB08C269D7AE}"/>
    <cellStyle name="Normal 3 3 2 3 4" xfId="27740" xr:uid="{8BE3CB60-5BBA-48DC-A62F-30E5250F3D5D}"/>
    <cellStyle name="Normal 3 3 2 4" xfId="19275" xr:uid="{C41BC19D-FB88-4D2D-B2B8-76DC19BDBBD5}"/>
    <cellStyle name="Normal 3 3 2 4 2" xfId="40633" xr:uid="{4F260CC5-6172-4254-8D35-3B9F0967D303}"/>
    <cellStyle name="Normal 3 3 2 5" xfId="19573" xr:uid="{4342FD67-2FD8-48C4-8786-F5B5436D6D99}"/>
    <cellStyle name="Normal 3 3 2 5 2" xfId="40889" xr:uid="{0C00AE74-14E6-44E2-AB9B-CEE2DAA0FECA}"/>
    <cellStyle name="Normal 3 3 2 6" xfId="19675" xr:uid="{8A1D23EF-F74A-49F1-AB34-FFF333FB4C9B}"/>
    <cellStyle name="Normal 3 3 2 6 2" xfId="40989" xr:uid="{A7A3AD58-0187-4056-960C-4D7B8C03DEAF}"/>
    <cellStyle name="Normal 3 3 2 7" xfId="21169" xr:uid="{F827CC1E-210E-4613-B4AA-49632868F72E}"/>
    <cellStyle name="Normal 3 3 2 8" xfId="21292" xr:uid="{7D582B88-0B7F-48E8-A19B-15A953FF6A37}"/>
    <cellStyle name="Normal 3 3 2 9" xfId="22962" xr:uid="{F2509AF2-662D-4EBC-A506-08E32DA29E50}"/>
    <cellStyle name="Normal 3 3 3" xfId="2021" xr:uid="{9F729A7A-B05E-45B4-9456-84FF1778A51D}"/>
    <cellStyle name="Normal 3 3 3 2" xfId="5921" xr:uid="{82ECE56F-A9F5-4D44-B7D9-83DB6B6BD975}"/>
    <cellStyle name="Normal 3 3 3 2 2" xfId="9266" xr:uid="{E9CF19BD-018F-408A-A638-75732461635E}"/>
    <cellStyle name="Normal 3 3 3 2 2 2" xfId="15844" xr:uid="{F1003948-9D04-4C8C-85C2-76E31A6D7BA0}"/>
    <cellStyle name="Normal 3 3 3 2 2 2 2" xfId="37250" xr:uid="{2803C4ED-8D0C-4027-9A17-65927CAE0C6B}"/>
    <cellStyle name="Normal 3 3 3 2 2 3" xfId="30735" xr:uid="{E926EB76-B3FF-4938-86E1-9FAE2B778AA1}"/>
    <cellStyle name="Normal 3 3 3 2 3" xfId="12681" xr:uid="{E495839E-1419-4829-B558-A03C90C76BAC}"/>
    <cellStyle name="Normal 3 3 3 2 3 2" xfId="34095" xr:uid="{EC1122BE-5AA9-4C79-844F-6E222FD017FF}"/>
    <cellStyle name="Normal 3 3 3 2 4" xfId="27741" xr:uid="{89F5674B-90A8-49EE-AF1F-15DFF9A0FCB2}"/>
    <cellStyle name="Normal 3 3 3 3" xfId="19276" xr:uid="{DD53DD98-BB4D-43A6-A827-6459A35A5C2E}"/>
    <cellStyle name="Normal 3 3 3 3 2" xfId="40634" xr:uid="{935A1CC3-9A07-4F5E-AE96-0EDFB735DE9C}"/>
    <cellStyle name="Normal 3 3 3 4" xfId="19574" xr:uid="{C754EDCE-77F5-4194-A024-57ADC8D1FCFC}"/>
    <cellStyle name="Normal 3 3 3 4 2" xfId="40890" xr:uid="{5087E75D-F6D5-4804-83D8-705987E35BDE}"/>
    <cellStyle name="Normal 3 3 3 5" xfId="19676" xr:uid="{054C480D-9DDC-46C3-9EC7-FE918D268E8A}"/>
    <cellStyle name="Normal 3 3 3 5 2" xfId="40990" xr:uid="{7F8BFCC1-45AB-4608-89B6-2FA89C4E1BEC}"/>
    <cellStyle name="Normal 3 3 3 6" xfId="21170" xr:uid="{44189949-CFB2-476D-B1F3-7F9E4E02CD6A}"/>
    <cellStyle name="Normal 3 3 3 7" xfId="21293" xr:uid="{7C63268E-1167-476D-A5C0-59EB27914B72}"/>
    <cellStyle name="Normal 3 3 3 8" xfId="22996" xr:uid="{33DD357B-925D-4575-8405-438253339344}"/>
    <cellStyle name="Normal 3 3 4" xfId="3364" xr:uid="{7B076C78-B7BC-4AFD-92E8-1248358F7375}"/>
    <cellStyle name="Normal 3 3 4 2" xfId="20773" xr:uid="{9582AAE4-B4AF-4577-8A4F-F23829AF90E8}"/>
    <cellStyle name="Normal 3 3 4 3" xfId="25348" xr:uid="{8266015A-B721-46FB-851B-F07910E5D637}"/>
    <cellStyle name="Normal 3 3 5" xfId="3421" xr:uid="{C1733436-423D-42DF-ABF5-2360A6BC9D86}"/>
    <cellStyle name="Normal 3 3 5 2" xfId="7923" xr:uid="{9DB8C788-906C-4CB7-BF56-FC4ED2053671}"/>
    <cellStyle name="Normal 3 3 5 2 2" xfId="14502" xr:uid="{027BA6B0-66F1-4C14-9C2A-3FFB3ACC4D28}"/>
    <cellStyle name="Normal 3 3 5 2 2 2" xfId="35910" xr:uid="{21BDD103-390C-4A8F-BDE5-1CAD37BA8DD6}"/>
    <cellStyle name="Normal 3 3 5 2 3" xfId="29423" xr:uid="{556136F3-5811-4B70-90F0-D387063BA477}"/>
    <cellStyle name="Normal 3 3 5 3" xfId="11341" xr:uid="{3B518F4C-ABEA-4683-9435-A9FC64676582}"/>
    <cellStyle name="Normal 3 3 5 3 2" xfId="32757" xr:uid="{90C3877A-E841-40E1-83B6-765CB176D9EC}"/>
    <cellStyle name="Normal 3 3 5 4" xfId="25400" xr:uid="{F37C9E28-6A83-44F9-A301-1DDB720996F5}"/>
    <cellStyle name="Normal 3 3 6" xfId="5919" xr:uid="{7170088B-4980-4995-A326-CE3E9C72BA51}"/>
    <cellStyle name="Normal 3 3 6 2" xfId="9264" xr:uid="{615435B4-72A6-4F2A-BC37-4D8F4BD618DC}"/>
    <cellStyle name="Normal 3 3 6 2 2" xfId="15842" xr:uid="{DD1C9DDD-427A-46C0-B8AD-DDD66A6DE63E}"/>
    <cellStyle name="Normal 3 3 6 2 2 2" xfId="37248" xr:uid="{34159627-AD60-472C-9F90-D1C50C6D4751}"/>
    <cellStyle name="Normal 3 3 6 2 3" xfId="30733" xr:uid="{62D209B2-C144-4C7E-BFDC-7BFE4B9492D2}"/>
    <cellStyle name="Normal 3 3 6 3" xfId="12679" xr:uid="{73F807FD-2378-49E6-90F1-C661D48B47F4}"/>
    <cellStyle name="Normal 3 3 6 3 2" xfId="34093" xr:uid="{4C18D2D1-BCC4-4996-A6C7-369D9365D912}"/>
    <cellStyle name="Normal 3 3 6 4" xfId="27739" xr:uid="{C9ACD29A-0C7B-45E2-9D14-2A25AE482E59}"/>
    <cellStyle name="Normal 3 3 7" xfId="6276" xr:uid="{1C81B0A1-9F1E-40E5-A9E9-33CBA42940E7}"/>
    <cellStyle name="Normal 3 3 7 2" xfId="12855" xr:uid="{D7E4B730-D19A-469F-ACA1-F92B09B819AE}"/>
    <cellStyle name="Normal 3 3 7 2 2" xfId="34265" xr:uid="{3B8913E3-E43B-4F3C-A752-E0BBA9C61740}"/>
    <cellStyle name="Normal 3 3 7 3" xfId="27905" xr:uid="{556A4AE6-7B31-4E98-BAF7-5EA4E19F59B7}"/>
    <cellStyle name="Normal 3 3 8" xfId="9622" xr:uid="{4889372B-C4C0-44DE-A9B4-D7F982D8553E}"/>
    <cellStyle name="Normal 3 3 8 2" xfId="31043" xr:uid="{A22A8A26-4F31-4A33-869E-5F6847B26C11}"/>
    <cellStyle name="Normal 3 3 9" xfId="17197" xr:uid="{752F907B-6104-4BAB-8E09-82C3BC1B4FA3}"/>
    <cellStyle name="Normal 3 3 9 2" xfId="38602" xr:uid="{8F8BEE8E-C2FC-43FB-9097-2F40B6BC7B3C}"/>
    <cellStyle name="Normal 3 4" xfId="161" xr:uid="{96E526A2-EE53-4BA1-BA7D-EFAA434789ED}"/>
    <cellStyle name="Normal 3 4 10" xfId="21294" xr:uid="{536E458B-E392-4763-AC3F-60C559001E5E}"/>
    <cellStyle name="Normal 3 4 11" xfId="23144" xr:uid="{B726D930-0AEC-448B-8FA4-3C7E5FA52D12}"/>
    <cellStyle name="Normal 3 4 2" xfId="2025" xr:uid="{272C9674-3E4A-459F-90CD-BEBFD2B8FDFB}"/>
    <cellStyle name="Normal 3 4 2 2" xfId="4805" xr:uid="{609F1258-3289-4448-AE4C-380A357BC9EF}"/>
    <cellStyle name="Normal 3 4 2 2 2" xfId="26780" xr:uid="{1E487A5F-0530-4BDC-B258-38315126D6E5}"/>
    <cellStyle name="Normal 3 4 2 3" xfId="24578" xr:uid="{D0746DC4-DDF7-485C-ADBD-4188610F6003}"/>
    <cellStyle name="Normal 3 4 3" xfId="2024" xr:uid="{E2677D7D-F5EE-4DF9-9113-D45541260C4D}"/>
    <cellStyle name="Normal 3 4 4" xfId="3436" xr:uid="{DFBD084A-0F85-4726-9D93-0D95E40EB114}"/>
    <cellStyle name="Normal 3 4 4 2" xfId="25412" xr:uid="{F6A7C9BE-9C3D-4629-B443-FF3FA056EBCC}"/>
    <cellStyle name="Normal 3 4 5" xfId="5922" xr:uid="{CE6DDB60-602F-4114-85CD-1F0AD8D52B8A}"/>
    <cellStyle name="Normal 3 4 5 2" xfId="9267" xr:uid="{1A8C0316-0F80-4181-9367-8DF90149BE50}"/>
    <cellStyle name="Normal 3 4 5 2 2" xfId="15845" xr:uid="{761EDE7D-8F5E-41DE-BC05-BDD624A32CCC}"/>
    <cellStyle name="Normal 3 4 5 2 2 2" xfId="37251" xr:uid="{E97BB483-ED10-4E44-BC03-188222E129A2}"/>
    <cellStyle name="Normal 3 4 5 2 3" xfId="30736" xr:uid="{703F3ED8-548E-4905-A8FF-120BCDB6AD3B}"/>
    <cellStyle name="Normal 3 4 5 3" xfId="12682" xr:uid="{6E8BBE43-C846-49C9-A07F-1E6ED7EC8782}"/>
    <cellStyle name="Normal 3 4 5 3 2" xfId="34096" xr:uid="{B34845BF-3DCE-4153-936E-EF753E09CA9F}"/>
    <cellStyle name="Normal 3 4 5 4" xfId="27742" xr:uid="{50D2B7E4-CB73-4209-91CA-AC88C2157BED}"/>
    <cellStyle name="Normal 3 4 6" xfId="19277" xr:uid="{27CEB153-62E8-4FF7-BFDF-1760209F3EA5}"/>
    <cellStyle name="Normal 3 4 6 2" xfId="40635" xr:uid="{16DE9FE3-820C-4A17-B4E5-F1C75CC3BEDF}"/>
    <cellStyle name="Normal 3 4 7" xfId="19575" xr:uid="{3C7463FA-E1C9-43B5-A4F1-512FA12A283F}"/>
    <cellStyle name="Normal 3 4 7 2" xfId="40891" xr:uid="{A536EA0C-4C9E-4225-9F92-14EEEB5A1AA6}"/>
    <cellStyle name="Normal 3 4 8" xfId="19677" xr:uid="{AD2C46A6-12E2-4AD1-BAE0-75787AC24E5E}"/>
    <cellStyle name="Normal 3 4 8 2" xfId="40991" xr:uid="{5B524336-0574-4942-8912-64B7807620DE}"/>
    <cellStyle name="Normal 3 4 9" xfId="21171" xr:uid="{75CD8C7A-0491-4726-BB28-4FF90F8D7721}"/>
    <cellStyle name="Normal 3 5" xfId="239" xr:uid="{4B24233B-828B-4BBA-9114-78104C0E165C}"/>
    <cellStyle name="Normal 3 5 10" xfId="22946" xr:uid="{7B13572D-F363-4A9D-B012-347115ED0459}"/>
    <cellStyle name="Normal 3 5 2" xfId="2027" xr:uid="{1D330EFA-4F0B-4464-9F8F-03DFA09B362E}"/>
    <cellStyle name="Normal 3 5 3" xfId="2026" xr:uid="{9BCFED78-3724-4EB1-9F6E-D040E73AF99E}"/>
    <cellStyle name="Normal 3 5 4" xfId="5923" xr:uid="{83CC051C-518D-4A52-8065-F5DBEC91A372}"/>
    <cellStyle name="Normal 3 5 4 2" xfId="9268" xr:uid="{94F14B70-A453-4F3F-87FF-3F6388FE3166}"/>
    <cellStyle name="Normal 3 5 4 2 2" xfId="15846" xr:uid="{C19A5BC6-2A73-41B5-803D-835C25D954B7}"/>
    <cellStyle name="Normal 3 5 4 2 2 2" xfId="37252" xr:uid="{8E7991E5-47C7-400B-8BC0-217F34504304}"/>
    <cellStyle name="Normal 3 5 4 2 3" xfId="30737" xr:uid="{F15A60C2-77B3-45CF-B566-7D89F9E58884}"/>
    <cellStyle name="Normal 3 5 4 3" xfId="12683" xr:uid="{279BFBE8-7C2E-4B42-BFCD-EF925680BA86}"/>
    <cellStyle name="Normal 3 5 4 3 2" xfId="34097" xr:uid="{2DEF74CA-4EBC-44AA-BA4F-76544022ADC2}"/>
    <cellStyle name="Normal 3 5 4 4" xfId="27743" xr:uid="{0D691DF1-2CBA-454B-AFA7-E68E779E977B}"/>
    <cellStyle name="Normal 3 5 5" xfId="19278" xr:uid="{FF2EDA59-02B8-4628-8F3C-8A5B13CE79F7}"/>
    <cellStyle name="Normal 3 5 5 2" xfId="40636" xr:uid="{58FB97BC-7D9A-48C4-8A85-CD6F469FCD9C}"/>
    <cellStyle name="Normal 3 5 6" xfId="19576" xr:uid="{B75046C6-C853-41AF-A603-19704F61F155}"/>
    <cellStyle name="Normal 3 5 6 2" xfId="40892" xr:uid="{9C266668-0D61-4BFD-AF70-44F097C61BC4}"/>
    <cellStyle name="Normal 3 5 7" xfId="19678" xr:uid="{7CCC1629-536F-4A99-9E67-4D619E7E5508}"/>
    <cellStyle name="Normal 3 5 7 2" xfId="40992" xr:uid="{B8DAA22B-C6EF-402B-84F2-1E0A3B2138C6}"/>
    <cellStyle name="Normal 3 5 8" xfId="21172" xr:uid="{A3F9F475-A803-42F3-9CF7-40C1958E49C4}"/>
    <cellStyle name="Normal 3 5 9" xfId="21295" xr:uid="{D3CAE22D-2DE5-4E50-B1B3-6B25998CFA1B}"/>
    <cellStyle name="Normal 3 6" xfId="2028" xr:uid="{66137934-6523-47D2-8FE6-031DCC1AFB53}"/>
    <cellStyle name="Normal 3 6 2" xfId="4806" xr:uid="{707E8E95-4EAD-417A-B49A-7C9EF53BF2A9}"/>
    <cellStyle name="Normal 3 6 2 2" xfId="26781" xr:uid="{81274C03-99CD-445E-9A45-21825F796364}"/>
    <cellStyle name="Normal 3 6 3" xfId="5924" xr:uid="{97F83FE5-01BB-4E2B-94F4-4FF20D3A2630}"/>
    <cellStyle name="Normal 3 6 4" xfId="24579" xr:uid="{22D91594-31DE-41EA-806B-5DA19DEC7EB1}"/>
    <cellStyle name="Normal 3 7" xfId="2029" xr:uid="{2424DB10-4142-4EB4-AD7D-24CF1BEB95BA}"/>
    <cellStyle name="Normal 3 7 2" xfId="6058" xr:uid="{B8916EB4-ECD2-4DD9-8C1B-E997F1F858E8}"/>
    <cellStyle name="Normal 3 7 2 2" xfId="20774" xr:uid="{BBCFA5A0-5B8B-4237-A54B-2357B4EEB06F}"/>
    <cellStyle name="Normal 3 8" xfId="2013" xr:uid="{0866C2D7-9127-4F0E-BF85-99DD8543090E}"/>
    <cellStyle name="Normal 3 8 2" xfId="5652" xr:uid="{A0264F0D-86BA-47F7-9BB1-15E226815A51}"/>
    <cellStyle name="Normal 3 8 2 2" xfId="20770" xr:uid="{F43C5F09-E7F7-4035-A0AC-6E454E7C37FA}"/>
    <cellStyle name="Normal 3 9" xfId="3350" xr:uid="{B07CB436-ABFB-44AD-9737-E299619DD6EA}"/>
    <cellStyle name="Normal 3 9 2" xfId="6166" xr:uid="{FE937DB9-823F-46A1-8C41-2C06790D8319}"/>
    <cellStyle name="Normal 3_Actual" xfId="5925" xr:uid="{E1A752BD-27E0-4F9A-9C89-C522128F6791}"/>
    <cellStyle name="Normal 30" xfId="2030" xr:uid="{5DD5285A-BCD4-48A7-B2F8-7946ACBC33DD}"/>
    <cellStyle name="Normal 30 2" xfId="2031" xr:uid="{FCB53FAF-875A-41B1-A200-FC22AB27EAD2}"/>
    <cellStyle name="Normal 30 2 2" xfId="2032" xr:uid="{254336F4-4301-4DB9-8EE9-6B2EE23343E8}"/>
    <cellStyle name="Normal 30 2 2 10" xfId="47504" xr:uid="{6CE18FE9-0DE7-4262-BDE4-3C6FDD25B52F}"/>
    <cellStyle name="Normal 30 2 2 2" xfId="4808" xr:uid="{393638A4-4185-43B8-AB8F-815339E40F5E}"/>
    <cellStyle name="Normal 30 2 2 2 2" xfId="8937" xr:uid="{C1C2621E-CB57-446A-AC96-6C4AD5DE14B1}"/>
    <cellStyle name="Normal 30 2 2 2 2 2" xfId="15516" xr:uid="{2DDC8287-266D-4CB9-B241-A032BB3AC2B4}"/>
    <cellStyle name="Normal 30 2 2 2 2 2 2" xfId="36922" xr:uid="{953528A4-B460-4E36-86AE-37F59BD4DFAF}"/>
    <cellStyle name="Normal 30 2 2 2 2 3" xfId="30420" xr:uid="{C57AFB04-11FB-4B0C-9E04-FAB60C3F3899}"/>
    <cellStyle name="Normal 30 2 2 2 3" xfId="12355" xr:uid="{E8115A1E-ACA4-4D69-8BFC-31C621DCE41E}"/>
    <cellStyle name="Normal 30 2 2 2 3 2" xfId="33769" xr:uid="{EF3BA7DF-67B5-43B2-AFE3-519B76363A53}"/>
    <cellStyle name="Normal 30 2 2 2 4" xfId="20776" xr:uid="{24F19CEC-DCBD-4E0F-8559-B36AB6227394}"/>
    <cellStyle name="Normal 30 2 2 2 4 2" xfId="42054" xr:uid="{37A4D30C-358C-424C-A5F3-A1A3BEB7F225}"/>
    <cellStyle name="Normal 30 2 2 2 5" xfId="22521" xr:uid="{41028E7A-F17B-4007-A893-00F238325474}"/>
    <cellStyle name="Normal 30 2 2 2 6" xfId="26783" xr:uid="{B25F00B7-48A8-4B48-850A-9C4D3FEE6C63}"/>
    <cellStyle name="Normal 30 2 2 3" xfId="5926" xr:uid="{F1276626-C0FD-44CE-A1CB-EB4DCB7ADF3F}"/>
    <cellStyle name="Normal 30 2 2 3 2" xfId="27744" xr:uid="{9C3AA2A8-37DF-444C-8A4B-DD2C05853CF1}"/>
    <cellStyle name="Normal 30 2 2 4" xfId="7413" xr:uid="{14AF30AD-F6B8-4310-AA79-D3575A53A55D}"/>
    <cellStyle name="Normal 30 2 2 4 2" xfId="13992" xr:uid="{F13095E2-3D48-48BD-B966-F79B4A5A4657}"/>
    <cellStyle name="Normal 30 2 2 4 2 2" xfId="35400" xr:uid="{7390EFCF-7BBF-43A2-BB40-DA1C6762F097}"/>
    <cellStyle name="Normal 30 2 2 4 3" xfId="28938" xr:uid="{B539628E-3291-4C0A-9564-17DD3F9C43EF}"/>
    <cellStyle name="Normal 30 2 2 5" xfId="10807" xr:uid="{59479B5E-A48E-4AA5-A4F7-9F2573FCAA15}"/>
    <cellStyle name="Normal 30 2 2 5 2" xfId="32224" xr:uid="{591E056A-7F6C-42CC-A035-2B35A5D3E7AE}"/>
    <cellStyle name="Normal 30 2 2 6" xfId="18068" xr:uid="{542D43B7-E0C4-4A26-A0DD-EF1BFAE3C073}"/>
    <cellStyle name="Normal 30 2 2 6 2" xfId="39471" xr:uid="{01B74BFD-E67A-47C5-8B33-FAD45EF11948}"/>
    <cellStyle name="Normal 30 2 2 7" xfId="24581" xr:uid="{54C26548-D8A4-41FC-B1D7-3386F05E2E60}"/>
    <cellStyle name="Normal 30 2 2 8" xfId="46974" xr:uid="{6854F564-F1B2-4CD3-8FF1-191CC293BBC1}"/>
    <cellStyle name="Normal 30 2 2 9" xfId="47236" xr:uid="{C371F958-4FF7-4204-9492-1EB844C1BB90}"/>
    <cellStyle name="Normal 30 2 3" xfId="2033" xr:uid="{013865F3-08B9-4F48-8006-CF1804454E46}"/>
    <cellStyle name="Normal 30 2 3 2" xfId="4809" xr:uid="{97624D83-4FC1-485B-B421-FC1CEA528A77}"/>
    <cellStyle name="Normal 30 2 3 2 2" xfId="8938" xr:uid="{7CA73A76-150C-49A9-BE8D-428884EA2108}"/>
    <cellStyle name="Normal 30 2 3 2 2 2" xfId="15517" xr:uid="{0E47CD0B-DB34-489E-927A-D63FF43885EA}"/>
    <cellStyle name="Normal 30 2 3 2 2 2 2" xfId="36923" xr:uid="{CDA01736-F8E0-4FFA-9826-F79C71689F14}"/>
    <cellStyle name="Normal 30 2 3 2 2 3" xfId="30421" xr:uid="{3D68A226-DFB4-4EA8-A018-3BF89AEFA501}"/>
    <cellStyle name="Normal 30 2 3 2 3" xfId="12356" xr:uid="{2CC16FEA-4C87-47DC-85FC-0E63A17C62A3}"/>
    <cellStyle name="Normal 30 2 3 2 3 2" xfId="33770" xr:uid="{CDFA248B-CC6A-4E95-A46B-A1D2AF5B49E0}"/>
    <cellStyle name="Normal 30 2 3 2 4" xfId="26784" xr:uid="{DE520949-1AC9-4B92-BC3E-5E838D2C1B91}"/>
    <cellStyle name="Normal 30 2 3 3" xfId="7414" xr:uid="{FB449F71-6011-4043-9F82-391CCD64DFD4}"/>
    <cellStyle name="Normal 30 2 3 3 2" xfId="13993" xr:uid="{61EEFA9B-3C0D-4304-8B44-7AA3D05C6821}"/>
    <cellStyle name="Normal 30 2 3 3 2 2" xfId="35401" xr:uid="{FFFAB05D-D840-46CD-8027-8EE802FE4C23}"/>
    <cellStyle name="Normal 30 2 3 3 3" xfId="28939" xr:uid="{E64C818B-8ABB-4B97-9BB0-58E2B090DA3C}"/>
    <cellStyle name="Normal 30 2 3 4" xfId="10808" xr:uid="{70585E7C-BDC1-421E-8456-EEA3EF4B14FA}"/>
    <cellStyle name="Normal 30 2 3 4 2" xfId="32225" xr:uid="{5C9ECB96-63EE-465B-B1A9-CB41B7E95F04}"/>
    <cellStyle name="Normal 30 2 3 5" xfId="18069" xr:uid="{27A10DF9-C99A-4C18-AF00-5855806B7931}"/>
    <cellStyle name="Normal 30 2 3 5 2" xfId="39472" xr:uid="{CDB2D592-D595-41B5-8FD8-4E8A64AEA721}"/>
    <cellStyle name="Normal 30 2 3 6" xfId="20777" xr:uid="{29E46D47-55AA-4DB2-BA6C-7F77BAE168C0}"/>
    <cellStyle name="Normal 30 2 3 6 2" xfId="42055" xr:uid="{9F7B69D3-A04B-4788-BF43-7E955F1C9012}"/>
    <cellStyle name="Normal 30 2 3 7" xfId="22522" xr:uid="{DED5C4D7-BA13-4811-9DE1-62629F460D67}"/>
    <cellStyle name="Normal 30 2 3 8" xfId="24582" xr:uid="{444B6FA6-D030-4FA5-95B0-B80ECE9C013C}"/>
    <cellStyle name="Normal 30 2 4" xfId="2034" xr:uid="{E2BD0079-FA9B-43AE-A952-A2F31F2001F6}"/>
    <cellStyle name="Normal 30 2 4 2" xfId="4810" xr:uid="{B3CDA7F1-D8C0-4336-88D7-046FA26481D1}"/>
    <cellStyle name="Normal 30 2 4 2 2" xfId="26785" xr:uid="{70B956C8-FBD5-4DA8-9FBA-F710528A7F2E}"/>
    <cellStyle name="Normal 30 2 4 3" xfId="24583" xr:uid="{DCBBF65F-2673-485D-9FAE-E09A6AFA6471}"/>
    <cellStyle name="Normal 30 2 5" xfId="4807" xr:uid="{8EDA78FA-FCA7-45E4-A60D-874C30CA149C}"/>
    <cellStyle name="Normal 30 2 5 2" xfId="26782" xr:uid="{C2126F5B-4E69-409E-9D95-37486AA015E5}"/>
    <cellStyle name="Normal 30 2 6" xfId="24580" xr:uid="{08ECDCA5-7400-4CD0-9338-C56BE40BDB1A}"/>
    <cellStyle name="Normal 30 2 7" xfId="46973" xr:uid="{22FF8D82-962E-4124-87E9-B2B40BD4968C}"/>
    <cellStyle name="Normal 30 2 8" xfId="47235" xr:uid="{B8AC28A6-C34E-4D8B-AE03-D44A44B5AE91}"/>
    <cellStyle name="Normal 30 2 9" xfId="47503" xr:uid="{48E6D4EB-73AC-4B68-A222-2EA8F0C7229E}"/>
    <cellStyle name="Normal 30 3" xfId="2035" xr:uid="{11003817-88AD-4F6F-A35F-C07359D8E455}"/>
    <cellStyle name="Normal 30 3 2" xfId="2036" xr:uid="{94325BB1-2A7F-4BF5-9406-F7843BE790DE}"/>
    <cellStyle name="Normal 30 3 2 2" xfId="4812" xr:uid="{0F08C7B1-950E-49AA-ACE5-ECC16C367DF0}"/>
    <cellStyle name="Normal 30 3 2 2 2" xfId="8939" xr:uid="{DEDD50B2-2443-40F4-B0F8-969A3FB6151A}"/>
    <cellStyle name="Normal 30 3 2 2 2 2" xfId="15518" xr:uid="{3A22418F-0724-47B4-B733-65C4B1B3C5D4}"/>
    <cellStyle name="Normal 30 3 2 2 2 2 2" xfId="36924" xr:uid="{028584D3-69F0-44F0-B600-B8C53F9C4A96}"/>
    <cellStyle name="Normal 30 3 2 2 2 3" xfId="30422" xr:uid="{9F8FA512-F378-46A4-9801-9F9615E170BA}"/>
    <cellStyle name="Normal 30 3 2 2 3" xfId="12357" xr:uid="{FDF37512-0B99-420A-99F8-09CB8F715249}"/>
    <cellStyle name="Normal 30 3 2 2 3 2" xfId="33771" xr:uid="{F04B674A-55F0-4AA3-AF69-446C0EAFB7B3}"/>
    <cellStyle name="Normal 30 3 2 2 4" xfId="26787" xr:uid="{25AE6F75-DE10-46E3-B6A1-F08E8F91DBB1}"/>
    <cellStyle name="Normal 30 3 2 3" xfId="7415" xr:uid="{D82626D5-92EE-493A-8F66-57530C814A54}"/>
    <cellStyle name="Normal 30 3 2 3 2" xfId="13994" xr:uid="{572C9FE2-B140-4D6D-9851-1A5F1CCB9258}"/>
    <cellStyle name="Normal 30 3 2 3 2 2" xfId="35402" xr:uid="{4BCD9B25-C5F6-4AD1-834A-B541F01E6077}"/>
    <cellStyle name="Normal 30 3 2 3 3" xfId="28940" xr:uid="{3128EA8C-0474-4243-9A8A-EE71E6B21801}"/>
    <cellStyle name="Normal 30 3 2 4" xfId="10809" xr:uid="{9F484B07-5005-4CE0-A70C-7EE3C6C59B44}"/>
    <cellStyle name="Normal 30 3 2 4 2" xfId="32226" xr:uid="{B4D74E73-3049-4C0B-BCAE-4358A01304C1}"/>
    <cellStyle name="Normal 30 3 2 5" xfId="18070" xr:uid="{24A15536-AFB4-46BB-B8FC-1532FD42C00E}"/>
    <cellStyle name="Normal 30 3 2 5 2" xfId="39473" xr:uid="{FC64EB4E-EA2B-4BA4-8283-C167818A59CF}"/>
    <cellStyle name="Normal 30 3 2 6" xfId="20778" xr:uid="{E352AA0D-748E-4BB0-938E-9807AF31FA04}"/>
    <cellStyle name="Normal 30 3 2 6 2" xfId="42056" xr:uid="{33C9E8C8-399C-4A2E-9125-47912D265BA3}"/>
    <cellStyle name="Normal 30 3 2 7" xfId="22523" xr:uid="{46F15EC3-69BE-4A57-A446-24C719A97C6C}"/>
    <cellStyle name="Normal 30 3 2 8" xfId="24585" xr:uid="{E6815752-68AC-4C6F-BA94-A15B8C2A5B80}"/>
    <cellStyle name="Normal 30 3 3" xfId="2037" xr:uid="{8F9AF2B9-D19E-4935-A29A-0A6B49C554B6}"/>
    <cellStyle name="Normal 30 3 3 2" xfId="4813" xr:uid="{E1AB2612-C0DB-406B-9604-735EF9F18E26}"/>
    <cellStyle name="Normal 30 3 3 2 2" xfId="26788" xr:uid="{6ED1F2F8-0BAC-4F60-9C8B-C9F3BD5EC7D4}"/>
    <cellStyle name="Normal 30 3 3 3" xfId="24586" xr:uid="{C5A02657-A18B-46E7-A5F4-DED0C47051E7}"/>
    <cellStyle name="Normal 30 3 4" xfId="4811" xr:uid="{F279D32E-8BEA-44B9-B705-DFFE94C55339}"/>
    <cellStyle name="Normal 30 3 4 2" xfId="26786" xr:uid="{E1E6F143-1D5A-44C2-9A81-C52F9B471BA4}"/>
    <cellStyle name="Normal 30 3 5" xfId="24584" xr:uid="{965C31AA-663E-40B2-89BF-3D2197A7B0E4}"/>
    <cellStyle name="Normal 30 3 6" xfId="46975" xr:uid="{92D25FBA-C1AE-443E-AF8B-4E8C0867B4B6}"/>
    <cellStyle name="Normal 30 3 7" xfId="47237" xr:uid="{749654BD-7DD7-488F-AB56-DB732BD0EAF7}"/>
    <cellStyle name="Normal 30 3 8" xfId="47505" xr:uid="{FE64F8D5-015C-4A76-8301-7CD12E52C44C}"/>
    <cellStyle name="Normal 30 4" xfId="2038" xr:uid="{FF19AA63-52C5-4B28-9537-43A6237FA489}"/>
    <cellStyle name="Normal 30 5" xfId="20775" xr:uid="{3D9FBF10-30BD-4308-A332-88BEF25E573B}"/>
    <cellStyle name="Normal 30 6" xfId="46972" xr:uid="{5EFDEFDD-CFC0-46FD-9251-F32641C2DE07}"/>
    <cellStyle name="Normal 30 7" xfId="47234" xr:uid="{D5BE8F18-38B6-4446-9C9E-CC17F6722136}"/>
    <cellStyle name="Normal 30 8" xfId="47502" xr:uid="{58E47842-6D9C-45BB-B062-ABA430CD16FA}"/>
    <cellStyle name="Normal 300" xfId="2039" xr:uid="{587C8192-4B69-44AF-A61E-D3919E3B0A08}"/>
    <cellStyle name="Normal 301" xfId="3346" xr:uid="{B09369AC-E96A-4BA8-82C3-90A2DBA6921E}"/>
    <cellStyle name="Normal 301 2" xfId="19734" xr:uid="{DC100E3A-16D2-4B99-ABF4-3B734F94B2CF}"/>
    <cellStyle name="Normal 302" xfId="3347" xr:uid="{F09A0604-BC47-4576-9C99-E946421BECB6}"/>
    <cellStyle name="Normal 303" xfId="3352" xr:uid="{327436AE-AD30-4E99-9A42-DD7874FC9008}"/>
    <cellStyle name="Normal 304" xfId="3353" xr:uid="{FEC54386-426B-43F2-B726-FA40CE1FEDE5}"/>
    <cellStyle name="Normal 305" xfId="3354" xr:uid="{C00BA818-3909-4F43-BD52-51999467ED93}"/>
    <cellStyle name="Normal 306" xfId="3355" xr:uid="{40BB5AF3-10CD-4572-ABEC-5B3BB31A58A9}"/>
    <cellStyle name="Normal 306 2" xfId="5561" xr:uid="{6E16145D-C3BD-4D8B-A5D2-AE7D92FF81EF}"/>
    <cellStyle name="Normal 306 2 2" xfId="27536" xr:uid="{ADE1C827-374A-40E6-A397-D1FAA573302A}"/>
    <cellStyle name="Normal 306 3" xfId="25341" xr:uid="{69120B1F-2557-408F-982F-50F1415F57F4}"/>
    <cellStyle name="Normal 307" xfId="3357" xr:uid="{0AF6C0B1-45AF-4F67-A3D9-82C065D48DBC}"/>
    <cellStyle name="Normal 307 2" xfId="5563" xr:uid="{B6A9F220-F3E6-41AB-9AF9-1D1CF8777805}"/>
    <cellStyle name="Normal 307 2 2" xfId="9027" xr:uid="{7EDD19B3-EED1-43BD-B234-917C73E1B0C3}"/>
    <cellStyle name="Normal 307 2 2 2" xfId="15606" xr:uid="{E4C23BA9-F4F9-440D-AE9B-8434EF7121A5}"/>
    <cellStyle name="Normal 307 2 2 2 2" xfId="37012" xr:uid="{FD359023-7D44-4AAC-9343-0F8C8FB3F59F}"/>
    <cellStyle name="Normal 307 2 2 3" xfId="30499" xr:uid="{0E9E1A79-ACEF-4272-B2F5-26A360B41C59}"/>
    <cellStyle name="Normal 307 2 3" xfId="12450" xr:uid="{18D840BC-CA8F-491C-AEFA-88DED0138478}"/>
    <cellStyle name="Normal 307 2 3 2" xfId="33864" xr:uid="{918BFBA0-88EA-4B95-ACA6-D787C48FD3E6}"/>
    <cellStyle name="Normal 307 2 4" xfId="27538" xr:uid="{09ABBAAB-1637-418A-B6B6-012B9FF65FA9}"/>
    <cellStyle name="Normal 307 3" xfId="7874" xr:uid="{ADBDA335-48AA-45CB-95FA-8F0CAFECF1F7}"/>
    <cellStyle name="Normal 307 3 2" xfId="14453" xr:uid="{7E1E0901-06C7-42DF-8DDE-C997C71CB79F}"/>
    <cellStyle name="Normal 307 3 2 2" xfId="35861" xr:uid="{175A15AC-5DD8-4B85-9B47-12F02783918A}"/>
    <cellStyle name="Normal 307 3 3" xfId="29377" xr:uid="{EBB2C115-2957-47B0-A670-62A59CCFAF9F}"/>
    <cellStyle name="Normal 307 4" xfId="11294" xr:uid="{E0816E31-3241-462E-9AEA-CDB8171EA97C}"/>
    <cellStyle name="Normal 307 4 2" xfId="32710" xr:uid="{34954171-9371-47CA-9A03-348EAF2E4479}"/>
    <cellStyle name="Normal 307 5" xfId="18520" xr:uid="{9135AAC1-B89F-464E-98DC-2FB5751A73EA}"/>
    <cellStyle name="Normal 307 6" xfId="25343" xr:uid="{BA9933A8-D9AC-4399-A4B1-20AAAEC75AF5}"/>
    <cellStyle name="Normal 308" xfId="3369" xr:uid="{5C71FF5F-14A4-45C1-9F27-84585A8CA435}"/>
    <cellStyle name="Normal 308 2" xfId="18519" xr:uid="{A308D10B-DF03-488D-9CD0-6989FCE2C67B}"/>
    <cellStyle name="Normal 308 2 2" xfId="39921" xr:uid="{57A535B7-C123-47E8-8BC9-1C6BA0346832}"/>
    <cellStyle name="Normal 309" xfId="3371" xr:uid="{97709074-1921-49E4-B6B0-025685B68EA8}"/>
    <cellStyle name="Normal 31" xfId="2040" xr:uid="{1F6115ED-88B2-4EA0-9BF7-5B609CC6C4BD}"/>
    <cellStyle name="Normal 31 2" xfId="2041" xr:uid="{6B4D2062-DEC2-438F-A0A8-8B0FBE3FE78C}"/>
    <cellStyle name="Normal 31 2 2" xfId="2042" xr:uid="{34DB410C-8A81-4937-AF2C-957059CBF6BF}"/>
    <cellStyle name="Normal 31 2 2 2" xfId="4816" xr:uid="{6005E3BD-1938-4004-A74B-105E0E2508CF}"/>
    <cellStyle name="Normal 31 2 2 2 2" xfId="26791" xr:uid="{78E4744C-0913-449C-82A4-F1E5426EA94A}"/>
    <cellStyle name="Normal 31 2 2 3" xfId="24589" xr:uid="{FFA38BF8-FAE0-4832-889C-66822460C3B7}"/>
    <cellStyle name="Normal 31 2 3" xfId="4815" xr:uid="{79B7A84C-2FEC-4298-8A51-4D7FAA27B4A5}"/>
    <cellStyle name="Normal 31 2 3 2" xfId="26790" xr:uid="{1955FC79-E0F8-4CF0-8D7A-A1BE2FD8834C}"/>
    <cellStyle name="Normal 31 2 4" xfId="5928" xr:uid="{BFEAF061-A010-45D7-A10E-DDE84C51FA39}"/>
    <cellStyle name="Normal 31 2 5" xfId="24588" xr:uid="{CE843DE8-47C7-401E-BB58-14D1D21493C7}"/>
    <cellStyle name="Normal 31 3" xfId="2043" xr:uid="{906FCAB9-8571-484D-A28B-E86091D92E2E}"/>
    <cellStyle name="Normal 31 3 2" xfId="4817" xr:uid="{9E07C9DD-05B0-4991-B968-B5140DD67009}"/>
    <cellStyle name="Normal 31 3 2 2" xfId="26792" xr:uid="{721AD5B5-C9DE-47FB-B821-2603BD37DBB0}"/>
    <cellStyle name="Normal 31 3 3" xfId="5927" xr:uid="{20608372-6B8C-4287-917C-37AF6A8CC32F}"/>
    <cellStyle name="Normal 31 3 4" xfId="24590" xr:uid="{F2520C86-79C8-449E-A0EC-EEEC1C249567}"/>
    <cellStyle name="Normal 31 4" xfId="2044" xr:uid="{AAB4A58E-DFFD-4523-87FE-A6A5F4E4F45F}"/>
    <cellStyle name="Normal 31 5" xfId="4814" xr:uid="{502306BA-1ADA-419B-AE8E-265A18C5CDA1}"/>
    <cellStyle name="Normal 31 5 2" xfId="26789" xr:uid="{82A72519-D0DA-4A77-8148-2FC646EC5D7B}"/>
    <cellStyle name="Normal 31 6" xfId="24587" xr:uid="{1337F266-DA61-4C00-BF72-2EE46668BDE6}"/>
    <cellStyle name="Normal 310" xfId="3377" xr:uid="{941CCC84-8126-4CDE-A379-FA625C758BFA}"/>
    <cellStyle name="Normal 311" xfId="3379" xr:uid="{1AC02994-F469-44EE-B7B8-E14FEBCD8F27}"/>
    <cellStyle name="Normal 311 2" xfId="5575" xr:uid="{2084E9FF-0361-4FB0-8B8B-6A52FEF0914C}"/>
    <cellStyle name="Normal 311 2 2" xfId="9038" xr:uid="{42126752-A366-4D27-A199-89CA9088F097}"/>
    <cellStyle name="Normal 311 2 2 2" xfId="15617" xr:uid="{983F8AFC-AA24-4BF8-A3FF-34847630F541}"/>
    <cellStyle name="Normal 311 2 2 2 2" xfId="37023" xr:uid="{0E7933B0-03F6-49A9-ACD7-AFF7B38A9D99}"/>
    <cellStyle name="Normal 311 2 2 3" xfId="30510" xr:uid="{F23C34BE-9889-4FCF-B405-1B21544B59AA}"/>
    <cellStyle name="Normal 311 2 3" xfId="12461" xr:uid="{87ADE866-BAA6-40D1-B67A-2DCA07DEF278}"/>
    <cellStyle name="Normal 311 2 3 2" xfId="33875" xr:uid="{DF245FAD-243A-4FF4-AE17-BFBF5EADD8D3}"/>
    <cellStyle name="Normal 311 2 4" xfId="27550" xr:uid="{F63B91B7-6047-40D7-B1F6-165653602960}"/>
    <cellStyle name="Normal 311 3" xfId="7886" xr:uid="{AD4980F9-6427-4644-A753-F70BB5832C40}"/>
    <cellStyle name="Normal 311 3 2" xfId="14465" xr:uid="{A37E78AB-707B-4BC3-AB69-AB63308CBE07}"/>
    <cellStyle name="Normal 311 3 2 2" xfId="35873" xr:uid="{72E2BA3F-EB58-4684-B4AE-793952BBB0E8}"/>
    <cellStyle name="Normal 311 3 3" xfId="29386" xr:uid="{AEEC8323-86F2-4EA9-8701-FE15CFE28157}"/>
    <cellStyle name="Normal 311 4" xfId="11304" xr:uid="{4979E128-EA21-4953-B22A-08B0199B6D28}"/>
    <cellStyle name="Normal 311 4 2" xfId="32720" xr:uid="{81C1BA1A-8153-4A51-ACD2-B65A15EEDBB5}"/>
    <cellStyle name="Normal 311 5" xfId="25359" xr:uid="{BB01E63E-F2A1-4834-9383-69628E40D96E}"/>
    <cellStyle name="Normal 312" xfId="3382" xr:uid="{5DCD4FE6-72AC-4C86-BE34-13788F8D07F6}"/>
    <cellStyle name="Normal 313" xfId="5583" xr:uid="{4DD5EDAE-417D-4EFD-9B00-0BFA0B83C4F4}"/>
    <cellStyle name="Normal 314" xfId="5584" xr:uid="{203580E2-C868-4F18-97AB-88D036E11F71}"/>
    <cellStyle name="Normal 314 2" xfId="9044" xr:uid="{8C87FD88-260F-4BE9-B389-278986FC1DE8}"/>
    <cellStyle name="Normal 314 2 2" xfId="15623" xr:uid="{508B0048-6283-4ABD-81FE-9DE3BEC20E82}"/>
    <cellStyle name="Normal 314 2 2 2" xfId="37029" xr:uid="{2A75ED1D-46FD-43F0-B7DC-3F3F76D83AEC}"/>
    <cellStyle name="Normal 314 2 3" xfId="30516" xr:uid="{4EC076C2-24A5-419B-8965-D4205B600845}"/>
    <cellStyle name="Normal 314 3" xfId="12467" xr:uid="{904C3148-F261-4B56-BD53-23124941332F}"/>
    <cellStyle name="Normal 314 3 2" xfId="33881" xr:uid="{5A680B57-1812-4779-974E-9C4FF475ABD2}"/>
    <cellStyle name="Normal 314 4" xfId="27557" xr:uid="{8802F38C-6867-45D1-8F4C-D4FED50CE276}"/>
    <cellStyle name="Normal 315" xfId="5589" xr:uid="{E3E1EBB4-CB24-41B4-8375-EB1DA0C36372}"/>
    <cellStyle name="Normal 316" xfId="5599" xr:uid="{39BB8876-CEF7-4E9C-8173-0616EC14AB5E}"/>
    <cellStyle name="Normal 316 2" xfId="6075" xr:uid="{190BA0DD-5B15-454A-8D28-71ED8A359D6D}"/>
    <cellStyle name="Normal 316 3" xfId="9056" xr:uid="{481B7AEC-4AAD-4147-B0FB-43B9133AAEAF}"/>
    <cellStyle name="Normal 316 3 2" xfId="15635" xr:uid="{84E3E14F-F2B2-4700-90BA-3DAA39A5D75F}"/>
    <cellStyle name="Normal 316 3 2 2" xfId="37041" xr:uid="{110A40E4-07A1-43FC-8D7A-0E0C51DA31A0}"/>
    <cellStyle name="Normal 316 3 3" xfId="30528" xr:uid="{5145F4F6-B282-4A28-8FB1-A162FE693C27}"/>
    <cellStyle name="Normal 316 4" xfId="12478" xr:uid="{EADE3386-29DD-41D3-9E43-A7D8002F4DC7}"/>
    <cellStyle name="Normal 316 4 2" xfId="33892" xr:uid="{1DF980C7-12FA-45E1-9BC4-120EC46273D5}"/>
    <cellStyle name="Normal 316 5" xfId="27569" xr:uid="{3FDC9F8F-949D-4504-9C84-8B734E6F7D13}"/>
    <cellStyle name="Normal 317" xfId="5606" xr:uid="{DCABAB9B-AD13-4704-B2D1-0545608A78C0}"/>
    <cellStyle name="Normal 317 2" xfId="9062" xr:uid="{A9801DCA-C32C-404C-8A5F-9FBD04E25D05}"/>
    <cellStyle name="Normal 317 2 2" xfId="15641" xr:uid="{4EECF12F-018C-4CA0-9E15-EAC9D78F214C}"/>
    <cellStyle name="Normal 317 2 2 2" xfId="37047" xr:uid="{882C3387-339E-4F2E-A837-DB2DB516ADA4}"/>
    <cellStyle name="Normal 317 2 3" xfId="30534" xr:uid="{B5B84428-216E-4595-B164-0133CDC7704C}"/>
    <cellStyle name="Normal 317 3" xfId="12484" xr:uid="{07F8CED5-C27A-4A62-8D7D-A0E59963AD68}"/>
    <cellStyle name="Normal 317 3 2" xfId="33898" xr:uid="{44B5AAF4-2CE8-41EE-8831-C2613A5A6FC2}"/>
    <cellStyle name="Normal 317 4" xfId="27575" xr:uid="{EAC4939A-758C-41CC-BE47-EC0D0BDDBC76}"/>
    <cellStyle name="Normal 318" xfId="5610" xr:uid="{CC58B2BB-6001-419A-BD59-9734A5C5D42C}"/>
    <cellStyle name="Normal 318 2" xfId="6076" xr:uid="{76ED71AD-1B99-4020-BF50-68F6DD5103AC}"/>
    <cellStyle name="Normal 318 3" xfId="9066" xr:uid="{4E9BB7A5-D1D8-4CE2-854E-2F44560EAE27}"/>
    <cellStyle name="Normal 318 3 2" xfId="15645" xr:uid="{79CB4F0D-8C3D-4CBB-8E8A-FA14A7C14210}"/>
    <cellStyle name="Normal 318 3 2 2" xfId="37051" xr:uid="{D796DBA0-184F-4ACF-972A-7148CBAA1663}"/>
    <cellStyle name="Normal 318 3 3" xfId="30538" xr:uid="{C9DF9D2C-5D7B-47DB-B87E-4CEB6A61E170}"/>
    <cellStyle name="Normal 318 4" xfId="12488" xr:uid="{5005BA12-B92A-4A5D-B17C-763530173E6D}"/>
    <cellStyle name="Normal 318 4 2" xfId="33902" xr:uid="{948FEC44-6F73-4940-A492-7EAA4B09EF03}"/>
    <cellStyle name="Normal 318 5" xfId="27579" xr:uid="{54AAF4C4-AA36-4B71-9DCD-922FF07E4575}"/>
    <cellStyle name="Normal 319" xfId="5615" xr:uid="{BC83BA7B-390E-4DEC-A916-89D576C6844B}"/>
    <cellStyle name="Normal 319 2" xfId="9071" xr:uid="{F05B9A0A-3D84-4081-8DED-73E26AF76ADD}"/>
    <cellStyle name="Normal 319 2 2" xfId="15650" xr:uid="{58E229CA-7465-4C06-8ADC-C5A8E85E0F65}"/>
    <cellStyle name="Normal 319 2 2 2" xfId="37056" xr:uid="{9CC0D5DC-EC8A-4C12-9362-29DCD6BD6494}"/>
    <cellStyle name="Normal 319 2 3" xfId="30543" xr:uid="{DF3AE71E-EE84-46D3-9D84-3435A6DFAA85}"/>
    <cellStyle name="Normal 319 3" xfId="12493" xr:uid="{B74B4F67-2B3C-4E8F-B753-25E15D0FDFC7}"/>
    <cellStyle name="Normal 319 3 2" xfId="33907" xr:uid="{C030DFCB-C8AB-4805-9F33-6A414DD4B5BD}"/>
    <cellStyle name="Normal 319 4" xfId="27584" xr:uid="{5F9D57A7-13E0-4ECE-945E-7D10CEE52A05}"/>
    <cellStyle name="Normal 32" xfId="2045" xr:uid="{189DDEEB-9EEF-4365-A8CC-98ADCEACA75E}"/>
    <cellStyle name="Normal 32 2" xfId="2046" xr:uid="{00BEAE5E-0F0B-4248-8FEB-523B5AB47A7C}"/>
    <cellStyle name="Normal 32 2 2" xfId="4818" xr:uid="{398DEBC4-E3C4-40FC-B39F-293A4F39B8BE}"/>
    <cellStyle name="Normal 32 2 2 2" xfId="26793" xr:uid="{6D6E48F0-DE53-49E5-89A9-3C3CA715EDE9}"/>
    <cellStyle name="Normal 32 2 3" xfId="5930" xr:uid="{3EA967DC-A132-460C-B309-82AE024D5114}"/>
    <cellStyle name="Normal 32 2 4" xfId="24591" xr:uid="{669AC5E2-F0AB-4E13-9C16-78B6F8C4BFD2}"/>
    <cellStyle name="Normal 32 3" xfId="2047" xr:uid="{D6F3BDD8-8272-4E06-B1A6-0757F28A9201}"/>
    <cellStyle name="Normal 32 3 2" xfId="5929" xr:uid="{40F4FD6D-B937-460F-8C47-66ECE723A4C9}"/>
    <cellStyle name="Normal 32 3 2 2" xfId="20780" xr:uid="{66DDA762-6753-4BAD-A51A-A61896D606E7}"/>
    <cellStyle name="Normal 32 4" xfId="20779" xr:uid="{FC5AFA37-D557-40EC-9930-7A51C4E36B79}"/>
    <cellStyle name="Normal 320" xfId="5616" xr:uid="{9D2DE1D6-F0B8-4B51-A340-79D3F0B78603}"/>
    <cellStyle name="Normal 320 2" xfId="9072" xr:uid="{BF12FD2E-A1D2-4BCD-8903-8D1F8D160684}"/>
    <cellStyle name="Normal 320 2 2" xfId="15651" xr:uid="{2C4FB290-CF49-4ADC-9036-9089F0CEFF36}"/>
    <cellStyle name="Normal 320 2 2 2" xfId="37057" xr:uid="{F0E5EDD6-0A2C-433D-9C7A-F2C8CE3A381E}"/>
    <cellStyle name="Normal 320 2 3" xfId="30544" xr:uid="{3EACCDCD-28DE-4E08-AFB5-CE618E9FECA4}"/>
    <cellStyle name="Normal 320 3" xfId="12494" xr:uid="{189183BB-EC6A-4442-9754-0FB19A69ECE0}"/>
    <cellStyle name="Normal 320 3 2" xfId="33908" xr:uid="{06AE582A-36AE-4CAB-AB2B-18E934D0D4C2}"/>
    <cellStyle name="Normal 320 4" xfId="27585" xr:uid="{EF8FAACE-FFF0-4A6B-AF02-F66313DB3679}"/>
    <cellStyle name="Normal 321" xfId="5630" xr:uid="{A3E518EB-6898-4F6D-AA83-342F0DFA219E}"/>
    <cellStyle name="Normal 321 2" xfId="9083" xr:uid="{188511AE-CA10-4955-B0C5-CB2F84261157}"/>
    <cellStyle name="Normal 321 2 2" xfId="15662" xr:uid="{A623E4A8-7A48-4136-A365-4FE8051ED26D}"/>
    <cellStyle name="Normal 321 2 2 2" xfId="37068" xr:uid="{E185DAD7-E9DF-40EF-B554-523092E52F3F}"/>
    <cellStyle name="Normal 321 2 3" xfId="30555" xr:uid="{8C89A777-CE14-4FB2-919C-095D03626FCE}"/>
    <cellStyle name="Normal 321 3" xfId="12505" xr:uid="{9DCBEEB3-1322-4CB8-B779-F4A4EF73E48E}"/>
    <cellStyle name="Normal 321 3 2" xfId="33919" xr:uid="{78D10E74-2B0C-4670-8280-833961F5EFAC}"/>
    <cellStyle name="Normal 321 4" xfId="27596" xr:uid="{5BF98AB7-FE03-4E90-88E7-29541DDF6A2E}"/>
    <cellStyle name="Normal 322" xfId="6187" xr:uid="{FE7F5FE5-09BF-43C0-83D8-BBF156529F17}"/>
    <cellStyle name="Normal 322 2" xfId="9357" xr:uid="{196C0F52-8282-4A1B-8BA6-A653F2B56AC4}"/>
    <cellStyle name="Normal 322 2 2" xfId="15934" xr:uid="{0FC6A77B-C55D-4378-84F0-2DE48AD2779C}"/>
    <cellStyle name="Normal 322 2 2 2" xfId="37340" xr:uid="{0C33A198-8176-4534-BA18-EE111D01F82C}"/>
    <cellStyle name="Normal 322 2 3" xfId="30814" xr:uid="{39A4555B-10E1-48B7-BBC7-37D8AA6A4B53}"/>
    <cellStyle name="Normal 322 3" xfId="12769" xr:uid="{EE893AAA-C04A-4CD5-A1B5-0AAEB2C88926}"/>
    <cellStyle name="Normal 322 3 2" xfId="34179" xr:uid="{C342498A-454B-4576-B19F-B64296BF33B1}"/>
    <cellStyle name="Normal 322 4" xfId="27821" xr:uid="{859796FC-485A-41A2-A887-9D1C52DE0275}"/>
    <cellStyle name="Normal 323" xfId="6229" xr:uid="{EB025205-5888-4409-A752-69CD5CD01C7B}"/>
    <cellStyle name="Normal 324" xfId="9300" xr:uid="{B594368F-6CF1-4828-9B07-6DF46AFFC2B2}"/>
    <cellStyle name="Normal 325" xfId="9435" xr:uid="{AEE20468-E738-43C4-B863-870BB82D0B8A}"/>
    <cellStyle name="Normal 325 2" xfId="16009" xr:uid="{90C100F8-387C-42B4-8F1F-316CEBA1E1C9}"/>
    <cellStyle name="Normal 325 2 2" xfId="37415" xr:uid="{066ED179-979E-41A1-B530-0A7BB05C840B}"/>
    <cellStyle name="Normal 325 3" xfId="30882" xr:uid="{A1A9DD05-FF98-4A61-AAD5-1242C325AFB2}"/>
    <cellStyle name="Normal 326" xfId="9451" xr:uid="{5A487921-0E2C-4193-8CCC-48337025BE58}"/>
    <cellStyle name="Normal 326 2" xfId="16025" xr:uid="{D3324444-0A75-4AB2-97C5-969A461DFA87}"/>
    <cellStyle name="Normal 326 2 2" xfId="37431" xr:uid="{FDF6A132-8563-4568-B2AD-38AF61DA6138}"/>
    <cellStyle name="Normal 326 3" xfId="30898" xr:uid="{84862038-FB38-45FD-82C7-744F40646E7B}"/>
    <cellStyle name="Normal 327" xfId="6079" xr:uid="{D0A6CA37-11F2-410C-92E3-1D9B16ACB6DE}"/>
    <cellStyle name="Normal 328" xfId="6078" xr:uid="{9C195209-3010-49F1-AE97-B732DB14A715}"/>
    <cellStyle name="Normal 329" xfId="9453" xr:uid="{DA9CEFFC-CDBF-4693-841F-8940C7F40377}"/>
    <cellStyle name="Normal 33" xfId="2048" xr:uid="{7B4DEE9E-2CC1-4612-80D5-42273CDB6950}"/>
    <cellStyle name="Normal 33 2" xfId="2049" xr:uid="{338BF1F9-8725-4470-BA3A-6CD60F09CCC2}"/>
    <cellStyle name="Normal 33 2 2" xfId="4819" xr:uid="{50AA6B13-5279-4E9A-B048-967FD0888140}"/>
    <cellStyle name="Normal 33 2 2 2" xfId="26794" xr:uid="{FA6ABA51-CEC0-424F-B227-875D4C9E34BC}"/>
    <cellStyle name="Normal 33 2 3" xfId="5932" xr:uid="{070A3766-8061-493F-820D-38382360D92B}"/>
    <cellStyle name="Normal 33 2 3 2" xfId="9269" xr:uid="{6ABCFE1E-DE09-41DD-B2DF-039AE37CD324}"/>
    <cellStyle name="Normal 33 2 3 2 2" xfId="15847" xr:uid="{FE05779C-8614-45AD-BE43-B195D991C088}"/>
    <cellStyle name="Normal 33 2 3 2 2 2" xfId="37253" xr:uid="{7446C0AB-1B2B-45DE-8F68-4B58F499DDD5}"/>
    <cellStyle name="Normal 33 2 3 2 3" xfId="30738" xr:uid="{3453FC5F-D09E-4D47-9FDF-754CBB38E074}"/>
    <cellStyle name="Normal 33 2 3 3" xfId="12684" xr:uid="{F98659FE-C106-40A9-8ED1-CBFB0207714F}"/>
    <cellStyle name="Normal 33 2 3 3 2" xfId="34098" xr:uid="{F6F3DBDB-7D8A-4708-A9BD-7BCF86FF88FF}"/>
    <cellStyle name="Normal 33 2 3 4" xfId="27745" xr:uid="{A0794497-B8DA-428F-AF0F-D57CB4FCADA7}"/>
    <cellStyle name="Normal 33 2 4" xfId="19279" xr:uid="{A0340265-CAC7-46FC-8491-958A507A1416}"/>
    <cellStyle name="Normal 33 2 4 2" xfId="40637" xr:uid="{5CE52B38-2093-49B3-9AD0-F78082266703}"/>
    <cellStyle name="Normal 33 2 5" xfId="19577" xr:uid="{35AB0B35-2CDF-4088-AE91-BBF5C66E2F4A}"/>
    <cellStyle name="Normal 33 2 5 2" xfId="40893" xr:uid="{46D8C6D2-3F7C-4DA0-9FFA-2AA18EAC0A99}"/>
    <cellStyle name="Normal 33 2 6" xfId="19679" xr:uid="{725BE14E-9AA4-49EF-ABF6-40E4DB8B1BE7}"/>
    <cellStyle name="Normal 33 2 6 2" xfId="40993" xr:uid="{6FA98694-B5F2-4183-B8F7-BDB76AAE2D72}"/>
    <cellStyle name="Normal 33 2 7" xfId="21173" xr:uid="{70E22994-0E58-4143-B6ED-A6E7342E7133}"/>
    <cellStyle name="Normal 33 2 8" xfId="21296" xr:uid="{D39FC775-0E1C-4001-9123-C3F2098DD33E}"/>
    <cellStyle name="Normal 33 2 9" xfId="24592" xr:uid="{DD042C1A-89DE-472F-8041-6DDD1E2BDF1A}"/>
    <cellStyle name="Normal 33 3" xfId="5931" xr:uid="{1617AE64-5D61-4B4D-823C-07607BB07A55}"/>
    <cellStyle name="Normal 33 3 2" xfId="20781" xr:uid="{42F746EA-2C24-4549-B75A-2E75EEDC1079}"/>
    <cellStyle name="Normal 330" xfId="6080" xr:uid="{5D9A0E12-18A3-48DF-A224-746DADF6AF5D}"/>
    <cellStyle name="Normal 331" xfId="9454" xr:uid="{FAF4EEBB-D4DE-4805-BD43-3BB0A1E856DD}"/>
    <cellStyle name="Normal 332" xfId="9461" xr:uid="{1A120A56-74C7-40E6-B70C-936F2D25BBB6}"/>
    <cellStyle name="Normal 332 2" xfId="16031" xr:uid="{12589E21-595B-458C-BFED-B1BB91B26EA8}"/>
    <cellStyle name="Normal 332 2 2" xfId="37437" xr:uid="{22FBE941-DC3A-46E4-A30A-325AB705F2FB}"/>
    <cellStyle name="Normal 332 3" xfId="30904" xr:uid="{FD223381-68E0-4142-9CE7-A362DE857B00}"/>
    <cellStyle name="Normal 333" xfId="9462" xr:uid="{701BC454-B220-4BC2-AE55-32FE14A481EC}"/>
    <cellStyle name="Normal 333 2" xfId="16032" xr:uid="{04B7A38E-B4C5-44E0-B7E8-52933287D806}"/>
    <cellStyle name="Normal 333 2 2" xfId="37438" xr:uid="{5B828345-2D28-41FC-AAF2-FC654D1DB3D9}"/>
    <cellStyle name="Normal 333 3" xfId="30905" xr:uid="{8E32BD21-03EF-448F-AF3C-AF3DC1424B27}"/>
    <cellStyle name="Normal 334" xfId="9563" xr:uid="{3F2C73B6-71D4-47BC-8A45-47A700BE1EF0}"/>
    <cellStyle name="Normal 335" xfId="9503" xr:uid="{6B3A0CF3-B00F-4832-B593-59B700D64873}"/>
    <cellStyle name="Normal 336" xfId="12717" xr:uid="{C516A68D-0E94-4110-BF71-BF653CC11027}"/>
    <cellStyle name="Normal 337" xfId="17161" xr:uid="{0EA4675A-EBC0-4E2F-AB6A-71173B0D0882}"/>
    <cellStyle name="Normal 338" xfId="19028" xr:uid="{7F95A2F4-F962-401A-8B2E-E37D04B4AFD3}"/>
    <cellStyle name="Normal 338 2" xfId="40407" xr:uid="{5A30C89D-C02D-4E25-A774-C4511C3754D0}"/>
    <cellStyle name="Normal 339" xfId="19031" xr:uid="{B787FD1A-E9B9-4B31-B64D-045A04B717AF}"/>
    <cellStyle name="Normal 339 2" xfId="40410" xr:uid="{AF733DF7-111E-41C5-ACD9-5ABE322EB710}"/>
    <cellStyle name="Normal 34" xfId="2050" xr:uid="{C0C070A6-AF9B-49E9-B858-C01223C7FC9F}"/>
    <cellStyle name="Normal 34 2" xfId="2051" xr:uid="{62E3776F-CD89-4B61-BE58-E7B52F142D4C}"/>
    <cellStyle name="Normal 34 2 2" xfId="2052" xr:uid="{14418DB9-9157-4955-87AE-595BEF2980E5}"/>
    <cellStyle name="Normal 34 2 2 2" xfId="4822" xr:uid="{89A503D8-1DAB-4C91-B2D9-0EDCA137ECAE}"/>
    <cellStyle name="Normal 34 2 2 2 2" xfId="8940" xr:uid="{5D777818-D9DE-4470-B31C-DF1F91CB96CB}"/>
    <cellStyle name="Normal 34 2 2 2 2 2" xfId="15519" xr:uid="{CAA4C602-8417-4BAB-8641-5D0C6577D128}"/>
    <cellStyle name="Normal 34 2 2 2 2 2 2" xfId="36925" xr:uid="{07D59ECF-BFEE-4348-9201-ACFDC5074102}"/>
    <cellStyle name="Normal 34 2 2 2 2 3" xfId="30423" xr:uid="{9303E292-C6DE-453B-A3CC-CD85E1F7C570}"/>
    <cellStyle name="Normal 34 2 2 2 3" xfId="12358" xr:uid="{8A0FB684-C320-4B42-8F6A-D345D6116053}"/>
    <cellStyle name="Normal 34 2 2 2 3 2" xfId="33772" xr:uid="{A97FB8E4-6464-442D-9E11-E817B41EE8A5}"/>
    <cellStyle name="Normal 34 2 2 2 4" xfId="26797" xr:uid="{552CC92E-C299-4281-8C94-A34CCA75E183}"/>
    <cellStyle name="Normal 34 2 2 3" xfId="7416" xr:uid="{DC306FCB-0BBD-49F0-B629-724E73C8C222}"/>
    <cellStyle name="Normal 34 2 2 3 2" xfId="13995" xr:uid="{AEB89451-F8DB-446D-8106-E085636BB31F}"/>
    <cellStyle name="Normal 34 2 2 3 2 2" xfId="35403" xr:uid="{A8DDB49E-00C0-4E7A-8C34-9410F14D78E0}"/>
    <cellStyle name="Normal 34 2 2 3 3" xfId="28941" xr:uid="{A9607FB7-FC41-4C7E-944A-D6727755D316}"/>
    <cellStyle name="Normal 34 2 2 4" xfId="10810" xr:uid="{9344C6CB-F0EE-441A-B1C0-97339E2B2640}"/>
    <cellStyle name="Normal 34 2 2 4 2" xfId="32227" xr:uid="{2337ABC0-BD6D-4E08-8FE0-F6943F39FDBA}"/>
    <cellStyle name="Normal 34 2 2 5" xfId="18071" xr:uid="{80350FBF-1ACF-4C11-A54C-75B687B63BFF}"/>
    <cellStyle name="Normal 34 2 2 5 2" xfId="39474" xr:uid="{7222153C-6C06-4057-A54C-0E4ED5239024}"/>
    <cellStyle name="Normal 34 2 2 6" xfId="20782" xr:uid="{F2232CC6-52E0-41CB-9C9A-B82CFC11EF01}"/>
    <cellStyle name="Normal 34 2 2 6 2" xfId="42057" xr:uid="{DFB7E1BA-AA84-483A-AE41-66C422993DAF}"/>
    <cellStyle name="Normal 34 2 2 7" xfId="22524" xr:uid="{43E4AAC2-9982-44E8-810E-2EC29296598D}"/>
    <cellStyle name="Normal 34 2 2 8" xfId="24595" xr:uid="{FB5BB343-9369-43DD-82C4-4C5D37BBC58C}"/>
    <cellStyle name="Normal 34 2 3" xfId="2053" xr:uid="{FCB66755-18DA-4818-87CB-FFA37D6DE851}"/>
    <cellStyle name="Normal 34 2 3 2" xfId="4823" xr:uid="{15211A33-630A-41B5-AA3D-418003CB418B}"/>
    <cellStyle name="Normal 34 2 3 2 2" xfId="26798" xr:uid="{D9AE0B5E-7346-455B-BA63-B99447B99AD4}"/>
    <cellStyle name="Normal 34 2 3 3" xfId="24596" xr:uid="{12713748-93D5-40BB-BD03-1F6A579AEFA6}"/>
    <cellStyle name="Normal 34 2 4" xfId="4821" xr:uid="{609F74B5-0C1E-4539-8EBD-E72E0BEF3E5E}"/>
    <cellStyle name="Normal 34 2 4 2" xfId="26796" xr:uid="{5773726D-A922-4432-B520-CD89CCB365F5}"/>
    <cellStyle name="Normal 34 2 5" xfId="24594" xr:uid="{52CF9764-5C97-4743-B3FE-A81383C05B63}"/>
    <cellStyle name="Normal 34 2 6" xfId="46976" xr:uid="{9644209A-DD0C-48E2-83B0-52F20ED45D0C}"/>
    <cellStyle name="Normal 34 2 7" xfId="47238" xr:uid="{AFE7C235-066B-4B9A-8867-2D80A367CC1F}"/>
    <cellStyle name="Normal 34 2 8" xfId="47506" xr:uid="{46116233-9790-44FD-930A-A9430B23DC62}"/>
    <cellStyle name="Normal 34 3" xfId="2054" xr:uid="{E948A246-5701-42A2-BCF1-A0F83420B51B}"/>
    <cellStyle name="Normal 34 3 2" xfId="4824" xr:uid="{722350F8-DBAF-4E57-935A-3D1C9A03391D}"/>
    <cellStyle name="Normal 34 3 2 2" xfId="8941" xr:uid="{8D90F1D7-5A74-4815-86BB-4485488EF72F}"/>
    <cellStyle name="Normal 34 3 2 2 2" xfId="15520" xr:uid="{7CDBB27E-EF17-403F-9079-415FD17D7D3C}"/>
    <cellStyle name="Normal 34 3 2 2 2 2" xfId="36926" xr:uid="{0B49DC9F-B55A-4292-8153-AB7153034838}"/>
    <cellStyle name="Normal 34 3 2 2 3" xfId="30424" xr:uid="{6C1229CD-69B6-4D04-8CA8-553244B93C5D}"/>
    <cellStyle name="Normal 34 3 2 3" xfId="12359" xr:uid="{A8E18D29-F79B-4C78-95DB-54A9AA83DABE}"/>
    <cellStyle name="Normal 34 3 2 3 2" xfId="33773" xr:uid="{1A54155A-83A6-4473-9DEE-74C22C03ACE0}"/>
    <cellStyle name="Normal 34 3 2 4" xfId="26799" xr:uid="{7CD8D160-87D4-44BC-B5D4-3413F02FA800}"/>
    <cellStyle name="Normal 34 3 3" xfId="7417" xr:uid="{8E2BB0EB-83ED-43E6-996B-F6D2299F4652}"/>
    <cellStyle name="Normal 34 3 3 2" xfId="13996" xr:uid="{662B4D40-77A8-4588-9B58-24880DE8B915}"/>
    <cellStyle name="Normal 34 3 3 2 2" xfId="35404" xr:uid="{49014B65-01CA-4468-A99B-F10CFAFAD8B7}"/>
    <cellStyle name="Normal 34 3 3 3" xfId="28942" xr:uid="{2416BF4D-7AD6-4CCC-84B3-A001B09A7D13}"/>
    <cellStyle name="Normal 34 3 4" xfId="10811" xr:uid="{8220A6C5-563B-48A3-83CF-832FE1567A58}"/>
    <cellStyle name="Normal 34 3 4 2" xfId="32228" xr:uid="{5C522AF1-240B-4566-817F-B651F9AE443E}"/>
    <cellStyle name="Normal 34 3 5" xfId="18072" xr:uid="{AA64D702-3832-4D1F-A812-A2D64D4592A7}"/>
    <cellStyle name="Normal 34 3 5 2" xfId="39475" xr:uid="{45EB19CD-5098-4EDC-B050-AF24FF2AE39E}"/>
    <cellStyle name="Normal 34 3 6" xfId="20783" xr:uid="{58ED0255-5127-49EE-A153-E120DD4E9CDE}"/>
    <cellStyle name="Normal 34 3 6 2" xfId="42058" xr:uid="{3EDDEA9C-6E1C-410B-A3CA-7748AC45997D}"/>
    <cellStyle name="Normal 34 3 7" xfId="22525" xr:uid="{ED630800-08A8-4FC2-B3DA-BE666BE88EB5}"/>
    <cellStyle name="Normal 34 3 8" xfId="24597" xr:uid="{B3AA7DC9-3526-420E-AB6D-FA52A3322110}"/>
    <cellStyle name="Normal 34 4" xfId="2055" xr:uid="{ED2F22FD-D47D-438F-885B-A65B941F7D75}"/>
    <cellStyle name="Normal 34 4 2" xfId="4825" xr:uid="{78BEE8FC-8323-4995-B844-11AAD59D6671}"/>
    <cellStyle name="Normal 34 4 2 2" xfId="26800" xr:uid="{20D015CF-F2DE-43FE-B3CF-8DF96216B504}"/>
    <cellStyle name="Normal 34 4 3" xfId="24598" xr:uid="{00BD369A-BE83-4078-8B3C-1C5D637708A7}"/>
    <cellStyle name="Normal 34 5" xfId="2056" xr:uid="{79A409F2-F966-43A5-8323-DC1D35373803}"/>
    <cellStyle name="Normal 34 6" xfId="4820" xr:uid="{91BDD4F8-CDF5-4BE3-ACFC-044B53B4AE14}"/>
    <cellStyle name="Normal 34 6 2" xfId="26795" xr:uid="{5165756C-7CD2-48C5-8654-31794041744F}"/>
    <cellStyle name="Normal 34 7" xfId="24593" xr:uid="{B43932D7-E555-4D21-A1EC-19F746A5E47E}"/>
    <cellStyle name="Normal 340" xfId="19046" xr:uid="{2AB0F8A2-FEC4-46A1-9567-927FBE2E82DE}"/>
    <cellStyle name="Normal 340 2" xfId="40421" xr:uid="{8A4BCC02-5B7F-4C10-BAAE-0660EAD0142C}"/>
    <cellStyle name="Normal 341" xfId="19341" xr:uid="{DA70FC17-0124-44B3-8663-A03FC2E9844A}"/>
    <cellStyle name="Normal 341 2" xfId="40661" xr:uid="{A1BA0B6F-CE42-4845-870C-1AE32F64C6EE}"/>
    <cellStyle name="Normal 342" xfId="19591" xr:uid="{75102D72-659B-4679-B4DE-121C6778A35E}"/>
    <cellStyle name="Normal 342 2" xfId="40906" xr:uid="{3E1917B9-3DE3-4258-9A78-E5E99DDA7004}"/>
    <cellStyle name="Normal 343" xfId="19593" xr:uid="{934205AA-7784-46C4-97B6-D3E444B11147}"/>
    <cellStyle name="Normal 343 2" xfId="40907" xr:uid="{0EDA40FD-F35B-4439-8DE4-32C0258E165F}"/>
    <cellStyle name="Normal 344" xfId="19700" xr:uid="{FF97C40B-EDFF-41BE-AB82-A2C6E7AD90FF}"/>
    <cellStyle name="Normal 344 2" xfId="41014" xr:uid="{79958FF7-7911-4A2F-B858-6F82ADED4EAE}"/>
    <cellStyle name="Normal 345" xfId="20954" xr:uid="{4CFD5F77-3BCF-4F73-B0FA-148900B6C2D0}"/>
    <cellStyle name="Normal 345 2" xfId="42164" xr:uid="{D7645643-CDB1-4B38-A2AD-74CEB74E31B5}"/>
    <cellStyle name="Normal 346" xfId="21182" xr:uid="{94F2E978-32CD-4876-9564-A952B2295A60}"/>
    <cellStyle name="Normal 346 2" xfId="42257" xr:uid="{849D2095-6315-41E7-B412-F60268023896}"/>
    <cellStyle name="Normal 346 3" xfId="23109" xr:uid="{DC02742D-75CE-401A-9982-90CC0BBB7941}"/>
    <cellStyle name="Normal 347" xfId="21333" xr:uid="{59E6CD06-20BA-4E95-9A59-D10C8DCD1C45}"/>
    <cellStyle name="Normal 348" xfId="22688" xr:uid="{E9FE1374-4187-4667-8AE5-8059B675E6D6}"/>
    <cellStyle name="Normal 349" xfId="22830" xr:uid="{29AD3DBE-0F3A-4873-8CAA-E822BF585458}"/>
    <cellStyle name="Normal 35" xfId="2057" xr:uid="{26B2AF5D-DB44-4CF6-A575-7ABD7E08F15B}"/>
    <cellStyle name="Normal 35 2" xfId="2058" xr:uid="{B4323BBA-B56A-4895-9125-87AE87A7BFC1}"/>
    <cellStyle name="Normal 35 2 2" xfId="2059" xr:uid="{5E263D33-4C4C-4296-B490-0AF7C4C1DB96}"/>
    <cellStyle name="Normal 35 2 2 2" xfId="4828" xr:uid="{35D00518-F310-4A51-9B0B-737297DB613E}"/>
    <cellStyle name="Normal 35 2 2 2 2" xfId="26803" xr:uid="{5C22D7ED-EF38-47C0-9587-B2786560918F}"/>
    <cellStyle name="Normal 35 2 2 3" xfId="24601" xr:uid="{018B2698-9164-4C2A-BE6A-F7BA95DD5B4A}"/>
    <cellStyle name="Normal 35 2 3" xfId="4827" xr:uid="{62F6FCC1-5BC5-40C1-AFFD-1B5F18B7BA27}"/>
    <cellStyle name="Normal 35 2 3 2" xfId="26802" xr:uid="{2FA6DFE2-6376-4A61-95F5-FD3168F05905}"/>
    <cellStyle name="Normal 35 2 4" xfId="24600" xr:uid="{C79919B5-255A-40D2-97A7-E74B857F4013}"/>
    <cellStyle name="Normal 35 2 5" xfId="46977" xr:uid="{CDA75BE5-BFC3-465A-A9CD-69511516A68A}"/>
    <cellStyle name="Normal 35 2 6" xfId="47239" xr:uid="{B898DCD4-FCE9-4FBF-A2B7-3E3D574A77D9}"/>
    <cellStyle name="Normal 35 2 7" xfId="47507" xr:uid="{0950F87B-DBF9-426C-85F2-DF4A57F6C6F4}"/>
    <cellStyle name="Normal 35 3" xfId="2060" xr:uid="{F73E519F-C6D3-4E00-9821-6A0A194A99A9}"/>
    <cellStyle name="Normal 35 3 2" xfId="4829" xr:uid="{FB38D56F-79CF-4E22-A65A-0DEF983A09B5}"/>
    <cellStyle name="Normal 35 3 2 2" xfId="26804" xr:uid="{B605B367-3326-49AC-99B9-2B79BD9361F6}"/>
    <cellStyle name="Normal 35 3 3" xfId="24602" xr:uid="{399E1504-E98D-474D-AD28-D4A8C4F5CB27}"/>
    <cellStyle name="Normal 35 4" xfId="2061" xr:uid="{C6EB3091-E5EF-46AF-8007-5131B1EDED52}"/>
    <cellStyle name="Normal 35 5" xfId="4826" xr:uid="{654637A8-0F8F-49E2-8CE2-902E2F0FD330}"/>
    <cellStyle name="Normal 35 5 2" xfId="26801" xr:uid="{BDE3A188-23C3-4A9A-9719-62878CD64369}"/>
    <cellStyle name="Normal 35 6" xfId="24599" xr:uid="{F15D63C9-2E28-47AB-868A-CD951073DAFD}"/>
    <cellStyle name="Normal 350" xfId="22836" xr:uid="{12434A18-917E-45EC-B9E6-0C33B35AED51}"/>
    <cellStyle name="Normal 351" xfId="22603" xr:uid="{2658BCD2-74E9-41CB-B21B-E996E43D66D5}"/>
    <cellStyle name="Normal 352" xfId="22795" xr:uid="{A676238C-544C-42C6-B1AF-3EFCA3038D02}"/>
    <cellStyle name="Normal 353" xfId="22681" xr:uid="{5615B613-F84E-49CB-9790-22C5F7896401}"/>
    <cellStyle name="Normal 354" xfId="21355" xr:uid="{DF4A9C78-6591-4B5C-8397-4C97E96C71BA}"/>
    <cellStyle name="Normal 355" xfId="22886" xr:uid="{0826FD7F-A499-4878-8AD4-9CB0EF610357}"/>
    <cellStyle name="Normal 356" xfId="22895" xr:uid="{1B49AB9B-5098-4E48-A212-C4FB3CDB4291}"/>
    <cellStyle name="Normal 357" xfId="22950" xr:uid="{58969699-CABE-4A6B-BCA6-A7917381BF56}"/>
    <cellStyle name="Normal 358" xfId="22897" xr:uid="{58B35C53-D50C-40BF-8D88-9A14EB68D25C}"/>
    <cellStyle name="Normal 359" xfId="22896" xr:uid="{57EA1B14-36B8-4D29-B5D3-43E0A193C2A7}"/>
    <cellStyle name="Normal 36" xfId="205" xr:uid="{DEC61D4E-236C-4AA3-AAF3-4D6CAB6E8098}"/>
    <cellStyle name="Normal 36 2" xfId="2063" xr:uid="{AF4C7B58-3006-41AB-A61B-6648261FE124}"/>
    <cellStyle name="Normal 36 2 2" xfId="2064" xr:uid="{2BD0D6FE-E0E3-47E6-8488-B2D7CFEB6875}"/>
    <cellStyle name="Normal 36 2 2 2" xfId="4832" xr:uid="{F6DD89B9-B1DE-46F8-9482-39B9D6E12E0D}"/>
    <cellStyle name="Normal 36 2 2 2 2" xfId="26807" xr:uid="{DC42E715-551B-45AA-8409-3903EAB450A7}"/>
    <cellStyle name="Normal 36 2 2 3" xfId="24605" xr:uid="{FFA61E6F-99FD-43AF-9B8C-D28BFC51A4F1}"/>
    <cellStyle name="Normal 36 2 3" xfId="4831" xr:uid="{6796A70B-A278-4B88-B66B-AF5A96E3AA82}"/>
    <cellStyle name="Normal 36 2 3 2" xfId="26806" xr:uid="{068DB91D-CE05-4676-AF83-BB5210AA3B37}"/>
    <cellStyle name="Normal 36 2 4" xfId="5933" xr:uid="{8E01923F-D793-4D98-815B-E2BD882F207F}"/>
    <cellStyle name="Normal 36 2 5" xfId="24604" xr:uid="{521EF87E-077F-4109-85FA-E30B6284C891}"/>
    <cellStyle name="Normal 36 3" xfId="2065" xr:uid="{0B0A27AC-8D8A-49F1-AAF8-C008D235A163}"/>
    <cellStyle name="Normal 36 3 2" xfId="4833" xr:uid="{CB2D9C47-8F84-4972-AE0B-70733EFEAE0E}"/>
    <cellStyle name="Normal 36 3 2 2" xfId="26808" xr:uid="{664B1375-A127-42BE-994F-A2A064241771}"/>
    <cellStyle name="Normal 36 3 3" xfId="24606" xr:uid="{F707B00A-BD83-46FA-817D-A06BEB1B99D8}"/>
    <cellStyle name="Normal 36 4" xfId="2066" xr:uid="{4C019441-5E8F-409A-8563-A86410BC415A}"/>
    <cellStyle name="Normal 36 5" xfId="2062" xr:uid="{76492B7E-F869-41FC-B8FE-1E0EFBE5122F}"/>
    <cellStyle name="Normal 36 5 2" xfId="4830" xr:uid="{F73A2249-5B0B-4CD1-ADF6-A7B0842BDB9D}"/>
    <cellStyle name="Normal 36 5 2 2" xfId="26805" xr:uid="{3B7F2020-5D6D-40AB-8B09-2C288BCAF1B9}"/>
    <cellStyle name="Normal 36 5 3" xfId="24603" xr:uid="{11434D70-F8E4-459F-AD89-D8389F948643}"/>
    <cellStyle name="Normal 360" xfId="23035" xr:uid="{EFC4B5E3-D81A-4432-8629-0930F3A1914A}"/>
    <cellStyle name="Normal 361" xfId="23033" xr:uid="{D99460EC-4BF4-49F6-B983-3DA20B64BF0C}"/>
    <cellStyle name="Normal 362" xfId="23025" xr:uid="{0FCB5C42-61F7-451C-927E-9B3CECA99DF6}"/>
    <cellStyle name="Normal 363" xfId="23030" xr:uid="{F69B792B-A19D-4BAC-91E3-1DDD5FE5BDD0}"/>
    <cellStyle name="Normal 364" xfId="22905" xr:uid="{C58D10AC-D787-4923-B772-EA9915A41195}"/>
    <cellStyle name="Normal 365" xfId="23036" xr:uid="{E03B4C6C-F03B-42E6-8C94-11C89E257D38}"/>
    <cellStyle name="Normal 366" xfId="6082" xr:uid="{1294CF47-FD9F-4F1B-A746-B349F62F7E30}"/>
    <cellStyle name="Normal 367" xfId="6081" xr:uid="{53BE3EE0-1F7E-44C9-A305-B3EBCB69D34A}"/>
    <cellStyle name="Normal 368" xfId="6084" xr:uid="{4C07249B-7A37-4B7E-97A0-669C638E1B10}"/>
    <cellStyle name="Normal 369" xfId="6085" xr:uid="{97DF6875-034B-4529-A38D-D1E1143F79BA}"/>
    <cellStyle name="Normal 37" xfId="2067" xr:uid="{2228E552-0D75-4F45-9AE8-919B015136F9}"/>
    <cellStyle name="Normal 37 2" xfId="2068" xr:uid="{231047EB-541C-4ABE-A793-76037FBFB61F}"/>
    <cellStyle name="Normal 37 2 2" xfId="2069" xr:uid="{F17C4053-44CE-4038-B19C-CC9CE1EAC894}"/>
    <cellStyle name="Normal 37 2 2 2" xfId="4836" xr:uid="{2340E543-E6F3-4F0A-AB9B-5F60BCD29BC0}"/>
    <cellStyle name="Normal 37 2 2 2 2" xfId="26811" xr:uid="{D641F932-A208-420C-BE4E-E9A432823819}"/>
    <cellStyle name="Normal 37 2 2 3" xfId="24609" xr:uid="{2E7D82BE-BB0E-43E6-B354-D0F974455EC2}"/>
    <cellStyle name="Normal 37 2 3" xfId="4835" xr:uid="{7F840339-7054-4778-9A69-3F25279B17CA}"/>
    <cellStyle name="Normal 37 2 3 2" xfId="26810" xr:uid="{F849DBDD-C10A-4FB2-96D9-81EFAE473FCA}"/>
    <cellStyle name="Normal 37 2 4" xfId="24608" xr:uid="{B8671DAA-15C8-4EE2-8E87-92AE5BEFEF87}"/>
    <cellStyle name="Normal 37 2 5" xfId="46978" xr:uid="{D1DD562D-D3F0-4253-B63D-21962DA0773D}"/>
    <cellStyle name="Normal 37 2 6" xfId="47240" xr:uid="{966A7572-E743-4035-8BD9-73585A63B7FB}"/>
    <cellStyle name="Normal 37 2 7" xfId="47508" xr:uid="{33E2C8C4-2790-4F12-872A-AC3358838743}"/>
    <cellStyle name="Normal 37 3" xfId="2070" xr:uid="{4C2B0ED8-7E36-4A92-9AF6-85F0B2CFCF69}"/>
    <cellStyle name="Normal 37 3 2" xfId="4837" xr:uid="{E457706D-493F-4157-ACBA-D0006C5023CB}"/>
    <cellStyle name="Normal 37 3 2 2" xfId="26812" xr:uid="{7410DE2F-4259-436E-A5ED-930AB7621EFB}"/>
    <cellStyle name="Normal 37 3 3" xfId="24610" xr:uid="{B2EC8C2A-379B-4CA3-8D4F-D6D55AE10337}"/>
    <cellStyle name="Normal 37 4" xfId="2071" xr:uid="{5BDDE918-85D4-4BFB-B4E7-74FD2D9889F8}"/>
    <cellStyle name="Normal 37 5" xfId="4834" xr:uid="{C46970C3-AB66-4A76-B9AE-3F1D0B9356EC}"/>
    <cellStyle name="Normal 37 5 2" xfId="26809" xr:uid="{C2736960-4823-4357-919E-E06B936EDA8B}"/>
    <cellStyle name="Normal 37 6" xfId="24607" xr:uid="{60DA648E-CCA9-4149-B7C4-BCCCEB412AC1}"/>
    <cellStyle name="Normal 370" xfId="23041" xr:uid="{64B43D72-F04C-4DE5-9475-1CF745FEC9FB}"/>
    <cellStyle name="Normal 371" xfId="6083" xr:uid="{1A3BFD08-A471-4C67-AB7E-78E3DB0D8393}"/>
    <cellStyle name="Normal 372" xfId="46750" xr:uid="{4AD22989-257E-40B4-88B1-5905D809EAD7}"/>
    <cellStyle name="Normal 373" xfId="6077" xr:uid="{D92A36E5-DBEF-4F54-B842-9F0A6D538F2B}"/>
    <cellStyle name="Normal 374" xfId="47011" xr:uid="{54593C46-2628-47E2-AB47-3FE6555EC94B}"/>
    <cellStyle name="Normal 375" xfId="47275" xr:uid="{DA642010-9FC2-45E3-8E38-4FB8BA6FE42A}"/>
    <cellStyle name="Normal 376" xfId="47277" xr:uid="{4F999193-EB5B-440F-8D34-5DF469623C19}"/>
    <cellStyle name="Normal 377" xfId="47546" xr:uid="{9DECDAC9-B48B-4131-941E-E92B724C1E22}"/>
    <cellStyle name="Normal 378" xfId="47551" xr:uid="{882C3925-A9B9-4E16-91F9-46B90E93B854}"/>
    <cellStyle name="Normal 379" xfId="47552" xr:uid="{4755309F-F0B6-45E2-A6F4-CC804682F9FC}"/>
    <cellStyle name="Normal 38" xfId="2072" xr:uid="{1959E405-8017-443A-8F05-28DE91984AA3}"/>
    <cellStyle name="Normal 38 2" xfId="2073" xr:uid="{ED2C3618-1C49-46A6-AC81-971D88B10BDB}"/>
    <cellStyle name="Normal 38 2 2" xfId="4839" xr:uid="{CE5F3304-5881-4499-B1CF-7D31A9B43370}"/>
    <cellStyle name="Normal 38 2 2 2" xfId="26814" xr:uid="{63CDF741-A59A-4E01-BAF6-DB6B5CD7B299}"/>
    <cellStyle name="Normal 38 2 3" xfId="5934" xr:uid="{3B1CDFE9-B5A6-4BCD-9989-045D129DE6FE}"/>
    <cellStyle name="Normal 38 2 4" xfId="24612" xr:uid="{549563F7-A522-490F-B9B7-772BF9BD37B6}"/>
    <cellStyle name="Normal 38 3" xfId="2074" xr:uid="{50A285B7-827F-4859-8E9B-6A633DB1ED12}"/>
    <cellStyle name="Normal 38 4" xfId="4838" xr:uid="{A38856B3-C354-4A25-82FC-CC0B982C3295}"/>
    <cellStyle name="Normal 38 4 2" xfId="26813" xr:uid="{D584838E-EE8F-4ECC-882A-0ACAD6327B23}"/>
    <cellStyle name="Normal 38 5" xfId="24611" xr:uid="{C10AB41F-FAA9-4E83-9DDF-AAE25D20B631}"/>
    <cellStyle name="Normal 380" xfId="47553" xr:uid="{3783F82D-9D88-4D49-BB14-7EBB4C55DAFA}"/>
    <cellStyle name="Normal 381" xfId="41" xr:uid="{F8C390D9-E215-4646-89C4-EEDEF64EDEDE}"/>
    <cellStyle name="Normal 382" xfId="37" xr:uid="{13D02D9C-F01A-452F-8F84-70D4062BC32D}"/>
    <cellStyle name="Normal 39" xfId="2075" xr:uid="{309CF01A-42EF-428D-A389-0DF0C0A615CA}"/>
    <cellStyle name="Normal 39 2" xfId="2076" xr:uid="{67A543AD-F3AE-4F27-85D0-5AD55E860604}"/>
    <cellStyle name="Normal 39 2 2" xfId="4841" xr:uid="{66E0F9A9-0E5D-4655-96D5-CB5ED3FFD747}"/>
    <cellStyle name="Normal 39 2 2 2" xfId="8942" xr:uid="{0B6AC7EF-0BB1-46A2-AF80-74537A4E880D}"/>
    <cellStyle name="Normal 39 2 2 2 2" xfId="15521" xr:uid="{8285ED90-3D35-40E2-ADB4-0BB7657B3346}"/>
    <cellStyle name="Normal 39 2 2 2 2 2" xfId="36927" xr:uid="{E018CDF0-BA19-46C5-8F2A-5D7711ECE242}"/>
    <cellStyle name="Normal 39 2 2 2 3" xfId="30425" xr:uid="{BB848091-9E17-4EF0-B760-A9C8B2E8C3CF}"/>
    <cellStyle name="Normal 39 2 2 3" xfId="12360" xr:uid="{14E01D36-E5F3-454D-AD31-241B4AAAF81D}"/>
    <cellStyle name="Normal 39 2 2 3 2" xfId="33774" xr:uid="{24CCA510-C960-4F74-AFCF-A2C4C4DBAE10}"/>
    <cellStyle name="Normal 39 2 2 4" xfId="20784" xr:uid="{376B6825-2CDE-4D49-8F1D-6A236A20938C}"/>
    <cellStyle name="Normal 39 2 2 4 2" xfId="42059" xr:uid="{960B16E8-FFCF-4AA2-B91F-C5336F1A1D53}"/>
    <cellStyle name="Normal 39 2 2 5" xfId="22530" xr:uid="{0A7610F5-D6B8-4073-BD34-1CEDB34E9B8F}"/>
    <cellStyle name="Normal 39 2 2 6" xfId="26816" xr:uid="{74924ED5-4496-4805-96B8-E5D946E6AFDB}"/>
    <cellStyle name="Normal 39 2 3" xfId="5935" xr:uid="{662EF5A4-C9CC-4720-8A6A-96E6F78D5CCE}"/>
    <cellStyle name="Normal 39 2 4" xfId="7418" xr:uid="{AF04927A-8B34-44A4-B50F-6DECB15BFC1D}"/>
    <cellStyle name="Normal 39 2 4 2" xfId="13997" xr:uid="{15F85B1D-E86E-4962-8961-62E4797C1D04}"/>
    <cellStyle name="Normal 39 2 4 2 2" xfId="35405" xr:uid="{E04843DD-0AB5-4B03-A278-0F236EE78BC7}"/>
    <cellStyle name="Normal 39 2 4 3" xfId="28943" xr:uid="{912C8420-5121-4B01-8DD1-1D5BFC2D4380}"/>
    <cellStyle name="Normal 39 2 5" xfId="10812" xr:uid="{FAF4D42C-DCC1-4682-9D14-AE1C62F7C730}"/>
    <cellStyle name="Normal 39 2 5 2" xfId="32229" xr:uid="{99BB7CC8-CC38-49A5-A373-7FE61B5FF1AF}"/>
    <cellStyle name="Normal 39 2 6" xfId="18073" xr:uid="{5A319137-F91D-4949-A487-9EED02EAC507}"/>
    <cellStyle name="Normal 39 2 6 2" xfId="39476" xr:uid="{2D87049A-5AC8-448E-9D06-072ECE667213}"/>
    <cellStyle name="Normal 39 2 7" xfId="24614" xr:uid="{D768F8BB-752C-4040-ABB8-ACE160AD312E}"/>
    <cellStyle name="Normal 39 3" xfId="2077" xr:uid="{32462946-7CC0-445B-AE24-8C1D94C53422}"/>
    <cellStyle name="Normal 39 3 2" xfId="4842" xr:uid="{53C9446E-3342-47FB-B764-1E36D6EC683F}"/>
    <cellStyle name="Normal 39 3 2 2" xfId="26817" xr:uid="{338A0E43-2EA7-46A1-832F-EC08A0FB23F9}"/>
    <cellStyle name="Normal 39 3 3" xfId="24615" xr:uid="{47AD6DD2-6819-4C38-9818-072E55535286}"/>
    <cellStyle name="Normal 39 4" xfId="2078" xr:uid="{93C0D67B-2C45-4531-8668-2C928F9266C6}"/>
    <cellStyle name="Normal 39 5" xfId="4840" xr:uid="{F9FF4771-7C7F-4A8C-A78C-F1E8ED6E2C30}"/>
    <cellStyle name="Normal 39 5 2" xfId="26815" xr:uid="{F606E607-65EC-445B-9700-6ECD9795DFEE}"/>
    <cellStyle name="Normal 39 6" xfId="24613" xr:uid="{5FBCCF93-1F1F-4FE8-9058-B3173C37285D}"/>
    <cellStyle name="Normal 391" xfId="6090" xr:uid="{5D810A92-9330-4E0D-AD0D-1E91ABA2B1BC}"/>
    <cellStyle name="Normal 395" xfId="6091" xr:uid="{EF8BE45C-C3D1-4361-B586-619DCCC9AD27}"/>
    <cellStyle name="Normal 397" xfId="6092" xr:uid="{83D675E1-8C9A-45A0-AEAB-8EFF112C1F57}"/>
    <cellStyle name="Normal 4" xfId="53" xr:uid="{00847E71-777D-4401-B272-51D07D66D70C}"/>
    <cellStyle name="Normal 4 10" xfId="22900" xr:uid="{CCFCA6BD-96AF-4CFB-B58B-113D9E747955}"/>
    <cellStyle name="Normal 4 16" xfId="46734" xr:uid="{8435ADB7-8145-4F02-8FFF-3C20DD687674}"/>
    <cellStyle name="Normal 4 2" xfId="141" xr:uid="{C93C5777-43A6-443C-88BA-EEABD252460F}"/>
    <cellStyle name="Normal 4 2 15" xfId="46737" xr:uid="{551B4A4B-3679-4FA0-B1E3-FBAED252A380}"/>
    <cellStyle name="Normal 4 2 2" xfId="2079" xr:uid="{C41A94A1-95D4-49C0-AEBC-3485C44AE258}"/>
    <cellStyle name="Normal 4 2 2 2" xfId="22983" xr:uid="{74C6182F-B666-4B2E-A0A7-056896134AC8}"/>
    <cellStyle name="Normal 4 2 3" xfId="9629" xr:uid="{5EE3541F-6A67-402F-A668-D138C715BC94}"/>
    <cellStyle name="Normal 4 2 4" xfId="9524" xr:uid="{B42B288E-DD51-402F-AC18-D3D5A0230D85}"/>
    <cellStyle name="Normal 4 2 4 2" xfId="30960" xr:uid="{90C4E8D6-A4AF-40E2-B40F-8C2E19B2EE90}"/>
    <cellStyle name="Normal 4 2 5" xfId="22912" xr:uid="{1E450956-1AC2-4EF1-B561-CB19F19807FA}"/>
    <cellStyle name="Normal 4 25" xfId="5579" xr:uid="{E59B67FA-7B34-46F1-A4F9-360A452AC77D}"/>
    <cellStyle name="Normal 4 3" xfId="142" xr:uid="{B9FB0F91-D47E-4260-9923-20FC6BF2AAEF}"/>
    <cellStyle name="Normal 4 3 2" xfId="2081" xr:uid="{42D92DEE-83A3-4868-89EE-A77078DB4B46}"/>
    <cellStyle name="Normal 4 3 2 2" xfId="19280" xr:uid="{855D9925-CE0E-4619-983C-DC07254C92BB}"/>
    <cellStyle name="Normal 4 3 3" xfId="2080" xr:uid="{8CAAD67C-EF96-45CA-B8A4-15A75DAAB6AA}"/>
    <cellStyle name="Normal 4 3 4" xfId="5937" xr:uid="{07606063-7C8B-4E17-8AD4-58E55A298941}"/>
    <cellStyle name="Normal 4 3 5" xfId="22967" xr:uid="{4E8A96F5-FE38-41BE-81ED-0CA993601FE4}"/>
    <cellStyle name="Normal 4 4" xfId="145" xr:uid="{5730080D-26B2-4532-ABDE-79136F7DEFBF}"/>
    <cellStyle name="Normal 4 4 2" xfId="2083" xr:uid="{336D0661-9CBA-4573-88AE-88306CE3D2EE}"/>
    <cellStyle name="Normal 4 4 2 2" xfId="4843" xr:uid="{98065E18-9AE1-423B-84E3-187680CF4D56}"/>
    <cellStyle name="Normal 4 4 2 2 2" xfId="26818" xr:uid="{6516C6B2-4AFE-4900-BCAB-BE541564220B}"/>
    <cellStyle name="Normal 4 4 2 3" xfId="46725" xr:uid="{2B577FCA-6C71-4C7F-8667-D7E77574A279}"/>
    <cellStyle name="Normal 4 4 2 4" xfId="24616" xr:uid="{1274D019-34E2-4383-9B24-BB9E9580D224}"/>
    <cellStyle name="Normal 4 4 3" xfId="2082" xr:uid="{BA91679C-4332-4257-9988-DF38A413B1B1}"/>
    <cellStyle name="Normal 4 4 4" xfId="22951" xr:uid="{4FD04F7C-9EBD-4D50-A1F1-0479C6009BB3}"/>
    <cellStyle name="Normal 4 5" xfId="2084" xr:uid="{38FE3BC9-3456-4BF2-ACCD-C2DFDCFEF5D8}"/>
    <cellStyle name="Normal 4 5 2" xfId="4844" xr:uid="{4BCD140A-2925-420A-90A6-C4E7B8889697}"/>
    <cellStyle name="Normal 4 5 2 2" xfId="8943" xr:uid="{063DA881-FA88-4B20-89AB-993C03B4211F}"/>
    <cellStyle name="Normal 4 5 2 2 2" xfId="15522" xr:uid="{CFA9A22B-D977-4CED-8BE6-16A18A0ED421}"/>
    <cellStyle name="Normal 4 5 2 2 2 2" xfId="36928" xr:uid="{00C0FAB1-3F32-437B-8EDB-61F0159382A0}"/>
    <cellStyle name="Normal 4 5 2 2 3" xfId="30426" xr:uid="{22582B3C-DEE6-4E84-BA31-0699BBFB4DF9}"/>
    <cellStyle name="Normal 4 5 2 3" xfId="12361" xr:uid="{EC222312-F1E6-497F-AE90-E4E4F4E4B0A6}"/>
    <cellStyle name="Normal 4 5 2 3 2" xfId="33775" xr:uid="{E347494A-3E55-4524-BB73-52E45521FDDD}"/>
    <cellStyle name="Normal 4 5 2 4" xfId="26819" xr:uid="{90549E8D-263A-4CB0-BF3F-DB89AB280D65}"/>
    <cellStyle name="Normal 4 5 3" xfId="7419" xr:uid="{C9E056FF-1FA9-4821-BD0F-EADD1301996A}"/>
    <cellStyle name="Normal 4 5 3 2" xfId="13998" xr:uid="{C991F504-7D3A-4F22-8F2D-5DC809F09FD5}"/>
    <cellStyle name="Normal 4 5 3 2 2" xfId="35406" xr:uid="{BC90F5F6-8E16-4296-A932-FB9AF20ACC18}"/>
    <cellStyle name="Normal 4 5 3 3" xfId="28944" xr:uid="{DD7C6DEA-9FA2-4BFE-80AE-3B28DA27B9A1}"/>
    <cellStyle name="Normal 4 5 4" xfId="10813" xr:uid="{EFA77B99-3BA3-4ECB-A864-2438BF2A5650}"/>
    <cellStyle name="Normal 4 5 4 2" xfId="32230" xr:uid="{01B57FA7-223E-4806-ABF1-FEDA19790D29}"/>
    <cellStyle name="Normal 4 5 5" xfId="18074" xr:uid="{05D29EDC-ADA7-4B56-9857-C930EA308C6D}"/>
    <cellStyle name="Normal 4 5 5 2" xfId="39477" xr:uid="{95AB58F5-0525-4CB3-9603-334DC0B36878}"/>
    <cellStyle name="Normal 4 5 6" xfId="20785" xr:uid="{7B56035F-F015-4E1D-9D0F-54530E9B2F0E}"/>
    <cellStyle name="Normal 4 5 6 2" xfId="42060" xr:uid="{D54081D2-6814-4BDD-9870-EF41265125D8}"/>
    <cellStyle name="Normal 4 5 7" xfId="22533" xr:uid="{D3768D5B-F510-41EC-8D2D-A01A655D5725}"/>
    <cellStyle name="Normal 4 5 8" xfId="24617" xr:uid="{16651E2C-DE4E-4E50-8670-E2E40AEBE576}"/>
    <cellStyle name="Normal 4 6" xfId="3351" xr:uid="{5588E96C-012F-4007-83FC-0073011824A2}"/>
    <cellStyle name="Normal 4 7" xfId="3372" xr:uid="{D821A49A-29AB-42AF-B3DF-7F483487468F}"/>
    <cellStyle name="Normal 4 7 2" xfId="25353" xr:uid="{381595AD-1C3F-4D02-8FF9-1EC06B8A2EE1}"/>
    <cellStyle name="Normal 4 8" xfId="9570" xr:uid="{84600ED0-21FE-4404-9BBD-9E19BCD0CAE9}"/>
    <cellStyle name="Normal 4 9" xfId="9507" xr:uid="{EC16AE7F-9ABB-42ED-89C8-BE67C0109440}"/>
    <cellStyle name="Normal 4 9 2" xfId="30948" xr:uid="{347E8077-67B6-407B-8B30-B0597C4CF1D1}"/>
    <cellStyle name="Normal 40" xfId="2085" xr:uid="{BA34A263-B52C-46B6-BB77-A69E9F0EE24D}"/>
    <cellStyle name="Normal 40 2" xfId="2086" xr:uid="{BDCEF15A-0F56-4AF7-ABE7-4F125F948C9D}"/>
    <cellStyle name="Normal 40 2 10" xfId="47509" xr:uid="{50E59774-8131-4242-A065-1D08ED57F301}"/>
    <cellStyle name="Normal 40 2 2" xfId="4846" xr:uid="{A4B2DC8D-F205-47CF-ADE5-671B4BC87337}"/>
    <cellStyle name="Normal 40 2 2 2" xfId="8944" xr:uid="{8146924F-9954-43AF-A631-CFF038AA836A}"/>
    <cellStyle name="Normal 40 2 2 2 2" xfId="15523" xr:uid="{A8F2DE5A-AC34-4795-B55D-E1A7BCDA93B7}"/>
    <cellStyle name="Normal 40 2 2 2 2 2" xfId="36929" xr:uid="{28072BB0-16A4-4E00-AA90-D06F2B8FCCD8}"/>
    <cellStyle name="Normal 40 2 2 2 3" xfId="30427" xr:uid="{12617E09-BBA4-4BCF-A404-D44DDCB8C3B3}"/>
    <cellStyle name="Normal 40 2 2 3" xfId="12362" xr:uid="{1782DF1E-D3E2-498B-8143-FD17461C2076}"/>
    <cellStyle name="Normal 40 2 2 3 2" xfId="33776" xr:uid="{4E32AA13-BD2E-493C-A895-1B5D2F93D47E}"/>
    <cellStyle name="Normal 40 2 2 4" xfId="20786" xr:uid="{81E37496-F07B-4873-814A-679C73422533}"/>
    <cellStyle name="Normal 40 2 2 4 2" xfId="42061" xr:uid="{4A04B40C-6ABF-42B5-AEBF-59A1733813B3}"/>
    <cellStyle name="Normal 40 2 2 5" xfId="22534" xr:uid="{86998907-EAA0-4836-8FA1-3E3C39FAD025}"/>
    <cellStyle name="Normal 40 2 2 6" xfId="26821" xr:uid="{CFECE3C5-71F4-4B78-8662-E30FAA74AA01}"/>
    <cellStyle name="Normal 40 2 3" xfId="5938" xr:uid="{0029F0AE-875C-46CB-A278-E1894359DF9C}"/>
    <cellStyle name="Normal 40 2 3 2" xfId="27746" xr:uid="{64F40253-1380-4A2A-9B94-06F544293637}"/>
    <cellStyle name="Normal 40 2 4" xfId="7420" xr:uid="{A5ECD8E8-5C7D-4122-A721-0F517312D99D}"/>
    <cellStyle name="Normal 40 2 4 2" xfId="13999" xr:uid="{0C573C16-1CE7-4259-93FC-80FF1C8560E6}"/>
    <cellStyle name="Normal 40 2 4 2 2" xfId="35407" xr:uid="{1887775D-F6A6-4733-A638-C0F702307463}"/>
    <cellStyle name="Normal 40 2 4 3" xfId="28945" xr:uid="{9FE8841C-81FC-41EF-8E4E-E5C011807CC3}"/>
    <cellStyle name="Normal 40 2 5" xfId="10814" xr:uid="{DC0A0B94-8720-49B2-9046-4CEC268C6D3C}"/>
    <cellStyle name="Normal 40 2 5 2" xfId="32231" xr:uid="{6D64E2A9-D97C-4EF6-ABB1-B45CB6949C34}"/>
    <cellStyle name="Normal 40 2 6" xfId="18075" xr:uid="{55960117-098C-4ECB-B4ED-7742405B0712}"/>
    <cellStyle name="Normal 40 2 6 2" xfId="39478" xr:uid="{EA62FACD-049F-4177-BC61-FE5E2318D9FB}"/>
    <cellStyle name="Normal 40 2 7" xfId="24619" xr:uid="{CE353CC0-D9C6-464C-8D24-B0CC55EC7AAD}"/>
    <cellStyle name="Normal 40 2 8" xfId="46979" xr:uid="{F75EC1EB-D9B6-4A1F-A7CD-650FD10577FB}"/>
    <cellStyle name="Normal 40 2 9" xfId="47241" xr:uid="{96D1C554-DB4E-4C6B-A074-AC7A156FDF26}"/>
    <cellStyle name="Normal 40 3" xfId="2087" xr:uid="{44F0FF38-7579-41C0-897A-49E971A8D02E}"/>
    <cellStyle name="Normal 40 3 2" xfId="4847" xr:uid="{B9421159-241E-4B66-B6E8-43EE1C6B630B}"/>
    <cellStyle name="Normal 40 3 2 2" xfId="26822" xr:uid="{E1656DCF-36BE-4817-8ACD-D76B5847F423}"/>
    <cellStyle name="Normal 40 3 3" xfId="24620" xr:uid="{0EB003F1-8459-4777-9360-02FDA2A4E0EB}"/>
    <cellStyle name="Normal 40 4" xfId="2088" xr:uid="{1973CBB5-5ADE-415D-BB91-FE1914ABA324}"/>
    <cellStyle name="Normal 40 5" xfId="4845" xr:uid="{6E268663-A5E3-407C-AF4B-717E4E808D5A}"/>
    <cellStyle name="Normal 40 5 2" xfId="26820" xr:uid="{0E32FB9B-F0D4-49A0-AA93-EEFAFBA637BB}"/>
    <cellStyle name="Normal 40 6" xfId="24618" xr:uid="{CAA879A3-C416-47FE-AC63-A0DB76E489C7}"/>
    <cellStyle name="Normal 400" xfId="6093" xr:uid="{72027B72-7461-434C-A582-5A626E217E03}"/>
    <cellStyle name="Normal 401" xfId="6094" xr:uid="{A5956DAC-4667-40E6-B341-EB27224BC18F}"/>
    <cellStyle name="Normal 402" xfId="6095" xr:uid="{4FEB46BB-B171-489A-8D25-D254DD186C28}"/>
    <cellStyle name="Normal 403" xfId="6096" xr:uid="{5EE887FA-3310-4737-9448-798859369DCB}"/>
    <cellStyle name="Normal 41" xfId="2089" xr:uid="{D12C74D7-3AB0-4641-898E-6BD96DE2AD72}"/>
    <cellStyle name="Normal 41 2" xfId="2090" xr:uid="{3ABA7746-E8D5-4B74-B2EE-735C49BDD2EE}"/>
    <cellStyle name="Normal 41 2 2" xfId="4849" xr:uid="{FAA8F2AA-1C4B-4120-A42A-2926EAC3DB24}"/>
    <cellStyle name="Normal 41 2 2 2" xfId="8945" xr:uid="{768E9A83-40B2-49DE-AE95-0ED31C0A0A3C}"/>
    <cellStyle name="Normal 41 2 2 2 2" xfId="15524" xr:uid="{6AF76099-1A38-4F9A-A961-09B6E7A947B5}"/>
    <cellStyle name="Normal 41 2 2 2 2 2" xfId="36930" xr:uid="{50E36DD6-5ADF-4523-B757-6AEADB637F04}"/>
    <cellStyle name="Normal 41 2 2 2 3" xfId="30428" xr:uid="{B18D925C-BCBB-4DBC-AA45-AD7A860EB4CE}"/>
    <cellStyle name="Normal 41 2 2 3" xfId="12363" xr:uid="{BBE660CA-69BF-42AF-B237-A4CD07DEA833}"/>
    <cellStyle name="Normal 41 2 2 3 2" xfId="33777" xr:uid="{8C4DF35A-B1CE-40EE-8DC0-4AE5FE7A6D9F}"/>
    <cellStyle name="Normal 41 2 2 4" xfId="20787" xr:uid="{1AAD9A59-D7FA-461B-9273-5568F35ECFCB}"/>
    <cellStyle name="Normal 41 2 2 4 2" xfId="42062" xr:uid="{6893C2C1-730A-492F-A02C-CD684F53F362}"/>
    <cellStyle name="Normal 41 2 2 5" xfId="22536" xr:uid="{4A240668-03E0-41CD-A15A-88CD2DE338E8}"/>
    <cellStyle name="Normal 41 2 2 6" xfId="26824" xr:uid="{92AC349E-4175-4114-848C-88B2715089A1}"/>
    <cellStyle name="Normal 41 2 3" xfId="5939" xr:uid="{40F03828-A974-4671-A2A1-C7257873C572}"/>
    <cellStyle name="Normal 41 2 4" xfId="7421" xr:uid="{E3BCB1BF-0238-401F-A4BB-A9ECA1164887}"/>
    <cellStyle name="Normal 41 2 4 2" xfId="14000" xr:uid="{D2A98627-22E3-4C63-ADEE-D6FE18BCEB32}"/>
    <cellStyle name="Normal 41 2 4 2 2" xfId="35408" xr:uid="{53B451D0-05AF-4A0D-BBAF-55E3230870F2}"/>
    <cellStyle name="Normal 41 2 4 3" xfId="28946" xr:uid="{4621F734-2659-474C-92F0-303F0C39AA30}"/>
    <cellStyle name="Normal 41 2 5" xfId="10815" xr:uid="{0B68F95A-0059-47D9-9962-BA8D3ED9F792}"/>
    <cellStyle name="Normal 41 2 5 2" xfId="32232" xr:uid="{F436DECA-A45F-49B2-BA47-56F46B5DCB20}"/>
    <cellStyle name="Normal 41 2 6" xfId="18076" xr:uid="{E2C93B35-A42F-4392-A456-223B6915A75F}"/>
    <cellStyle name="Normal 41 2 6 2" xfId="39479" xr:uid="{027F21B7-B1EC-45D4-817A-14B6EDBC548C}"/>
    <cellStyle name="Normal 41 2 7" xfId="24622" xr:uid="{4FEA17B2-6F27-4932-962A-9F23C2736165}"/>
    <cellStyle name="Normal 41 3" xfId="2091" xr:uid="{D2EA4D38-635E-4ECA-9F6E-6E296F7C9F99}"/>
    <cellStyle name="Normal 41 3 2" xfId="4850" xr:uid="{9B8704A2-C616-4D1C-B8C0-FBF2E30F653E}"/>
    <cellStyle name="Normal 41 3 2 2" xfId="26825" xr:uid="{90D9F1EB-B1DF-4318-B334-433D93B265FB}"/>
    <cellStyle name="Normal 41 3 3" xfId="24623" xr:uid="{737B7CB8-5A31-408D-94D7-7BF0DAB4A130}"/>
    <cellStyle name="Normal 41 4" xfId="2092" xr:uid="{FDC6A4D0-AC2F-4673-92E6-104C4A64CC44}"/>
    <cellStyle name="Normal 41 5" xfId="4848" xr:uid="{D187973E-F283-4B92-99AB-3BEA6CA45AF0}"/>
    <cellStyle name="Normal 41 5 2" xfId="26823" xr:uid="{EB8567F3-927A-430E-B027-21643B1278FF}"/>
    <cellStyle name="Normal 41 6" xfId="24621" xr:uid="{576641FF-E98F-4A0F-A7EC-844536F91979}"/>
    <cellStyle name="Normal 411" xfId="6086" xr:uid="{BB88349F-143B-4DED-B291-46CB41A87F9F}"/>
    <cellStyle name="Normal 413" xfId="6087" xr:uid="{89AA7B80-57E6-4F41-BA9F-7A203A42BDA4}"/>
    <cellStyle name="Normal 415" xfId="6088" xr:uid="{D19AFFEF-E02B-47F3-B4D6-A319E3DFF50C}"/>
    <cellStyle name="Normal 417" xfId="6089" xr:uid="{6EAD41E0-FD87-45A6-8945-34FF672286D1}"/>
    <cellStyle name="Normal 42" xfId="2093" xr:uid="{D9634B4F-CE9A-445B-A642-AA1ABF9D87EB}"/>
    <cellStyle name="Normal 42 2" xfId="2094" xr:uid="{CD3AFC24-8A4D-48B9-B644-501A03070A07}"/>
    <cellStyle name="Normal 42 2 2" xfId="4852" xr:uid="{89D588BA-41EE-4D8A-B370-2EF4685C410E}"/>
    <cellStyle name="Normal 42 2 2 2" xfId="8946" xr:uid="{6B42857A-07E4-4D44-8362-F29A4989D0E6}"/>
    <cellStyle name="Normal 42 2 2 2 2" xfId="15525" xr:uid="{BB39A689-FC33-429E-8DC8-C9BC60520E6C}"/>
    <cellStyle name="Normal 42 2 2 2 2 2" xfId="36931" xr:uid="{40E5FC34-B4BC-473F-9505-814B9BB22EB8}"/>
    <cellStyle name="Normal 42 2 2 2 3" xfId="30429" xr:uid="{4343A5EE-1F3D-455A-890A-A4FC01BD604F}"/>
    <cellStyle name="Normal 42 2 2 3" xfId="12364" xr:uid="{A2BB016E-849C-4787-9727-B5D43CEBE418}"/>
    <cellStyle name="Normal 42 2 2 3 2" xfId="33778" xr:uid="{D420913D-8972-477B-B8B5-9D5EC3D8AEBC}"/>
    <cellStyle name="Normal 42 2 2 4" xfId="26827" xr:uid="{9553CF13-827F-4CD8-8208-175FA73A0BAB}"/>
    <cellStyle name="Normal 42 2 3" xfId="7422" xr:uid="{6DAA13F2-0C3A-4569-9946-419A7C19FB0A}"/>
    <cellStyle name="Normal 42 2 3 2" xfId="14001" xr:uid="{6D8E1B56-7B57-435E-9FB3-86D663A17988}"/>
    <cellStyle name="Normal 42 2 3 2 2" xfId="35409" xr:uid="{6DF14B4B-6ED8-4019-9D3A-11F06985B725}"/>
    <cellStyle name="Normal 42 2 3 3" xfId="28947" xr:uid="{E5C8FB9D-E5D6-4E51-8831-7D18DBEE633F}"/>
    <cellStyle name="Normal 42 2 4" xfId="10816" xr:uid="{9F084CB0-E69A-4E79-8D8B-302F4D25E820}"/>
    <cellStyle name="Normal 42 2 4 2" xfId="32233" xr:uid="{D559B8C6-6540-4F8F-97A4-E4195426BAD6}"/>
    <cellStyle name="Normal 42 2 5" xfId="18077" xr:uid="{16CC8129-AE07-493D-986C-CE353E89ED82}"/>
    <cellStyle name="Normal 42 2 5 2" xfId="39480" xr:uid="{C184A5CA-89CD-4510-9959-4AF07E74508E}"/>
    <cellStyle name="Normal 42 2 6" xfId="20788" xr:uid="{067C6FDB-03A8-4FC4-BAFE-745B31BCB60A}"/>
    <cellStyle name="Normal 42 2 6 2" xfId="42063" xr:uid="{C4A9FE07-A418-4353-B5A9-845629AB291A}"/>
    <cellStyle name="Normal 42 2 7" xfId="22538" xr:uid="{23952907-77ED-4898-9762-B8B50376DE44}"/>
    <cellStyle name="Normal 42 2 8" xfId="24625" xr:uid="{01391AE5-703E-4E9B-A312-ADA795853406}"/>
    <cellStyle name="Normal 42 3" xfId="2095" xr:uid="{4AFDD17C-88D8-4F00-A07B-148D42D2F0E8}"/>
    <cellStyle name="Normal 42 3 2" xfId="4853" xr:uid="{F36F4469-4FA9-4EAF-849A-F0737D732826}"/>
    <cellStyle name="Normal 42 3 2 2" xfId="26828" xr:uid="{E2CA4555-50BC-48CB-AA8D-46FC1F9C52BA}"/>
    <cellStyle name="Normal 42 3 3" xfId="24626" xr:uid="{E64A3AC2-C1B4-4045-8E43-58FBC46BE2D7}"/>
    <cellStyle name="Normal 42 4" xfId="4851" xr:uid="{09D96767-2343-454E-A825-5D4D6D470892}"/>
    <cellStyle name="Normal 42 4 2" xfId="26826" xr:uid="{CEC55D34-10FD-48A2-BF82-ACFEB61B52D2}"/>
    <cellStyle name="Normal 42 5" xfId="24624" xr:uid="{2B41C3C7-394D-41F9-8EA2-21EF9CA64086}"/>
    <cellStyle name="Normal 42 6" xfId="46980" xr:uid="{64EEEACE-EFBE-401B-93D9-204333DB0B63}"/>
    <cellStyle name="Normal 42 7" xfId="47242" xr:uid="{82B4A676-017E-4563-9488-78F7A9E885ED}"/>
    <cellStyle name="Normal 42 8" xfId="47510" xr:uid="{3979D15B-C818-4839-930B-652C5B5E8849}"/>
    <cellStyle name="Normal 43" xfId="2096" xr:uid="{B90B24A7-0E0C-4CC7-9738-5469C044DC7D}"/>
    <cellStyle name="Normal 43 2" xfId="2097" xr:uid="{DAE811C7-19A0-4BF0-AA93-D462E9965FD1}"/>
    <cellStyle name="Normal 43 2 2" xfId="4855" xr:uid="{F5BD99B8-20AF-422C-811F-627C8E488B88}"/>
    <cellStyle name="Normal 43 2 2 2" xfId="8947" xr:uid="{2D1CDDC5-5F0D-4510-8056-F68ED8423CFB}"/>
    <cellStyle name="Normal 43 2 2 2 2" xfId="15526" xr:uid="{A183B620-BA48-4372-BB2D-3D0CFE2A9258}"/>
    <cellStyle name="Normal 43 2 2 2 2 2" xfId="36932" xr:uid="{98AEB3C4-A8ED-4026-937F-EEA1FDF3A426}"/>
    <cellStyle name="Normal 43 2 2 2 3" xfId="30430" xr:uid="{5C811487-E3BF-4081-867A-49677D273549}"/>
    <cellStyle name="Normal 43 2 2 3" xfId="12365" xr:uid="{974EC79C-58D9-4557-9819-26D6AEB291FA}"/>
    <cellStyle name="Normal 43 2 2 3 2" xfId="33779" xr:uid="{8ED57F7B-9971-4EDA-B5C7-EE3CC6E0173D}"/>
    <cellStyle name="Normal 43 2 2 4" xfId="26830" xr:uid="{441B5252-8FD1-49FB-8CC4-4CB4CEA7B05A}"/>
    <cellStyle name="Normal 43 2 3" xfId="7423" xr:uid="{55FDC43A-9B54-456F-8A24-712A1BED7A41}"/>
    <cellStyle name="Normal 43 2 3 2" xfId="14002" xr:uid="{320CB12B-5F7D-48B8-988F-1A7353608912}"/>
    <cellStyle name="Normal 43 2 3 2 2" xfId="35410" xr:uid="{F5ADFB7D-D2D5-4E09-A9BC-25463834EE4B}"/>
    <cellStyle name="Normal 43 2 3 3" xfId="28948" xr:uid="{A045FA59-04C3-4BDB-B222-31D02B07B962}"/>
    <cellStyle name="Normal 43 2 4" xfId="10817" xr:uid="{C22E8DC9-30A0-44E7-AB45-F49123B63180}"/>
    <cellStyle name="Normal 43 2 4 2" xfId="32234" xr:uid="{78B2DA3A-CF24-4B1C-B1A6-3E608BD54CE0}"/>
    <cellStyle name="Normal 43 2 5" xfId="18078" xr:uid="{312C8FDB-7719-47D9-B7B8-A9A18926BFD2}"/>
    <cellStyle name="Normal 43 2 5 2" xfId="39481" xr:uid="{8056F75B-0F21-41F1-8247-CFC1C8BC34AA}"/>
    <cellStyle name="Normal 43 2 6" xfId="20789" xr:uid="{24572063-C3EA-4117-A2C7-3498AFEBFE4A}"/>
    <cellStyle name="Normal 43 2 6 2" xfId="42064" xr:uid="{F2CBE78B-55A6-4F7D-8BED-AA0675A85EFF}"/>
    <cellStyle name="Normal 43 2 7" xfId="22539" xr:uid="{0C3DEE76-5785-401D-89F7-0A9AEE9DC6DD}"/>
    <cellStyle name="Normal 43 2 8" xfId="24628" xr:uid="{914C6BF0-7AB5-482B-AAB4-8705ACC62798}"/>
    <cellStyle name="Normal 43 3" xfId="2098" xr:uid="{702071C3-21B1-40A2-B55E-DE8C2327A368}"/>
    <cellStyle name="Normal 43 3 2" xfId="4856" xr:uid="{F5FAE846-0AE4-4696-A87F-50EDF7282463}"/>
    <cellStyle name="Normal 43 3 2 2" xfId="26831" xr:uid="{9D5AE3D6-F4B2-436A-8024-ACFD73D220EB}"/>
    <cellStyle name="Normal 43 3 3" xfId="24629" xr:uid="{9BEF68D0-41DA-4237-84B7-7D5099699775}"/>
    <cellStyle name="Normal 43 4" xfId="4854" xr:uid="{BC4932F7-3ABC-4093-9E40-1504BC22FD42}"/>
    <cellStyle name="Normal 43 4 2" xfId="26829" xr:uid="{3DE9BF09-6F8D-4CF5-BE5F-D581056335F6}"/>
    <cellStyle name="Normal 43 5" xfId="24627" xr:uid="{E5591B7A-59DC-45C2-B933-5F3DD8D09375}"/>
    <cellStyle name="Normal 43 6" xfId="46981" xr:uid="{B18EF952-2F66-4717-8709-4E9ABD4642DD}"/>
    <cellStyle name="Normal 43 7" xfId="47243" xr:uid="{1EA37C94-E732-409A-B8F3-A8EBCEDD2391}"/>
    <cellStyle name="Normal 43 8" xfId="47511" xr:uid="{E672B4A5-6C67-4229-A9C0-ED579BB64913}"/>
    <cellStyle name="Normal 431" xfId="6104" xr:uid="{77EA71D7-1C33-4590-996B-C4487E954484}"/>
    <cellStyle name="Normal 432" xfId="6105" xr:uid="{0AC96348-1860-406C-8D41-18910FF28080}"/>
    <cellStyle name="Normal 433" xfId="6106" xr:uid="{D918923E-A6EC-432F-AAD6-F5870A998B9B}"/>
    <cellStyle name="Normal 434" xfId="6100" xr:uid="{B10E420F-4975-46E6-86DE-2B785484D4DD}"/>
    <cellStyle name="Normal 44" xfId="2099" xr:uid="{C1083C3F-39F8-4F92-8BCE-830EB6AB14AC}"/>
    <cellStyle name="Normal 44 2" xfId="2100" xr:uid="{669B803C-8ADC-4ACF-A5E6-B6D386565204}"/>
    <cellStyle name="Normal 44 2 2" xfId="4858" xr:uid="{6DFE3538-C81D-4C18-86FE-6687A197C7A8}"/>
    <cellStyle name="Normal 44 2 2 2" xfId="8948" xr:uid="{96044040-BDDE-4BA7-95D3-45C78D55A727}"/>
    <cellStyle name="Normal 44 2 2 2 2" xfId="15527" xr:uid="{F486A612-4DA2-4A28-B78D-3415AB35354D}"/>
    <cellStyle name="Normal 44 2 2 2 2 2" xfId="36933" xr:uid="{5E4E24FA-6D81-43A1-B7E3-C710AA967BF4}"/>
    <cellStyle name="Normal 44 2 2 2 3" xfId="30431" xr:uid="{53C86312-4386-4CB2-8E3C-2BF01DCEB19E}"/>
    <cellStyle name="Normal 44 2 2 3" xfId="12366" xr:uid="{B19FDC01-480A-42ED-A291-99ACD3621E69}"/>
    <cellStyle name="Normal 44 2 2 3 2" xfId="33780" xr:uid="{FC5E3C0A-6044-455E-BE03-5AC714C7DA89}"/>
    <cellStyle name="Normal 44 2 2 4" xfId="26833" xr:uid="{E052B105-6F3B-4F51-8B13-63F31501CEED}"/>
    <cellStyle name="Normal 44 2 3" xfId="7424" xr:uid="{1F0C70A3-2572-4BC5-9719-BEECB26F400E}"/>
    <cellStyle name="Normal 44 2 3 2" xfId="14003" xr:uid="{30BF2DA6-A0EC-41DE-AE7F-362247D852AC}"/>
    <cellStyle name="Normal 44 2 3 2 2" xfId="35411" xr:uid="{428B2D0A-AB14-4BB2-A1DF-6C0BDD4922EA}"/>
    <cellStyle name="Normal 44 2 3 3" xfId="28949" xr:uid="{56754EDA-8CF1-464D-8D14-D491A1DD2A36}"/>
    <cellStyle name="Normal 44 2 4" xfId="10818" xr:uid="{2750D711-B9D6-46C2-8E93-2A3034785567}"/>
    <cellStyle name="Normal 44 2 4 2" xfId="32235" xr:uid="{605DBD3B-8845-4615-B821-2F510995A441}"/>
    <cellStyle name="Normal 44 2 5" xfId="18079" xr:uid="{E22B8287-C0F2-4F20-AAE3-E1DBF14186E6}"/>
    <cellStyle name="Normal 44 2 5 2" xfId="39482" xr:uid="{993CC8A7-3C62-4C97-8FE6-C8AC25DFC129}"/>
    <cellStyle name="Normal 44 2 6" xfId="20790" xr:uid="{543F1DCF-DFE0-45E0-ACE2-09693FAF51CD}"/>
    <cellStyle name="Normal 44 2 6 2" xfId="42065" xr:uid="{0884BFEA-0878-4025-BDE2-B88DEA6F8FC3}"/>
    <cellStyle name="Normal 44 2 7" xfId="22540" xr:uid="{73F86BB0-5BB2-411F-A7E5-02D33791568E}"/>
    <cellStyle name="Normal 44 2 8" xfId="24631" xr:uid="{791EB9BF-F43E-4D2E-8EF0-9D08BFA132BC}"/>
    <cellStyle name="Normal 44 3" xfId="2101" xr:uid="{5ADE5EC5-AFD2-4A8B-BC4F-4844AF4BF38B}"/>
    <cellStyle name="Normal 44 3 2" xfId="4859" xr:uid="{119D8FA3-630C-4553-A8A3-86C702E26DCD}"/>
    <cellStyle name="Normal 44 3 2 2" xfId="26834" xr:uid="{20802D46-2B3D-4CBF-BEC2-2FBA694768E7}"/>
    <cellStyle name="Normal 44 3 3" xfId="24632" xr:uid="{42C7678F-3C6B-4F5D-ADB2-14B6CEF264F9}"/>
    <cellStyle name="Normal 44 4" xfId="4857" xr:uid="{58582D15-88C9-42F3-8856-0B66ADBB4041}"/>
    <cellStyle name="Normal 44 4 2" xfId="26832" xr:uid="{C37B4982-E272-4BC1-88F3-C1C22BFA5777}"/>
    <cellStyle name="Normal 44 5" xfId="5940" xr:uid="{19D16181-5CE5-4899-959A-6F6B031442DB}"/>
    <cellStyle name="Normal 44 6" xfId="24630" xr:uid="{B8175536-BA2A-4791-980A-EAB157B3E1DD}"/>
    <cellStyle name="Normal 45" xfId="2102" xr:uid="{6A2F71AF-19A0-4D24-9E82-918FD4D1B101}"/>
    <cellStyle name="Normal 45 2" xfId="2103" xr:uid="{5B2F8CE7-9F80-4823-AE0A-36325773FB38}"/>
    <cellStyle name="Normal 45 2 2" xfId="4861" xr:uid="{8F0532C4-3F5D-40C6-9DB0-043832F2FDD0}"/>
    <cellStyle name="Normal 45 2 2 2" xfId="26836" xr:uid="{B79CADF1-50CD-4A5D-923F-C805C160F414}"/>
    <cellStyle name="Normal 45 2 3" xfId="24634" xr:uid="{363BFBBD-1BF3-4AB0-BB4D-57CFEC91808C}"/>
    <cellStyle name="Normal 45 3" xfId="4860" xr:uid="{C9B69B8A-9065-4F63-ABC7-7E1C4D7C77E7}"/>
    <cellStyle name="Normal 45 3 2" xfId="26835" xr:uid="{3553861D-FED7-4D3D-A346-15AC52496714}"/>
    <cellStyle name="Normal 45 4" xfId="24633" xr:uid="{39F69530-0159-4459-9BC2-CF5FB04C2361}"/>
    <cellStyle name="Normal 45 5" xfId="46982" xr:uid="{978D2A84-BABB-4762-996B-579794A96F5D}"/>
    <cellStyle name="Normal 45 6" xfId="47244" xr:uid="{BC812418-1458-4E04-A726-3C6978EF63E6}"/>
    <cellStyle name="Normal 45 7" xfId="47512" xr:uid="{474ABC58-FF3F-4981-B3DE-80C7B90C5637}"/>
    <cellStyle name="Normal 455" xfId="6101" xr:uid="{0B8E60EC-3B3A-4763-A229-AC1F572D5E60}"/>
    <cellStyle name="Normal 457" xfId="6103" xr:uid="{0564488E-801F-473F-9CA3-3BDF929945BF}"/>
    <cellStyle name="Normal 459" xfId="6102" xr:uid="{41055B1C-6F5E-4D73-8E14-A5BA23EBFEEB}"/>
    <cellStyle name="Normal 46" xfId="2104" xr:uid="{B58B5937-526C-4A7B-A600-F9611A37C167}"/>
    <cellStyle name="Normal 46 2" xfId="2105" xr:uid="{0108B669-A619-4049-993D-B616870434BF}"/>
    <cellStyle name="Normal 46 2 2" xfId="4863" xr:uid="{D81948B2-37BC-45F9-A899-F15881D04465}"/>
    <cellStyle name="Normal 46 2 2 2" xfId="26838" xr:uid="{F44F7881-7AAC-4D03-BE98-628FE2E445E8}"/>
    <cellStyle name="Normal 46 2 3" xfId="24636" xr:uid="{9437B868-840D-4083-9C7E-B004212D3CA2}"/>
    <cellStyle name="Normal 46 3" xfId="4862" xr:uid="{D5780655-CC30-4BB0-9055-36FCCC01F216}"/>
    <cellStyle name="Normal 46 3 2" xfId="26837" xr:uid="{DBAA814C-0E3B-4D4E-BB08-E3F51CA8566B}"/>
    <cellStyle name="Normal 46 4" xfId="5941" xr:uid="{08058A27-1B6B-4E36-AF3A-618282F450D2}"/>
    <cellStyle name="Normal 46 5" xfId="24635" xr:uid="{04C483D0-86FD-47A7-AB65-01BD06D4008E}"/>
    <cellStyle name="Normal 460" xfId="6097" xr:uid="{D112D34B-97B6-4499-B194-FB2CC3410A30}"/>
    <cellStyle name="Normal 461" xfId="6099" xr:uid="{E6A2C607-E7CE-4686-AA71-CBE2DCFD593D}"/>
    <cellStyle name="Normal 462" xfId="6098" xr:uid="{DB15361D-36FC-4732-B266-942FEAC26A06}"/>
    <cellStyle name="Normal 47" xfId="2106" xr:uid="{3D3E049C-C100-49F6-8822-600A2B834617}"/>
    <cellStyle name="Normal 47 2" xfId="2107" xr:uid="{E9BA6A47-8768-4C68-AB95-328BA0DB3E13}"/>
    <cellStyle name="Normal 47 2 2" xfId="4865" xr:uid="{62FEFB95-F0E3-4EF1-8683-94F189D16905}"/>
    <cellStyle name="Normal 47 2 2 2" xfId="8949" xr:uid="{05AD25D0-BDD6-4C60-97E6-A7199A0C23DF}"/>
    <cellStyle name="Normal 47 2 2 2 2" xfId="15528" xr:uid="{AE42258D-374F-4649-A426-25C8F1243C44}"/>
    <cellStyle name="Normal 47 2 2 2 2 2" xfId="36934" xr:uid="{3EF47184-181B-4D7F-A9BF-AD1A77002EB1}"/>
    <cellStyle name="Normal 47 2 2 2 3" xfId="30432" xr:uid="{1C6B7856-FB17-4445-93E2-6E1B2E6A134B}"/>
    <cellStyle name="Normal 47 2 2 3" xfId="12367" xr:uid="{37BADED1-1549-408B-9906-9F4DA598B3F7}"/>
    <cellStyle name="Normal 47 2 2 3 2" xfId="33781" xr:uid="{3E10DD62-2072-4AC5-B538-DF9C5BEE4175}"/>
    <cellStyle name="Normal 47 2 2 4" xfId="26840" xr:uid="{4399552E-E6BF-4910-89C0-B696582DCF3A}"/>
    <cellStyle name="Normal 47 2 3" xfId="7425" xr:uid="{B872A195-EBDF-474C-BF83-C48E1D0D962B}"/>
    <cellStyle name="Normal 47 2 3 2" xfId="14004" xr:uid="{7E94A099-927A-49A6-BF17-2D986F2709A2}"/>
    <cellStyle name="Normal 47 2 3 2 2" xfId="35412" xr:uid="{320AA009-6C41-430D-ABC5-43351BEEA013}"/>
    <cellStyle name="Normal 47 2 3 3" xfId="28950" xr:uid="{572115CB-D1A7-46B1-AF42-FEFB23F145C2}"/>
    <cellStyle name="Normal 47 2 4" xfId="10819" xr:uid="{79689B8C-67A8-4F7D-9932-64D5A3D7ABCD}"/>
    <cellStyle name="Normal 47 2 4 2" xfId="32236" xr:uid="{D1DFD046-9F99-42AF-AA04-8BEC28CBA00F}"/>
    <cellStyle name="Normal 47 2 5" xfId="18080" xr:uid="{625F9C9C-424E-4C0E-A315-03F0DD67DB21}"/>
    <cellStyle name="Normal 47 2 5 2" xfId="39483" xr:uid="{E7EC89A2-20E7-4457-B5B5-D2351C0DCC89}"/>
    <cellStyle name="Normal 47 2 6" xfId="20791" xr:uid="{EB9AC013-04A5-48FC-B276-992807D454F7}"/>
    <cellStyle name="Normal 47 2 6 2" xfId="42066" xr:uid="{15DAAA20-67B5-42BF-9C05-A189A2DDFE3A}"/>
    <cellStyle name="Normal 47 2 7" xfId="22541" xr:uid="{C83F6C5C-E5C2-401A-AF9F-F239CCC600C7}"/>
    <cellStyle name="Normal 47 2 8" xfId="24638" xr:uid="{F63BA04B-73DF-4B3F-9E0D-5C4356BD7470}"/>
    <cellStyle name="Normal 47 3" xfId="2108" xr:uid="{7FC5B17C-6299-416B-A375-5B317150918B}"/>
    <cellStyle name="Normal 47 3 2" xfId="4866" xr:uid="{834E113B-C45A-4C4B-87D5-1FAF9249B07F}"/>
    <cellStyle name="Normal 47 3 2 2" xfId="26841" xr:uid="{509A87B2-8D25-4F8F-B7A1-D6A4A766D4FE}"/>
    <cellStyle name="Normal 47 3 3" xfId="24639" xr:uid="{BB25CDE9-57B7-4EF8-BD80-BE4B0A356AFE}"/>
    <cellStyle name="Normal 47 4" xfId="4864" xr:uid="{27D55541-D224-4F2E-813A-4EF44A3524F7}"/>
    <cellStyle name="Normal 47 4 2" xfId="26839" xr:uid="{F293267D-E922-438B-B5A7-4B94D3B596C8}"/>
    <cellStyle name="Normal 47 5" xfId="24637" xr:uid="{17E88365-2E97-41E4-9A37-D9B414A64835}"/>
    <cellStyle name="Normal 47 6" xfId="46983" xr:uid="{AE7EFB20-EBE8-466E-BE95-5CB88D548EFB}"/>
    <cellStyle name="Normal 47 7" xfId="47245" xr:uid="{6201E5C6-B459-4C39-8EA2-8F597CA48F2C}"/>
    <cellStyle name="Normal 47 8" xfId="47513" xr:uid="{85612375-C399-42ED-9F85-D971D84BEBDD}"/>
    <cellStyle name="Normal 48" xfId="2109" xr:uid="{7CB9E4C3-10F5-4D59-8949-F000901AC33F}"/>
    <cellStyle name="Normal 48 2" xfId="2110" xr:uid="{22FBC916-F26C-4C69-A2ED-2833898E6568}"/>
    <cellStyle name="Normal 48 2 2" xfId="4868" xr:uid="{C2AB62B1-865A-4A85-8E89-2EC1B1098B0D}"/>
    <cellStyle name="Normal 48 2 2 2" xfId="8950" xr:uid="{CDF2F8BF-BCD9-4A3A-A671-8D69ABC51A98}"/>
    <cellStyle name="Normal 48 2 2 2 2" xfId="15529" xr:uid="{6ADB716A-96EC-4810-B347-D5C643F55948}"/>
    <cellStyle name="Normal 48 2 2 2 2 2" xfId="36935" xr:uid="{C07C1505-7D44-485E-8D34-69F8B34886CD}"/>
    <cellStyle name="Normal 48 2 2 2 3" xfId="30433" xr:uid="{BE6D525C-D2AB-4686-AC15-7489ED872769}"/>
    <cellStyle name="Normal 48 2 2 3" xfId="12368" xr:uid="{3C6A9699-A62A-456F-88EC-7ED7AC38CE5D}"/>
    <cellStyle name="Normal 48 2 2 3 2" xfId="33782" xr:uid="{403029BA-0849-4D49-A15C-A2122F6D3929}"/>
    <cellStyle name="Normal 48 2 2 4" xfId="26843" xr:uid="{BF07E9AA-A18A-4AF1-9F6F-5C8D89060ABB}"/>
    <cellStyle name="Normal 48 2 3" xfId="7426" xr:uid="{73A3EC37-0B61-4BBD-8D23-4785ABCB50CA}"/>
    <cellStyle name="Normal 48 2 3 2" xfId="14005" xr:uid="{EBBBE60E-C99F-4C44-9067-10F1AC895067}"/>
    <cellStyle name="Normal 48 2 3 2 2" xfId="35413" xr:uid="{A904B2AC-E624-47DB-A775-3CF470828940}"/>
    <cellStyle name="Normal 48 2 3 3" xfId="28951" xr:uid="{CFF25BB7-1F28-4CD5-ADC5-82A57624C142}"/>
    <cellStyle name="Normal 48 2 4" xfId="10820" xr:uid="{E8FF92B3-0FA4-4D75-A059-884D95CBB321}"/>
    <cellStyle name="Normal 48 2 4 2" xfId="32237" xr:uid="{93A62E69-DCE0-4944-B8AF-4338E71EEBDF}"/>
    <cellStyle name="Normal 48 2 5" xfId="18081" xr:uid="{3E35D6FD-98CC-4212-9FA3-E51D46A81275}"/>
    <cellStyle name="Normal 48 2 5 2" xfId="39484" xr:uid="{AB5BCB9F-3434-4AEF-9474-71E398E15694}"/>
    <cellStyle name="Normal 48 2 6" xfId="20792" xr:uid="{AB905A99-BE60-4846-BAB9-0DB3BEEF57AB}"/>
    <cellStyle name="Normal 48 2 6 2" xfId="42067" xr:uid="{6755075E-605A-47B4-8607-5517F4663C25}"/>
    <cellStyle name="Normal 48 2 7" xfId="22542" xr:uid="{5ECDE009-1B15-4353-AA36-FAB6115ADEBE}"/>
    <cellStyle name="Normal 48 2 8" xfId="24641" xr:uid="{B425DE93-688F-4087-BFDC-9949BBDA0DFB}"/>
    <cellStyle name="Normal 48 3" xfId="2111" xr:uid="{D6A72F1B-A0E5-4E67-8EE9-B18EB657C860}"/>
    <cellStyle name="Normal 48 3 2" xfId="4869" xr:uid="{E7821C00-8FA4-4977-B32E-9D0467FC299D}"/>
    <cellStyle name="Normal 48 3 2 2" xfId="26844" xr:uid="{E927412E-0BB8-4071-AD27-2F1DCB48D8DE}"/>
    <cellStyle name="Normal 48 3 3" xfId="24642" xr:uid="{0DAC4C78-37E2-4507-A539-66A924CF447E}"/>
    <cellStyle name="Normal 48 4" xfId="4867" xr:uid="{9C0B164B-3161-4C4E-A6EF-1D5834E2E2E7}"/>
    <cellStyle name="Normal 48 4 2" xfId="26842" xr:uid="{1B878F0C-F614-4488-A32B-95DBE35E9261}"/>
    <cellStyle name="Normal 48 5" xfId="24640" xr:uid="{E15D0BD3-AF97-4226-B20F-95928C861CDF}"/>
    <cellStyle name="Normal 48 6" xfId="46984" xr:uid="{83ACE588-8099-422E-BFDD-916390AEBA08}"/>
    <cellStyle name="Normal 48 7" xfId="47246" xr:uid="{C788BF8C-01F4-41B3-BB5A-F45F23B44B2E}"/>
    <cellStyle name="Normal 48 8" xfId="47514" xr:uid="{DE0ED9E3-4159-4347-80A5-3DF2A495C0BB}"/>
    <cellStyle name="Normal 49" xfId="2112" xr:uid="{67651993-F6FE-43CA-99EC-160332B8D863}"/>
    <cellStyle name="Normal 49 2" xfId="2113" xr:uid="{9D1B4324-4DDB-422A-AB60-84359D2FC573}"/>
    <cellStyle name="Normal 49 3" xfId="5942" xr:uid="{5B43D959-BF43-4D3C-BA1E-00E24CA6FA00}"/>
    <cellStyle name="Normal 49 3 2" xfId="20793" xr:uid="{C794F810-EB7B-4724-96DE-5657B429F7A1}"/>
    <cellStyle name="Normal 5" xfId="54" xr:uid="{68034E5E-94FE-4487-A324-48BD941BFF58}"/>
    <cellStyle name="Normal 5 10" xfId="2115" xr:uid="{1D872605-B819-4161-A181-7505BD3338C0}"/>
    <cellStyle name="Normal 5 11" xfId="2116" xr:uid="{0A5EAEAF-6478-4B2E-9EA0-98CDE6F67E8D}"/>
    <cellStyle name="Normal 5 11 2" xfId="4870" xr:uid="{D99FADA8-1524-41EA-8401-E0933B7CF486}"/>
    <cellStyle name="Normal 5 11 2 2" xfId="26845" xr:uid="{700B62DE-7C3B-4F70-9C4E-393C8CA1F8F1}"/>
    <cellStyle name="Normal 5 11 3" xfId="24643" xr:uid="{D514C1BF-748F-4F80-8131-C6FC8A02FBE5}"/>
    <cellStyle name="Normal 5 12" xfId="2114" xr:uid="{5F6D5097-38AA-4E0A-AD71-EEFFECCF488A}"/>
    <cellStyle name="Normal 5 13" xfId="5592" xr:uid="{B7B617F8-924C-4902-B3BB-351672CB47D8}"/>
    <cellStyle name="Normal 5 14" xfId="9571" xr:uid="{39BC6887-F4B1-45F7-AD04-48C08594F966}"/>
    <cellStyle name="Normal 5 15" xfId="9509" xr:uid="{25D183BE-7105-480D-AD01-7967A1C06397}"/>
    <cellStyle name="Normal 5 15 2" xfId="30950" xr:uid="{7B9C07E1-25C1-4475-AA0B-0C3F469CBE70}"/>
    <cellStyle name="Normal 5 16" xfId="22902" xr:uid="{DBD7BFAC-8D70-4F8C-BEA7-817BC1135BE7}"/>
    <cellStyle name="Normal 5 16 2" xfId="46724" xr:uid="{A792A98E-D6C3-4BFE-9CF3-4CCC10FCB579}"/>
    <cellStyle name="Normal 5 17" xfId="46985" xr:uid="{021C5A3D-31BA-4C32-A26A-ED0B37E8FEB8}"/>
    <cellStyle name="Normal 5 18" xfId="47247" xr:uid="{8CD1ABFB-1F7B-41D2-8220-F09BAB32D67F}"/>
    <cellStyle name="Normal 5 19" xfId="47515" xr:uid="{A46EE65D-A6BB-490C-BDCD-1647A87AD7C0}"/>
    <cellStyle name="Normal 5 2" xfId="55" xr:uid="{DC91BABB-0D49-43C6-B8C7-854BC63CCDFF}"/>
    <cellStyle name="Normal 5 2 2" xfId="2118" xr:uid="{58727AC2-93D7-4100-B99E-6912FBB0C85D}"/>
    <cellStyle name="Normal 5 2 2 2" xfId="22985" xr:uid="{EB99759E-F7B6-4DA0-B47D-AABDBC32EDE7}"/>
    <cellStyle name="Normal 5 2 2 2 2 2 2 3 2 3 2 2 2 2 2 2 4 3 2 2 3" xfId="9432" xr:uid="{6762C37B-7FB6-49A6-A955-A0D486492E6C}"/>
    <cellStyle name="Normal 5 2 2 2 2 2 2 3 2 3 2 2 2 2 2 2 4 3 2 2 3 2" xfId="30879" xr:uid="{767B96ED-3EB6-4906-B836-5661F4C43BF8}"/>
    <cellStyle name="Normal 5 2 2 2 2 2 2 3 2 3 2 2 2 2 2 2 4 3 2 2 3 3" xfId="46986" xr:uid="{24761CC9-38A9-471C-9B2D-BFA3F142F144}"/>
    <cellStyle name="Normal 5 2 2 2 2 2 2 3 2 3 2 2 2 2 2 2 4 3 2 2 3 4" xfId="47248" xr:uid="{A923F861-369F-414F-87A6-29E36A402993}"/>
    <cellStyle name="Normal 5 2 2 2 2 2 2 3 2 3 2 2 2 2 2 2 4 3 2 2 3 5" xfId="47516" xr:uid="{26DA9EA9-FCBE-43E0-9D34-31AC2B86D97B}"/>
    <cellStyle name="Normal 5 2 3" xfId="2119" xr:uid="{4B97AE0D-CBBD-4BD7-B2D6-CE5391F85748}"/>
    <cellStyle name="Normal 5 2 4" xfId="2117" xr:uid="{4CAD5345-3DB6-4FB9-9DDD-3DBDA2C57D63}"/>
    <cellStyle name="Normal 5 2 5" xfId="5593" xr:uid="{E5904E99-7033-4FC0-B0EE-18EDFB0D141F}"/>
    <cellStyle name="Normal 5 2 6" xfId="5944" xr:uid="{E732F5FB-E5F6-40B7-819E-7088AF09B2EC}"/>
    <cellStyle name="Normal 5 2 7" xfId="9572" xr:uid="{A068A55C-BA23-4C8E-BC48-2CE5B866186A}"/>
    <cellStyle name="Normal 5 2 8" xfId="9526" xr:uid="{B00D2630-EEBC-402D-BCD2-206D40B8D02F}"/>
    <cellStyle name="Normal 5 2 8 2" xfId="30962" xr:uid="{3A829B96-2A83-4375-BBE1-BBFEE321C494}"/>
    <cellStyle name="Normal 5 2 9" xfId="22914" xr:uid="{14B8A57B-6A48-45B2-85D4-7BBDCD732FB4}"/>
    <cellStyle name="Normal 5 2 9 2" xfId="46729" xr:uid="{D15EDFD5-5480-4A67-AFDA-B7B58B8E11E1}"/>
    <cellStyle name="Normal 5 3" xfId="2120" xr:uid="{8A35433C-7D85-4F1F-A7BE-11837A17DBC1}"/>
    <cellStyle name="Normal 5 3 2" xfId="2121" xr:uid="{F3AF4468-54BA-4E47-86AE-126E52E157C1}"/>
    <cellStyle name="Normal 5 3 2 2" xfId="4871" xr:uid="{0ADE3ED1-5A0B-4426-9CC6-C45DA3C9FCC1}"/>
    <cellStyle name="Normal 5 3 2 2 2" xfId="26846" xr:uid="{388571E4-E9AB-47D9-B95D-B71917CFE3DD}"/>
    <cellStyle name="Normal 5 3 2 3" xfId="24644" xr:uid="{7DC9D41D-D17C-4108-9E4A-B192887BFFA2}"/>
    <cellStyle name="Normal 5 3 3" xfId="5945" xr:uid="{213E0E92-90EC-4120-9476-B224DE773FE4}"/>
    <cellStyle name="Normal 5 3 3 2" xfId="9272" xr:uid="{0B232EB0-5509-4B35-9B71-9768559C0ECB}"/>
    <cellStyle name="Normal 5 3 3 2 2" xfId="15850" xr:uid="{F9A8B03F-F37D-49E1-8559-4FAE0703370D}"/>
    <cellStyle name="Normal 5 3 3 2 2 2" xfId="37256" xr:uid="{89244575-9F5B-4303-AF63-8E4A71D6FC3B}"/>
    <cellStyle name="Normal 5 3 3 2 3" xfId="30741" xr:uid="{0CF5404D-DDF6-4E13-859B-7BD373E7571C}"/>
    <cellStyle name="Normal 5 3 3 3" xfId="12687" xr:uid="{656AE0A8-901A-4D36-A23B-933CC727686F}"/>
    <cellStyle name="Normal 5 3 3 3 2" xfId="34101" xr:uid="{C5F4FD44-04F0-49EE-AE59-545ECB78C08E}"/>
    <cellStyle name="Normal 5 3 3 4" xfId="20794" xr:uid="{D1874291-2CF5-4FE5-9F3A-A5B609832CFD}"/>
    <cellStyle name="Normal 5 3 3 5" xfId="27748" xr:uid="{D85A7C52-2D47-4366-9AC1-993B1118B9D1}"/>
    <cellStyle name="Normal 5 3 4" xfId="19281" xr:uid="{43C8586F-BF91-4F08-903E-A12EC9E14409}"/>
    <cellStyle name="Normal 5 3 4 2" xfId="40638" xr:uid="{038DCFF7-E7CC-47B5-9462-DC2AE7F4B999}"/>
    <cellStyle name="Normal 5 3 5" xfId="19578" xr:uid="{E0D51FD8-9660-46E2-90EA-BA201CFBD7D6}"/>
    <cellStyle name="Normal 5 3 5 2" xfId="40894" xr:uid="{7192DCB8-3ABE-4BA8-B5F3-3B1CE2E3502B}"/>
    <cellStyle name="Normal 5 3 6" xfId="19681" xr:uid="{A553A58D-F823-40FC-B829-D1A8D3118AE6}"/>
    <cellStyle name="Normal 5 3 6 2" xfId="40995" xr:uid="{9FDACF80-C000-44BB-9BF7-BC9F79D7BE1E}"/>
    <cellStyle name="Normal 5 3 7" xfId="21174" xr:uid="{FB67D542-347C-4A32-B840-8D34D25F2180}"/>
    <cellStyle name="Normal 5 3 8" xfId="21299" xr:uid="{56DFDA63-9B8D-4655-B5E9-7F828E58AAE3}"/>
    <cellStyle name="Normal 5 3 9" xfId="22969" xr:uid="{CD4BC122-D968-496F-81B8-0AF35688CCA8}"/>
    <cellStyle name="Normal 5 4" xfId="2122" xr:uid="{9029C73B-DE9E-4F06-AFC7-7C44835662BC}"/>
    <cellStyle name="Normal 5 4 10" xfId="7427" xr:uid="{1E481039-FFBD-4EE3-8E4A-1E0D094181C1}"/>
    <cellStyle name="Normal 5 4 10 2" xfId="14006" xr:uid="{DB10C567-76DD-4273-8079-05660D5401DA}"/>
    <cellStyle name="Normal 5 4 10 2 2" xfId="35414" xr:uid="{AD3A21FF-1480-423A-8D51-FCCE01DAF173}"/>
    <cellStyle name="Normal 5 4 10 3" xfId="28952" xr:uid="{3D73B371-B112-4AD6-865A-EB2214CA319D}"/>
    <cellStyle name="Normal 5 4 11" xfId="10821" xr:uid="{A36D4099-F760-4A45-B5C3-434E5B9EB9D1}"/>
    <cellStyle name="Normal 5 4 11 2" xfId="32238" xr:uid="{C0040B10-16B4-4F74-85B9-501C0827258A}"/>
    <cellStyle name="Normal 5 4 12" xfId="18082" xr:uid="{FAB82CFC-D9A2-46E6-9706-EADC26FCF72E}"/>
    <cellStyle name="Normal 5 4 12 2" xfId="39485" xr:uid="{DD6F70A7-A133-4243-A5C3-155C3E702115}"/>
    <cellStyle name="Normal 5 4 13" xfId="19282" xr:uid="{2FF43D93-EDE2-45A2-AC48-822BE8A168F9}"/>
    <cellStyle name="Normal 5 4 13 2" xfId="40639" xr:uid="{EDBF80FF-CCD8-4576-9777-422A084CF4BE}"/>
    <cellStyle name="Normal 5 4 14" xfId="19579" xr:uid="{E3B136D7-CF61-40F0-8C8B-D64BE3DA2BA9}"/>
    <cellStyle name="Normal 5 4 14 2" xfId="40895" xr:uid="{705C0A00-6B2F-40D2-8305-B7ECD2330284}"/>
    <cellStyle name="Normal 5 4 15" xfId="19682" xr:uid="{48210B60-56D2-45BF-A750-930A15E0A9E9}"/>
    <cellStyle name="Normal 5 4 15 2" xfId="40996" xr:uid="{B2DEEB2A-151C-40B4-95EE-773463C25C16}"/>
    <cellStyle name="Normal 5 4 16" xfId="21175" xr:uid="{9C2EC30E-5D72-4FE3-BD53-4206D02BA938}"/>
    <cellStyle name="Normal 5 4 17" xfId="21300" xr:uid="{B9C29602-3DC4-4573-96D9-47B342F67C69}"/>
    <cellStyle name="Normal 5 4 18" xfId="22953" xr:uid="{ECE29FE5-2C0D-4DDA-BEAD-FE18B83185CD}"/>
    <cellStyle name="Normal 5 4 19" xfId="24645" xr:uid="{E9B4F8F5-B342-4D7C-857C-86AC4903020A}"/>
    <cellStyle name="Normal 5 4 2" xfId="2123" xr:uid="{03B61D8E-670B-41E8-9272-454E163A58F4}"/>
    <cellStyle name="Normal 5 4 2 10" xfId="20795" xr:uid="{6430AD09-EBA8-4712-9E66-DDD4BA564603}"/>
    <cellStyle name="Normal 5 4 2 10 2" xfId="42068" xr:uid="{55B2320B-A553-46E4-A6AB-D004DA6442DB}"/>
    <cellStyle name="Normal 5 4 2 11" xfId="22543" xr:uid="{561C1EEE-45A5-484F-9E18-5AF1D7C77439}"/>
    <cellStyle name="Normal 5 4 2 12" xfId="24646" xr:uid="{BA3695AF-F2D1-4128-B99D-B362DF97723C}"/>
    <cellStyle name="Normal 5 4 2 2" xfId="2124" xr:uid="{CB521753-A8D9-48E0-B84A-5F7DC42EC5A2}"/>
    <cellStyle name="Normal 5 4 2 2 10" xfId="24647" xr:uid="{3F825576-F37A-46F4-B67A-EBA92321E508}"/>
    <cellStyle name="Normal 5 4 2 2 2" xfId="2125" xr:uid="{605EC6EF-DD4E-4531-B2D6-9E839383D7D3}"/>
    <cellStyle name="Normal 5 4 2 2 2 2" xfId="2126" xr:uid="{B8C5DB6B-9EB6-4581-AE30-1F37A581A7E6}"/>
    <cellStyle name="Normal 5 4 2 2 2 2 2" xfId="4876" xr:uid="{E43BB8F4-947B-4C51-BCD4-D63AFE3C292C}"/>
    <cellStyle name="Normal 5 4 2 2 2 2 2 2" xfId="8955" xr:uid="{384E258C-8290-445F-8A30-F04F82A7B0B1}"/>
    <cellStyle name="Normal 5 4 2 2 2 2 2 2 2" xfId="15534" xr:uid="{37622F43-EF07-4925-8B54-DEDE7C3A7605}"/>
    <cellStyle name="Normal 5 4 2 2 2 2 2 2 2 2" xfId="36940" xr:uid="{9985BAEE-5184-495E-B372-69FAE8DD16C9}"/>
    <cellStyle name="Normal 5 4 2 2 2 2 2 2 3" xfId="30438" xr:uid="{DE8FFEEE-AA93-4992-84AF-809A6DF0A2AA}"/>
    <cellStyle name="Normal 5 4 2 2 2 2 2 3" xfId="12373" xr:uid="{E94C577D-5F60-4243-BA43-818F5AC67DAA}"/>
    <cellStyle name="Normal 5 4 2 2 2 2 2 3 2" xfId="33787" xr:uid="{B73B2FD4-0722-4578-B69D-38A6EE6332A2}"/>
    <cellStyle name="Normal 5 4 2 2 2 2 2 4" xfId="26851" xr:uid="{E8D6094B-3EE5-41C9-82DE-38C5FBDC03F8}"/>
    <cellStyle name="Normal 5 4 2 2 2 2 3" xfId="7431" xr:uid="{AC0D7C02-06D1-446C-933A-866D1B02037C}"/>
    <cellStyle name="Normal 5 4 2 2 2 2 3 2" xfId="14010" xr:uid="{BADBB4B9-9265-466B-8CC4-BDD35FB3B29D}"/>
    <cellStyle name="Normal 5 4 2 2 2 2 3 2 2" xfId="35418" xr:uid="{3761F68B-F531-4EF5-9EAC-7CB8F0D79828}"/>
    <cellStyle name="Normal 5 4 2 2 2 2 3 3" xfId="28956" xr:uid="{E16959D3-B6FB-451A-B2BF-B0A1C7A3DD8F}"/>
    <cellStyle name="Normal 5 4 2 2 2 2 4" xfId="10825" xr:uid="{0E3C7ED0-78EE-4658-998D-8EA44A39D5F5}"/>
    <cellStyle name="Normal 5 4 2 2 2 2 4 2" xfId="32242" xr:uid="{74B4608C-76B8-4223-A958-4853BB5D1954}"/>
    <cellStyle name="Normal 5 4 2 2 2 2 5" xfId="18086" xr:uid="{59E0174D-DB55-4CD9-BCAC-68F7A52C54F7}"/>
    <cellStyle name="Normal 5 4 2 2 2 2 5 2" xfId="39489" xr:uid="{07E9540D-A0BF-41BD-A6F1-338EEEB2E3FF}"/>
    <cellStyle name="Normal 5 4 2 2 2 2 6" xfId="20798" xr:uid="{5363999D-A55F-4C98-90A3-D1852A194E6C}"/>
    <cellStyle name="Normal 5 4 2 2 2 2 6 2" xfId="42071" xr:uid="{7C3B761A-55BA-4002-9E37-BB0365474692}"/>
    <cellStyle name="Normal 5 4 2 2 2 2 7" xfId="22546" xr:uid="{D5CE7054-63DC-4D95-A0DB-97EDFEA72541}"/>
    <cellStyle name="Normal 5 4 2 2 2 2 8" xfId="24649" xr:uid="{48D5303F-A9B8-40EC-AFDA-872E783735B0}"/>
    <cellStyle name="Normal 5 4 2 2 2 3" xfId="4875" xr:uid="{D911EE60-7CD8-49B1-9294-591C24AB2033}"/>
    <cellStyle name="Normal 5 4 2 2 2 3 2" xfId="8954" xr:uid="{C973DE18-7705-4D42-9409-723D8307F99F}"/>
    <cellStyle name="Normal 5 4 2 2 2 3 2 2" xfId="15533" xr:uid="{A154C4CB-6FB4-4B94-8A13-76EFA4D77258}"/>
    <cellStyle name="Normal 5 4 2 2 2 3 2 2 2" xfId="36939" xr:uid="{F9718A7C-C4B9-4751-B80F-C4F380EB67CF}"/>
    <cellStyle name="Normal 5 4 2 2 2 3 2 3" xfId="30437" xr:uid="{BDE353F7-7E70-464D-9A26-771C612BD54F}"/>
    <cellStyle name="Normal 5 4 2 2 2 3 3" xfId="12372" xr:uid="{78FF5F40-746E-4029-A902-AF913A386E43}"/>
    <cellStyle name="Normal 5 4 2 2 2 3 3 2" xfId="33786" xr:uid="{9B07AFFF-8090-4F7E-8078-59776ADB32DB}"/>
    <cellStyle name="Normal 5 4 2 2 2 3 4" xfId="26850" xr:uid="{380949DB-7449-4890-A1F8-2D4B32C8575F}"/>
    <cellStyle name="Normal 5 4 2 2 2 4" xfId="7430" xr:uid="{3E1387E2-18C8-4287-A691-BA6E591A37AA}"/>
    <cellStyle name="Normal 5 4 2 2 2 4 2" xfId="14009" xr:uid="{01BC7235-E782-4018-BB63-C50588D47337}"/>
    <cellStyle name="Normal 5 4 2 2 2 4 2 2" xfId="35417" xr:uid="{72A3B459-ECBE-447C-92B8-C1BDD9DDBD46}"/>
    <cellStyle name="Normal 5 4 2 2 2 4 3" xfId="28955" xr:uid="{211B7658-0EBB-4093-8C0E-E879B26DCCA6}"/>
    <cellStyle name="Normal 5 4 2 2 2 5" xfId="10824" xr:uid="{7CE9D4EA-5976-4589-899D-03714170082F}"/>
    <cellStyle name="Normal 5 4 2 2 2 5 2" xfId="32241" xr:uid="{2C3C2287-DFCC-4251-949D-2AFD6314C73E}"/>
    <cellStyle name="Normal 5 4 2 2 2 6" xfId="18085" xr:uid="{5832B849-7A23-4084-8F5C-887A743CA277}"/>
    <cellStyle name="Normal 5 4 2 2 2 6 2" xfId="39488" xr:uid="{F09BA336-F07A-425F-8A3E-0A5CF33B5D54}"/>
    <cellStyle name="Normal 5 4 2 2 2 7" xfId="20797" xr:uid="{BC6EDD8F-38C7-4A96-9E7B-4C4E9A8E79D0}"/>
    <cellStyle name="Normal 5 4 2 2 2 7 2" xfId="42070" xr:uid="{1AC65D3E-3A52-4976-BF04-3E2B0847F054}"/>
    <cellStyle name="Normal 5 4 2 2 2 8" xfId="22545" xr:uid="{496DF533-D239-4467-A9A2-060FA01E140C}"/>
    <cellStyle name="Normal 5 4 2 2 2 9" xfId="24648" xr:uid="{F782FA6D-B2F1-4540-AB3D-E3DC557B5305}"/>
    <cellStyle name="Normal 5 4 2 2 3" xfId="2127" xr:uid="{84EC04E5-1909-4493-A668-B65D13E32E88}"/>
    <cellStyle name="Normal 5 4 2 2 3 2" xfId="4877" xr:uid="{6262A2CB-4C5B-4C9E-8CAA-84F2EA3942BF}"/>
    <cellStyle name="Normal 5 4 2 2 3 2 2" xfId="8956" xr:uid="{591A8884-C76A-48B8-929C-A4072E84EC4C}"/>
    <cellStyle name="Normal 5 4 2 2 3 2 2 2" xfId="15535" xr:uid="{27335777-B0E6-413F-B099-F117D52B2BC9}"/>
    <cellStyle name="Normal 5 4 2 2 3 2 2 2 2" xfId="36941" xr:uid="{9B1BEC20-DB00-4B1A-9CE3-3DA036124053}"/>
    <cellStyle name="Normal 5 4 2 2 3 2 2 3" xfId="30439" xr:uid="{EF158E6B-9CFC-4E61-97A4-F2B5D0870651}"/>
    <cellStyle name="Normal 5 4 2 2 3 2 3" xfId="12374" xr:uid="{F4DB8B93-8286-4DDE-BFFC-93396750B416}"/>
    <cellStyle name="Normal 5 4 2 2 3 2 3 2" xfId="33788" xr:uid="{E50C4169-8863-4B5B-B187-4BDFF3216F35}"/>
    <cellStyle name="Normal 5 4 2 2 3 2 4" xfId="26852" xr:uid="{77D2EEE3-9E56-41E3-9656-0D1863804FFB}"/>
    <cellStyle name="Normal 5 4 2 2 3 3" xfId="7432" xr:uid="{624C9B87-36B0-4573-B7B5-D02C7C4260D7}"/>
    <cellStyle name="Normal 5 4 2 2 3 3 2" xfId="14011" xr:uid="{C1BEA59B-933A-4FA9-9FD5-D1709705047B}"/>
    <cellStyle name="Normal 5 4 2 2 3 3 2 2" xfId="35419" xr:uid="{E4627492-1CA2-4167-B120-7F0F749B7432}"/>
    <cellStyle name="Normal 5 4 2 2 3 3 3" xfId="28957" xr:uid="{57DD439A-5E88-4FA7-9FC9-31C439F251D0}"/>
    <cellStyle name="Normal 5 4 2 2 3 4" xfId="10826" xr:uid="{C40D6F29-5A60-4535-B7A1-40DF6AD4A520}"/>
    <cellStyle name="Normal 5 4 2 2 3 4 2" xfId="32243" xr:uid="{D1CA8E09-41FD-41E7-B2AA-1F7A0480C57B}"/>
    <cellStyle name="Normal 5 4 2 2 3 5" xfId="18087" xr:uid="{AD2F4BA7-371D-4000-BDBC-417E07ADE992}"/>
    <cellStyle name="Normal 5 4 2 2 3 5 2" xfId="39490" xr:uid="{A68B8464-6494-4D85-B83F-7C4F39ACDF5C}"/>
    <cellStyle name="Normal 5 4 2 2 3 6" xfId="20799" xr:uid="{442EFD87-A6E9-4CAE-82E9-407E57E885F3}"/>
    <cellStyle name="Normal 5 4 2 2 3 6 2" xfId="42072" xr:uid="{2447DF4B-F5A3-4EC5-89B2-FE0B95CEF95D}"/>
    <cellStyle name="Normal 5 4 2 2 3 7" xfId="22547" xr:uid="{990C6CE9-5C54-44F0-9A36-54FE3319A56C}"/>
    <cellStyle name="Normal 5 4 2 2 3 8" xfId="24650" xr:uid="{AE6D0685-B40A-47A2-B481-AB875D15B88F}"/>
    <cellStyle name="Normal 5 4 2 2 4" xfId="4874" xr:uid="{2A138BC5-757E-4148-AB31-CAC8B20D3AE6}"/>
    <cellStyle name="Normal 5 4 2 2 4 2" xfId="8953" xr:uid="{18D8C8DE-3CA6-4F0C-A324-32EF1B46DB28}"/>
    <cellStyle name="Normal 5 4 2 2 4 2 2" xfId="15532" xr:uid="{2306A720-46B8-48B2-9C18-ED1F74CC333E}"/>
    <cellStyle name="Normal 5 4 2 2 4 2 2 2" xfId="36938" xr:uid="{81164E81-E504-48F0-8DE9-BAD7478143A9}"/>
    <cellStyle name="Normal 5 4 2 2 4 2 3" xfId="30436" xr:uid="{7AB4A1F7-8186-42AB-A48C-7742627D71C5}"/>
    <cellStyle name="Normal 5 4 2 2 4 3" xfId="12371" xr:uid="{F5F976E8-1B69-4F12-9BA3-AEB166C0B2F6}"/>
    <cellStyle name="Normal 5 4 2 2 4 3 2" xfId="33785" xr:uid="{41360887-7A18-4570-9A48-6F453929B41E}"/>
    <cellStyle name="Normal 5 4 2 2 4 4" xfId="26849" xr:uid="{AE2BBAC3-E882-43CD-8CC4-2330672E0EFE}"/>
    <cellStyle name="Normal 5 4 2 2 5" xfId="7429" xr:uid="{314737B8-B0CE-46CE-9A0E-1BC830AE3331}"/>
    <cellStyle name="Normal 5 4 2 2 5 2" xfId="14008" xr:uid="{664122E8-BDC2-4A1A-A1D6-602BDB9311E5}"/>
    <cellStyle name="Normal 5 4 2 2 5 2 2" xfId="35416" xr:uid="{E9A24051-0FDC-4FDB-9838-85EA4825BD9E}"/>
    <cellStyle name="Normal 5 4 2 2 5 3" xfId="28954" xr:uid="{C2BA0E42-994A-4BAB-B6E3-5D16C702B0D9}"/>
    <cellStyle name="Normal 5 4 2 2 6" xfId="10823" xr:uid="{84621007-7608-4740-9733-2D551F4F6F0C}"/>
    <cellStyle name="Normal 5 4 2 2 6 2" xfId="32240" xr:uid="{82D54AF0-20EA-4212-A59B-54FD0D25D2BF}"/>
    <cellStyle name="Normal 5 4 2 2 7" xfId="18084" xr:uid="{9343C0FE-CDD3-4C4F-9878-51B07CF296A9}"/>
    <cellStyle name="Normal 5 4 2 2 7 2" xfId="39487" xr:uid="{15AAF6DA-03A2-4A76-B5F8-B6ECB1CFDA80}"/>
    <cellStyle name="Normal 5 4 2 2 8" xfId="20796" xr:uid="{EAA398E7-F4E3-4AB1-A710-0FBA2C3ED567}"/>
    <cellStyle name="Normal 5 4 2 2 8 2" xfId="42069" xr:uid="{B9EC075C-D886-4369-B470-7680A26817A2}"/>
    <cellStyle name="Normal 5 4 2 2 9" xfId="22544" xr:uid="{153FE507-360B-408C-B17F-323B7F2490C2}"/>
    <cellStyle name="Normal 5 4 2 3" xfId="2128" xr:uid="{22932AF6-BD48-4DF3-B5B6-A7E3D93AAEE5}"/>
    <cellStyle name="Normal 5 4 2 3 10" xfId="24651" xr:uid="{BE72D7C4-3BFD-4127-A683-1CB9F9B1F3A9}"/>
    <cellStyle name="Normal 5 4 2 3 2" xfId="2129" xr:uid="{3EED7B81-88F7-4A92-9022-EA0FA044691E}"/>
    <cellStyle name="Normal 5 4 2 3 2 2" xfId="2130" xr:uid="{6D6CD93F-7233-47AA-864A-F52629A0D1C8}"/>
    <cellStyle name="Normal 5 4 2 3 2 2 2" xfId="4880" xr:uid="{C0D51B21-39B1-4C9C-B27F-2100448B644E}"/>
    <cellStyle name="Normal 5 4 2 3 2 2 2 2" xfId="8959" xr:uid="{D8A8A6B0-7AC4-43F4-912A-9E61FB9CDBA1}"/>
    <cellStyle name="Normal 5 4 2 3 2 2 2 2 2" xfId="15538" xr:uid="{A64A6616-563D-4E49-86C1-CF42899CA321}"/>
    <cellStyle name="Normal 5 4 2 3 2 2 2 2 2 2" xfId="36944" xr:uid="{604AD2C0-0D4F-42B5-918A-3BB24FB3DA2D}"/>
    <cellStyle name="Normal 5 4 2 3 2 2 2 2 3" xfId="30442" xr:uid="{ACAB963D-9876-445D-8A5B-D1138BD1BD64}"/>
    <cellStyle name="Normal 5 4 2 3 2 2 2 3" xfId="12377" xr:uid="{21A078C1-09B8-4029-9F68-568EA7B3B79A}"/>
    <cellStyle name="Normal 5 4 2 3 2 2 2 3 2" xfId="33791" xr:uid="{3A818840-8982-4604-A67E-6549FC0F4B43}"/>
    <cellStyle name="Normal 5 4 2 3 2 2 2 4" xfId="26855" xr:uid="{3D8C09FB-5497-419A-96B4-33C776164EC1}"/>
    <cellStyle name="Normal 5 4 2 3 2 2 3" xfId="7435" xr:uid="{131AB313-C33E-4F1F-BD0E-22D97502E172}"/>
    <cellStyle name="Normal 5 4 2 3 2 2 3 2" xfId="14014" xr:uid="{CDA21465-9224-475B-AB6D-3464BEBAC288}"/>
    <cellStyle name="Normal 5 4 2 3 2 2 3 2 2" xfId="35422" xr:uid="{E626DDFE-DB8A-4D0E-A34A-426943AF90C3}"/>
    <cellStyle name="Normal 5 4 2 3 2 2 3 3" xfId="28960" xr:uid="{9654436D-70DE-4F8E-A301-B4BF1AA8256E}"/>
    <cellStyle name="Normal 5 4 2 3 2 2 4" xfId="10829" xr:uid="{8D5BBE7F-EFC6-4561-8488-1BE45615EEDA}"/>
    <cellStyle name="Normal 5 4 2 3 2 2 4 2" xfId="32246" xr:uid="{09A8B640-0A66-4204-8EE0-1F6698828F2C}"/>
    <cellStyle name="Normal 5 4 2 3 2 2 5" xfId="18090" xr:uid="{D6053DC2-9815-4AAE-A147-6923FC7F7FF3}"/>
    <cellStyle name="Normal 5 4 2 3 2 2 5 2" xfId="39493" xr:uid="{40B18579-37A0-48CA-B09D-B2338BCBE801}"/>
    <cellStyle name="Normal 5 4 2 3 2 2 6" xfId="20802" xr:uid="{BF1B52DF-BF36-451D-A33F-4FF4BFEEEEE4}"/>
    <cellStyle name="Normal 5 4 2 3 2 2 6 2" xfId="42075" xr:uid="{8AD50204-26CD-4E68-9632-EDDA56FC4936}"/>
    <cellStyle name="Normal 5 4 2 3 2 2 7" xfId="22550" xr:uid="{8FF4D52A-CA88-47EA-9ECA-BF926DAA6C44}"/>
    <cellStyle name="Normal 5 4 2 3 2 2 8" xfId="24653" xr:uid="{C2060EC4-993D-4C18-90C6-5178F9C6A26B}"/>
    <cellStyle name="Normal 5 4 2 3 2 3" xfId="4879" xr:uid="{DD40945E-763B-4D17-B480-2D751DAD07FE}"/>
    <cellStyle name="Normal 5 4 2 3 2 3 2" xfId="8958" xr:uid="{0C58E889-7C96-4CAB-9470-FE5604193683}"/>
    <cellStyle name="Normal 5 4 2 3 2 3 2 2" xfId="15537" xr:uid="{43145595-F270-494D-ABFC-6C991D1E4A70}"/>
    <cellStyle name="Normal 5 4 2 3 2 3 2 2 2" xfId="36943" xr:uid="{4A9D5797-A898-4974-84EB-12C7B3C3F63D}"/>
    <cellStyle name="Normal 5 4 2 3 2 3 2 3" xfId="30441" xr:uid="{C02676BC-E3DD-4901-B834-01CB76D2ED3A}"/>
    <cellStyle name="Normal 5 4 2 3 2 3 3" xfId="12376" xr:uid="{4AE7A666-2E25-4D52-B909-B088D0F66175}"/>
    <cellStyle name="Normal 5 4 2 3 2 3 3 2" xfId="33790" xr:uid="{4EA6B601-1FF9-4675-B5D8-6151AD0C9570}"/>
    <cellStyle name="Normal 5 4 2 3 2 3 4" xfId="26854" xr:uid="{1DC51D28-038B-4985-A1DF-A6D0F4D24E87}"/>
    <cellStyle name="Normal 5 4 2 3 2 4" xfId="7434" xr:uid="{DC1B8CF2-0309-4093-89CC-C15C172B918F}"/>
    <cellStyle name="Normal 5 4 2 3 2 4 2" xfId="14013" xr:uid="{C7E30812-3997-49E5-86C3-0F57ED426FE7}"/>
    <cellStyle name="Normal 5 4 2 3 2 4 2 2" xfId="35421" xr:uid="{AF2CCF61-EEB1-4DDD-9E8A-F1138EB5AE29}"/>
    <cellStyle name="Normal 5 4 2 3 2 4 3" xfId="28959" xr:uid="{0ED9E658-C4CF-4A87-BBC8-A5E16ADBD391}"/>
    <cellStyle name="Normal 5 4 2 3 2 5" xfId="10828" xr:uid="{99B64C9A-33DF-4D62-BCAE-A203C5C8077C}"/>
    <cellStyle name="Normal 5 4 2 3 2 5 2" xfId="32245" xr:uid="{A3D7611B-D5C3-4F38-80CB-902529538E25}"/>
    <cellStyle name="Normal 5 4 2 3 2 6" xfId="18089" xr:uid="{42D4A96D-B032-4DB2-86D8-63EF512C584B}"/>
    <cellStyle name="Normal 5 4 2 3 2 6 2" xfId="39492" xr:uid="{CFBDFD0F-92CF-4AFD-9143-019F93198478}"/>
    <cellStyle name="Normal 5 4 2 3 2 7" xfId="20801" xr:uid="{CC2E6EBE-FA13-48A1-A958-BFA13C84AADA}"/>
    <cellStyle name="Normal 5 4 2 3 2 7 2" xfId="42074" xr:uid="{4055C991-2B10-4443-A685-29E87689BC99}"/>
    <cellStyle name="Normal 5 4 2 3 2 8" xfId="22549" xr:uid="{1966F4BA-939B-49CD-924D-3CEB3BD01C61}"/>
    <cellStyle name="Normal 5 4 2 3 2 9" xfId="24652" xr:uid="{87E05D82-9E6B-4AA7-B7F9-10C35038F4FA}"/>
    <cellStyle name="Normal 5 4 2 3 3" xfId="2131" xr:uid="{7AA055DB-6ACA-4100-BBD8-6FA6ED6051CC}"/>
    <cellStyle name="Normal 5 4 2 3 3 2" xfId="4881" xr:uid="{192F6A7E-46F8-4EE9-967C-EE0E69EF378F}"/>
    <cellStyle name="Normal 5 4 2 3 3 2 2" xfId="8960" xr:uid="{DD891384-DC12-4946-B7C6-7F2A4651DA4A}"/>
    <cellStyle name="Normal 5 4 2 3 3 2 2 2" xfId="15539" xr:uid="{5658F198-B7FE-422B-8C4C-18B8E935B734}"/>
    <cellStyle name="Normal 5 4 2 3 3 2 2 2 2" xfId="36945" xr:uid="{921F2DEA-2267-4FAA-A708-F31573F181AB}"/>
    <cellStyle name="Normal 5 4 2 3 3 2 2 3" xfId="30443" xr:uid="{2026F251-EB15-433D-B88B-1C85C91DF72E}"/>
    <cellStyle name="Normal 5 4 2 3 3 2 3" xfId="12378" xr:uid="{33C6E8D4-7E76-463E-B939-41F0E5EF3449}"/>
    <cellStyle name="Normal 5 4 2 3 3 2 3 2" xfId="33792" xr:uid="{EB371349-6B9B-485D-B887-9E33AB9B126E}"/>
    <cellStyle name="Normal 5 4 2 3 3 2 4" xfId="26856" xr:uid="{E6A6E434-83AB-42FB-8317-D6B3D95F268B}"/>
    <cellStyle name="Normal 5 4 2 3 3 3" xfId="7436" xr:uid="{5DF9725F-C7BC-4AEB-93EA-92DDD8EF59ED}"/>
    <cellStyle name="Normal 5 4 2 3 3 3 2" xfId="14015" xr:uid="{A8CE7551-F6D3-4557-BAF4-A00F120EF7A3}"/>
    <cellStyle name="Normal 5 4 2 3 3 3 2 2" xfId="35423" xr:uid="{104BC89C-5992-476F-BD11-C7997E9E4D20}"/>
    <cellStyle name="Normal 5 4 2 3 3 3 3" xfId="28961" xr:uid="{6670069A-8378-47F2-BED7-2D015EA2DB6B}"/>
    <cellStyle name="Normal 5 4 2 3 3 4" xfId="10830" xr:uid="{B841F62C-B43E-4BDC-9384-DD6CDB43592C}"/>
    <cellStyle name="Normal 5 4 2 3 3 4 2" xfId="32247" xr:uid="{CE859DFC-9D27-4FAF-9103-3E4C150DB0EA}"/>
    <cellStyle name="Normal 5 4 2 3 3 5" xfId="18091" xr:uid="{653F943D-F891-48B3-9DEC-1A0B59A58E56}"/>
    <cellStyle name="Normal 5 4 2 3 3 5 2" xfId="39494" xr:uid="{B4C6EBBB-EE48-4C3C-A0ED-DAD021175E40}"/>
    <cellStyle name="Normal 5 4 2 3 3 6" xfId="20803" xr:uid="{17509EB2-EB47-419B-9035-0FE2B0B9972A}"/>
    <cellStyle name="Normal 5 4 2 3 3 6 2" xfId="42076" xr:uid="{28706132-DA69-48DF-B7B5-B01B35C2D353}"/>
    <cellStyle name="Normal 5 4 2 3 3 7" xfId="22551" xr:uid="{4779A1C2-C3DC-4B04-9EAE-432F7F265E41}"/>
    <cellStyle name="Normal 5 4 2 3 3 8" xfId="24654" xr:uid="{CE2B4651-7979-48A6-A05F-D4355D20F8C1}"/>
    <cellStyle name="Normal 5 4 2 3 4" xfId="4878" xr:uid="{CAD43158-E916-4538-9E21-61A283E3CC2B}"/>
    <cellStyle name="Normal 5 4 2 3 4 2" xfId="8957" xr:uid="{1C2CA206-0828-4657-91E1-0876638AD810}"/>
    <cellStyle name="Normal 5 4 2 3 4 2 2" xfId="15536" xr:uid="{6B8426DA-25DE-4173-A0D2-3B59B2931B2F}"/>
    <cellStyle name="Normal 5 4 2 3 4 2 2 2" xfId="36942" xr:uid="{BFD95EBE-0E7F-442C-9A5A-D4F5B7B7A841}"/>
    <cellStyle name="Normal 5 4 2 3 4 2 3" xfId="30440" xr:uid="{A208FD1F-439D-46E9-89F7-FD914A4A3C3B}"/>
    <cellStyle name="Normal 5 4 2 3 4 3" xfId="12375" xr:uid="{88C5A27C-8106-4CC5-80D2-D74DD4688703}"/>
    <cellStyle name="Normal 5 4 2 3 4 3 2" xfId="33789" xr:uid="{9D1BA642-A91C-4BAB-9554-AF398F1D7AF9}"/>
    <cellStyle name="Normal 5 4 2 3 4 4" xfId="26853" xr:uid="{99B54DBB-ECBA-4209-A415-1BF0404607BD}"/>
    <cellStyle name="Normal 5 4 2 3 5" xfId="7433" xr:uid="{081C9988-E60B-4B8D-8FAD-579E41A20804}"/>
    <cellStyle name="Normal 5 4 2 3 5 2" xfId="14012" xr:uid="{D2F930EB-DF23-4D98-82A9-9935271C309D}"/>
    <cellStyle name="Normal 5 4 2 3 5 2 2" xfId="35420" xr:uid="{1B115D2F-BC34-4604-ABF5-FED3AA5949FF}"/>
    <cellStyle name="Normal 5 4 2 3 5 3" xfId="28958" xr:uid="{F56F744B-3878-493C-B28F-B70165659AA2}"/>
    <cellStyle name="Normal 5 4 2 3 6" xfId="10827" xr:uid="{A3AF4E14-FFF8-4DF7-8968-525AFBE0EE61}"/>
    <cellStyle name="Normal 5 4 2 3 6 2" xfId="32244" xr:uid="{ED9404B0-B036-4B16-AF2C-CCD5931953A9}"/>
    <cellStyle name="Normal 5 4 2 3 7" xfId="18088" xr:uid="{4886FF23-E60B-42DE-92C9-E990C716C9F9}"/>
    <cellStyle name="Normal 5 4 2 3 7 2" xfId="39491" xr:uid="{23A50DCE-4179-423C-82D3-828883AE41F0}"/>
    <cellStyle name="Normal 5 4 2 3 8" xfId="20800" xr:uid="{7401C694-EF60-4D73-BAA3-6F2AD89D411A}"/>
    <cellStyle name="Normal 5 4 2 3 8 2" xfId="42073" xr:uid="{91558185-7F8F-4192-8426-95784DE2D29E}"/>
    <cellStyle name="Normal 5 4 2 3 9" xfId="22548" xr:uid="{AF644549-4CEE-49F1-974E-18148B22F03B}"/>
    <cellStyle name="Normal 5 4 2 4" xfId="2132" xr:uid="{E049028D-520C-4371-AC5F-2046513E3ADA}"/>
    <cellStyle name="Normal 5 4 2 4 2" xfId="2133" xr:uid="{51833FA7-A04A-489A-905A-AC32F1E872F0}"/>
    <cellStyle name="Normal 5 4 2 4 2 2" xfId="4883" xr:uid="{0FEF9B24-79E1-4F28-AC0D-982A87B1AF60}"/>
    <cellStyle name="Normal 5 4 2 4 2 2 2" xfId="8962" xr:uid="{1F14D199-4B60-48FC-A431-8F72D03C526C}"/>
    <cellStyle name="Normal 5 4 2 4 2 2 2 2" xfId="15541" xr:uid="{93A8012B-7D4D-47EC-A99C-DA698D398F50}"/>
    <cellStyle name="Normal 5 4 2 4 2 2 2 2 2" xfId="36947" xr:uid="{794EB784-07E6-4CCC-AEB1-08E68D8D1367}"/>
    <cellStyle name="Normal 5 4 2 4 2 2 2 3" xfId="30445" xr:uid="{14CDE968-0756-4972-88BC-B04C83091E2D}"/>
    <cellStyle name="Normal 5 4 2 4 2 2 3" xfId="12380" xr:uid="{9AC99FA7-7EB8-458B-A826-3B7C620E5E9C}"/>
    <cellStyle name="Normal 5 4 2 4 2 2 3 2" xfId="33794" xr:uid="{522D85C0-757B-4A73-8F47-AF43659F08C1}"/>
    <cellStyle name="Normal 5 4 2 4 2 2 4" xfId="26858" xr:uid="{7CBB4429-170C-4C52-9979-DA027053BA15}"/>
    <cellStyle name="Normal 5 4 2 4 2 3" xfId="7438" xr:uid="{DCB9D7C2-6F6C-408A-B12E-B5F9D7E4FC6E}"/>
    <cellStyle name="Normal 5 4 2 4 2 3 2" xfId="14017" xr:uid="{7F6A1740-CE5D-4E4B-B2E7-EB25F6AE5F73}"/>
    <cellStyle name="Normal 5 4 2 4 2 3 2 2" xfId="35425" xr:uid="{8E48B161-67C2-4D81-980B-6414CD538675}"/>
    <cellStyle name="Normal 5 4 2 4 2 3 3" xfId="28963" xr:uid="{E24390E2-1BB6-4CE4-B568-2662832AE7D4}"/>
    <cellStyle name="Normal 5 4 2 4 2 4" xfId="10832" xr:uid="{697D5B1F-DFA5-4663-804F-B3408F59BBF9}"/>
    <cellStyle name="Normal 5 4 2 4 2 4 2" xfId="32249" xr:uid="{90AC49AC-74BC-4365-84C9-F1C917EBAA17}"/>
    <cellStyle name="Normal 5 4 2 4 2 5" xfId="18093" xr:uid="{CC144957-B7CC-4648-8D38-073D42DB6A68}"/>
    <cellStyle name="Normal 5 4 2 4 2 5 2" xfId="39496" xr:uid="{57B28CD0-DA12-452A-81A0-48C365DA6829}"/>
    <cellStyle name="Normal 5 4 2 4 2 6" xfId="20805" xr:uid="{57A0CA81-FE78-4AE7-94E4-4CA7ECD89851}"/>
    <cellStyle name="Normal 5 4 2 4 2 6 2" xfId="42078" xr:uid="{E9564A23-F035-4C48-B8A2-6FCA757F68DC}"/>
    <cellStyle name="Normal 5 4 2 4 2 7" xfId="22553" xr:uid="{3480DCA3-C37F-48B1-B95D-CF6741AD7756}"/>
    <cellStyle name="Normal 5 4 2 4 2 8" xfId="24656" xr:uid="{250CB2EB-9A18-4591-817A-2162E518EACB}"/>
    <cellStyle name="Normal 5 4 2 4 3" xfId="4882" xr:uid="{27A1D281-FADD-42EE-A9F6-DCD76418FF09}"/>
    <cellStyle name="Normal 5 4 2 4 3 2" xfId="8961" xr:uid="{652394AB-6C5D-4220-A56B-F016DF00B08D}"/>
    <cellStyle name="Normal 5 4 2 4 3 2 2" xfId="15540" xr:uid="{06CED090-FAB6-43F7-92E8-763D3DC7630B}"/>
    <cellStyle name="Normal 5 4 2 4 3 2 2 2" xfId="36946" xr:uid="{0129260B-282F-4CBE-BC2E-0F25FD604B9C}"/>
    <cellStyle name="Normal 5 4 2 4 3 2 3" xfId="30444" xr:uid="{EEF78F06-98FF-4AE5-9D22-1B0ACDB91CB7}"/>
    <cellStyle name="Normal 5 4 2 4 3 3" xfId="12379" xr:uid="{015CCAFA-8A59-40C0-B28F-7E6F6E3F2B92}"/>
    <cellStyle name="Normal 5 4 2 4 3 3 2" xfId="33793" xr:uid="{09345E40-3E04-4438-BEFD-77D848D3D7E7}"/>
    <cellStyle name="Normal 5 4 2 4 3 4" xfId="26857" xr:uid="{42CD280A-08FB-48FB-82BF-6460B56BCC05}"/>
    <cellStyle name="Normal 5 4 2 4 4" xfId="7437" xr:uid="{4EAA2AB1-DA2E-4D06-A3DE-E051F0138240}"/>
    <cellStyle name="Normal 5 4 2 4 4 2" xfId="14016" xr:uid="{16D459B2-31D3-48CE-81CC-2FF5E5D21459}"/>
    <cellStyle name="Normal 5 4 2 4 4 2 2" xfId="35424" xr:uid="{D56902A3-B9F5-427A-8E87-A484C3DBCDB2}"/>
    <cellStyle name="Normal 5 4 2 4 4 3" xfId="28962" xr:uid="{6B551D6C-D27A-4EC3-90E0-B2A563171568}"/>
    <cellStyle name="Normal 5 4 2 4 5" xfId="10831" xr:uid="{1B3FE139-F0EA-4A54-B1BF-4BD17952D371}"/>
    <cellStyle name="Normal 5 4 2 4 5 2" xfId="32248" xr:uid="{D89894B9-26F8-48B8-BE45-3F7477AEAA57}"/>
    <cellStyle name="Normal 5 4 2 4 6" xfId="18092" xr:uid="{875064EA-65F1-473E-9E5B-8BA162020C3D}"/>
    <cellStyle name="Normal 5 4 2 4 6 2" xfId="39495" xr:uid="{C847451B-9CE0-4292-84D1-B69BC9B822FA}"/>
    <cellStyle name="Normal 5 4 2 4 7" xfId="20804" xr:uid="{68B91FAE-FC0D-45A3-8284-137A3CBB87FC}"/>
    <cellStyle name="Normal 5 4 2 4 7 2" xfId="42077" xr:uid="{43A8155A-B513-495B-AF59-0495650D1700}"/>
    <cellStyle name="Normal 5 4 2 4 8" xfId="22552" xr:uid="{9DA8A629-885D-441F-A822-BD7A5B3424A7}"/>
    <cellStyle name="Normal 5 4 2 4 9" xfId="24655" xr:uid="{611FC39C-913A-4FED-9CF5-81A5E1385E07}"/>
    <cellStyle name="Normal 5 4 2 5" xfId="2134" xr:uid="{C488CAB9-439B-43B2-8B28-2FE4866B6E51}"/>
    <cellStyle name="Normal 5 4 2 5 2" xfId="4884" xr:uid="{0143582F-3E6B-4FA0-8953-B123352CAFB9}"/>
    <cellStyle name="Normal 5 4 2 5 2 2" xfId="8963" xr:uid="{EBD46BAB-0572-4907-A8DE-6004676915DF}"/>
    <cellStyle name="Normal 5 4 2 5 2 2 2" xfId="15542" xr:uid="{FA663621-5F6C-4678-B5F2-13D4322987FC}"/>
    <cellStyle name="Normal 5 4 2 5 2 2 2 2" xfId="36948" xr:uid="{5547AF27-5D82-41BE-B8B5-A57CBCC3861D}"/>
    <cellStyle name="Normal 5 4 2 5 2 2 3" xfId="30446" xr:uid="{0F5DF215-F4B5-4484-B52E-56777D0B26E0}"/>
    <cellStyle name="Normal 5 4 2 5 2 3" xfId="12381" xr:uid="{46F0E3AB-91D4-410E-AB7E-93B773A09136}"/>
    <cellStyle name="Normal 5 4 2 5 2 3 2" xfId="33795" xr:uid="{0EE1F8DF-EE46-4323-893B-CDC1BC5600E8}"/>
    <cellStyle name="Normal 5 4 2 5 2 4" xfId="26859" xr:uid="{0A0599B8-AAA7-4A17-8CFA-64CA1729B8C5}"/>
    <cellStyle name="Normal 5 4 2 5 3" xfId="7439" xr:uid="{E54A193E-6F7F-4137-9B91-5A3F4BAD2AF7}"/>
    <cellStyle name="Normal 5 4 2 5 3 2" xfId="14018" xr:uid="{E8DC112C-BA8F-455A-B686-B20DC549CFA9}"/>
    <cellStyle name="Normal 5 4 2 5 3 2 2" xfId="35426" xr:uid="{CE04212B-D689-45DA-8032-B52363882C34}"/>
    <cellStyle name="Normal 5 4 2 5 3 3" xfId="28964" xr:uid="{4D4D6BB3-3068-47B2-A447-1EC9E8E8C32F}"/>
    <cellStyle name="Normal 5 4 2 5 4" xfId="10833" xr:uid="{24438F2F-88D7-464D-BA52-F64E47F60EFF}"/>
    <cellStyle name="Normal 5 4 2 5 4 2" xfId="32250" xr:uid="{5666751A-855A-47DB-91BD-4898DC8A994E}"/>
    <cellStyle name="Normal 5 4 2 5 5" xfId="18094" xr:uid="{E85BF9DE-4A89-4CF8-80E0-3F0A925BCD72}"/>
    <cellStyle name="Normal 5 4 2 5 5 2" xfId="39497" xr:uid="{779ED3BD-CCA1-4EFE-8F96-C4001212D487}"/>
    <cellStyle name="Normal 5 4 2 5 6" xfId="20806" xr:uid="{98BE62E2-781B-4A37-B95B-E723302C1050}"/>
    <cellStyle name="Normal 5 4 2 5 6 2" xfId="42079" xr:uid="{15A464C9-9E4F-4D22-BD73-D4F04CFBE450}"/>
    <cellStyle name="Normal 5 4 2 5 7" xfId="22554" xr:uid="{501A68BB-460A-431E-A7F4-B96D8AE31281}"/>
    <cellStyle name="Normal 5 4 2 5 8" xfId="24657" xr:uid="{BDF217F9-9DFD-4C8C-B033-ED8F7D0361DA}"/>
    <cellStyle name="Normal 5 4 2 6" xfId="4873" xr:uid="{77074A56-2024-417E-8F97-D8255FEA0B4B}"/>
    <cellStyle name="Normal 5 4 2 6 2" xfId="8952" xr:uid="{4A753DE4-EDA7-48FF-B30A-58AD602C5683}"/>
    <cellStyle name="Normal 5 4 2 6 2 2" xfId="15531" xr:uid="{7778D4B3-FB15-4E4B-9681-F2A39D8EA4AF}"/>
    <cellStyle name="Normal 5 4 2 6 2 2 2" xfId="36937" xr:uid="{F1663D7C-B2C7-40E0-A69A-90BEE4DF273D}"/>
    <cellStyle name="Normal 5 4 2 6 2 3" xfId="30435" xr:uid="{ED15EF0C-D88F-4825-B5DF-EEEB7FD59811}"/>
    <cellStyle name="Normal 5 4 2 6 3" xfId="12370" xr:uid="{0AF92FD8-2DC1-42F7-BDC3-E6713FF8A941}"/>
    <cellStyle name="Normal 5 4 2 6 3 2" xfId="33784" xr:uid="{FEA5B6E6-6C50-488C-A6DC-32F9C7713EDE}"/>
    <cellStyle name="Normal 5 4 2 6 4" xfId="26848" xr:uid="{967C9FF1-D045-4647-86C0-2113AF7F060F}"/>
    <cellStyle name="Normal 5 4 2 7" xfId="7428" xr:uid="{4F0A754D-15D1-4B32-8594-513310A6EDDE}"/>
    <cellStyle name="Normal 5 4 2 7 2" xfId="14007" xr:uid="{569CD278-F665-48B0-AE72-48369FD8AC6D}"/>
    <cellStyle name="Normal 5 4 2 7 2 2" xfId="35415" xr:uid="{14920607-CC8F-4266-A8DF-B9D924B92E00}"/>
    <cellStyle name="Normal 5 4 2 7 3" xfId="28953" xr:uid="{61F493AE-11FD-49A5-8C97-96F7731EB835}"/>
    <cellStyle name="Normal 5 4 2 8" xfId="10822" xr:uid="{6313C0AE-6C3B-48E5-9C0C-12BBE9CEBE68}"/>
    <cellStyle name="Normal 5 4 2 8 2" xfId="32239" xr:uid="{02A0AD09-C546-46DE-801A-17C5D1FC72AD}"/>
    <cellStyle name="Normal 5 4 2 9" xfId="18083" xr:uid="{4B76B222-CBBF-4AEC-A40E-6D9C554FF22E}"/>
    <cellStyle name="Normal 5 4 2 9 2" xfId="39486" xr:uid="{E4F02C5B-B28F-4A43-A3B5-09418DBD14BF}"/>
    <cellStyle name="Normal 5 4 3" xfId="2135" xr:uid="{E9B8594F-54D1-4562-900D-6047D13F8EE6}"/>
    <cellStyle name="Normal 5 4 3 10" xfId="24658" xr:uid="{52280C88-2561-48EF-A785-8A02FEE3338E}"/>
    <cellStyle name="Normal 5 4 3 2" xfId="2136" xr:uid="{E0DD007D-6A07-4974-A3F4-87999AEC5CD3}"/>
    <cellStyle name="Normal 5 4 3 2 2" xfId="2137" xr:uid="{693F46F5-7D00-493F-B4A5-9B882B2A7722}"/>
    <cellStyle name="Normal 5 4 3 2 2 2" xfId="4887" xr:uid="{40B628A3-2B66-45E4-940A-5E6AFF1D2360}"/>
    <cellStyle name="Normal 5 4 3 2 2 2 2" xfId="8966" xr:uid="{B8AA7192-17DE-4E2A-8A82-4075D296CEFB}"/>
    <cellStyle name="Normal 5 4 3 2 2 2 2 2" xfId="15545" xr:uid="{65632A20-A675-4B20-9AAB-2FA0A7192CC3}"/>
    <cellStyle name="Normal 5 4 3 2 2 2 2 2 2" xfId="36951" xr:uid="{92BDBC53-57EF-4D59-B52D-7652647D68BD}"/>
    <cellStyle name="Normal 5 4 3 2 2 2 2 3" xfId="30449" xr:uid="{0E6E7070-BBB6-45A4-8C9C-A98A904D60BD}"/>
    <cellStyle name="Normal 5 4 3 2 2 2 3" xfId="12384" xr:uid="{AA510CBD-8B4E-43DD-8C34-F994A8F28BB9}"/>
    <cellStyle name="Normal 5 4 3 2 2 2 3 2" xfId="33798" xr:uid="{63915F0A-4C8D-4817-9C41-AA7F6C562DC4}"/>
    <cellStyle name="Normal 5 4 3 2 2 2 4" xfId="26862" xr:uid="{DBA08BF9-80D5-4C85-A562-6A486F8C5117}"/>
    <cellStyle name="Normal 5 4 3 2 2 3" xfId="7442" xr:uid="{33485B4F-D6FA-4200-A253-58302577E78B}"/>
    <cellStyle name="Normal 5 4 3 2 2 3 2" xfId="14021" xr:uid="{82B1C24D-039F-4CB6-8690-878122405C08}"/>
    <cellStyle name="Normal 5 4 3 2 2 3 2 2" xfId="35429" xr:uid="{B3043983-B3A3-43AB-A50E-80B5AE2CED99}"/>
    <cellStyle name="Normal 5 4 3 2 2 3 3" xfId="28967" xr:uid="{843FA8D1-E03B-47F6-9E07-E6BAA33C3E02}"/>
    <cellStyle name="Normal 5 4 3 2 2 4" xfId="10836" xr:uid="{5188C39F-A3BF-40CF-AB6E-E3F53B3D48F2}"/>
    <cellStyle name="Normal 5 4 3 2 2 4 2" xfId="32253" xr:uid="{F02ECCE7-EE17-486E-94B8-90A3D56DF62F}"/>
    <cellStyle name="Normal 5 4 3 2 2 5" xfId="18097" xr:uid="{7EEC5ADA-2D42-4842-A891-830E3E7A1E46}"/>
    <cellStyle name="Normal 5 4 3 2 2 5 2" xfId="39500" xr:uid="{356A8B79-1F46-4AA7-B051-7EA099A4A85F}"/>
    <cellStyle name="Normal 5 4 3 2 2 6" xfId="20809" xr:uid="{DF674E23-1915-44F1-A253-21973946C9BB}"/>
    <cellStyle name="Normal 5 4 3 2 2 6 2" xfId="42082" xr:uid="{07296CB0-B093-49C2-A5E3-9B56F9108FA7}"/>
    <cellStyle name="Normal 5 4 3 2 2 7" xfId="22557" xr:uid="{5CE8CA6B-DF14-4AF9-AA52-A46F7B6D846D}"/>
    <cellStyle name="Normal 5 4 3 2 2 8" xfId="24660" xr:uid="{C9BF7B7B-A6E8-4040-AF84-77AA3D2FBB1D}"/>
    <cellStyle name="Normal 5 4 3 2 3" xfId="4886" xr:uid="{651EC6EC-BC3E-45B8-98FA-97FB7102FBFE}"/>
    <cellStyle name="Normal 5 4 3 2 3 2" xfId="8965" xr:uid="{43A66A30-19F0-4D17-9B63-F885EAAB33CB}"/>
    <cellStyle name="Normal 5 4 3 2 3 2 2" xfId="15544" xr:uid="{632AD132-3C22-49A0-A02A-FA26F627FF34}"/>
    <cellStyle name="Normal 5 4 3 2 3 2 2 2" xfId="36950" xr:uid="{D0001B4A-C390-4404-917D-A850C3D199F6}"/>
    <cellStyle name="Normal 5 4 3 2 3 2 3" xfId="30448" xr:uid="{997A3B82-8168-4FFC-976D-BD33F102775F}"/>
    <cellStyle name="Normal 5 4 3 2 3 3" xfId="12383" xr:uid="{EAAC7F22-3501-4759-9125-9698E4C53AD7}"/>
    <cellStyle name="Normal 5 4 3 2 3 3 2" xfId="33797" xr:uid="{C066641A-32DD-49D5-B921-EBA61B5FC498}"/>
    <cellStyle name="Normal 5 4 3 2 3 4" xfId="26861" xr:uid="{53F8DF23-0254-4946-A53B-BDF5105A2C4B}"/>
    <cellStyle name="Normal 5 4 3 2 4" xfId="7441" xr:uid="{12433C80-8BBC-4E41-9A9D-85B33472982E}"/>
    <cellStyle name="Normal 5 4 3 2 4 2" xfId="14020" xr:uid="{581BE187-F9E5-4D11-B215-10200B30345D}"/>
    <cellStyle name="Normal 5 4 3 2 4 2 2" xfId="35428" xr:uid="{6C93A798-EC53-40A2-833E-F3933CABDF58}"/>
    <cellStyle name="Normal 5 4 3 2 4 3" xfId="28966" xr:uid="{5132E71F-4976-42E5-A604-FCF9E44C979F}"/>
    <cellStyle name="Normal 5 4 3 2 5" xfId="10835" xr:uid="{C6E13BD5-0DB9-4E26-A881-1303B479DD72}"/>
    <cellStyle name="Normal 5 4 3 2 5 2" xfId="32252" xr:uid="{C6F95EC9-2C9C-439E-A7C8-0780114BA434}"/>
    <cellStyle name="Normal 5 4 3 2 6" xfId="18096" xr:uid="{335D56AF-DE7F-44E8-9D31-4046F7479A12}"/>
    <cellStyle name="Normal 5 4 3 2 6 2" xfId="39499" xr:uid="{EA96E106-0748-43DC-80A8-9A8263B6F184}"/>
    <cellStyle name="Normal 5 4 3 2 7" xfId="20808" xr:uid="{7BBC44DF-49BD-4715-92C9-F8690D4828EE}"/>
    <cellStyle name="Normal 5 4 3 2 7 2" xfId="42081" xr:uid="{151D8416-7278-4DD3-9589-CB27FDBB67C7}"/>
    <cellStyle name="Normal 5 4 3 2 8" xfId="22556" xr:uid="{E50E467B-BA41-4125-AB9F-4D25001887B6}"/>
    <cellStyle name="Normal 5 4 3 2 9" xfId="24659" xr:uid="{589D21F9-22E7-409F-B27A-C04ECEB7576C}"/>
    <cellStyle name="Normal 5 4 3 3" xfId="2138" xr:uid="{16F42634-9D33-4B03-90A4-2B77EAB843C5}"/>
    <cellStyle name="Normal 5 4 3 3 2" xfId="4888" xr:uid="{DAF42A68-22E4-4C01-8542-F6BB88BFBD84}"/>
    <cellStyle name="Normal 5 4 3 3 2 2" xfId="8967" xr:uid="{96A661C0-70AD-4431-A10D-3763832695EA}"/>
    <cellStyle name="Normal 5 4 3 3 2 2 2" xfId="15546" xr:uid="{DDB30FDF-5AA0-47A0-9700-3627B095127C}"/>
    <cellStyle name="Normal 5 4 3 3 2 2 2 2" xfId="36952" xr:uid="{135B485D-2ECB-4E87-A032-D20C45D9E4A6}"/>
    <cellStyle name="Normal 5 4 3 3 2 2 3" xfId="30450" xr:uid="{909B649F-E2FC-4518-BAF2-BB25AB40CF19}"/>
    <cellStyle name="Normal 5 4 3 3 2 3" xfId="12385" xr:uid="{A30DAE7A-8264-4CAE-ACD8-01E2484D38C8}"/>
    <cellStyle name="Normal 5 4 3 3 2 3 2" xfId="33799" xr:uid="{9C487DDB-440A-48F1-8466-890DF376CD9F}"/>
    <cellStyle name="Normal 5 4 3 3 2 4" xfId="26863" xr:uid="{73F38966-D816-4A6E-BC19-A5B2E64856C0}"/>
    <cellStyle name="Normal 5 4 3 3 3" xfId="7443" xr:uid="{174F5FE4-AF04-40A7-9B7E-E5BAA68147A0}"/>
    <cellStyle name="Normal 5 4 3 3 3 2" xfId="14022" xr:uid="{10EF63DC-668B-49FA-A0F6-B4A518E42AEE}"/>
    <cellStyle name="Normal 5 4 3 3 3 2 2" xfId="35430" xr:uid="{4857F00B-700B-4B11-833B-8D9B57256FB6}"/>
    <cellStyle name="Normal 5 4 3 3 3 3" xfId="28968" xr:uid="{917D6581-A5A9-403F-B903-CE72647E2E25}"/>
    <cellStyle name="Normal 5 4 3 3 4" xfId="10837" xr:uid="{A9E972CF-A317-4D6D-BCB8-2C4C101466B3}"/>
    <cellStyle name="Normal 5 4 3 3 4 2" xfId="32254" xr:uid="{3BD97966-E1D4-4D90-A6F4-183473A9E4EE}"/>
    <cellStyle name="Normal 5 4 3 3 5" xfId="18098" xr:uid="{D34675F6-1D60-4AB5-BFBA-02B46B5F4E30}"/>
    <cellStyle name="Normal 5 4 3 3 5 2" xfId="39501" xr:uid="{2F54A7C4-7DFE-4AFE-8F11-147E2405C9ED}"/>
    <cellStyle name="Normal 5 4 3 3 6" xfId="20810" xr:uid="{CD0440A4-C91F-4CA3-9AF3-EA88C59AFE7C}"/>
    <cellStyle name="Normal 5 4 3 3 6 2" xfId="42083" xr:uid="{7395B917-8E51-4F01-A680-BA2BAE0CD01A}"/>
    <cellStyle name="Normal 5 4 3 3 7" xfId="22558" xr:uid="{7A5100F4-44CE-49C1-B2AE-C03C7B5F9604}"/>
    <cellStyle name="Normal 5 4 3 3 8" xfId="24661" xr:uid="{4D9F9A23-C3B9-4C8B-BE6A-A831095660B1}"/>
    <cellStyle name="Normal 5 4 3 4" xfId="4885" xr:uid="{496DB69E-AA6B-4DB3-A370-FC3F4EAB17EB}"/>
    <cellStyle name="Normal 5 4 3 4 2" xfId="8964" xr:uid="{9920B16F-C558-49FD-830C-F5960922650C}"/>
    <cellStyle name="Normal 5 4 3 4 2 2" xfId="15543" xr:uid="{5353C944-1A33-4816-8D60-AFC59C03364C}"/>
    <cellStyle name="Normal 5 4 3 4 2 2 2" xfId="36949" xr:uid="{DAC7D759-EE62-419B-AFEB-C6DF663E72C5}"/>
    <cellStyle name="Normal 5 4 3 4 2 3" xfId="30447" xr:uid="{C7A9BC38-AFF2-4FAB-835B-FEC7F7C427BC}"/>
    <cellStyle name="Normal 5 4 3 4 3" xfId="12382" xr:uid="{A82D6D02-6125-4758-9883-E8A5C6CE0F4C}"/>
    <cellStyle name="Normal 5 4 3 4 3 2" xfId="33796" xr:uid="{477634E9-ED72-444F-BFC7-1C3DD758FB56}"/>
    <cellStyle name="Normal 5 4 3 4 4" xfId="26860" xr:uid="{71FA27C2-B693-457A-A08C-CACB4B2CEB65}"/>
    <cellStyle name="Normal 5 4 3 5" xfId="7440" xr:uid="{9F19A2FF-8F8D-42EA-8881-99B50E958D12}"/>
    <cellStyle name="Normal 5 4 3 5 2" xfId="14019" xr:uid="{AF81B83B-62F6-4CDF-8C94-D54BF2898209}"/>
    <cellStyle name="Normal 5 4 3 5 2 2" xfId="35427" xr:uid="{8A03B658-25D9-4342-9578-178656FCEB7F}"/>
    <cellStyle name="Normal 5 4 3 5 3" xfId="28965" xr:uid="{9352CE33-566E-4BBC-9F43-781FBBD2D42C}"/>
    <cellStyle name="Normal 5 4 3 6" xfId="10834" xr:uid="{54D57F5F-95C1-4CD5-B6AC-C0F3824E7179}"/>
    <cellStyle name="Normal 5 4 3 6 2" xfId="32251" xr:uid="{F1C0568D-EA8A-4D5F-B590-F64E4F149DB5}"/>
    <cellStyle name="Normal 5 4 3 7" xfId="18095" xr:uid="{8CA6A3E1-3FE0-4468-A880-861B66B3E979}"/>
    <cellStyle name="Normal 5 4 3 7 2" xfId="39498" xr:uid="{86E8EA1C-FFDC-47BC-BA1A-3E9A194C77AD}"/>
    <cellStyle name="Normal 5 4 3 8" xfId="20807" xr:uid="{598C060E-E6C7-4919-871E-543E2B46EB33}"/>
    <cellStyle name="Normal 5 4 3 8 2" xfId="42080" xr:uid="{6CD9D0B2-6BA5-4921-AAC2-A59D174B0CB3}"/>
    <cellStyle name="Normal 5 4 3 9" xfId="22555" xr:uid="{21A99309-6AC7-4DDF-B8B3-CA6BEECB6484}"/>
    <cellStyle name="Normal 5 4 4" xfId="2139" xr:uid="{29533615-496B-4ABC-A2BE-A5824A834A44}"/>
    <cellStyle name="Normal 5 4 4 10" xfId="24662" xr:uid="{04EA91B5-930D-478F-B119-B0C3CFC16195}"/>
    <cellStyle name="Normal 5 4 4 2" xfId="2140" xr:uid="{B983C71C-8B85-4B91-B3B4-1577D6A32BCE}"/>
    <cellStyle name="Normal 5 4 4 2 2" xfId="2141" xr:uid="{B7CEB1E3-E0CB-4F5C-A4E0-E7CF12ACA57F}"/>
    <cellStyle name="Normal 5 4 4 2 2 2" xfId="4891" xr:uid="{754E6C03-50B2-4C78-8907-5EC0D4139CE1}"/>
    <cellStyle name="Normal 5 4 4 2 2 2 2" xfId="8970" xr:uid="{0BB4753B-8569-4C25-AF61-C00354C6A3BA}"/>
    <cellStyle name="Normal 5 4 4 2 2 2 2 2" xfId="15549" xr:uid="{060F1A54-0735-4B13-8BB3-6BA05C45A915}"/>
    <cellStyle name="Normal 5 4 4 2 2 2 2 2 2" xfId="36955" xr:uid="{98E2B5C1-A733-491B-A717-814C3226716D}"/>
    <cellStyle name="Normal 5 4 4 2 2 2 2 3" xfId="30453" xr:uid="{B142A6B2-76FF-4044-87EA-C48947A0BEDC}"/>
    <cellStyle name="Normal 5 4 4 2 2 2 3" xfId="12388" xr:uid="{E44BB969-A654-4989-945B-460A3852CD2D}"/>
    <cellStyle name="Normal 5 4 4 2 2 2 3 2" xfId="33802" xr:uid="{71240F02-B835-4970-81F8-A0CA8404B086}"/>
    <cellStyle name="Normal 5 4 4 2 2 2 4" xfId="26866" xr:uid="{F39FAA58-2A03-4A9F-8BE1-5E24C3FCC030}"/>
    <cellStyle name="Normal 5 4 4 2 2 3" xfId="7446" xr:uid="{9BC263FF-1D26-4C16-BB56-BF485ACDB52F}"/>
    <cellStyle name="Normal 5 4 4 2 2 3 2" xfId="14025" xr:uid="{93EF3A64-EE9A-46E4-BBA5-0641AEC34D6A}"/>
    <cellStyle name="Normal 5 4 4 2 2 3 2 2" xfId="35433" xr:uid="{5B6FAD72-EF19-4B2A-BF2F-A2B2427702DF}"/>
    <cellStyle name="Normal 5 4 4 2 2 3 3" xfId="28971" xr:uid="{84D8A0A3-920C-4499-ADBB-6B1ADC1FB54D}"/>
    <cellStyle name="Normal 5 4 4 2 2 4" xfId="10840" xr:uid="{76F9A267-0327-4497-B876-E45BF1CB93EA}"/>
    <cellStyle name="Normal 5 4 4 2 2 4 2" xfId="32257" xr:uid="{5C4320D3-7CFD-4B7F-94B0-0149BD96C2D1}"/>
    <cellStyle name="Normal 5 4 4 2 2 5" xfId="18101" xr:uid="{8FB2E50B-B96A-4E73-99CE-D922AC27C5B7}"/>
    <cellStyle name="Normal 5 4 4 2 2 5 2" xfId="39504" xr:uid="{9EFDE98F-C78A-486D-BF23-31D1EB7740C3}"/>
    <cellStyle name="Normal 5 4 4 2 2 6" xfId="20813" xr:uid="{41FFC229-A632-4FBB-8987-FFEDA28A9AD6}"/>
    <cellStyle name="Normal 5 4 4 2 2 6 2" xfId="42086" xr:uid="{7E680A77-1792-44C0-B0E9-FEFD3F3B7F1A}"/>
    <cellStyle name="Normal 5 4 4 2 2 7" xfId="22561" xr:uid="{673326DA-E72F-4BA7-80F0-B69232905698}"/>
    <cellStyle name="Normal 5 4 4 2 2 8" xfId="24664" xr:uid="{585954C9-BB54-416A-9B2B-061000F6E2E5}"/>
    <cellStyle name="Normal 5 4 4 2 3" xfId="4890" xr:uid="{22BE1DF2-CE84-42BC-9894-33FB61C8742B}"/>
    <cellStyle name="Normal 5 4 4 2 3 2" xfId="8969" xr:uid="{D1308241-D598-4449-A2A0-CDD2FDEB8D20}"/>
    <cellStyle name="Normal 5 4 4 2 3 2 2" xfId="15548" xr:uid="{D8C56699-42C0-4C2B-8AAA-CF739BD84C5A}"/>
    <cellStyle name="Normal 5 4 4 2 3 2 2 2" xfId="36954" xr:uid="{9AD6A121-01B0-4CFC-96E2-5ACAA3BE75A4}"/>
    <cellStyle name="Normal 5 4 4 2 3 2 3" xfId="30452" xr:uid="{F00934CA-0355-4806-A480-8FD444D76545}"/>
    <cellStyle name="Normal 5 4 4 2 3 3" xfId="12387" xr:uid="{2AAACD0D-31D9-493D-9853-651FB4614A4B}"/>
    <cellStyle name="Normal 5 4 4 2 3 3 2" xfId="33801" xr:uid="{8F3ACDF9-5B62-4750-9BBE-D59493A5C4E6}"/>
    <cellStyle name="Normal 5 4 4 2 3 4" xfId="26865" xr:uid="{B0696C77-A640-4F48-946E-5FEC492D4B84}"/>
    <cellStyle name="Normal 5 4 4 2 4" xfId="7445" xr:uid="{F88864AB-33D7-4411-99B1-47AC5DE7CC1B}"/>
    <cellStyle name="Normal 5 4 4 2 4 2" xfId="14024" xr:uid="{0BC2F520-476A-4887-BA48-7934977F6106}"/>
    <cellStyle name="Normal 5 4 4 2 4 2 2" xfId="35432" xr:uid="{5B38BC4A-0CB4-4D37-B09D-A54810117E9D}"/>
    <cellStyle name="Normal 5 4 4 2 4 3" xfId="28970" xr:uid="{1EB0F1DA-5501-488C-A6D4-5B6940D799CB}"/>
    <cellStyle name="Normal 5 4 4 2 5" xfId="10839" xr:uid="{148E3A3C-EC31-4711-80B4-295015C569B7}"/>
    <cellStyle name="Normal 5 4 4 2 5 2" xfId="32256" xr:uid="{76C42986-3207-425B-A90F-F777E1748B41}"/>
    <cellStyle name="Normal 5 4 4 2 6" xfId="18100" xr:uid="{21EFF30B-EDEC-40A8-9737-0C3FBBCE0A80}"/>
    <cellStyle name="Normal 5 4 4 2 6 2" xfId="39503" xr:uid="{7CC3BE67-8FE3-4972-8D6A-BB3F695AA20D}"/>
    <cellStyle name="Normal 5 4 4 2 7" xfId="20812" xr:uid="{633F94EB-4112-40B5-A3BB-12721C5F31E4}"/>
    <cellStyle name="Normal 5 4 4 2 7 2" xfId="42085" xr:uid="{C9DC742E-E000-499D-AD3E-3F9ED7B9726F}"/>
    <cellStyle name="Normal 5 4 4 2 8" xfId="22560" xr:uid="{FD6DA913-C797-476E-B108-FCB99C31D553}"/>
    <cellStyle name="Normal 5 4 4 2 9" xfId="24663" xr:uid="{D9985AF8-03C8-43D0-B067-E6139A86E5E6}"/>
    <cellStyle name="Normal 5 4 4 3" xfId="2142" xr:uid="{807314FE-1F96-4AFC-9028-09BC0ECDA23C}"/>
    <cellStyle name="Normal 5 4 4 3 2" xfId="4892" xr:uid="{30055C9C-B182-4846-81CF-16A332805BD9}"/>
    <cellStyle name="Normal 5 4 4 3 2 2" xfId="8971" xr:uid="{90BE7DD0-87DA-4BBC-AC2F-1DBBB1008F8C}"/>
    <cellStyle name="Normal 5 4 4 3 2 2 2" xfId="15550" xr:uid="{E9C74FC3-F1BE-4C81-8252-6AD16E3F48DB}"/>
    <cellStyle name="Normal 5 4 4 3 2 2 2 2" xfId="36956" xr:uid="{F7ED65E3-A837-4EA4-9F84-3BD6F5A8C4CF}"/>
    <cellStyle name="Normal 5 4 4 3 2 2 3" xfId="30454" xr:uid="{C93D7FF4-DA0A-491B-B680-1754A41DADD1}"/>
    <cellStyle name="Normal 5 4 4 3 2 3" xfId="12389" xr:uid="{9203632B-B7C4-43AD-AF6C-076A35448D6E}"/>
    <cellStyle name="Normal 5 4 4 3 2 3 2" xfId="33803" xr:uid="{2052BA68-D489-4602-8F47-F0FF1FAAB409}"/>
    <cellStyle name="Normal 5 4 4 3 2 4" xfId="26867" xr:uid="{9F507897-41BD-492F-A6A8-2EF472734928}"/>
    <cellStyle name="Normal 5 4 4 3 3" xfId="7447" xr:uid="{5250A7A5-734A-460B-A92A-AF1342263DFA}"/>
    <cellStyle name="Normal 5 4 4 3 3 2" xfId="14026" xr:uid="{4A5555CC-AF48-4022-A8A8-1B15FD7C4520}"/>
    <cellStyle name="Normal 5 4 4 3 3 2 2" xfId="35434" xr:uid="{6E6235D5-1D75-4496-83C7-C4F802309F32}"/>
    <cellStyle name="Normal 5 4 4 3 3 3" xfId="28972" xr:uid="{E256849B-F648-4275-9FE5-63EA3A7994A9}"/>
    <cellStyle name="Normal 5 4 4 3 4" xfId="10841" xr:uid="{F312BDB1-8B0E-43FF-A92E-5C3980ADCBC7}"/>
    <cellStyle name="Normal 5 4 4 3 4 2" xfId="32258" xr:uid="{986E1F27-ED38-4D95-943F-2AF2E5D0F8F3}"/>
    <cellStyle name="Normal 5 4 4 3 5" xfId="18102" xr:uid="{47EE05E0-5588-4EA5-AB78-F4188E74DE57}"/>
    <cellStyle name="Normal 5 4 4 3 5 2" xfId="39505" xr:uid="{F624AC29-DEEB-4951-8922-F55976892568}"/>
    <cellStyle name="Normal 5 4 4 3 6" xfId="20814" xr:uid="{1C2B17F2-F4D0-4C26-8771-5225A07A8A7F}"/>
    <cellStyle name="Normal 5 4 4 3 6 2" xfId="42087" xr:uid="{02205997-F84B-4C42-9CAC-93575C39EFF0}"/>
    <cellStyle name="Normal 5 4 4 3 7" xfId="22562" xr:uid="{DEA963E4-CBF0-4E4C-9255-6C797FF8EE63}"/>
    <cellStyle name="Normal 5 4 4 3 8" xfId="24665" xr:uid="{959B23DF-E189-4850-B274-691697844D34}"/>
    <cellStyle name="Normal 5 4 4 4" xfId="4889" xr:uid="{63C27E2E-B3EA-4F79-A140-A9DDD3FDB9AB}"/>
    <cellStyle name="Normal 5 4 4 4 2" xfId="8968" xr:uid="{0D247F17-5C0F-4040-993B-38E6295698AD}"/>
    <cellStyle name="Normal 5 4 4 4 2 2" xfId="15547" xr:uid="{3387244C-9537-4F06-9032-EA20A568E45A}"/>
    <cellStyle name="Normal 5 4 4 4 2 2 2" xfId="36953" xr:uid="{E18B3C9B-727A-4BF5-927C-039C1027379D}"/>
    <cellStyle name="Normal 5 4 4 4 2 3" xfId="30451" xr:uid="{F98A7ECF-A366-4145-AD95-EA7D18166E92}"/>
    <cellStyle name="Normal 5 4 4 4 3" xfId="12386" xr:uid="{20CC5351-D46E-46B9-AD22-8A2595AAEA48}"/>
    <cellStyle name="Normal 5 4 4 4 3 2" xfId="33800" xr:uid="{EBDEEAC6-BE09-4A2F-BE9D-7BD0D3E36DFC}"/>
    <cellStyle name="Normal 5 4 4 4 4" xfId="26864" xr:uid="{C02C304D-6537-484A-838F-D2614D56BD8A}"/>
    <cellStyle name="Normal 5 4 4 5" xfId="7444" xr:uid="{4CBC63E1-D747-4ADB-9ED5-20D66A820B39}"/>
    <cellStyle name="Normal 5 4 4 5 2" xfId="14023" xr:uid="{51F5F608-E676-479F-9EED-2EB939D00C93}"/>
    <cellStyle name="Normal 5 4 4 5 2 2" xfId="35431" xr:uid="{FDA20C91-F34A-44D6-8444-125A97ECD61A}"/>
    <cellStyle name="Normal 5 4 4 5 3" xfId="28969" xr:uid="{3C018BEE-66D7-46BD-95D1-3D4DDCE367D4}"/>
    <cellStyle name="Normal 5 4 4 6" xfId="10838" xr:uid="{45F6D5CF-EA4B-4F38-A92E-9C9FCF216DD3}"/>
    <cellStyle name="Normal 5 4 4 6 2" xfId="32255" xr:uid="{8B63AC1F-2613-4F83-AD03-9E2373A71D01}"/>
    <cellStyle name="Normal 5 4 4 7" xfId="18099" xr:uid="{902CF8C4-D36B-457E-A9C3-90ECE2A70282}"/>
    <cellStyle name="Normal 5 4 4 7 2" xfId="39502" xr:uid="{4446A631-0FC9-47DB-9C51-ED76C0DFF876}"/>
    <cellStyle name="Normal 5 4 4 8" xfId="20811" xr:uid="{C0C28663-3C29-4218-A275-509A1A517B66}"/>
    <cellStyle name="Normal 5 4 4 8 2" xfId="42084" xr:uid="{11FF794A-4C7F-42F2-A4C4-107519D60817}"/>
    <cellStyle name="Normal 5 4 4 9" xfId="22559" xr:uid="{F1DD7C05-6D79-4AFF-B1A5-DE24DB92D0E9}"/>
    <cellStyle name="Normal 5 4 5" xfId="2143" xr:uid="{F356D626-58C8-4851-8164-41612DAA1A8D}"/>
    <cellStyle name="Normal 5 4 5 2" xfId="2144" xr:uid="{838EBB45-3DBF-419D-ADF6-7329E152300C}"/>
    <cellStyle name="Normal 5 4 5 2 2" xfId="4894" xr:uid="{D430FB52-159E-4D93-9223-F17BAA000345}"/>
    <cellStyle name="Normal 5 4 5 2 2 2" xfId="8973" xr:uid="{9E3F36C1-00A2-4BDA-A0F1-2F977165C429}"/>
    <cellStyle name="Normal 5 4 5 2 2 2 2" xfId="15552" xr:uid="{49543CB7-BAB4-4BC8-9011-7345CF9157D4}"/>
    <cellStyle name="Normal 5 4 5 2 2 2 2 2" xfId="36958" xr:uid="{FB2D81B0-DB73-4928-98D1-AE3A59180EBD}"/>
    <cellStyle name="Normal 5 4 5 2 2 2 3" xfId="30456" xr:uid="{9C71DD01-7CEF-419B-BEDE-0C444959F2E3}"/>
    <cellStyle name="Normal 5 4 5 2 2 3" xfId="12391" xr:uid="{E02A9164-05B6-46AB-A8CF-6B6522AABCF1}"/>
    <cellStyle name="Normal 5 4 5 2 2 3 2" xfId="33805" xr:uid="{3D93A01E-FE6C-4A5B-99BE-0704C9548E08}"/>
    <cellStyle name="Normal 5 4 5 2 2 4" xfId="26869" xr:uid="{0F4A0008-8228-406C-BC74-3E4C5F77F264}"/>
    <cellStyle name="Normal 5 4 5 2 3" xfId="7449" xr:uid="{736776BA-62A4-440B-8236-2FFCF2ADD72B}"/>
    <cellStyle name="Normal 5 4 5 2 3 2" xfId="14028" xr:uid="{2109DFF1-57F0-4BFC-84BF-EAC2D2FB4D0C}"/>
    <cellStyle name="Normal 5 4 5 2 3 2 2" xfId="35436" xr:uid="{C51414D9-DDAD-4FDC-9258-E5EB4FFC747E}"/>
    <cellStyle name="Normal 5 4 5 2 3 3" xfId="28974" xr:uid="{BA8A2416-363F-4227-9FF5-9B4C80E5943B}"/>
    <cellStyle name="Normal 5 4 5 2 4" xfId="10843" xr:uid="{A86B10C5-7B33-4821-95CF-1E575DD89643}"/>
    <cellStyle name="Normal 5 4 5 2 4 2" xfId="32260" xr:uid="{7D4E95A3-F521-4CBC-B1A0-A6C95C287921}"/>
    <cellStyle name="Normal 5 4 5 2 5" xfId="18104" xr:uid="{191FEF61-26DF-475C-9852-91046E70D084}"/>
    <cellStyle name="Normal 5 4 5 2 5 2" xfId="39507" xr:uid="{446B15F3-2821-473C-98AC-400E23DA710A}"/>
    <cellStyle name="Normal 5 4 5 2 6" xfId="20816" xr:uid="{62E55DC6-8B62-4461-804D-2E25D77959FA}"/>
    <cellStyle name="Normal 5 4 5 2 6 2" xfId="42089" xr:uid="{FC048FE4-79BC-4B41-8E10-087605BEEB2B}"/>
    <cellStyle name="Normal 5 4 5 2 7" xfId="22564" xr:uid="{76DEEA0A-ADCF-439E-83CE-688DA7848EFE}"/>
    <cellStyle name="Normal 5 4 5 2 8" xfId="24667" xr:uid="{BB8E7FAA-F763-472E-874E-B7BB17137A66}"/>
    <cellStyle name="Normal 5 4 5 3" xfId="4893" xr:uid="{B398D861-B76D-41BA-B0F7-877CD1314E45}"/>
    <cellStyle name="Normal 5 4 5 3 2" xfId="8972" xr:uid="{49B21F13-C8E4-4800-A728-D8E206DD1600}"/>
    <cellStyle name="Normal 5 4 5 3 2 2" xfId="15551" xr:uid="{36270652-9BF1-4FA6-92A5-5619F910B154}"/>
    <cellStyle name="Normal 5 4 5 3 2 2 2" xfId="36957" xr:uid="{9B92B2BF-1F79-423A-85A5-75A88A166EF7}"/>
    <cellStyle name="Normal 5 4 5 3 2 3" xfId="30455" xr:uid="{3EEF1DEC-6E4B-4C14-BD24-653C716491AD}"/>
    <cellStyle name="Normal 5 4 5 3 3" xfId="12390" xr:uid="{C860FD52-E876-4AC4-B8CD-4D9D3DA3576A}"/>
    <cellStyle name="Normal 5 4 5 3 3 2" xfId="33804" xr:uid="{8CD1549A-9536-4EB7-B2DD-8CB4F76D5D2F}"/>
    <cellStyle name="Normal 5 4 5 3 4" xfId="26868" xr:uid="{5869DB23-48CB-4E64-8466-0DE84659B1EA}"/>
    <cellStyle name="Normal 5 4 5 4" xfId="7448" xr:uid="{F9E7735F-F171-456A-920A-2F69CC02DFB8}"/>
    <cellStyle name="Normal 5 4 5 4 2" xfId="14027" xr:uid="{35BDB55B-BC4A-4824-8760-1C571AE5648A}"/>
    <cellStyle name="Normal 5 4 5 4 2 2" xfId="35435" xr:uid="{399AE29A-D0E8-4EF7-A45B-24A43B8F4DDE}"/>
    <cellStyle name="Normal 5 4 5 4 3" xfId="28973" xr:uid="{C0B7B4D7-FED5-409B-9F0B-E396232E414D}"/>
    <cellStyle name="Normal 5 4 5 5" xfId="10842" xr:uid="{320AC391-9977-46AE-842A-C78AA6A18574}"/>
    <cellStyle name="Normal 5 4 5 5 2" xfId="32259" xr:uid="{3325D5B0-20AD-4224-BEC1-3A1270C96D8E}"/>
    <cellStyle name="Normal 5 4 5 6" xfId="18103" xr:uid="{DC09865A-1FB3-433A-8200-2C9C4E43002E}"/>
    <cellStyle name="Normal 5 4 5 6 2" xfId="39506" xr:uid="{A621AE4E-A3E4-4624-91A1-C83107A768ED}"/>
    <cellStyle name="Normal 5 4 5 7" xfId="20815" xr:uid="{1248B54C-E1FA-4955-A7ED-ED1463E2824B}"/>
    <cellStyle name="Normal 5 4 5 7 2" xfId="42088" xr:uid="{1F6EA696-7894-495F-99A0-27642D31D617}"/>
    <cellStyle name="Normal 5 4 5 8" xfId="22563" xr:uid="{6042EC83-531B-4094-8A71-D864A3EE7837}"/>
    <cellStyle name="Normal 5 4 5 9" xfId="24666" xr:uid="{E0007C08-9A7E-4CF2-ACC3-E2C770B49016}"/>
    <cellStyle name="Normal 5 4 6" xfId="2145" xr:uid="{96DF1542-7CF5-46F2-9DCD-65F68E3D67F5}"/>
    <cellStyle name="Normal 5 4 6 2" xfId="4895" xr:uid="{CA9ABEE2-96DF-4DE7-AA59-6B9B0A35E462}"/>
    <cellStyle name="Normal 5 4 6 2 2" xfId="8974" xr:uid="{EB572A55-7EBD-49C0-B7EB-A9866E128056}"/>
    <cellStyle name="Normal 5 4 6 2 2 2" xfId="15553" xr:uid="{3829FE9E-86DB-4577-B306-0EE2135C3162}"/>
    <cellStyle name="Normal 5 4 6 2 2 2 2" xfId="36959" xr:uid="{AF44C23F-7E13-46AB-B8C5-CB1C19D2020F}"/>
    <cellStyle name="Normal 5 4 6 2 2 3" xfId="30457" xr:uid="{5E53D3B8-8D9A-4195-A3D7-27757A635AA8}"/>
    <cellStyle name="Normal 5 4 6 2 3" xfId="12392" xr:uid="{5C031F71-B7BA-424A-932C-BCCD050462E3}"/>
    <cellStyle name="Normal 5 4 6 2 3 2" xfId="33806" xr:uid="{651DAF31-4404-42F7-A037-FD96321B9923}"/>
    <cellStyle name="Normal 5 4 6 2 4" xfId="26870" xr:uid="{5CB1216A-6357-4252-AF69-9CDF505AB095}"/>
    <cellStyle name="Normal 5 4 6 3" xfId="7450" xr:uid="{DCF8A3B0-3591-4AE5-ADFC-7FF7564FD6B0}"/>
    <cellStyle name="Normal 5 4 6 3 2" xfId="14029" xr:uid="{7284C597-95E1-40C9-95CB-EB72E3E69E42}"/>
    <cellStyle name="Normal 5 4 6 3 2 2" xfId="35437" xr:uid="{202469B4-858D-4B49-B945-3A5B442704D7}"/>
    <cellStyle name="Normal 5 4 6 3 3" xfId="28975" xr:uid="{BDE0EF41-B1C1-4D81-A553-5991B5EB8805}"/>
    <cellStyle name="Normal 5 4 6 4" xfId="10844" xr:uid="{E6791A89-811E-4A6A-8AAB-001391A9F776}"/>
    <cellStyle name="Normal 5 4 6 4 2" xfId="32261" xr:uid="{CA96FAED-0CB4-4EEB-9AEF-0BE0A46CBBEC}"/>
    <cellStyle name="Normal 5 4 6 5" xfId="18105" xr:uid="{38AC21C8-547A-47C2-9CEC-A1180C943E8E}"/>
    <cellStyle name="Normal 5 4 6 5 2" xfId="39508" xr:uid="{0A761462-A371-4C5E-ABD6-E56BA3DA849C}"/>
    <cellStyle name="Normal 5 4 6 6" xfId="20817" xr:uid="{06EFB763-DF78-4F3C-8E0C-9612D5543C48}"/>
    <cellStyle name="Normal 5 4 6 6 2" xfId="42090" xr:uid="{085FAB51-1E1D-49EC-BDBA-97551E36120C}"/>
    <cellStyle name="Normal 5 4 6 7" xfId="22565" xr:uid="{275A892B-930C-4EE0-A66B-3C2A1B5E4941}"/>
    <cellStyle name="Normal 5 4 6 8" xfId="24668" xr:uid="{B777215A-7C23-4AA3-9731-14F5EDEAE6A0}"/>
    <cellStyle name="Normal 5 4 7" xfId="2146" xr:uid="{29909E99-2A8F-4E32-A0F6-61E04032808A}"/>
    <cellStyle name="Normal 5 4 7 2" xfId="4896" xr:uid="{E04CBB16-8075-4CB0-A0A1-700D1DAB3649}"/>
    <cellStyle name="Normal 5 4 7 2 2" xfId="26871" xr:uid="{AB756342-5319-4885-AE9D-FC212B2344C0}"/>
    <cellStyle name="Normal 5 4 7 3" xfId="24669" xr:uid="{31C6668E-7A1B-4F78-89A5-F9F7C57E85C6}"/>
    <cellStyle name="Normal 5 4 8" xfId="4872" xr:uid="{900DF002-6D37-46F7-A725-2F498855868A}"/>
    <cellStyle name="Normal 5 4 8 2" xfId="8951" xr:uid="{AF2D06A2-BAD6-48B8-9C03-C5744918529A}"/>
    <cellStyle name="Normal 5 4 8 2 2" xfId="15530" xr:uid="{6442EC65-3B4F-4B2B-9B9F-9AA1CD7A0259}"/>
    <cellStyle name="Normal 5 4 8 2 2 2" xfId="36936" xr:uid="{09E866B2-8F26-475B-82EA-B7A56DFF9E88}"/>
    <cellStyle name="Normal 5 4 8 2 3" xfId="30434" xr:uid="{83CF3B3C-D1BA-48AB-8594-A8B59BE2BFDE}"/>
    <cellStyle name="Normal 5 4 8 3" xfId="12369" xr:uid="{69BF0E76-8851-49B1-9613-FBDB8E764735}"/>
    <cellStyle name="Normal 5 4 8 3 2" xfId="33783" xr:uid="{25285717-3238-4B5E-A040-1BDE733D693A}"/>
    <cellStyle name="Normal 5 4 8 4" xfId="26847" xr:uid="{36F71002-0EB3-4C17-ACA8-C81F8E6A51F1}"/>
    <cellStyle name="Normal 5 4 9" xfId="5946" xr:uid="{781BA143-5288-49B7-B341-9F1FC4511E68}"/>
    <cellStyle name="Normal 5 4 9 2" xfId="9273" xr:uid="{742E8E00-04BD-475E-BAD1-1744C6837788}"/>
    <cellStyle name="Normal 5 4 9 2 2" xfId="15851" xr:uid="{254E3AAF-4090-4715-B481-403361784A47}"/>
    <cellStyle name="Normal 5 4 9 2 2 2" xfId="37257" xr:uid="{B550343F-3CA6-4053-B709-8309BE9C332C}"/>
    <cellStyle name="Normal 5 4 9 2 3" xfId="30742" xr:uid="{14824208-E6A9-4547-803C-1FB80772AF8A}"/>
    <cellStyle name="Normal 5 4 9 3" xfId="12688" xr:uid="{BCC89507-1D82-411A-B0C0-A75CEDE92BC7}"/>
    <cellStyle name="Normal 5 4 9 3 2" xfId="34102" xr:uid="{A3682822-6FEA-4ABF-92FE-05A3DCA0C60F}"/>
    <cellStyle name="Normal 5 4 9 4" xfId="27749" xr:uid="{43E4C30A-9227-4EBF-9451-8A20815B8384}"/>
    <cellStyle name="Normal 5 5" xfId="2147" xr:uid="{B433A087-D568-4849-B29A-19689076BA68}"/>
    <cellStyle name="Normal 5 5 10" xfId="18106" xr:uid="{32D1E6EC-BBEE-40BF-9ABF-0A55242C3718}"/>
    <cellStyle name="Normal 5 5 10 2" xfId="39509" xr:uid="{B9E046A8-C354-47D1-B6C1-7ED407E48794}"/>
    <cellStyle name="Normal 5 5 11" xfId="24670" xr:uid="{316EF6B6-0724-45C0-AB3B-5CF6669A4B42}"/>
    <cellStyle name="Normal 5 5 12" xfId="46987" xr:uid="{E3BFA987-EC1D-427C-A121-912149C1516F}"/>
    <cellStyle name="Normal 5 5 13" xfId="47249" xr:uid="{F7400EED-CAF5-4A74-BF9D-49D6DB4604E7}"/>
    <cellStyle name="Normal 5 5 14" xfId="47517" xr:uid="{ABDDBF53-701A-4712-9523-7D3B18F9DED3}"/>
    <cellStyle name="Normal 5 5 2" xfId="2148" xr:uid="{CBC4E3B6-BDDC-4A19-BC49-212987DE3F8F}"/>
    <cellStyle name="Normal 5 5 2 10" xfId="22568" xr:uid="{5F3390B4-8E18-4934-AA3A-357A161DADF8}"/>
    <cellStyle name="Normal 5 5 2 11" xfId="24671" xr:uid="{AA73C7A5-728D-49AB-A305-C0D8EE9FAE35}"/>
    <cellStyle name="Normal 5 5 2 2" xfId="2149" xr:uid="{2CA53316-E370-4997-87FD-2891DE887CA0}"/>
    <cellStyle name="Normal 5 5 2 2 10" xfId="24672" xr:uid="{86679C0B-16C2-49F1-AC9E-E7AACD291E4A}"/>
    <cellStyle name="Normal 5 5 2 2 2" xfId="2150" xr:uid="{4007A64D-EA75-42EF-9144-3B0392D17ADA}"/>
    <cellStyle name="Normal 5 5 2 2 2 2" xfId="4900" xr:uid="{5C914EB5-2F43-498A-8501-1DB27A3E0801}"/>
    <cellStyle name="Normal 5 5 2 2 2 2 2" xfId="8978" xr:uid="{66C54940-47EA-444F-B550-7AE7F10398B7}"/>
    <cellStyle name="Normal 5 5 2 2 2 2 2 2" xfId="15557" xr:uid="{E6759AFB-E246-41AF-9DF4-A34FB4051C55}"/>
    <cellStyle name="Normal 5 5 2 2 2 2 2 2 2" xfId="36963" xr:uid="{179D879B-A98E-40DB-B993-CCD6CD59C50B}"/>
    <cellStyle name="Normal 5 5 2 2 2 2 2 3" xfId="30461" xr:uid="{4590D74B-45C3-40CB-BD3A-8023261A69FF}"/>
    <cellStyle name="Normal 5 5 2 2 2 2 3" xfId="12396" xr:uid="{0086461B-FCB9-4674-8759-34723265EC98}"/>
    <cellStyle name="Normal 5 5 2 2 2 2 3 2" xfId="33810" xr:uid="{EBB96D99-C5C1-45E5-B85F-7A7772555482}"/>
    <cellStyle name="Normal 5 5 2 2 2 2 4" xfId="26875" xr:uid="{EFAEF48D-0567-460A-A4FA-777E54E376FC}"/>
    <cellStyle name="Normal 5 5 2 2 2 3" xfId="7454" xr:uid="{65EA25C4-B668-4744-A946-14891B807DF8}"/>
    <cellStyle name="Normal 5 5 2 2 2 3 2" xfId="14033" xr:uid="{F9D23E41-758D-4F93-8592-FCBED3A5E8F0}"/>
    <cellStyle name="Normal 5 5 2 2 2 3 2 2" xfId="35441" xr:uid="{3A43CE92-19CE-4994-8E24-82EABA78B122}"/>
    <cellStyle name="Normal 5 5 2 2 2 3 3" xfId="28979" xr:uid="{8EEB63CB-DE56-49C4-B2C0-C22539DDD27B}"/>
    <cellStyle name="Normal 5 5 2 2 2 4" xfId="10848" xr:uid="{FCFA6F44-E41C-4810-A4AE-D01CEAA3A612}"/>
    <cellStyle name="Normal 5 5 2 2 2 4 2" xfId="32265" xr:uid="{CC9CCE4D-0C5E-40BC-9A9D-BCA535DA195B}"/>
    <cellStyle name="Normal 5 5 2 2 2 5" xfId="18109" xr:uid="{EC8EF6E2-5AD3-48B5-BB94-05E23E0BEE90}"/>
    <cellStyle name="Normal 5 5 2 2 2 5 2" xfId="39512" xr:uid="{A34FF825-16C5-4603-87D6-8C8250239FDB}"/>
    <cellStyle name="Normal 5 5 2 2 2 6" xfId="20821" xr:uid="{8679CAB5-9AA2-49B1-A5B9-AFAF79D2C39E}"/>
    <cellStyle name="Normal 5 5 2 2 2 6 2" xfId="42094" xr:uid="{D1389F8B-97FF-406F-AA1B-74D8C48F1AA4}"/>
    <cellStyle name="Normal 5 5 2 2 2 7" xfId="22570" xr:uid="{4EF99ABF-224D-4B2A-83BB-BFBE9CE8F77B}"/>
    <cellStyle name="Normal 5 5 2 2 2 8" xfId="24673" xr:uid="{B7B83A29-B99E-45D0-9155-A4B3AF48E40E}"/>
    <cellStyle name="Normal 5 5 2 2 3" xfId="2151" xr:uid="{72DC9D8A-75CA-4AB8-85C4-134B72186CEC}"/>
    <cellStyle name="Normal 5 5 2 2 3 2" xfId="4901" xr:uid="{0B58092F-C051-4C7D-9C82-3FA40E8788D8}"/>
    <cellStyle name="Normal 5 5 2 2 3 2 2" xfId="26876" xr:uid="{7DEE8525-221B-492D-8CCF-1F0D1DBCCE85}"/>
    <cellStyle name="Normal 5 5 2 2 3 3" xfId="24674" xr:uid="{D282649F-F180-459F-A738-73727969754F}"/>
    <cellStyle name="Normal 5 5 2 2 4" xfId="4899" xr:uid="{2089D463-A346-4106-9E57-43A5A04F14FB}"/>
    <cellStyle name="Normal 5 5 2 2 4 2" xfId="8977" xr:uid="{4C377B7E-13BF-41CD-B483-1082A57DC67A}"/>
    <cellStyle name="Normal 5 5 2 2 4 2 2" xfId="15556" xr:uid="{ED7DA01A-D2F1-40C5-AB09-1B8F640CD831}"/>
    <cellStyle name="Normal 5 5 2 2 4 2 2 2" xfId="36962" xr:uid="{E12FC828-B40D-4BC8-8A9F-D86597F6CEA0}"/>
    <cellStyle name="Normal 5 5 2 2 4 2 3" xfId="30460" xr:uid="{633F0FB2-3D6D-4C09-99FD-7ED397CED492}"/>
    <cellStyle name="Normal 5 5 2 2 4 3" xfId="12395" xr:uid="{9272E116-3F4C-4751-A336-33941738807F}"/>
    <cellStyle name="Normal 5 5 2 2 4 3 2" xfId="33809" xr:uid="{CEFD04E7-5932-41E4-866C-6782F9B75EA6}"/>
    <cellStyle name="Normal 5 5 2 2 4 4" xfId="26874" xr:uid="{44B3AAA0-9172-414A-B2E0-48867E10F573}"/>
    <cellStyle name="Normal 5 5 2 2 5" xfId="7453" xr:uid="{7D99AEA6-15E5-459F-9C38-95D4553F761E}"/>
    <cellStyle name="Normal 5 5 2 2 5 2" xfId="14032" xr:uid="{F7C9F1BF-3D5C-4003-8C05-CFFB4E323B84}"/>
    <cellStyle name="Normal 5 5 2 2 5 2 2" xfId="35440" xr:uid="{C3D94AF7-01C1-4451-9ECC-16EE12AFE534}"/>
    <cellStyle name="Normal 5 5 2 2 5 3" xfId="28978" xr:uid="{DC9DC558-4A75-499B-AB23-5DAB3C37C835}"/>
    <cellStyle name="Normal 5 5 2 2 6" xfId="10847" xr:uid="{B5C27B73-6E57-4BB1-BDFC-382A20744C19}"/>
    <cellStyle name="Normal 5 5 2 2 6 2" xfId="32264" xr:uid="{775B9C60-1D25-43A4-8596-71589C3BED65}"/>
    <cellStyle name="Normal 5 5 2 2 7" xfId="18108" xr:uid="{BAB21E19-80F9-48C4-95E9-DBEA08403CD8}"/>
    <cellStyle name="Normal 5 5 2 2 7 2" xfId="39511" xr:uid="{1E823A69-D359-42DC-8296-8AEF6FD3DE6F}"/>
    <cellStyle name="Normal 5 5 2 2 8" xfId="20820" xr:uid="{B9066649-BC3C-431E-87A7-E91AB7FEF98E}"/>
    <cellStyle name="Normal 5 5 2 2 8 2" xfId="42093" xr:uid="{FD8A41C7-7DCA-40C1-A5E4-1D8E084C3DBF}"/>
    <cellStyle name="Normal 5 5 2 2 9" xfId="22569" xr:uid="{723B0A3E-69FB-4FF8-965A-FDAFB4EFB62A}"/>
    <cellStyle name="Normal 5 5 2 3" xfId="2152" xr:uid="{A870F246-612D-4038-ABEB-90A16F986DE6}"/>
    <cellStyle name="Normal 5 5 2 3 2" xfId="4902" xr:uid="{1EC4C996-9DA7-4ADD-8A51-2A4DFF38A5F9}"/>
    <cellStyle name="Normal 5 5 2 3 2 2" xfId="8979" xr:uid="{2D006DE6-5FF9-4BCF-99C3-B8936083B24D}"/>
    <cellStyle name="Normal 5 5 2 3 2 2 2" xfId="15558" xr:uid="{9ADFDA2D-B5C8-46F1-A8CF-7E014F074D99}"/>
    <cellStyle name="Normal 5 5 2 3 2 2 2 2" xfId="36964" xr:uid="{FB66A322-6CC0-4DD9-A063-C258052726A5}"/>
    <cellStyle name="Normal 5 5 2 3 2 2 3" xfId="30462" xr:uid="{CB49D385-B74B-4737-8D39-50D60C2D361E}"/>
    <cellStyle name="Normal 5 5 2 3 2 3" xfId="12397" xr:uid="{CFAC6F96-0BB7-453B-8A41-B9766C43A63D}"/>
    <cellStyle name="Normal 5 5 2 3 2 3 2" xfId="33811" xr:uid="{24C33840-222B-4240-A553-DBFAB92B32F5}"/>
    <cellStyle name="Normal 5 5 2 3 2 4" xfId="26877" xr:uid="{2B9483F2-DEEC-4057-8E25-3CCDEC2E0E54}"/>
    <cellStyle name="Normal 5 5 2 3 3" xfId="7455" xr:uid="{56B72DF6-2FD3-41DC-9459-F19F41906D4B}"/>
    <cellStyle name="Normal 5 5 2 3 3 2" xfId="14034" xr:uid="{6842381F-2BBD-4233-94A4-D6DA8396DE08}"/>
    <cellStyle name="Normal 5 5 2 3 3 2 2" xfId="35442" xr:uid="{86E0CC1E-85E8-4967-93A6-EFF6852537E1}"/>
    <cellStyle name="Normal 5 5 2 3 3 3" xfId="28980" xr:uid="{881C0E41-CC21-4E60-BC97-48C89E34DD52}"/>
    <cellStyle name="Normal 5 5 2 3 4" xfId="10849" xr:uid="{4AAFAB11-F239-4C7F-916D-5881D2BCCA1D}"/>
    <cellStyle name="Normal 5 5 2 3 4 2" xfId="32266" xr:uid="{77ADC9A8-B70F-4CC6-96D0-A26F646801E2}"/>
    <cellStyle name="Normal 5 5 2 3 5" xfId="18110" xr:uid="{7C7B99E5-03E0-46EE-96A5-6F9CA0E7498C}"/>
    <cellStyle name="Normal 5 5 2 3 5 2" xfId="39513" xr:uid="{988A18A9-F100-4DE7-A260-5BD785DF79D0}"/>
    <cellStyle name="Normal 5 5 2 3 6" xfId="20822" xr:uid="{55DD5CD7-449A-4AAC-9967-9558BC1F76A9}"/>
    <cellStyle name="Normal 5 5 2 3 6 2" xfId="42095" xr:uid="{7C58A248-A3CF-4D8E-AB8C-BDB98F589EE8}"/>
    <cellStyle name="Normal 5 5 2 3 7" xfId="22571" xr:uid="{97A48F4C-62DD-4F27-A28F-1C001E88AAC2}"/>
    <cellStyle name="Normal 5 5 2 3 8" xfId="24675" xr:uid="{531B6EDB-B086-4395-BD95-8A1C3E91B325}"/>
    <cellStyle name="Normal 5 5 2 4" xfId="2153" xr:uid="{B1FCCD52-A38D-479A-A0D6-80771FB8D11D}"/>
    <cellStyle name="Normal 5 5 2 4 2" xfId="4903" xr:uid="{943329A7-8FC7-4F4F-8EFB-73F26DF9BD7D}"/>
    <cellStyle name="Normal 5 5 2 4 2 2" xfId="26878" xr:uid="{8BD3C793-6B79-4DEB-8703-1138D037F577}"/>
    <cellStyle name="Normal 5 5 2 4 3" xfId="24676" xr:uid="{06F61C12-0787-4EDF-8719-9D1FB9203419}"/>
    <cellStyle name="Normal 5 5 2 5" xfId="4898" xr:uid="{63204071-611E-49E8-A6AA-E9A3D859CB46}"/>
    <cellStyle name="Normal 5 5 2 5 2" xfId="8976" xr:uid="{7A68293F-5FDB-43C6-B125-4E9B04404768}"/>
    <cellStyle name="Normal 5 5 2 5 2 2" xfId="15555" xr:uid="{986DCEE8-5201-4E72-95BA-62E4425D19E1}"/>
    <cellStyle name="Normal 5 5 2 5 2 2 2" xfId="36961" xr:uid="{375A3FA3-D550-4EA3-A3F5-CB347C43A4D8}"/>
    <cellStyle name="Normal 5 5 2 5 2 3" xfId="30459" xr:uid="{5B18F6DB-8B91-4179-B406-99C0A2001701}"/>
    <cellStyle name="Normal 5 5 2 5 3" xfId="12394" xr:uid="{039D5601-141F-4C75-B25C-534EB83E358B}"/>
    <cellStyle name="Normal 5 5 2 5 3 2" xfId="33808" xr:uid="{99CFDC68-61C7-4D78-8EB5-9B16B52EE90A}"/>
    <cellStyle name="Normal 5 5 2 5 4" xfId="26873" xr:uid="{B3B55FAE-9DDC-4355-A614-45BE5F2268A2}"/>
    <cellStyle name="Normal 5 5 2 6" xfId="7452" xr:uid="{1B4D1D20-B710-4ECE-BAF7-E39592C881BE}"/>
    <cellStyle name="Normal 5 5 2 6 2" xfId="14031" xr:uid="{A43C29E0-BDE6-4FE6-A51D-2F0EBC1C68C7}"/>
    <cellStyle name="Normal 5 5 2 6 2 2" xfId="35439" xr:uid="{DCD4B32D-C668-4DA0-BBBF-95EB19A91C93}"/>
    <cellStyle name="Normal 5 5 2 6 3" xfId="28977" xr:uid="{BB40DF68-9103-4EA4-8DB4-7D7470B2414D}"/>
    <cellStyle name="Normal 5 5 2 7" xfId="10846" xr:uid="{23FE31C8-33C0-4F01-BD2D-18D22332A3BF}"/>
    <cellStyle name="Normal 5 5 2 7 2" xfId="32263" xr:uid="{B5EADA4E-BFB2-4501-B6D8-05737DCD5EA5}"/>
    <cellStyle name="Normal 5 5 2 8" xfId="18107" xr:uid="{30B8DFDC-C762-43C7-B31C-C116EE0B7F21}"/>
    <cellStyle name="Normal 5 5 2 8 2" xfId="39510" xr:uid="{40E0736A-57C7-48A9-A024-26591CA318EC}"/>
    <cellStyle name="Normal 5 5 2 9" xfId="20819" xr:uid="{F88E6F05-CAE7-4934-938B-9BF7685A6EF7}"/>
    <cellStyle name="Normal 5 5 2 9 2" xfId="42092" xr:uid="{A13EA977-BDB5-4858-AB27-1B2A025401F2}"/>
    <cellStyle name="Normal 5 5 3" xfId="2154" xr:uid="{ADAE0566-DC5A-4770-BB64-9589DE4B9B0F}"/>
    <cellStyle name="Normal 5 5 3 10" xfId="24677" xr:uid="{229FF270-939C-4671-85C2-085F44CE658C}"/>
    <cellStyle name="Normal 5 5 3 2" xfId="2155" xr:uid="{74F2AD14-1B83-44DA-A0EF-A6BB08FB89CF}"/>
    <cellStyle name="Normal 5 5 3 2 2" xfId="2156" xr:uid="{902F849F-870C-4BFE-A16C-CE4ED1A89101}"/>
    <cellStyle name="Normal 5 5 3 2 2 2" xfId="4906" xr:uid="{2E61E05D-79DB-4FB0-963E-86E7D2932E38}"/>
    <cellStyle name="Normal 5 5 3 2 2 2 2" xfId="8982" xr:uid="{727AC7CA-AD05-4E07-861D-AC89DC8B36FC}"/>
    <cellStyle name="Normal 5 5 3 2 2 2 2 2" xfId="15561" xr:uid="{BD74ECC2-9007-461D-BD34-24A5FF42EF56}"/>
    <cellStyle name="Normal 5 5 3 2 2 2 2 2 2" xfId="36967" xr:uid="{9BB51186-3F09-4DB5-BDBB-81FA848BD57F}"/>
    <cellStyle name="Normal 5 5 3 2 2 2 2 3" xfId="30465" xr:uid="{6BFB5D81-C639-405D-B832-1584A14B5322}"/>
    <cellStyle name="Normal 5 5 3 2 2 2 3" xfId="12400" xr:uid="{D7025161-B109-4A4C-92F2-350AC963F6AA}"/>
    <cellStyle name="Normal 5 5 3 2 2 2 3 2" xfId="33814" xr:uid="{F0498D79-EF00-43D3-BA30-A83BD7B76439}"/>
    <cellStyle name="Normal 5 5 3 2 2 2 4" xfId="26881" xr:uid="{FE113163-4FDE-4762-B3FA-904306DBC0ED}"/>
    <cellStyle name="Normal 5 5 3 2 2 3" xfId="7458" xr:uid="{966895D5-BBAB-4857-BAEB-8B55A7D4AACD}"/>
    <cellStyle name="Normal 5 5 3 2 2 3 2" xfId="14037" xr:uid="{0DC34735-6DA1-46CD-8FA1-8E0BA0229A56}"/>
    <cellStyle name="Normal 5 5 3 2 2 3 2 2" xfId="35445" xr:uid="{046CAB27-0EE0-4FFF-B7BA-F0AD2C0E62D4}"/>
    <cellStyle name="Normal 5 5 3 2 2 3 3" xfId="28983" xr:uid="{963639A6-1C7D-4B2D-8D74-60BFCBBBD763}"/>
    <cellStyle name="Normal 5 5 3 2 2 4" xfId="10852" xr:uid="{E25B4BBE-F057-4A76-8D70-ADB097D206A0}"/>
    <cellStyle name="Normal 5 5 3 2 2 4 2" xfId="32269" xr:uid="{6FA60E04-E6FE-47A9-8993-2759E62B1725}"/>
    <cellStyle name="Normal 5 5 3 2 2 5" xfId="18113" xr:uid="{0F3056FB-654D-4C8F-BACC-24B316A6628E}"/>
    <cellStyle name="Normal 5 5 3 2 2 5 2" xfId="39516" xr:uid="{5C9D3164-71AF-40E6-98C7-8569391F330F}"/>
    <cellStyle name="Normal 5 5 3 2 2 6" xfId="20825" xr:uid="{D7EB3263-AF69-49F1-AF3C-13364FA69E85}"/>
    <cellStyle name="Normal 5 5 3 2 2 6 2" xfId="42098" xr:uid="{35FD4952-9911-4232-A013-030B8069C856}"/>
    <cellStyle name="Normal 5 5 3 2 2 7" xfId="22575" xr:uid="{D0DB91E3-3502-49E6-9ECE-B6EAB73B2DB9}"/>
    <cellStyle name="Normal 5 5 3 2 2 8" xfId="24679" xr:uid="{74FF84F2-FF11-4DC4-BE89-1A6BAE4AF002}"/>
    <cellStyle name="Normal 5 5 3 2 3" xfId="4905" xr:uid="{41EAE6BD-CDEB-4743-86B3-713AE2AE2F04}"/>
    <cellStyle name="Normal 5 5 3 2 3 2" xfId="8981" xr:uid="{1B15EE99-FB59-4B97-B462-7C02751BF0B5}"/>
    <cellStyle name="Normal 5 5 3 2 3 2 2" xfId="15560" xr:uid="{B542EE30-1A6B-4E5F-8BAC-D758FAC8C4A2}"/>
    <cellStyle name="Normal 5 5 3 2 3 2 2 2" xfId="36966" xr:uid="{AF073CA3-E273-4515-9935-47D8AC9ED4ED}"/>
    <cellStyle name="Normal 5 5 3 2 3 2 3" xfId="30464" xr:uid="{DCD461C6-A1B3-463D-885E-F274D664BEB9}"/>
    <cellStyle name="Normal 5 5 3 2 3 3" xfId="12399" xr:uid="{3065236A-3C29-49F7-B8DD-EAB746000488}"/>
    <cellStyle name="Normal 5 5 3 2 3 3 2" xfId="33813" xr:uid="{B9789686-0470-43FC-B7FB-DF1DFB9361C6}"/>
    <cellStyle name="Normal 5 5 3 2 3 4" xfId="26880" xr:uid="{A7FA58AC-7B98-4251-9AF1-C0A37C66F9B7}"/>
    <cellStyle name="Normal 5 5 3 2 4" xfId="7457" xr:uid="{8B62050E-C8AC-4843-9C9A-0F09EABED5C0}"/>
    <cellStyle name="Normal 5 5 3 2 4 2" xfId="14036" xr:uid="{70EE5146-2113-4925-9FCC-61F321BA5AC2}"/>
    <cellStyle name="Normal 5 5 3 2 4 2 2" xfId="35444" xr:uid="{4EC8ADFE-D808-4570-B4BA-CADBD3DEEDAC}"/>
    <cellStyle name="Normal 5 5 3 2 4 3" xfId="28982" xr:uid="{601EDB05-2BDB-41A7-BDED-C1E25E6FB711}"/>
    <cellStyle name="Normal 5 5 3 2 5" xfId="10851" xr:uid="{B11FB2D2-B25B-41D1-BB6D-2F66EEE7C931}"/>
    <cellStyle name="Normal 5 5 3 2 5 2" xfId="32268" xr:uid="{0327924A-D1A9-47EE-A3DD-335D9FAC1E86}"/>
    <cellStyle name="Normal 5 5 3 2 6" xfId="18112" xr:uid="{F9DD7B4B-3114-4E5A-9FF0-6DC7145CB5C8}"/>
    <cellStyle name="Normal 5 5 3 2 6 2" xfId="39515" xr:uid="{47499FE0-DFB5-44D1-BCD5-76D01E9A539E}"/>
    <cellStyle name="Normal 5 5 3 2 7" xfId="20824" xr:uid="{140BBDB2-3C6D-4755-BEAC-8A504BC6F803}"/>
    <cellStyle name="Normal 5 5 3 2 7 2" xfId="42097" xr:uid="{1C11171D-805A-4FA3-BB4B-04FC2461CDDD}"/>
    <cellStyle name="Normal 5 5 3 2 8" xfId="22574" xr:uid="{9BBA71D9-B9F6-4EDE-8276-8A679659652B}"/>
    <cellStyle name="Normal 5 5 3 2 9" xfId="24678" xr:uid="{A014A7ED-D50A-4F93-A796-34161CFD2C5D}"/>
    <cellStyle name="Normal 5 5 3 3" xfId="2157" xr:uid="{BBAA91DA-F93A-47F3-943A-660D3044F0B9}"/>
    <cellStyle name="Normal 5 5 3 3 2" xfId="4907" xr:uid="{F4DF242A-EEB0-4D5E-B53B-B15C4918FC83}"/>
    <cellStyle name="Normal 5 5 3 3 2 2" xfId="8983" xr:uid="{5A8FB399-75B7-4D2C-850C-0D3D09CB972F}"/>
    <cellStyle name="Normal 5 5 3 3 2 2 2" xfId="15562" xr:uid="{A42194E8-23E2-4954-A87E-CDFB0B51EF9B}"/>
    <cellStyle name="Normal 5 5 3 3 2 2 2 2" xfId="36968" xr:uid="{BB08D023-3973-4F87-BABA-8F927DAFFA69}"/>
    <cellStyle name="Normal 5 5 3 3 2 2 3" xfId="30466" xr:uid="{56A6996C-7830-42D6-87BC-00A637F8D9E3}"/>
    <cellStyle name="Normal 5 5 3 3 2 3" xfId="12401" xr:uid="{DDE6C192-A833-432E-8CEC-37011C63CCA4}"/>
    <cellStyle name="Normal 5 5 3 3 2 3 2" xfId="33815" xr:uid="{FC76185B-6E32-426A-BEFC-3353FB1EE174}"/>
    <cellStyle name="Normal 5 5 3 3 2 4" xfId="26882" xr:uid="{35049377-3DCF-4483-A111-890A575004FD}"/>
    <cellStyle name="Normal 5 5 3 3 3" xfId="7459" xr:uid="{2367C792-B2D4-4460-AF78-C9677516E300}"/>
    <cellStyle name="Normal 5 5 3 3 3 2" xfId="14038" xr:uid="{4AF525CF-6C9C-4984-83D2-20175592AF1C}"/>
    <cellStyle name="Normal 5 5 3 3 3 2 2" xfId="35446" xr:uid="{8F292C68-6A71-4A7A-A803-8EF280B01EAA}"/>
    <cellStyle name="Normal 5 5 3 3 3 3" xfId="28984" xr:uid="{0D9B8331-A73A-4BC9-B37F-710206621721}"/>
    <cellStyle name="Normal 5 5 3 3 4" xfId="10853" xr:uid="{11206267-CFAB-4E0C-9006-CBE6AC533A09}"/>
    <cellStyle name="Normal 5 5 3 3 4 2" xfId="32270" xr:uid="{5EF083B5-7C0A-49AF-AD31-6B53D06A3E82}"/>
    <cellStyle name="Normal 5 5 3 3 5" xfId="18114" xr:uid="{BBD7FFA3-E0F9-4548-88DF-963560C8CAD7}"/>
    <cellStyle name="Normal 5 5 3 3 5 2" xfId="39517" xr:uid="{0800C648-40DE-4C86-84A3-7116FFE5D435}"/>
    <cellStyle name="Normal 5 5 3 3 6" xfId="20826" xr:uid="{C6A09EB2-EB3F-42EC-B06C-2FCDDF1C8FCE}"/>
    <cellStyle name="Normal 5 5 3 3 6 2" xfId="42099" xr:uid="{3B24DF1E-F5A3-4FA2-85DA-70CCC266C278}"/>
    <cellStyle name="Normal 5 5 3 3 7" xfId="22576" xr:uid="{579F109F-7B4A-494E-9B58-4FBFBBDEC14D}"/>
    <cellStyle name="Normal 5 5 3 3 8" xfId="24680" xr:uid="{5B6E2D60-4567-4544-88BF-60481E1C1D37}"/>
    <cellStyle name="Normal 5 5 3 4" xfId="4904" xr:uid="{04FF51FC-F9B0-4629-9C26-151389515226}"/>
    <cellStyle name="Normal 5 5 3 4 2" xfId="8980" xr:uid="{C12A49E3-A65E-4570-9742-B50076544D9B}"/>
    <cellStyle name="Normal 5 5 3 4 2 2" xfId="15559" xr:uid="{748DDC7C-0BB7-472D-A0D5-824841EA8626}"/>
    <cellStyle name="Normal 5 5 3 4 2 2 2" xfId="36965" xr:uid="{1E75CD37-4EC9-417C-BE47-3851B71DE393}"/>
    <cellStyle name="Normal 5 5 3 4 2 3" xfId="30463" xr:uid="{1A1E9339-6FF3-41F3-B150-2688D4D9A5AC}"/>
    <cellStyle name="Normal 5 5 3 4 3" xfId="12398" xr:uid="{21A2B0FA-8B19-4870-A578-37629DB7373E}"/>
    <cellStyle name="Normal 5 5 3 4 3 2" xfId="33812" xr:uid="{C4701759-34F6-4DE1-BF0B-FA3ECEA021FA}"/>
    <cellStyle name="Normal 5 5 3 4 4" xfId="26879" xr:uid="{312E45B2-ACAF-41C7-BA02-E6E65921D10A}"/>
    <cellStyle name="Normal 5 5 3 5" xfId="7456" xr:uid="{E562332C-7C15-4D3D-AD88-190FEA1B8AAF}"/>
    <cellStyle name="Normal 5 5 3 5 2" xfId="14035" xr:uid="{D643B5AC-6F71-4DBA-8EC2-6D8754BE012F}"/>
    <cellStyle name="Normal 5 5 3 5 2 2" xfId="35443" xr:uid="{D1CF7AD1-A186-44AC-B24F-A94BCB11144B}"/>
    <cellStyle name="Normal 5 5 3 5 3" xfId="28981" xr:uid="{FBFBE700-5D98-4EED-9C8C-BDDE62ED8C9F}"/>
    <cellStyle name="Normal 5 5 3 6" xfId="10850" xr:uid="{22D3210E-AEC1-4AD7-A746-C31B542D1BF7}"/>
    <cellStyle name="Normal 5 5 3 6 2" xfId="32267" xr:uid="{D1689AB2-DCE2-47E1-B64C-F73E03C522E6}"/>
    <cellStyle name="Normal 5 5 3 7" xfId="18111" xr:uid="{7E13751B-C48B-44E0-939D-708D5F69F08B}"/>
    <cellStyle name="Normal 5 5 3 7 2" xfId="39514" xr:uid="{6B525F43-0DB4-4DEB-9069-FB8CAA0B843C}"/>
    <cellStyle name="Normal 5 5 3 8" xfId="20823" xr:uid="{037F0C78-607C-4592-BCE1-70472FFA6ED3}"/>
    <cellStyle name="Normal 5 5 3 8 2" xfId="42096" xr:uid="{E2239E08-14F5-4C02-9C46-DE6A1A6562B6}"/>
    <cellStyle name="Normal 5 5 3 9" xfId="22573" xr:uid="{2C8DF1C9-B709-4140-ACBC-43329F74B821}"/>
    <cellStyle name="Normal 5 5 4" xfId="2158" xr:uid="{0B3184F0-BA08-4FF0-B2FE-3376FF9E869B}"/>
    <cellStyle name="Normal 5 5 4 2" xfId="2159" xr:uid="{3E73E7C0-FB78-45C8-8556-31EFE9AA0214}"/>
    <cellStyle name="Normal 5 5 4 2 2" xfId="4909" xr:uid="{A4F9242D-50C2-4F59-B5D2-F0E0D8A5A06E}"/>
    <cellStyle name="Normal 5 5 4 2 2 2" xfId="8985" xr:uid="{DEFABA83-4F4B-42B8-BE27-330E3E9D30B4}"/>
    <cellStyle name="Normal 5 5 4 2 2 2 2" xfId="15564" xr:uid="{90C1A9B1-5DC4-4CFB-850E-B5BEA352C14C}"/>
    <cellStyle name="Normal 5 5 4 2 2 2 2 2" xfId="36970" xr:uid="{C41699AC-CA32-4552-9D6F-28739FDDDF53}"/>
    <cellStyle name="Normal 5 5 4 2 2 2 3" xfId="30468" xr:uid="{BDAC09EE-1E14-4049-8BE4-3AE25E7FB720}"/>
    <cellStyle name="Normal 5 5 4 2 2 3" xfId="12403" xr:uid="{B708272F-1456-473C-A423-E58960F4368D}"/>
    <cellStyle name="Normal 5 5 4 2 2 3 2" xfId="33817" xr:uid="{2196BEF8-8956-46AF-B524-E819484AD64F}"/>
    <cellStyle name="Normal 5 5 4 2 2 4" xfId="26884" xr:uid="{0DB18143-6780-448E-837E-27A01C99616E}"/>
    <cellStyle name="Normal 5 5 4 2 3" xfId="7461" xr:uid="{E1C62EEF-75D7-4955-AAFA-4F707FC32515}"/>
    <cellStyle name="Normal 5 5 4 2 3 2" xfId="14040" xr:uid="{FA903833-D2DE-4ADB-800D-AA41DF4C0C96}"/>
    <cellStyle name="Normal 5 5 4 2 3 2 2" xfId="35448" xr:uid="{00427E5A-36E2-4342-BD2E-FF4083316373}"/>
    <cellStyle name="Normal 5 5 4 2 3 3" xfId="28986" xr:uid="{606D9B7F-B67A-4205-BDB7-A8D10BECCD18}"/>
    <cellStyle name="Normal 5 5 4 2 4" xfId="10855" xr:uid="{D6713391-9456-4A3F-AF29-B06246C16863}"/>
    <cellStyle name="Normal 5 5 4 2 4 2" xfId="32272" xr:uid="{966C2ACC-4DAF-47C8-A5A8-C86A453B72F4}"/>
    <cellStyle name="Normal 5 5 4 2 5" xfId="18116" xr:uid="{DCE6CF6E-87E3-47D4-A732-3B86A923460E}"/>
    <cellStyle name="Normal 5 5 4 2 5 2" xfId="39519" xr:uid="{A7F69F16-BD5F-41AA-8F4B-D1B2A33673D4}"/>
    <cellStyle name="Normal 5 5 4 2 6" xfId="20828" xr:uid="{7B2B87D0-1537-443D-8E63-85DEED081CDE}"/>
    <cellStyle name="Normal 5 5 4 2 6 2" xfId="42101" xr:uid="{B119A0AC-AB47-46EA-A70E-E7EB476F356A}"/>
    <cellStyle name="Normal 5 5 4 2 7" xfId="22578" xr:uid="{381D7089-F909-4574-B001-6C992731BF22}"/>
    <cellStyle name="Normal 5 5 4 2 8" xfId="24682" xr:uid="{A162E259-9D75-407F-B9B9-EE2E877AC2DF}"/>
    <cellStyle name="Normal 5 5 4 3" xfId="4908" xr:uid="{98764507-275B-4CA3-9E99-5C1F53D95B1E}"/>
    <cellStyle name="Normal 5 5 4 3 2" xfId="8984" xr:uid="{7295A6BF-6B18-4390-A965-1CA7EEDA07C0}"/>
    <cellStyle name="Normal 5 5 4 3 2 2" xfId="15563" xr:uid="{DF671044-1904-40D5-8A4A-32BEA4AA8E41}"/>
    <cellStyle name="Normal 5 5 4 3 2 2 2" xfId="36969" xr:uid="{D2ED750C-C06F-4BAE-8A0A-D46D1E48B948}"/>
    <cellStyle name="Normal 5 5 4 3 2 3" xfId="30467" xr:uid="{40553C40-003B-438B-BF08-CA06A90A71C4}"/>
    <cellStyle name="Normal 5 5 4 3 3" xfId="12402" xr:uid="{DBAE1D29-D0E1-49B8-89A4-7D055FA26222}"/>
    <cellStyle name="Normal 5 5 4 3 3 2" xfId="33816" xr:uid="{3F7E27DC-ADCB-40D5-800B-396B6D6C6C2B}"/>
    <cellStyle name="Normal 5 5 4 3 4" xfId="26883" xr:uid="{CC9E5CA5-C18F-4C06-A26F-61E0002AAA55}"/>
    <cellStyle name="Normal 5 5 4 4" xfId="7460" xr:uid="{9C9E94EA-0356-4E1D-8FFD-0CC06ED50EA8}"/>
    <cellStyle name="Normal 5 5 4 4 2" xfId="14039" xr:uid="{53E6454F-41AD-40FF-B359-3A628DCD01BE}"/>
    <cellStyle name="Normal 5 5 4 4 2 2" xfId="35447" xr:uid="{0C6F7997-E216-458D-8E6B-25C70943F2DD}"/>
    <cellStyle name="Normal 5 5 4 4 3" xfId="28985" xr:uid="{AB2BD698-F64B-4BF6-BA55-4876222F3492}"/>
    <cellStyle name="Normal 5 5 4 5" xfId="10854" xr:uid="{9A15EBEB-1B97-469F-9028-BB4FF9ED65F9}"/>
    <cellStyle name="Normal 5 5 4 5 2" xfId="32271" xr:uid="{94091CE5-049A-4018-A384-CEA58F2C8CC2}"/>
    <cellStyle name="Normal 5 5 4 6" xfId="18115" xr:uid="{F4AA7FD8-00D2-402A-A84A-E4B9A4DD94D2}"/>
    <cellStyle name="Normal 5 5 4 6 2" xfId="39518" xr:uid="{A219C92B-7CC4-414C-AE35-3177E8422AEC}"/>
    <cellStyle name="Normal 5 5 4 7" xfId="20827" xr:uid="{4AE2DD1C-6CFD-4BDC-9D31-27E1BA69273D}"/>
    <cellStyle name="Normal 5 5 4 7 2" xfId="42100" xr:uid="{9734E729-87FD-4D06-8984-81BF71477A48}"/>
    <cellStyle name="Normal 5 5 4 8" xfId="22577" xr:uid="{1E88A9CF-4FF5-4858-82BB-D5DD0CD72353}"/>
    <cellStyle name="Normal 5 5 4 9" xfId="24681" xr:uid="{C552FA46-87A4-467C-BC6E-B1A73A759AB3}"/>
    <cellStyle name="Normal 5 5 5" xfId="2160" xr:uid="{BC68892F-A0AC-4E2F-A2AA-D744AC7BB0A4}"/>
    <cellStyle name="Normal 5 5 5 2" xfId="4910" xr:uid="{83DCD0E7-C5F7-4DDE-9CEB-A5A706A9BC35}"/>
    <cellStyle name="Normal 5 5 5 2 2" xfId="8986" xr:uid="{6BCA89C1-68FA-4318-8ED2-5C7539333FFC}"/>
    <cellStyle name="Normal 5 5 5 2 2 2" xfId="15565" xr:uid="{ECC571C8-7E70-426F-A239-89C5E0216959}"/>
    <cellStyle name="Normal 5 5 5 2 2 2 2" xfId="36971" xr:uid="{2D4F6AE8-FBFE-4E98-822B-EC62A1A74DF6}"/>
    <cellStyle name="Normal 5 5 5 2 2 3" xfId="30469" xr:uid="{CD23D530-5910-4643-86C8-796DF36C70AB}"/>
    <cellStyle name="Normal 5 5 5 2 3" xfId="12404" xr:uid="{29BC965E-5BBD-4247-BB41-EBCCEB6ED62E}"/>
    <cellStyle name="Normal 5 5 5 2 3 2" xfId="33818" xr:uid="{AF5E9BDA-0A3A-4DBB-A627-9ACE454F59C2}"/>
    <cellStyle name="Normal 5 5 5 2 4" xfId="26885" xr:uid="{A1E1C4E2-CEA4-4583-8D81-119ABAE60C79}"/>
    <cellStyle name="Normal 5 5 5 3" xfId="7462" xr:uid="{A610E4A4-80C6-4FB2-A6FC-449D083A1DA5}"/>
    <cellStyle name="Normal 5 5 5 3 2" xfId="14041" xr:uid="{67FCA7EC-8FDB-494A-B5F5-DB8CB9B36469}"/>
    <cellStyle name="Normal 5 5 5 3 2 2" xfId="35449" xr:uid="{CCF7A0C8-4AF8-4852-A292-63689BD1FA82}"/>
    <cellStyle name="Normal 5 5 5 3 3" xfId="28987" xr:uid="{1175C827-BC9E-4E64-9D1C-E443061DD744}"/>
    <cellStyle name="Normal 5 5 5 4" xfId="10856" xr:uid="{D992FDC6-365A-4CC0-AC3B-C3FB69ED12F6}"/>
    <cellStyle name="Normal 5 5 5 4 2" xfId="32273" xr:uid="{7A7E391E-58E3-430D-A7B8-9620E614AA0F}"/>
    <cellStyle name="Normal 5 5 5 5" xfId="18117" xr:uid="{E9B18E85-01CC-4861-BA67-8A4E1836685A}"/>
    <cellStyle name="Normal 5 5 5 5 2" xfId="39520" xr:uid="{38998FEC-1888-4DAB-B1F8-F94AF0F7F36F}"/>
    <cellStyle name="Normal 5 5 5 6" xfId="20829" xr:uid="{62D79378-2384-4AAC-A3DE-C3A20F5697CB}"/>
    <cellStyle name="Normal 5 5 5 6 2" xfId="42102" xr:uid="{76AF5FF2-469B-4E15-A123-1F566A2742B7}"/>
    <cellStyle name="Normal 5 5 5 7" xfId="22579" xr:uid="{A9B85597-EAE8-476C-842E-06D086DC514F}"/>
    <cellStyle name="Normal 5 5 5 8" xfId="24683" xr:uid="{641F64E9-169B-451D-BCE7-0B0DE950DB65}"/>
    <cellStyle name="Normal 5 5 6" xfId="2161" xr:uid="{553D334F-4F9C-4470-975F-41209D17F8DA}"/>
    <cellStyle name="Normal 5 5 6 2" xfId="4911" xr:uid="{AFA423A4-C1D6-48FE-ABC4-4F744CF22F5D}"/>
    <cellStyle name="Normal 5 5 6 2 2" xfId="26886" xr:uid="{A648C5B5-C8BA-4950-A02F-E9A92150D6F4}"/>
    <cellStyle name="Normal 5 5 6 3" xfId="24684" xr:uid="{B31EB367-D35E-4C03-B69C-0F9A15F4D2FE}"/>
    <cellStyle name="Normal 5 5 7" xfId="4897" xr:uid="{F278E449-7795-47D1-B9DD-A12DF20E5A85}"/>
    <cellStyle name="Normal 5 5 7 2" xfId="8975" xr:uid="{486A8CC3-9410-4353-B7A7-701EC79E81AD}"/>
    <cellStyle name="Normal 5 5 7 2 2" xfId="15554" xr:uid="{F20B1A9C-33A2-4C58-AF04-C91EF0DBDE34}"/>
    <cellStyle name="Normal 5 5 7 2 2 2" xfId="36960" xr:uid="{38576550-5C78-4986-A4F2-BD14256EAEF2}"/>
    <cellStyle name="Normal 5 5 7 2 3" xfId="30458" xr:uid="{989C983F-4075-41BA-9A2C-CDFBE511EDD0}"/>
    <cellStyle name="Normal 5 5 7 3" xfId="12393" xr:uid="{15B21955-4C28-4709-834D-CF4EC75D529E}"/>
    <cellStyle name="Normal 5 5 7 3 2" xfId="33807" xr:uid="{9F1EB757-0D75-49D9-8346-15DF10522F25}"/>
    <cellStyle name="Normal 5 5 7 4" xfId="20818" xr:uid="{2BADC3FD-179A-49FC-BBD9-57CFC82DC868}"/>
    <cellStyle name="Normal 5 5 7 4 2" xfId="42091" xr:uid="{69E36159-318D-4915-8D68-8EFCB8260701}"/>
    <cellStyle name="Normal 5 5 7 5" xfId="22567" xr:uid="{F07B98D1-A44D-40B2-BEFA-43B562C976A0}"/>
    <cellStyle name="Normal 5 5 7 6" xfId="26872" xr:uid="{2BB17FBE-6AB6-40A3-92E7-EDEBC391C468}"/>
    <cellStyle name="Normal 5 5 8" xfId="7451" xr:uid="{927A261E-8E4A-41C1-A762-1FB541BD0F1E}"/>
    <cellStyle name="Normal 5 5 8 2" xfId="14030" xr:uid="{63A9ADF5-0CF2-46CE-814F-D3FEF5C64363}"/>
    <cellStyle name="Normal 5 5 8 2 2" xfId="35438" xr:uid="{9C8DF5CA-2925-45FE-8370-86032D395E46}"/>
    <cellStyle name="Normal 5 5 8 3" xfId="28976" xr:uid="{E6FF1995-E482-4FAD-9311-4C3D84D7A653}"/>
    <cellStyle name="Normal 5 5 9" xfId="10845" xr:uid="{19F6951D-1909-4A96-88B9-F5AE5314B3E5}"/>
    <cellStyle name="Normal 5 5 9 2" xfId="32262" xr:uid="{619226AB-DED2-4C14-AAE3-163EC1FBD1A1}"/>
    <cellStyle name="Normal 5 6" xfId="2162" xr:uid="{EE385348-51C1-4A83-BF66-1298E6AE29D5}"/>
    <cellStyle name="Normal 5 6 10" xfId="19580" xr:uid="{9327060D-D7A4-4631-ACBF-ABBB602EC033}"/>
    <cellStyle name="Normal 5 6 10 2" xfId="40896" xr:uid="{3FA90CB3-33A5-4809-AAEA-EE1529A99749}"/>
    <cellStyle name="Normal 5 6 11" xfId="19680" xr:uid="{8BC323E6-82CB-44DD-87BB-837D4CD50EC3}"/>
    <cellStyle name="Normal 5 6 11 2" xfId="40994" xr:uid="{11069188-7D91-42F3-B573-5C94A4AAB4F9}"/>
    <cellStyle name="Normal 5 6 12" xfId="21176" xr:uid="{C42C4FC6-38EC-4D58-9448-BF8F58AE3899}"/>
    <cellStyle name="Normal 5 6 13" xfId="21298" xr:uid="{99EAF094-E3ED-4AE7-916C-1DC6E976D29F}"/>
    <cellStyle name="Normal 5 6 14" xfId="24685" xr:uid="{59E495E3-42F6-4D8B-B809-A034ECACEE9A}"/>
    <cellStyle name="Normal 5 6 2" xfId="2163" xr:uid="{36AB1F95-9A89-4E68-890C-4E4FF9969F75}"/>
    <cellStyle name="Normal 5 6 2 2" xfId="2164" xr:uid="{C5ABD239-4D6F-4A64-B1F1-82F74CAD410E}"/>
    <cellStyle name="Normal 5 6 2 2 2" xfId="4914" xr:uid="{35D9CB81-8E4F-4909-8F94-F6C6ACBCDF08}"/>
    <cellStyle name="Normal 5 6 2 2 2 2" xfId="8989" xr:uid="{09B567FB-E3F5-431F-A79F-CA13555A7AFB}"/>
    <cellStyle name="Normal 5 6 2 2 2 2 2" xfId="15568" xr:uid="{CB2AC490-E765-4867-98DC-7DAFE6120806}"/>
    <cellStyle name="Normal 5 6 2 2 2 2 2 2" xfId="36974" xr:uid="{4FB53381-8C0C-4D00-8623-CD19ABE43248}"/>
    <cellStyle name="Normal 5 6 2 2 2 2 3" xfId="30472" xr:uid="{CE45FDBC-DE02-4573-8B0F-973FD1C60F74}"/>
    <cellStyle name="Normal 5 6 2 2 2 3" xfId="12407" xr:uid="{CE6672CF-C6CF-410C-BE86-9E2595BDE9C1}"/>
    <cellStyle name="Normal 5 6 2 2 2 3 2" xfId="33821" xr:uid="{4C9330B0-2565-464F-884E-9B9CF03436E4}"/>
    <cellStyle name="Normal 5 6 2 2 2 4" xfId="26889" xr:uid="{BDBB2050-174F-4040-B589-F88870467D7D}"/>
    <cellStyle name="Normal 5 6 2 2 3" xfId="7465" xr:uid="{99BC576F-88C0-4AD1-AB04-1781E94EEDE1}"/>
    <cellStyle name="Normal 5 6 2 2 3 2" xfId="14044" xr:uid="{F0EADC3F-E183-4C89-964B-3E51C843110B}"/>
    <cellStyle name="Normal 5 6 2 2 3 2 2" xfId="35452" xr:uid="{E6102F54-659B-42EE-878D-EE01CB1CC68A}"/>
    <cellStyle name="Normal 5 6 2 2 3 3" xfId="28990" xr:uid="{7E90BA5C-C487-4284-BC2D-5D876B741249}"/>
    <cellStyle name="Normal 5 6 2 2 4" xfId="10859" xr:uid="{1B91CB3F-EA8E-4175-A3F3-C0E3466FD78B}"/>
    <cellStyle name="Normal 5 6 2 2 4 2" xfId="32276" xr:uid="{D8DA8E01-8DBA-40DA-9A75-1320EC25E1E9}"/>
    <cellStyle name="Normal 5 6 2 2 5" xfId="18120" xr:uid="{E7E97923-9A66-4D67-8F86-3933D996F225}"/>
    <cellStyle name="Normal 5 6 2 2 5 2" xfId="39523" xr:uid="{403336B3-565A-45BD-AADA-892E630D0FCE}"/>
    <cellStyle name="Normal 5 6 2 2 6" xfId="20831" xr:uid="{B9928BDE-C878-4D63-ADDA-05A2027C04CC}"/>
    <cellStyle name="Normal 5 6 2 2 6 2" xfId="42104" xr:uid="{E4AAD45A-EA33-401F-9CC8-97B61F11F699}"/>
    <cellStyle name="Normal 5 6 2 2 7" xfId="22582" xr:uid="{E3F37CD7-E5C3-452C-A99F-24F32A86B587}"/>
    <cellStyle name="Normal 5 6 2 2 8" xfId="24687" xr:uid="{D6B058F7-3A9B-456A-9EE5-CB89FF91268D}"/>
    <cellStyle name="Normal 5 6 2 3" xfId="4913" xr:uid="{9784808E-A4B4-4EE3-A80E-7469E4827351}"/>
    <cellStyle name="Normal 5 6 2 3 2" xfId="8988" xr:uid="{02AFA7E2-181F-4C63-98ED-0F910A1A13C3}"/>
    <cellStyle name="Normal 5 6 2 3 2 2" xfId="15567" xr:uid="{28B64858-7449-42F5-9152-1D3490FCAE4F}"/>
    <cellStyle name="Normal 5 6 2 3 2 2 2" xfId="36973" xr:uid="{46106388-84DF-465B-B1C1-09A1B07AEBBC}"/>
    <cellStyle name="Normal 5 6 2 3 2 3" xfId="30471" xr:uid="{997DC4CC-58EF-426C-905F-AA69D9B70C76}"/>
    <cellStyle name="Normal 5 6 2 3 3" xfId="12406" xr:uid="{24C728D6-C292-4231-A63F-BD4BBD387275}"/>
    <cellStyle name="Normal 5 6 2 3 3 2" xfId="33820" xr:uid="{025B4851-6943-4870-A6E6-1A4EF4D8A540}"/>
    <cellStyle name="Normal 5 6 2 3 4" xfId="26888" xr:uid="{B4A2FB7A-C353-449D-B775-905841A816AF}"/>
    <cellStyle name="Normal 5 6 2 4" xfId="7464" xr:uid="{56EDAA1D-92A0-437A-916E-89D7E7304C4F}"/>
    <cellStyle name="Normal 5 6 2 4 2" xfId="14043" xr:uid="{AF0AB43C-C76D-4A15-A832-6FE3129A9FC4}"/>
    <cellStyle name="Normal 5 6 2 4 2 2" xfId="35451" xr:uid="{3633320F-62FA-4B06-88BC-C9C5B0E81BD2}"/>
    <cellStyle name="Normal 5 6 2 4 3" xfId="28989" xr:uid="{F03DEA43-A105-439F-A683-C6D80C03F9C1}"/>
    <cellStyle name="Normal 5 6 2 5" xfId="10858" xr:uid="{55C8517A-EC2A-4EC7-80DC-DFF356544610}"/>
    <cellStyle name="Normal 5 6 2 5 2" xfId="32275" xr:uid="{7060E322-A837-4D6C-9D14-2DD5B294BF14}"/>
    <cellStyle name="Normal 5 6 2 6" xfId="18119" xr:uid="{B1FCBFC3-2C6B-4BA9-8266-885B1E6D8E21}"/>
    <cellStyle name="Normal 5 6 2 6 2" xfId="39522" xr:uid="{FA215736-B56F-4A3C-B84E-B4F18D4DD99C}"/>
    <cellStyle name="Normal 5 6 2 7" xfId="20830" xr:uid="{665E0166-D270-419D-93C0-638DE53277C2}"/>
    <cellStyle name="Normal 5 6 2 7 2" xfId="42103" xr:uid="{5EA53BAF-BE87-4084-ACBD-8887919B12E1}"/>
    <cellStyle name="Normal 5 6 2 8" xfId="22581" xr:uid="{4F0FC2C5-44A3-40FB-9E72-B43CB80E3427}"/>
    <cellStyle name="Normal 5 6 2 9" xfId="24686" xr:uid="{206BC160-E4BD-42DB-A22B-1F2183F2FDCF}"/>
    <cellStyle name="Normal 5 6 3" xfId="2165" xr:uid="{DEFAFC3A-868A-4199-8E62-5094383D83FA}"/>
    <cellStyle name="Normal 5 6 3 2" xfId="4915" xr:uid="{A69EB939-282F-4E7B-AA38-48695604B486}"/>
    <cellStyle name="Normal 5 6 3 2 2" xfId="8990" xr:uid="{0ECCA563-D010-469A-97E4-3AD24E600178}"/>
    <cellStyle name="Normal 5 6 3 2 2 2" xfId="15569" xr:uid="{58BA8829-D593-428F-8189-EC1686BF5A16}"/>
    <cellStyle name="Normal 5 6 3 2 2 2 2" xfId="36975" xr:uid="{E56E2CA7-687D-4E6F-9B08-8E2F77482F8D}"/>
    <cellStyle name="Normal 5 6 3 2 2 3" xfId="30473" xr:uid="{A7F77ACD-7028-4AD7-A83F-B6096CE00D2D}"/>
    <cellStyle name="Normal 5 6 3 2 3" xfId="12408" xr:uid="{F17135DD-233E-430C-95BB-7F43592C4B40}"/>
    <cellStyle name="Normal 5 6 3 2 3 2" xfId="33822" xr:uid="{B96B30A0-0D63-42CA-A915-7C2CEF990E4E}"/>
    <cellStyle name="Normal 5 6 3 2 4" xfId="26890" xr:uid="{3A79626A-1A0E-4E1A-B912-51DE3ACC561E}"/>
    <cellStyle name="Normal 5 6 3 3" xfId="7466" xr:uid="{E4435CBF-A84C-4909-B4DD-C652CCEB5F37}"/>
    <cellStyle name="Normal 5 6 3 3 2" xfId="14045" xr:uid="{999A1910-C896-44C2-99F9-6887B2289A6F}"/>
    <cellStyle name="Normal 5 6 3 3 2 2" xfId="35453" xr:uid="{749CE362-F4B1-426E-A8D8-6B1B79727C14}"/>
    <cellStyle name="Normal 5 6 3 3 3" xfId="28991" xr:uid="{8B772ACC-0892-4BD2-A3F3-21CFDE183463}"/>
    <cellStyle name="Normal 5 6 3 4" xfId="10860" xr:uid="{24681D28-D85B-4396-940E-6CB483D36ED3}"/>
    <cellStyle name="Normal 5 6 3 4 2" xfId="32277" xr:uid="{37BE4888-A0BE-4F3F-A70E-527224A47278}"/>
    <cellStyle name="Normal 5 6 3 5" xfId="18121" xr:uid="{CE1C12CA-4E28-4ED9-83E3-4DA15305B488}"/>
    <cellStyle name="Normal 5 6 3 5 2" xfId="39524" xr:uid="{5FB0C245-7913-46CF-B0E3-606D24A7A08C}"/>
    <cellStyle name="Normal 5 6 3 6" xfId="20832" xr:uid="{C650CFBE-282E-4C24-BD1F-C9422BBE8D30}"/>
    <cellStyle name="Normal 5 6 3 6 2" xfId="42105" xr:uid="{3225F897-F9F6-4B03-A78E-AFB71E0DB1AA}"/>
    <cellStyle name="Normal 5 6 3 7" xfId="22583" xr:uid="{683E335F-649A-4AFA-B69A-DC8392DD8CB8}"/>
    <cellStyle name="Normal 5 6 3 8" xfId="24688" xr:uid="{3DB693C5-94CF-4A7D-9395-9DF92B1A0994}"/>
    <cellStyle name="Normal 5 6 4" xfId="4912" xr:uid="{C58D5E59-3EC2-48AD-8678-A1341CCEFC5B}"/>
    <cellStyle name="Normal 5 6 4 2" xfId="8987" xr:uid="{C6E948AD-9D89-46DD-9C87-87CCF1708B7F}"/>
    <cellStyle name="Normal 5 6 4 2 2" xfId="15566" xr:uid="{5096104F-526A-47D1-B9F5-91EC5A7F6687}"/>
    <cellStyle name="Normal 5 6 4 2 2 2" xfId="36972" xr:uid="{8E759DEF-7D31-49E7-8531-108A09B93767}"/>
    <cellStyle name="Normal 5 6 4 2 3" xfId="30470" xr:uid="{6FC8452B-905E-4BD6-9E42-9DF5E09BF6DA}"/>
    <cellStyle name="Normal 5 6 4 3" xfId="12405" xr:uid="{7AEA49F2-3BC3-4345-8214-52A684E238D7}"/>
    <cellStyle name="Normal 5 6 4 3 2" xfId="33819" xr:uid="{D0F3D984-29AF-494A-8BA9-6CAC527E2938}"/>
    <cellStyle name="Normal 5 6 4 4" xfId="26887" xr:uid="{50B82A87-E2A8-446E-8271-273B390879C0}"/>
    <cellStyle name="Normal 5 6 5" xfId="5943" xr:uid="{EF6CF334-7291-45AA-B2DC-8DFE46CFD89A}"/>
    <cellStyle name="Normal 5 6 5 2" xfId="9271" xr:uid="{A5BB6594-27FD-404B-A7C1-FB5667FED691}"/>
    <cellStyle name="Normal 5 6 5 2 2" xfId="15849" xr:uid="{230F6F6C-FDF6-47B3-AA33-A2FA81A20F13}"/>
    <cellStyle name="Normal 5 6 5 2 2 2" xfId="37255" xr:uid="{6BA554E8-32E9-433F-A656-0D5CDF72CFF0}"/>
    <cellStyle name="Normal 5 6 5 2 3" xfId="30740" xr:uid="{BA5DF9D6-9444-4FB0-833B-D4BA2A90E7B8}"/>
    <cellStyle name="Normal 5 6 5 3" xfId="12686" xr:uid="{151DCDB7-815D-4CBD-923E-2A176485F2C7}"/>
    <cellStyle name="Normal 5 6 5 3 2" xfId="34100" xr:uid="{FFDD37DC-298C-496E-A3ED-C971CE68AEF4}"/>
    <cellStyle name="Normal 5 6 5 4" xfId="27747" xr:uid="{EE2A210C-B7EE-443E-AC61-6AFC4D31D648}"/>
    <cellStyle name="Normal 5 6 6" xfId="7463" xr:uid="{17FE16A8-B146-4646-A047-67BD0D5B007A}"/>
    <cellStyle name="Normal 5 6 6 2" xfId="14042" xr:uid="{432B1813-90D1-4C8E-85D2-06E08F256505}"/>
    <cellStyle name="Normal 5 6 6 2 2" xfId="35450" xr:uid="{EE5B5A1D-B11F-4112-9CBA-E7092FA56EF4}"/>
    <cellStyle name="Normal 5 6 6 3" xfId="28988" xr:uid="{AEFCB8EB-3ED6-4383-9F76-DB7C8495A9FC}"/>
    <cellStyle name="Normal 5 6 7" xfId="10857" xr:uid="{4DBEB179-CB91-4F49-8470-3297C257D90D}"/>
    <cellStyle name="Normal 5 6 7 2" xfId="32274" xr:uid="{3F704F8C-EFC8-4413-AC7D-168016FFA62D}"/>
    <cellStyle name="Normal 5 6 8" xfId="18118" xr:uid="{36EC5F02-DE6D-44C1-B969-1D01C7B3E31C}"/>
    <cellStyle name="Normal 5 6 8 2" xfId="39521" xr:uid="{43E734A0-4134-4301-A019-DF8805A945E7}"/>
    <cellStyle name="Normal 5 6 9" xfId="19283" xr:uid="{94A32238-AD55-4C7A-A111-31154CD8B383}"/>
    <cellStyle name="Normal 5 6 9 2" xfId="40640" xr:uid="{907E8B25-5BC7-4C79-A657-2C87DC6015F4}"/>
    <cellStyle name="Normal 5 7" xfId="2166" xr:uid="{CA140694-41B0-4109-8B32-B239475C9374}"/>
    <cellStyle name="Normal 5 7 10" xfId="24689" xr:uid="{683028E8-E4AE-404E-AF8A-84345EA1E488}"/>
    <cellStyle name="Normal 5 7 2" xfId="2167" xr:uid="{4B0032A8-80EE-48EC-A18B-1D9AD218E63D}"/>
    <cellStyle name="Normal 5 7 2 2" xfId="2168" xr:uid="{BE39AC00-D36E-43D6-B831-7F76B81F2F23}"/>
    <cellStyle name="Normal 5 7 2 2 2" xfId="4918" xr:uid="{19982E73-5236-40A2-947C-0AF33C58602D}"/>
    <cellStyle name="Normal 5 7 2 2 2 2" xfId="8993" xr:uid="{82334335-91F8-4896-A5B2-D65104E72C06}"/>
    <cellStyle name="Normal 5 7 2 2 2 2 2" xfId="15572" xr:uid="{E1215DBC-EE76-476E-A767-26562E2865D2}"/>
    <cellStyle name="Normal 5 7 2 2 2 2 2 2" xfId="36978" xr:uid="{993B5D26-B66B-4A20-BC70-AF46E7E4D5A7}"/>
    <cellStyle name="Normal 5 7 2 2 2 2 3" xfId="30476" xr:uid="{325838E7-084B-4EBD-9C85-382735BF5AD7}"/>
    <cellStyle name="Normal 5 7 2 2 2 3" xfId="12411" xr:uid="{BF9DD919-0FB9-4925-A3E7-E386ACA77A73}"/>
    <cellStyle name="Normal 5 7 2 2 2 3 2" xfId="33825" xr:uid="{E1A0342C-BF6E-47F0-8F3A-72E053D88F50}"/>
    <cellStyle name="Normal 5 7 2 2 2 4" xfId="26893" xr:uid="{044AB6F5-55BA-401E-B16A-79883D2E41B2}"/>
    <cellStyle name="Normal 5 7 2 2 3" xfId="7469" xr:uid="{694824F7-95C7-413E-94DD-3A86B0F635B4}"/>
    <cellStyle name="Normal 5 7 2 2 3 2" xfId="14048" xr:uid="{E82D03F0-55D5-4957-B98F-45F62546117C}"/>
    <cellStyle name="Normal 5 7 2 2 3 2 2" xfId="35456" xr:uid="{C987EDCF-CF2D-4BD7-A07C-CD12B8532BCA}"/>
    <cellStyle name="Normal 5 7 2 2 3 3" xfId="28994" xr:uid="{906BCB00-F95D-409C-BDB4-936596D367FF}"/>
    <cellStyle name="Normal 5 7 2 2 4" xfId="10863" xr:uid="{0E25292A-7CB2-41BA-B819-9538923B41F8}"/>
    <cellStyle name="Normal 5 7 2 2 4 2" xfId="32280" xr:uid="{5BD3ADE7-E831-41FF-ADA6-94FE6E6413B8}"/>
    <cellStyle name="Normal 5 7 2 2 5" xfId="18124" xr:uid="{7B35D562-628D-404B-B099-7B234DB577A9}"/>
    <cellStyle name="Normal 5 7 2 2 5 2" xfId="39527" xr:uid="{C0F6C7C9-D6F2-4014-871F-8B6B44D46242}"/>
    <cellStyle name="Normal 5 7 2 2 6" xfId="20835" xr:uid="{4FBE386E-B3B4-4FE0-9DD9-87C08DF46971}"/>
    <cellStyle name="Normal 5 7 2 2 6 2" xfId="42108" xr:uid="{A9363AC8-F0E1-4B3F-82AD-FBF9CEEF7CC8}"/>
    <cellStyle name="Normal 5 7 2 2 7" xfId="22586" xr:uid="{A22E8490-F681-4489-AF99-96CADDA913C2}"/>
    <cellStyle name="Normal 5 7 2 2 8" xfId="24691" xr:uid="{A9AAB7B2-975D-4D78-A81F-32FD717104B2}"/>
    <cellStyle name="Normal 5 7 2 3" xfId="4917" xr:uid="{A3A9A361-1A7A-4018-8AC0-332BBB592CBF}"/>
    <cellStyle name="Normal 5 7 2 3 2" xfId="8992" xr:uid="{3701CDDA-F43E-4C3C-96F4-DBC7687E81F6}"/>
    <cellStyle name="Normal 5 7 2 3 2 2" xfId="15571" xr:uid="{9612EAB7-88A9-48EC-B372-2DE7CC811D04}"/>
    <cellStyle name="Normal 5 7 2 3 2 2 2" xfId="36977" xr:uid="{43618EDC-62FD-4EBD-B3BE-44F01301DE68}"/>
    <cellStyle name="Normal 5 7 2 3 2 3" xfId="30475" xr:uid="{3B962D3D-9C40-402E-B175-7286F69D411D}"/>
    <cellStyle name="Normal 5 7 2 3 3" xfId="12410" xr:uid="{876168D3-1549-410F-A6D6-6BEEB9BA7C1A}"/>
    <cellStyle name="Normal 5 7 2 3 3 2" xfId="33824" xr:uid="{D326D3C4-A219-4B4D-8957-5F771DC27EE4}"/>
    <cellStyle name="Normal 5 7 2 3 4" xfId="26892" xr:uid="{629EF388-C30F-4AA4-BB04-3C35377C3FFB}"/>
    <cellStyle name="Normal 5 7 2 4" xfId="7468" xr:uid="{F5A6C426-4067-4DCA-9578-6518B639119C}"/>
    <cellStyle name="Normal 5 7 2 4 2" xfId="14047" xr:uid="{22AC08E9-7FDE-46A3-B3B4-D33B33CC7C18}"/>
    <cellStyle name="Normal 5 7 2 4 2 2" xfId="35455" xr:uid="{286DB7FA-11BE-489B-840B-CEB671AB3F16}"/>
    <cellStyle name="Normal 5 7 2 4 3" xfId="28993" xr:uid="{919AD90D-623D-43AA-9736-F73C3ACDA4A5}"/>
    <cellStyle name="Normal 5 7 2 5" xfId="10862" xr:uid="{2DD57613-42AD-4D1A-8E81-20441421A6CB}"/>
    <cellStyle name="Normal 5 7 2 5 2" xfId="32279" xr:uid="{6D844B52-172E-43EA-BA49-76B9F474848C}"/>
    <cellStyle name="Normal 5 7 2 6" xfId="18123" xr:uid="{FD19FB3A-298C-4BFC-B490-026CD621564B}"/>
    <cellStyle name="Normal 5 7 2 6 2" xfId="39526" xr:uid="{47EB27BB-0BF8-45E2-BE0A-FAC1B263B338}"/>
    <cellStyle name="Normal 5 7 2 7" xfId="20834" xr:uid="{EB3B256D-D1BF-4A4C-A5A5-BCE55E78A55D}"/>
    <cellStyle name="Normal 5 7 2 7 2" xfId="42107" xr:uid="{F7A8FFAA-B124-4319-94FB-FECDF1BA5D2F}"/>
    <cellStyle name="Normal 5 7 2 8" xfId="22585" xr:uid="{B4FFE5ED-719B-4529-BBA7-D9F5B4BF7E25}"/>
    <cellStyle name="Normal 5 7 2 9" xfId="24690" xr:uid="{70A9EA7D-F362-44CA-8FFC-E28A4CFA7D32}"/>
    <cellStyle name="Normal 5 7 3" xfId="2169" xr:uid="{1AEF88B3-38F6-45A3-8CE9-21635E1C304A}"/>
    <cellStyle name="Normal 5 7 3 2" xfId="4919" xr:uid="{C952F2EA-D39D-49CB-8811-42494DC81037}"/>
    <cellStyle name="Normal 5 7 3 2 2" xfId="8994" xr:uid="{77800279-8B22-4C69-8C9F-0F3445CA5D38}"/>
    <cellStyle name="Normal 5 7 3 2 2 2" xfId="15573" xr:uid="{5F09FC97-78B4-4184-89B3-D2BC81B3098F}"/>
    <cellStyle name="Normal 5 7 3 2 2 2 2" xfId="36979" xr:uid="{9E89F64D-DD16-4384-A61B-CB9CA77C45D8}"/>
    <cellStyle name="Normal 5 7 3 2 2 3" xfId="30477" xr:uid="{1C9657F1-37ED-4D05-8A15-60A7C2DC3B39}"/>
    <cellStyle name="Normal 5 7 3 2 3" xfId="12412" xr:uid="{C54CA162-CCA1-4FA2-820B-D719AAF88A24}"/>
    <cellStyle name="Normal 5 7 3 2 3 2" xfId="33826" xr:uid="{26FA64FA-B22C-4487-A8D9-982B14CE61E2}"/>
    <cellStyle name="Normal 5 7 3 2 4" xfId="26894" xr:uid="{65F71260-7BB8-4B94-BF4C-AE7256EBF5C7}"/>
    <cellStyle name="Normal 5 7 3 3" xfId="7470" xr:uid="{B4E3D80F-89B4-4668-BF20-FB183E3AAEDB}"/>
    <cellStyle name="Normal 5 7 3 3 2" xfId="14049" xr:uid="{1D83C022-DC35-4158-A990-AF589E8F38E8}"/>
    <cellStyle name="Normal 5 7 3 3 2 2" xfId="35457" xr:uid="{B9711943-FD54-4713-B5D3-19E88EF1EFBF}"/>
    <cellStyle name="Normal 5 7 3 3 3" xfId="28995" xr:uid="{10112037-B78B-4B16-8DD4-8A8D5FF29509}"/>
    <cellStyle name="Normal 5 7 3 4" xfId="10864" xr:uid="{56622EB7-A04A-4F36-BE18-5853998CE8C2}"/>
    <cellStyle name="Normal 5 7 3 4 2" xfId="32281" xr:uid="{34582ED9-17FA-44C0-AC62-295EC5A0AFAB}"/>
    <cellStyle name="Normal 5 7 3 5" xfId="18125" xr:uid="{49AD272F-5AA0-4FA9-B537-0CC6EFB8BEB0}"/>
    <cellStyle name="Normal 5 7 3 5 2" xfId="39528" xr:uid="{428A747B-0D4C-4913-86F2-7038E4D8FEAF}"/>
    <cellStyle name="Normal 5 7 3 6" xfId="20836" xr:uid="{76F9A56F-49A1-49E2-B2D1-0D2F1C4CAACC}"/>
    <cellStyle name="Normal 5 7 3 6 2" xfId="42109" xr:uid="{1CB09CEC-D3A2-4325-8A1E-B14BBE67A2D6}"/>
    <cellStyle name="Normal 5 7 3 7" xfId="22587" xr:uid="{CE0FB2A5-C022-4020-9CFB-023EC8019F8D}"/>
    <cellStyle name="Normal 5 7 3 8" xfId="24692" xr:uid="{B5FA790B-E584-4106-923A-DCE5A2705CA0}"/>
    <cellStyle name="Normal 5 7 4" xfId="4916" xr:uid="{514FFCD5-D5A4-4C0E-97C6-D19544785463}"/>
    <cellStyle name="Normal 5 7 4 2" xfId="8991" xr:uid="{CFB83791-6EDC-4619-B940-FAF872FD9379}"/>
    <cellStyle name="Normal 5 7 4 2 2" xfId="15570" xr:uid="{D3E53C01-A505-4A1E-AC56-BD63DA1ACD34}"/>
    <cellStyle name="Normal 5 7 4 2 2 2" xfId="36976" xr:uid="{0AD0510D-67CE-4F91-9038-582964991E1A}"/>
    <cellStyle name="Normal 5 7 4 2 3" xfId="30474" xr:uid="{7BA74A4F-376F-4F63-8EC7-D15710785907}"/>
    <cellStyle name="Normal 5 7 4 3" xfId="12409" xr:uid="{88720B28-3457-4897-8F1E-C03E61F9F138}"/>
    <cellStyle name="Normal 5 7 4 3 2" xfId="33823" xr:uid="{37B8552A-E18E-4FDA-BCD7-8F4BB3CEB4C5}"/>
    <cellStyle name="Normal 5 7 4 4" xfId="26891" xr:uid="{ADAFFC20-AD98-4863-A4E2-CA6B2DCAED31}"/>
    <cellStyle name="Normal 5 7 5" xfId="7467" xr:uid="{5BAACB72-7CA2-4544-AFD8-8E49FBB84A57}"/>
    <cellStyle name="Normal 5 7 5 2" xfId="14046" xr:uid="{2A8355FE-372B-444A-ACF7-19332525D814}"/>
    <cellStyle name="Normal 5 7 5 2 2" xfId="35454" xr:uid="{B10C59EA-3717-4F8C-968A-E35CC03B982D}"/>
    <cellStyle name="Normal 5 7 5 3" xfId="28992" xr:uid="{4FA5117E-C64A-4D25-A713-144BBFC149B8}"/>
    <cellStyle name="Normal 5 7 6" xfId="10861" xr:uid="{78F33317-4AD3-4539-BB95-6C1F418CF171}"/>
    <cellStyle name="Normal 5 7 6 2" xfId="32278" xr:uid="{7A0E5D59-95D6-4A52-B9B5-889A340A790C}"/>
    <cellStyle name="Normal 5 7 7" xfId="18122" xr:uid="{63BB55C6-6BC7-4833-93B7-58966D7CF5E7}"/>
    <cellStyle name="Normal 5 7 7 2" xfId="39525" xr:uid="{6515CC83-9903-4E7B-8EC3-699414882FF9}"/>
    <cellStyle name="Normal 5 7 8" xfId="20833" xr:uid="{DA79057A-7F52-4030-813D-E146D3121BC2}"/>
    <cellStyle name="Normal 5 7 8 2" xfId="42106" xr:uid="{CC37C1CC-FADC-4472-8DBD-DFDC783FD405}"/>
    <cellStyle name="Normal 5 7 9" xfId="22584" xr:uid="{B87A6B8C-3BE3-4D30-97AE-DC78D437E80F}"/>
    <cellStyle name="Normal 5 8" xfId="2170" xr:uid="{F55630FE-46A5-4A5C-A693-BD2AD6B83A27}"/>
    <cellStyle name="Normal 5 8 2" xfId="2171" xr:uid="{2728487F-6C9C-4B3F-AB10-24B1CDD999F8}"/>
    <cellStyle name="Normal 5 8 2 2" xfId="4921" xr:uid="{C14004CA-F69B-4D70-B561-A551654579CD}"/>
    <cellStyle name="Normal 5 8 2 2 2" xfId="8996" xr:uid="{09BB2E6D-9DC8-4991-88B8-C3A92C227D4C}"/>
    <cellStyle name="Normal 5 8 2 2 2 2" xfId="15575" xr:uid="{DE799F38-3170-49FD-B15B-78568B4BCD68}"/>
    <cellStyle name="Normal 5 8 2 2 2 2 2" xfId="36981" xr:uid="{80A5F0E3-D630-47F5-A72E-B0B4CF6B395D}"/>
    <cellStyle name="Normal 5 8 2 2 2 3" xfId="30479" xr:uid="{1C1E2A5A-F7A9-40E9-88DD-22E52219A048}"/>
    <cellStyle name="Normal 5 8 2 2 3" xfId="12414" xr:uid="{3B35B7F8-C666-439B-9A62-3B8F7BD27F67}"/>
    <cellStyle name="Normal 5 8 2 2 3 2" xfId="33828" xr:uid="{7BC55F82-B210-4BA6-A680-FB0718730054}"/>
    <cellStyle name="Normal 5 8 2 2 4" xfId="26896" xr:uid="{C8EA235A-5A49-4A43-9DF3-22E812FEF421}"/>
    <cellStyle name="Normal 5 8 2 3" xfId="7472" xr:uid="{35A66CA1-4079-4A22-BE36-9FE5A2F6D4F4}"/>
    <cellStyle name="Normal 5 8 2 3 2" xfId="14051" xr:uid="{EEDBDF9B-DEC4-4324-BE9E-223D7CE36232}"/>
    <cellStyle name="Normal 5 8 2 3 2 2" xfId="35459" xr:uid="{3DE47DE2-59E4-4A7D-B82A-D33FACBA0CA9}"/>
    <cellStyle name="Normal 5 8 2 3 3" xfId="28997" xr:uid="{59B2C0DA-687B-4041-8F68-3D6500FAAF22}"/>
    <cellStyle name="Normal 5 8 2 4" xfId="10866" xr:uid="{998428C0-8C30-483B-B1B6-9A03A4ED6017}"/>
    <cellStyle name="Normal 5 8 2 4 2" xfId="32283" xr:uid="{EFBCE9C1-9100-4C77-AAA9-5F283462F48D}"/>
    <cellStyle name="Normal 5 8 2 5" xfId="18127" xr:uid="{DAE1884F-DD30-4207-A247-517ADE377E56}"/>
    <cellStyle name="Normal 5 8 2 5 2" xfId="39530" xr:uid="{F2CD047D-DF5B-453F-866E-59CAE3193600}"/>
    <cellStyle name="Normal 5 8 2 6" xfId="20838" xr:uid="{ADDE34E7-86BC-461E-8EFB-A5D2032E2E3C}"/>
    <cellStyle name="Normal 5 8 2 6 2" xfId="42111" xr:uid="{5A7640A1-6091-4013-A39A-16F6C71D0A80}"/>
    <cellStyle name="Normal 5 8 2 7" xfId="22589" xr:uid="{3152F196-52B2-4EBB-AD1B-FFF1F5E800FE}"/>
    <cellStyle name="Normal 5 8 2 8" xfId="24694" xr:uid="{D8EE6168-3DE5-42CF-95BA-DAF3587A9C74}"/>
    <cellStyle name="Normal 5 8 3" xfId="4920" xr:uid="{55947928-004D-4661-AEBF-DB914E6FA55B}"/>
    <cellStyle name="Normal 5 8 3 2" xfId="8995" xr:uid="{905FB6EB-E065-4A68-A2A6-C600A61F05E5}"/>
    <cellStyle name="Normal 5 8 3 2 2" xfId="15574" xr:uid="{EFC7830C-3351-4FE6-8CF9-379EB4357772}"/>
    <cellStyle name="Normal 5 8 3 2 2 2" xfId="36980" xr:uid="{9BCA3560-590A-41D0-9572-0A5972648490}"/>
    <cellStyle name="Normal 5 8 3 2 3" xfId="30478" xr:uid="{71BDBEA5-91C7-41EC-BBCF-8B3C32C346B4}"/>
    <cellStyle name="Normal 5 8 3 3" xfId="12413" xr:uid="{6FF71992-C23C-449A-953D-C232C1548801}"/>
    <cellStyle name="Normal 5 8 3 3 2" xfId="33827" xr:uid="{0FBF41F9-EEC7-4E0C-A031-80DA96C2D346}"/>
    <cellStyle name="Normal 5 8 3 4" xfId="26895" xr:uid="{6970A5B2-42BC-44DC-90FD-781BC94B6D4E}"/>
    <cellStyle name="Normal 5 8 4" xfId="7471" xr:uid="{02BAFCBC-07B6-434F-8467-42A58277F031}"/>
    <cellStyle name="Normal 5 8 4 2" xfId="14050" xr:uid="{2A5CED81-ACC8-4256-A6FE-3580E80ABD2E}"/>
    <cellStyle name="Normal 5 8 4 2 2" xfId="35458" xr:uid="{1519C40A-02C6-4A86-A3D1-6986863CF89D}"/>
    <cellStyle name="Normal 5 8 4 3" xfId="28996" xr:uid="{0638A6BD-A1AB-4717-96B4-94A840D892CF}"/>
    <cellStyle name="Normal 5 8 5" xfId="10865" xr:uid="{0A526D2F-61CD-438A-898A-37C1061B18C3}"/>
    <cellStyle name="Normal 5 8 5 2" xfId="32282" xr:uid="{3E45E512-D737-4298-9B7D-B95F58F54B1A}"/>
    <cellStyle name="Normal 5 8 6" xfId="18126" xr:uid="{7A04A00A-EAE4-41FD-9896-0F4768082DC9}"/>
    <cellStyle name="Normal 5 8 6 2" xfId="39529" xr:uid="{ECC12EC5-5FD9-4598-9FE4-3934CF145D9A}"/>
    <cellStyle name="Normal 5 8 7" xfId="20837" xr:uid="{9BDCF325-489A-412F-BDC4-A14DE3F7599B}"/>
    <cellStyle name="Normal 5 8 7 2" xfId="42110" xr:uid="{E92E4DDB-A832-4F4E-AF34-961ED2E77F52}"/>
    <cellStyle name="Normal 5 8 8" xfId="22588" xr:uid="{0C368ADC-136D-4235-A80A-2481B438AE6F}"/>
    <cellStyle name="Normal 5 8 9" xfId="24693" xr:uid="{3A3687F9-303D-4755-A2FC-B3A78D523B30}"/>
    <cellStyle name="Normal 5 9" xfId="2172" xr:uid="{EF48A506-80D7-48CB-B85C-E395BBCC8B43}"/>
    <cellStyle name="Normal 5 9 2" xfId="4922" xr:uid="{B2E31455-BA09-499E-A3F2-AA82E21F3EFE}"/>
    <cellStyle name="Normal 5 9 2 2" xfId="8997" xr:uid="{917B864F-341A-4D5C-AC03-D4866FE49EBD}"/>
    <cellStyle name="Normal 5 9 2 2 2" xfId="15576" xr:uid="{E43F1A0E-5325-41B3-A25F-7CBB7960E892}"/>
    <cellStyle name="Normal 5 9 2 2 2 2" xfId="36982" xr:uid="{7B78A068-847F-4904-8851-CCF7939354CE}"/>
    <cellStyle name="Normal 5 9 2 2 3" xfId="30480" xr:uid="{C302B011-608D-43F9-9BD4-9D3593BC816C}"/>
    <cellStyle name="Normal 5 9 2 3" xfId="12415" xr:uid="{829066AD-594E-42FF-898F-78BA03C07067}"/>
    <cellStyle name="Normal 5 9 2 3 2" xfId="33829" xr:uid="{FA18328E-FACA-45EE-9FB5-8F1DFF8465EE}"/>
    <cellStyle name="Normal 5 9 2 4" xfId="26897" xr:uid="{BFD00660-2656-4060-8C20-46EA7E6D75A1}"/>
    <cellStyle name="Normal 5 9 3" xfId="7473" xr:uid="{9201EC1F-36A8-402A-B3FC-017457B55EBC}"/>
    <cellStyle name="Normal 5 9 3 2" xfId="14052" xr:uid="{7077BBE5-D8F4-492A-A8B5-1E11C1F8DFCA}"/>
    <cellStyle name="Normal 5 9 3 2 2" xfId="35460" xr:uid="{41C7D42C-586D-4A7B-94DB-47A32A3B5B61}"/>
    <cellStyle name="Normal 5 9 3 3" xfId="28998" xr:uid="{E2B05502-A641-4771-8EB5-01E9E04E8E31}"/>
    <cellStyle name="Normal 5 9 4" xfId="10867" xr:uid="{B31E7AC3-3F86-4818-8566-30856B8A579C}"/>
    <cellStyle name="Normal 5 9 4 2" xfId="32284" xr:uid="{BDAECC5F-1A7A-481F-8EC7-C04606BD98FF}"/>
    <cellStyle name="Normal 5 9 5" xfId="18128" xr:uid="{06DF083F-7F9A-44EF-BE1E-70115047B794}"/>
    <cellStyle name="Normal 5 9 5 2" xfId="39531" xr:uid="{5319F291-6762-44FD-999C-FD8B0121CCFA}"/>
    <cellStyle name="Normal 5 9 6" xfId="20839" xr:uid="{E5E8899B-F187-4906-B194-3F5B5F1E99F8}"/>
    <cellStyle name="Normal 5 9 6 2" xfId="42112" xr:uid="{FD278D31-98E6-4B77-8E4F-AE7EB35FF28E}"/>
    <cellStyle name="Normal 5 9 7" xfId="22590" xr:uid="{6FF7613D-9ADA-4C04-83AA-F3A8B581AE9C}"/>
    <cellStyle name="Normal 5 9 8" xfId="24695" xr:uid="{41740CB8-B60B-4B67-9754-1B9E12C49D49}"/>
    <cellStyle name="Normal 50" xfId="2173" xr:uid="{F21DC2F1-F46E-46A3-8AC5-AEA5C6AD73CC}"/>
    <cellStyle name="Normal 50 2" xfId="2174" xr:uid="{9874C942-9067-4A6F-AEC6-A63C37E0E792}"/>
    <cellStyle name="Normal 50 3" xfId="5947" xr:uid="{CD24EC46-1251-4751-BF4E-511B973C4E05}"/>
    <cellStyle name="Normal 50 3 2" xfId="20840" xr:uid="{F1DCAA33-08A1-48B1-BE96-0C8E591DA0DF}"/>
    <cellStyle name="Normal 50 3 3" xfId="27750" xr:uid="{C59A56B1-1A28-488D-BAE3-DA0A19C4E291}"/>
    <cellStyle name="Normal 50 4" xfId="22958" xr:uid="{03C5D096-89A4-42EF-AE00-DB6AD8984328}"/>
    <cellStyle name="Normal 50 5" xfId="46988" xr:uid="{5CE09CCF-4667-4C99-9E4A-449E84C0D223}"/>
    <cellStyle name="Normal 50 6" xfId="47250" xr:uid="{6681E4C1-EDE0-4AAD-A222-FADD63703779}"/>
    <cellStyle name="Normal 50 7" xfId="47518" xr:uid="{8244276C-5E75-4209-A50F-B48D65225023}"/>
    <cellStyle name="Normal 51" xfId="2175" xr:uid="{BC34A264-6E6D-47BA-B2E3-B51146083385}"/>
    <cellStyle name="Normal 51 2" xfId="2176" xr:uid="{FCE78FED-5785-47A9-B477-2DEF874CE3A3}"/>
    <cellStyle name="Normal 51 3" xfId="5948" xr:uid="{47C9443A-5CA2-412C-BD0B-90A2488FD765}"/>
    <cellStyle name="Normal 51 3 2" xfId="20841" xr:uid="{A4B0AB3C-32A6-4385-8EAD-040404246ECC}"/>
    <cellStyle name="Normal 51 3 3" xfId="27751" xr:uid="{FF310F52-941E-45C7-A34D-93D5BBEB3001}"/>
    <cellStyle name="Normal 51 4" xfId="46989" xr:uid="{242A7CE0-C7A5-4251-B273-3E27A0D015E4}"/>
    <cellStyle name="Normal 51 5" xfId="47251" xr:uid="{6934EF8B-6B63-4075-8B91-FBA5820FA44D}"/>
    <cellStyle name="Normal 51 6" xfId="47519" xr:uid="{14492AB8-C654-4B75-B99C-3BE0E8CE1EC3}"/>
    <cellStyle name="Normal 52" xfId="2177" xr:uid="{4106F9F3-2122-422A-A86F-20214C6A82A2}"/>
    <cellStyle name="Normal 52 2" xfId="2178" xr:uid="{EC607A94-45C8-461B-B0E3-5BD6AC5A5582}"/>
    <cellStyle name="Normal 52 3" xfId="5949" xr:uid="{001130C6-DF43-4FCA-BC56-11C85AE47DC7}"/>
    <cellStyle name="Normal 52 3 2" xfId="20842" xr:uid="{8AB1D36D-189A-4A55-B5FD-324B069963E1}"/>
    <cellStyle name="Normal 52 3 3" xfId="27752" xr:uid="{D48FAB95-9F78-4392-8D57-9FED6BF52D59}"/>
    <cellStyle name="Normal 52 4" xfId="46990" xr:uid="{BCFA3BCE-7886-4572-BB17-4FAF100C5C91}"/>
    <cellStyle name="Normal 52 5" xfId="47252" xr:uid="{80FE23F6-3CF8-486C-BA24-92F819CAA2C6}"/>
    <cellStyle name="Normal 52 6" xfId="47520" xr:uid="{45DE8ACB-0CFD-433D-8B99-5BEBADBD9CCE}"/>
    <cellStyle name="Normal 53" xfId="2179" xr:uid="{12988AC6-C0BB-4345-B6A4-1E111F1C781D}"/>
    <cellStyle name="Normal 53 2" xfId="2180" xr:uid="{363D3C37-E020-4E75-9F64-ED5B1E7ACEB2}"/>
    <cellStyle name="Normal 53 3" xfId="2181" xr:uid="{A2B00C87-EB89-4B64-AB3A-66E2A395C6CF}"/>
    <cellStyle name="Normal 53 3 2" xfId="4923" xr:uid="{E1E0E6FA-67E8-4580-BE1B-2C7124B0105E}"/>
    <cellStyle name="Normal 53 3 2 2" xfId="8998" xr:uid="{6DB376BD-6DF8-4094-8882-A4AAD7766CA4}"/>
    <cellStyle name="Normal 53 3 2 2 2" xfId="15577" xr:uid="{717F3684-CBBF-418F-939F-31440B444A93}"/>
    <cellStyle name="Normal 53 3 2 2 2 2" xfId="36983" xr:uid="{F2A890A3-3FC8-4E1D-9CCC-37E96F079421}"/>
    <cellStyle name="Normal 53 3 2 2 3" xfId="30481" xr:uid="{81338B35-A149-42AF-A359-8A37B227E0D3}"/>
    <cellStyle name="Normal 53 3 2 3" xfId="12416" xr:uid="{90CD0B75-675C-4DE8-BAEC-64E2B86D5A9F}"/>
    <cellStyle name="Normal 53 3 2 3 2" xfId="33830" xr:uid="{1935D31B-D3E3-49CC-89A8-80AFFCC8F113}"/>
    <cellStyle name="Normal 53 3 2 4" xfId="26898" xr:uid="{709F07A6-BFEB-403B-92F3-EC3724BB6F8E}"/>
    <cellStyle name="Normal 53 3 3" xfId="7474" xr:uid="{C1BC7B89-E5D7-4C81-8B0D-3E72E91C1BB1}"/>
    <cellStyle name="Normal 53 3 3 2" xfId="14053" xr:uid="{AADD1481-11D8-48F0-BC32-FC46F204645E}"/>
    <cellStyle name="Normal 53 3 3 2 2" xfId="35461" xr:uid="{8A4E1A81-B366-4468-8CF9-E180F5EDA307}"/>
    <cellStyle name="Normal 53 3 3 3" xfId="28999" xr:uid="{2A8570F9-B841-42A8-8A2B-BAE66BC57ADE}"/>
    <cellStyle name="Normal 53 3 4" xfId="10868" xr:uid="{87BC52CA-CDCA-4582-9B61-FA96D5EF87DF}"/>
    <cellStyle name="Normal 53 3 4 2" xfId="32285" xr:uid="{B31BC380-7870-466B-B5DC-56D6BD293423}"/>
    <cellStyle name="Normal 53 3 5" xfId="18129" xr:uid="{79419B6B-DB43-4983-A75E-106C1438E037}"/>
    <cellStyle name="Normal 53 3 5 2" xfId="39532" xr:uid="{748A6828-CB7A-4B94-B791-EF7F954D7F17}"/>
    <cellStyle name="Normal 53 3 6" xfId="20844" xr:uid="{A26C3B2F-4C80-464E-83EB-17656F0830B8}"/>
    <cellStyle name="Normal 53 3 6 2" xfId="42113" xr:uid="{814DB388-1958-47C8-BBEF-10EF5DE1F01F}"/>
    <cellStyle name="Normal 53 3 7" xfId="22598" xr:uid="{C19ED10D-85E1-480F-A8C2-4A2314277412}"/>
    <cellStyle name="Normal 53 3 8" xfId="24696" xr:uid="{F9A87D2F-57D3-45B0-AA1E-329189DC0F34}"/>
    <cellStyle name="Normal 53 4" xfId="5950" xr:uid="{C7760D24-2918-4EB1-9131-C2286AC38453}"/>
    <cellStyle name="Normal 53 4 2" xfId="20843" xr:uid="{F9385EEC-E4FE-481F-A986-140330AC245E}"/>
    <cellStyle name="Normal 53 4 3" xfId="27753" xr:uid="{6C8B63C1-4C49-4BDF-94D0-A080867AF606}"/>
    <cellStyle name="Normal 53 5" xfId="46991" xr:uid="{9A447977-FA60-40DD-963C-34B942775778}"/>
    <cellStyle name="Normal 53 6" xfId="47253" xr:uid="{1A639D57-995E-436A-9A7B-7A8846085CF2}"/>
    <cellStyle name="Normal 53 7" xfId="47521" xr:uid="{C1FDDACE-46E9-4D1D-9493-2F8C085A3A53}"/>
    <cellStyle name="Normal 54" xfId="2182" xr:uid="{C2FB8FCE-3FB6-45A1-A29D-6717F8685445}"/>
    <cellStyle name="Normal 54 2" xfId="2183" xr:uid="{93E17021-6BEB-4814-9FEC-42E3FC471627}"/>
    <cellStyle name="Normal 54 2 2" xfId="5952" xr:uid="{2D98F798-82ED-4CFE-80B1-2FF552E2B4ED}"/>
    <cellStyle name="Normal 54 2 2 2" xfId="9275" xr:uid="{9CA827E3-7A1B-45AC-A071-1E1CA40C1435}"/>
    <cellStyle name="Normal 54 2 2 2 2" xfId="15853" xr:uid="{88C03C00-D001-450B-8411-7BFC14BBE0AA}"/>
    <cellStyle name="Normal 54 2 2 2 2 2" xfId="37259" xr:uid="{C2B774F1-DBB1-40CC-871F-1CE1D180DFE3}"/>
    <cellStyle name="Normal 54 2 2 2 3" xfId="30744" xr:uid="{8D1BDD75-BA22-454E-B9EA-A36CA8BAA092}"/>
    <cellStyle name="Normal 54 2 2 3" xfId="12690" xr:uid="{9654AB9D-3CB5-4B34-A47D-7E3EF743C93B}"/>
    <cellStyle name="Normal 54 2 2 3 2" xfId="34104" xr:uid="{F3163F3A-9C89-4998-8A83-4BCCEB617569}"/>
    <cellStyle name="Normal 54 2 2 4" xfId="20846" xr:uid="{2C9380DF-94BA-4439-B188-BC0E6FA78D71}"/>
    <cellStyle name="Normal 54 2 2 5" xfId="27755" xr:uid="{F1C29208-FB0B-4DC7-BA4F-FF1FB5C2D52B}"/>
    <cellStyle name="Normal 54 2 3" xfId="19285" xr:uid="{582C2D86-A5E0-42BD-8C07-DAEE1401F5C6}"/>
    <cellStyle name="Normal 54 2 3 2" xfId="40642" xr:uid="{9C7059B4-A32D-49C0-948B-2D358DD3F0C8}"/>
    <cellStyle name="Normal 54 2 4" xfId="19582" xr:uid="{37B8B3F2-609C-4919-A438-723896312C2B}"/>
    <cellStyle name="Normal 54 2 4 2" xfId="40898" xr:uid="{9F147BA2-5807-4E50-9276-AD458AEBA744}"/>
    <cellStyle name="Normal 54 2 5" xfId="19684" xr:uid="{06285129-3F86-4944-98E8-390203CF7CD1}"/>
    <cellStyle name="Normal 54 2 5 2" xfId="40998" xr:uid="{CFBF1A9E-E6EB-4467-9D74-6172FC196562}"/>
    <cellStyle name="Normal 54 2 6" xfId="21178" xr:uid="{F4C1020F-03CB-44D7-AB7F-7B5108BBF11B}"/>
    <cellStyle name="Normal 54 2 7" xfId="21307" xr:uid="{FF65C5DA-AB85-4154-985F-706A9E0689F7}"/>
    <cellStyle name="Normal 54 3" xfId="5951" xr:uid="{428B0949-B2C0-401A-8788-F15C5152D222}"/>
    <cellStyle name="Normal 54 3 2" xfId="9274" xr:uid="{25284DB4-2EB8-44B9-B6F6-8B21AD6A0641}"/>
    <cellStyle name="Normal 54 3 2 2" xfId="15852" xr:uid="{041D1C3E-EF52-43EA-8AF6-C4D68FD1F071}"/>
    <cellStyle name="Normal 54 3 2 2 2" xfId="37258" xr:uid="{3F962A77-0FC3-4F27-ABB0-5D029DBDE459}"/>
    <cellStyle name="Normal 54 3 2 3" xfId="30743" xr:uid="{C1095BA5-5D6F-4544-97D2-4F2F1C5960EF}"/>
    <cellStyle name="Normal 54 3 3" xfId="12689" xr:uid="{CACF0F21-2140-4144-BE82-B86521D2AED0}"/>
    <cellStyle name="Normal 54 3 3 2" xfId="34103" xr:uid="{7FEE3C4B-BF00-42A5-AB8D-FB1651EB0D65}"/>
    <cellStyle name="Normal 54 3 4" xfId="20845" xr:uid="{C965EC11-FB45-4064-B132-A181DFF651A0}"/>
    <cellStyle name="Normal 54 3 5" xfId="27754" xr:uid="{CB5144FE-65AB-4911-9F7A-C0BFE61E5A22}"/>
    <cellStyle name="Normal 54 4" xfId="19284" xr:uid="{39B11BD0-EABE-4B57-8CF4-D50273E89C03}"/>
    <cellStyle name="Normal 54 4 2" xfId="40641" xr:uid="{E097A1D7-DED0-4AFC-9D48-F1DB4869EBC7}"/>
    <cellStyle name="Normal 54 5" xfId="19581" xr:uid="{B53FDB34-1AFF-4AFD-8407-36192243B50D}"/>
    <cellStyle name="Normal 54 5 2" xfId="40897" xr:uid="{AC127547-8B5E-4FA9-B9C1-F5896391C1D8}"/>
    <cellStyle name="Normal 54 6" xfId="19683" xr:uid="{FF4D0783-8101-4BD9-AA57-5F4628327052}"/>
    <cellStyle name="Normal 54 6 2" xfId="40997" xr:uid="{37FFFA97-F196-4640-81E1-AE4FB53AEE53}"/>
    <cellStyle name="Normal 54 7" xfId="21177" xr:uid="{69719030-9B3E-4FD4-9BAB-117ACB34303A}"/>
    <cellStyle name="Normal 54 8" xfId="21306" xr:uid="{DDD6E04F-2A87-4D40-BD82-A51E69EBEE82}"/>
    <cellStyle name="Normal 55" xfId="2184" xr:uid="{1B872C62-3AA2-4B69-83AE-01500AEC4244}"/>
    <cellStyle name="Normal 55 2" xfId="2185" xr:uid="{C778A750-B9CC-48DE-89DB-199857CEC14E}"/>
    <cellStyle name="Normal 55 3" xfId="5953" xr:uid="{674AB1DF-73A0-43A3-88D0-5295CBA7C1DF}"/>
    <cellStyle name="Normal 56" xfId="2186" xr:uid="{C8F13DA7-7D25-42F8-9B45-BDCB11B50E52}"/>
    <cellStyle name="Normal 56 2" xfId="2187" xr:uid="{13C693CF-10B9-409E-80BB-1C88AF6151DE}"/>
    <cellStyle name="Normal 56 3" xfId="5954" xr:uid="{A95F7DD6-F3D8-4A53-892B-713CCAFAE671}"/>
    <cellStyle name="Normal 56 3 2" xfId="20847" xr:uid="{49222C31-06B5-48A2-86AC-5E75540F4440}"/>
    <cellStyle name="Normal 56 4" xfId="19286" xr:uid="{C88B2B89-8CEB-4434-B9A5-7B8292C5A8AD}"/>
    <cellStyle name="Normal 57" xfId="2188" xr:uid="{15545912-95FF-4E1C-B73D-8BA7FF3E4FC9}"/>
    <cellStyle name="Normal 57 2" xfId="2189" xr:uid="{E5B496CC-30C6-45D6-9848-2D67DC4FC430}"/>
    <cellStyle name="Normal 58" xfId="2190" xr:uid="{BB20431F-818B-4C77-93AF-7E973F93254E}"/>
    <cellStyle name="Normal 58 2" xfId="5955" xr:uid="{FEACE39D-86F6-47F3-93E7-DE9C776D45D5}"/>
    <cellStyle name="Normal 58 2 2" xfId="20848" xr:uid="{4991F641-5C1C-43B6-B897-0427804243B9}"/>
    <cellStyle name="Normal 59" xfId="2191" xr:uid="{71CB9792-E0CA-4468-BB5B-C4CE074FC354}"/>
    <cellStyle name="Normal 59 2" xfId="5957" xr:uid="{2E06D4F9-E2CE-4B2D-A049-53C079A9DDC5}"/>
    <cellStyle name="Normal 59 3" xfId="5956" xr:uid="{33A5C077-9B43-4754-9C9E-BBD233C8453A}"/>
    <cellStyle name="Normal 59 3 2" xfId="20849" xr:uid="{B2F91D62-4D4F-4496-A515-1F2861A46A36}"/>
    <cellStyle name="Normal 6" xfId="56" xr:uid="{C8543594-086E-4B1D-8ACB-63A514D85627}"/>
    <cellStyle name="Normal 6 10" xfId="2193" xr:uid="{55F6F9E1-F4D9-402C-A4EF-BDD283C9960A}"/>
    <cellStyle name="Normal 6 10 10" xfId="2194" xr:uid="{2F7358A2-B472-4927-B86B-19387C796E60}"/>
    <cellStyle name="Normal 6 10 10 2" xfId="4925" xr:uid="{1BB7158E-5D4F-46ED-8DC1-8540B6759B2B}"/>
    <cellStyle name="Normal 6 10 10 2 2" xfId="26900" xr:uid="{776FA0AF-1DE8-442B-BDF5-B61902422AAC}"/>
    <cellStyle name="Normal 6 10 10 3" xfId="24698" xr:uid="{C8C6780D-394D-4898-9657-9F14DB1E6B77}"/>
    <cellStyle name="Normal 6 10 11" xfId="2195" xr:uid="{AC2A3024-89C1-46DE-8F52-223E2A9F6AFB}"/>
    <cellStyle name="Normal 6 10 11 2" xfId="4926" xr:uid="{9E8E4480-BED6-41C4-B842-7526A0023CCB}"/>
    <cellStyle name="Normal 6 10 11 2 2" xfId="26901" xr:uid="{FAA6E72E-D62A-415C-990A-0BDEC90B30EE}"/>
    <cellStyle name="Normal 6 10 11 3" xfId="24699" xr:uid="{07ACF53C-D810-429B-BCA8-42C55C0C067D}"/>
    <cellStyle name="Normal 6 10 12" xfId="2196" xr:uid="{79013483-25D0-4E48-8D02-514F50446B97}"/>
    <cellStyle name="Normal 6 10 12 2" xfId="4927" xr:uid="{B05E1CAA-93FE-4297-B950-96FDEDA33BE1}"/>
    <cellStyle name="Normal 6 10 12 2 2" xfId="26902" xr:uid="{6CE1F560-7280-4967-986C-24158894AA8C}"/>
    <cellStyle name="Normal 6 10 12 3" xfId="24700" xr:uid="{DE4CB149-2FFE-4D15-9754-1F352C8C4569}"/>
    <cellStyle name="Normal 6 10 13" xfId="2197" xr:uid="{6961B53B-C924-4D00-8BEF-CF046BCE4617}"/>
    <cellStyle name="Normal 6 10 13 2" xfId="4928" xr:uid="{84702B31-D260-4673-91D6-2735542EA818}"/>
    <cellStyle name="Normal 6 10 13 2 2" xfId="26903" xr:uid="{65162169-9833-4068-AC54-CC7CA1094D16}"/>
    <cellStyle name="Normal 6 10 13 3" xfId="24701" xr:uid="{C9D56563-8348-423A-B840-07E24441B793}"/>
    <cellStyle name="Normal 6 10 14" xfId="2198" xr:uid="{9B90BA1C-1E28-46A7-A953-D28CE841E6AD}"/>
    <cellStyle name="Normal 6 10 14 2" xfId="4929" xr:uid="{2B66DF59-03A5-4217-8C11-1765F13F7BA8}"/>
    <cellStyle name="Normal 6 10 14 2 2" xfId="26904" xr:uid="{A7EA3DD4-FBF0-40DD-83FC-641F5E529295}"/>
    <cellStyle name="Normal 6 10 14 3" xfId="24702" xr:uid="{EE13AE07-108E-491D-A589-A8AA635F416A}"/>
    <cellStyle name="Normal 6 10 15" xfId="2199" xr:uid="{20BE2873-5FD8-417C-B92B-00160415D77A}"/>
    <cellStyle name="Normal 6 10 15 2" xfId="4930" xr:uid="{1E772485-82B9-4696-AF64-43D83305912E}"/>
    <cellStyle name="Normal 6 10 15 2 2" xfId="26905" xr:uid="{7B88E118-AC79-434A-A696-C937177B9F42}"/>
    <cellStyle name="Normal 6 10 15 3" xfId="24703" xr:uid="{F7DD44A4-0ED6-4EC7-9416-4E47A9F578B6}"/>
    <cellStyle name="Normal 6 10 16" xfId="2200" xr:uid="{7A88134E-741D-42E4-A464-71482FF061E0}"/>
    <cellStyle name="Normal 6 10 16 2" xfId="4931" xr:uid="{E8F5018B-3365-4CF7-B223-F397FD48E1F3}"/>
    <cellStyle name="Normal 6 10 16 2 2" xfId="26906" xr:uid="{FC37085A-4372-4D1F-9F61-EA550950D264}"/>
    <cellStyle name="Normal 6 10 16 3" xfId="24704" xr:uid="{FE279AFE-CD50-4721-93CE-81F089A50FF0}"/>
    <cellStyle name="Normal 6 10 17" xfId="2201" xr:uid="{B49410AE-FEB2-4F1D-B044-A9C63C0BC057}"/>
    <cellStyle name="Normal 6 10 17 2" xfId="4932" xr:uid="{3E9817FB-4A81-46AC-9BD3-214E174DD65E}"/>
    <cellStyle name="Normal 6 10 17 2 2" xfId="26907" xr:uid="{079742E2-12A3-44A3-84B8-18B0814AF2C8}"/>
    <cellStyle name="Normal 6 10 17 3" xfId="24705" xr:uid="{D6AA75AC-B1EA-438A-B216-36BB92E10437}"/>
    <cellStyle name="Normal 6 10 18" xfId="2202" xr:uid="{88A4F938-BA1A-4D50-985F-68B5664318E9}"/>
    <cellStyle name="Normal 6 10 18 2" xfId="2203" xr:uid="{5EA09EDA-B157-4A16-B52A-F1E9705F84AF}"/>
    <cellStyle name="Normal 6 10 18 2 2" xfId="4934" xr:uid="{75363DE1-7CE5-463E-B66A-0CA5BCB07ADD}"/>
    <cellStyle name="Normal 6 10 18 2 2 2" xfId="26909" xr:uid="{2F005777-10EE-4ABA-8EEB-B21F744A9BEA}"/>
    <cellStyle name="Normal 6 10 18 2 3" xfId="24707" xr:uid="{2FECB8BA-B485-4763-BF94-C53634C7E018}"/>
    <cellStyle name="Normal 6 10 18 3" xfId="4933" xr:uid="{82A860AD-28FD-4BEB-A4F6-404F68812403}"/>
    <cellStyle name="Normal 6 10 18 3 2" xfId="26908" xr:uid="{F6F7FFDB-EFDB-4A80-B941-7D2768543C54}"/>
    <cellStyle name="Normal 6 10 18 4" xfId="24706" xr:uid="{ECEA4C3B-A925-4BAE-BE6D-29951243D9EE}"/>
    <cellStyle name="Normal 6 10 19" xfId="2204" xr:uid="{7283C6C0-51E2-45C6-8E1E-4602D3EA6BD8}"/>
    <cellStyle name="Normal 6 10 19 2" xfId="4935" xr:uid="{66F38CE1-00C7-43F3-8135-078293687A58}"/>
    <cellStyle name="Normal 6 10 19 2 2" xfId="26910" xr:uid="{E3AAB01D-38F1-482B-A97E-94FE8556692D}"/>
    <cellStyle name="Normal 6 10 19 3" xfId="24708" xr:uid="{8A9CE8B7-0817-4DCA-BD8D-7E16F34A53CA}"/>
    <cellStyle name="Normal 6 10 2" xfId="2205" xr:uid="{62E987B8-190E-445F-AEA5-ED1B7CB554C2}"/>
    <cellStyle name="Normal 6 10 2 2" xfId="2206" xr:uid="{3A58F95C-BE8D-4296-B18C-F9C67DFB44F5}"/>
    <cellStyle name="Normal 6 10 2 2 2" xfId="4937" xr:uid="{682B91C4-C65A-4735-ACBB-2CF824836020}"/>
    <cellStyle name="Normal 6 10 2 2 2 2" xfId="26912" xr:uid="{62A2E53D-AAE0-4201-A910-5EDC8E41F17A}"/>
    <cellStyle name="Normal 6 10 2 2 3" xfId="24710" xr:uid="{2ACB697B-F73B-4DB5-8E8A-8A4BEE47D1B7}"/>
    <cellStyle name="Normal 6 10 2 3" xfId="2207" xr:uid="{265C69CE-6362-4D3C-A9C5-B93BEF552A5A}"/>
    <cellStyle name="Normal 6 10 2 3 2" xfId="4938" xr:uid="{81CE0E31-9567-4FB2-AEC8-D6BCAAA4BDFC}"/>
    <cellStyle name="Normal 6 10 2 3 2 2" xfId="26913" xr:uid="{6944EA38-7BEE-4FC9-B1C0-88D2DF7EB694}"/>
    <cellStyle name="Normal 6 10 2 3 3" xfId="24711" xr:uid="{44FC42A9-BDB4-4A12-9EA2-B2C6B8EE279F}"/>
    <cellStyle name="Normal 6 10 2 4" xfId="4936" xr:uid="{770390AB-C492-460C-BAAE-BE98565DC7CD}"/>
    <cellStyle name="Normal 6 10 2 4 2" xfId="26911" xr:uid="{027F2CE4-84EB-47C7-AA67-7EE8CF060D0E}"/>
    <cellStyle name="Normal 6 10 2 5" xfId="24709" xr:uid="{C66D615B-6C9E-46B3-9C08-C4B7F062C88D}"/>
    <cellStyle name="Normal 6 10 20" xfId="2208" xr:uid="{ACFBD60C-11C6-4A88-9255-D5D5188B42BD}"/>
    <cellStyle name="Normal 6 10 20 2" xfId="4939" xr:uid="{4AA8FE31-AAA5-45D5-80FA-8957ECC63E3F}"/>
    <cellStyle name="Normal 6 10 20 2 2" xfId="26914" xr:uid="{F37E0B45-58DF-4839-AC2A-B4351C23FF62}"/>
    <cellStyle name="Normal 6 10 20 3" xfId="24712" xr:uid="{D236469D-7D40-4FF9-921B-44DEC17CD436}"/>
    <cellStyle name="Normal 6 10 21" xfId="2209" xr:uid="{0F8D449B-C13B-4C6F-B5DD-358BE3A79A34}"/>
    <cellStyle name="Normal 6 10 21 2" xfId="4940" xr:uid="{C5E35963-5A6E-4DEF-B343-602F4E269FF3}"/>
    <cellStyle name="Normal 6 10 21 2 2" xfId="26915" xr:uid="{AF11A9F1-677D-4BDE-80A5-105B964C9E91}"/>
    <cellStyle name="Normal 6 10 21 3" xfId="24713" xr:uid="{228A8DB8-330D-4BD2-9B27-2D812717CD03}"/>
    <cellStyle name="Normal 6 10 22" xfId="2210" xr:uid="{DD7B79B6-D4DE-4A54-A4BC-7F964286E4DA}"/>
    <cellStyle name="Normal 6 10 22 2" xfId="4941" xr:uid="{B2EB4273-BA97-4E76-B04B-38F646C3BA36}"/>
    <cellStyle name="Normal 6 10 22 2 2" xfId="26916" xr:uid="{23797181-6FFA-4113-A296-7168D1498E9C}"/>
    <cellStyle name="Normal 6 10 22 3" xfId="24714" xr:uid="{E478FB4C-E3CE-4885-8E00-ED69DA403D5D}"/>
    <cellStyle name="Normal 6 10 23" xfId="2211" xr:uid="{DAAEC8AD-181B-4441-BB9E-E1FFB9C58D20}"/>
    <cellStyle name="Normal 6 10 23 2" xfId="4942" xr:uid="{99080D5B-4B7E-4FCC-95A3-9B52F5F01AE5}"/>
    <cellStyle name="Normal 6 10 23 2 2" xfId="26917" xr:uid="{E3A75281-7AFC-4F6D-97D5-0A915FDC27EC}"/>
    <cellStyle name="Normal 6 10 23 3" xfId="24715" xr:uid="{748E77EC-344B-4F33-835A-5BA770133560}"/>
    <cellStyle name="Normal 6 10 24" xfId="2212" xr:uid="{D211F6CF-5C17-47D1-A586-3AEB2A8C7112}"/>
    <cellStyle name="Normal 6 10 24 2" xfId="4943" xr:uid="{17B30A4B-C5CE-4F0B-B4E8-F02275A06C5E}"/>
    <cellStyle name="Normal 6 10 24 2 2" xfId="26918" xr:uid="{B5B4BD20-DF78-43FF-9062-A501275E7860}"/>
    <cellStyle name="Normal 6 10 24 3" xfId="24716" xr:uid="{41AA506F-70E7-4D47-B2E2-AE76638058EE}"/>
    <cellStyle name="Normal 6 10 25" xfId="2213" xr:uid="{541DAA61-86B3-4538-A8CC-6011C60D8B37}"/>
    <cellStyle name="Normal 6 10 25 2" xfId="4944" xr:uid="{24DB4F77-D77F-4E76-8ACE-B85D21C1FC87}"/>
    <cellStyle name="Normal 6 10 25 2 2" xfId="26919" xr:uid="{EB71D54A-E2C7-4223-91EA-9D9967AD0E74}"/>
    <cellStyle name="Normal 6 10 25 3" xfId="24717" xr:uid="{C5EF585F-1D12-44BE-B7C5-72AEDED72DB8}"/>
    <cellStyle name="Normal 6 10 26" xfId="2214" xr:uid="{C9DA3816-6AD8-4058-A8C9-6A2820A145DC}"/>
    <cellStyle name="Normal 6 10 26 2" xfId="4945" xr:uid="{753D594D-10E5-44D5-B6F5-84D3A0B6AC53}"/>
    <cellStyle name="Normal 6 10 26 2 2" xfId="26920" xr:uid="{E4FE34E7-04DB-4017-841A-31CFAF106779}"/>
    <cellStyle name="Normal 6 10 26 3" xfId="24718" xr:uid="{233FFF48-1B2B-4296-8249-BB0A818C38C9}"/>
    <cellStyle name="Normal 6 10 27" xfId="2215" xr:uid="{2A758A19-6EF5-4ADD-8F7F-C12F6893547E}"/>
    <cellStyle name="Normal 6 10 27 2" xfId="4946" xr:uid="{4E4EC323-ACF4-4554-B2BE-B75A56E74AF9}"/>
    <cellStyle name="Normal 6 10 27 2 2" xfId="26921" xr:uid="{A287291B-6E80-4780-9F26-80065102DB23}"/>
    <cellStyle name="Normal 6 10 27 3" xfId="24719" xr:uid="{D14ADA49-5A1F-4609-958B-AC8F1993F7D2}"/>
    <cellStyle name="Normal 6 10 28" xfId="2216" xr:uid="{1DD5A639-016A-4A26-A725-ED342A879521}"/>
    <cellStyle name="Normal 6 10 28 2" xfId="4947" xr:uid="{7344BE4D-7B2F-4F4D-8C4F-525594728BE2}"/>
    <cellStyle name="Normal 6 10 28 2 2" xfId="26922" xr:uid="{24E14700-A2F4-4C87-B03A-0788DC65BD31}"/>
    <cellStyle name="Normal 6 10 28 3" xfId="24720" xr:uid="{1391F604-9072-4A91-AB2B-93995BC78F84}"/>
    <cellStyle name="Normal 6 10 29" xfId="2217" xr:uid="{6AD818D3-6E5D-4536-B52B-5F86201D3FD1}"/>
    <cellStyle name="Normal 6 10 29 2" xfId="4948" xr:uid="{D40F1B6C-D22C-4ED6-AC19-73FDC3981DC3}"/>
    <cellStyle name="Normal 6 10 29 2 2" xfId="26923" xr:uid="{1696E0B2-E5C3-4599-9CC0-B85250E3013D}"/>
    <cellStyle name="Normal 6 10 29 3" xfId="24721" xr:uid="{B9904E23-5073-4D13-B442-77E385ED82CE}"/>
    <cellStyle name="Normal 6 10 3" xfId="2218" xr:uid="{AB498BCA-CF81-472C-AE74-C64E0F56EB6F}"/>
    <cellStyle name="Normal 6 10 3 2" xfId="4949" xr:uid="{BAE9533B-7CA7-4FB0-B592-60502E89B8D3}"/>
    <cellStyle name="Normal 6 10 3 2 2" xfId="26924" xr:uid="{C66632EA-FFDD-4C1F-B2A9-9F6C1DA8B6D4}"/>
    <cellStyle name="Normal 6 10 3 3" xfId="24722" xr:uid="{7F0E1469-8616-4FEF-BC71-F190F9F5A610}"/>
    <cellStyle name="Normal 6 10 30" xfId="2219" xr:uid="{B03B3CCD-15DF-4E5F-A9C2-18335B246E79}"/>
    <cellStyle name="Normal 6 10 30 2" xfId="4950" xr:uid="{A20FDB90-23CB-417D-8084-388115B675D5}"/>
    <cellStyle name="Normal 6 10 30 2 2" xfId="26925" xr:uid="{76A67E79-CF8F-412D-B17F-1D3DF7945D53}"/>
    <cellStyle name="Normal 6 10 30 3" xfId="24723" xr:uid="{1D565146-93A5-4CA1-8060-94BEF6585BD7}"/>
    <cellStyle name="Normal 6 10 31" xfId="2220" xr:uid="{F19A09B8-E835-4ADC-8A80-248C0C404C10}"/>
    <cellStyle name="Normal 6 10 31 2" xfId="4951" xr:uid="{4F040234-94E9-43A7-837B-9F09A310118F}"/>
    <cellStyle name="Normal 6 10 31 2 2" xfId="26926" xr:uid="{97537DA2-A184-4F2E-843A-389FD30B2592}"/>
    <cellStyle name="Normal 6 10 31 3" xfId="24724" xr:uid="{F0D274B2-676B-4B12-B0BE-3836CC9D60E4}"/>
    <cellStyle name="Normal 6 10 32" xfId="2221" xr:uid="{F214CF6B-33FC-43C0-8AF7-D3D6040FCCD9}"/>
    <cellStyle name="Normal 6 10 32 2" xfId="4952" xr:uid="{BF773CF9-5DE8-4E00-AED3-69B7467E7013}"/>
    <cellStyle name="Normal 6 10 32 2 2" xfId="26927" xr:uid="{C43F69E8-75C6-4D8E-85FA-23ABD95542A9}"/>
    <cellStyle name="Normal 6 10 32 3" xfId="24725" xr:uid="{F14BC1E8-F928-4FFA-A6AE-A0B3BE6F76E8}"/>
    <cellStyle name="Normal 6 10 33" xfId="2222" xr:uid="{7FFB40D0-2DB6-43AD-88F0-75FC33EC665A}"/>
    <cellStyle name="Normal 6 10 33 2" xfId="4953" xr:uid="{BF0903E5-B280-47ED-9CF0-94069E446757}"/>
    <cellStyle name="Normal 6 10 33 2 2" xfId="26928" xr:uid="{3E2F5B7B-27C0-4627-9B26-F22499CD052E}"/>
    <cellStyle name="Normal 6 10 33 3" xfId="24726" xr:uid="{A8D46575-B46B-4E35-8C53-0543B8762D71}"/>
    <cellStyle name="Normal 6 10 34" xfId="2223" xr:uid="{59BA3BF1-DE52-4DE0-A8B0-86B404D1CC86}"/>
    <cellStyle name="Normal 6 10 34 2" xfId="4954" xr:uid="{3BBF5C71-4585-4D08-8F72-EE29887883E6}"/>
    <cellStyle name="Normal 6 10 34 2 2" xfId="26929" xr:uid="{7AE98F68-5DAE-4928-B7BD-DBB0E8A6D0DC}"/>
    <cellStyle name="Normal 6 10 34 3" xfId="24727" xr:uid="{11478D06-BABA-4DEB-B10E-7D9410263D2E}"/>
    <cellStyle name="Normal 6 10 35" xfId="2224" xr:uid="{8D81EAB1-6483-4E8F-A7CE-57D9CBF7D8EB}"/>
    <cellStyle name="Normal 6 10 35 2" xfId="4955" xr:uid="{067ABBD7-77EA-4351-97DD-1E07146C6A38}"/>
    <cellStyle name="Normal 6 10 35 2 2" xfId="26930" xr:uid="{F1F54818-A558-4B4B-8CDD-9F0BAC98B227}"/>
    <cellStyle name="Normal 6 10 35 3" xfId="24728" xr:uid="{D60D4581-6719-4122-9D42-DC161B2D4F56}"/>
    <cellStyle name="Normal 6 10 36" xfId="4924" xr:uid="{3C7A0B11-54C6-4863-9848-1D32835F70AC}"/>
    <cellStyle name="Normal 6 10 36 2" xfId="26899" xr:uid="{25EB7B46-236D-47E3-8D04-67DEAD05313F}"/>
    <cellStyle name="Normal 6 10 37" xfId="24697" xr:uid="{41D5CAE4-7C02-4A9E-92C7-CD6E4761D312}"/>
    <cellStyle name="Normal 6 10 4" xfId="2225" xr:uid="{1A2B5E79-460E-417A-BB37-18E9F64EB5F9}"/>
    <cellStyle name="Normal 6 10 4 2" xfId="4956" xr:uid="{9571BA85-E5DB-42B5-9FF0-8EC9D47C1299}"/>
    <cellStyle name="Normal 6 10 4 2 2" xfId="26931" xr:uid="{54BA4DF6-769F-4922-BD82-7643FD961ED8}"/>
    <cellStyle name="Normal 6 10 4 3" xfId="24729" xr:uid="{5049F1F5-AD43-42B9-96F9-20D6A6D76B87}"/>
    <cellStyle name="Normal 6 10 5" xfId="2226" xr:uid="{26765617-D5A9-4E46-8C1E-ABADC9FA65F5}"/>
    <cellStyle name="Normal 6 10 5 2" xfId="4957" xr:uid="{5F35619C-7ADA-4E5F-8C8F-EC89E6FEE9D7}"/>
    <cellStyle name="Normal 6 10 5 2 2" xfId="26932" xr:uid="{04279131-5BA5-4863-A7B9-28B82869510A}"/>
    <cellStyle name="Normal 6 10 5 3" xfId="24730" xr:uid="{81FF51AD-EB19-46BC-931A-855BB2673BAE}"/>
    <cellStyle name="Normal 6 10 6" xfId="2227" xr:uid="{6B9BE676-FCFE-4200-A9EE-563F98FDF63B}"/>
    <cellStyle name="Normal 6 10 6 2" xfId="4958" xr:uid="{1169FFB1-491F-42D0-B81D-D1E9272B54B9}"/>
    <cellStyle name="Normal 6 10 6 2 2" xfId="26933" xr:uid="{2F3FB129-9D9E-4BAC-AECA-3787C765B95A}"/>
    <cellStyle name="Normal 6 10 6 3" xfId="24731" xr:uid="{E34B331A-5B5B-48CE-ADE7-AAF4525A8B35}"/>
    <cellStyle name="Normal 6 10 7" xfId="2228" xr:uid="{A29453C0-DB16-4A7B-AD54-AAFB6403ACA1}"/>
    <cellStyle name="Normal 6 10 7 2" xfId="4959" xr:uid="{9BBB1B33-361A-4673-890A-7E501BC65484}"/>
    <cellStyle name="Normal 6 10 7 2 2" xfId="26934" xr:uid="{0D460DA0-9F94-4706-A805-DA11348AB6B0}"/>
    <cellStyle name="Normal 6 10 7 3" xfId="24732" xr:uid="{AB232559-DAB1-4994-AE14-92F3D1D5E075}"/>
    <cellStyle name="Normal 6 10 8" xfId="2229" xr:uid="{3F02B17B-B75C-4C90-9681-D44049CB1053}"/>
    <cellStyle name="Normal 6 10 8 2" xfId="4960" xr:uid="{82EEC6ED-E3E8-4077-8925-CD6F9059B6FD}"/>
    <cellStyle name="Normal 6 10 8 2 2" xfId="26935" xr:uid="{6F14E637-5BD9-4FD0-A1D5-287085EF503C}"/>
    <cellStyle name="Normal 6 10 8 3" xfId="24733" xr:uid="{358A2CE2-A357-4F30-A074-166A68F3985D}"/>
    <cellStyle name="Normal 6 10 9" xfId="2230" xr:uid="{6BE9D52A-72CD-41AB-B618-B1F9EBAABBE1}"/>
    <cellStyle name="Normal 6 10 9 2" xfId="4961" xr:uid="{A127054B-4E13-42E0-AEB2-22EDEF43C037}"/>
    <cellStyle name="Normal 6 10 9 2 2" xfId="26936" xr:uid="{9597EC07-A5FC-46DA-926D-09028C0CC803}"/>
    <cellStyle name="Normal 6 10 9 3" xfId="24734" xr:uid="{4854B238-609C-425E-B7BD-CE1DDEBE3815}"/>
    <cellStyle name="Normal 6 11" xfId="2231" xr:uid="{C8E3E858-3C27-4E53-BE21-7532F239B915}"/>
    <cellStyle name="Normal 6 11 2" xfId="4962" xr:uid="{672014CE-E6C4-43EC-9A09-A70F2F353CE7}"/>
    <cellStyle name="Normal 6 11 2 2" xfId="26937" xr:uid="{7C1CD4FF-7582-404A-B4C7-CBB18ECC139A}"/>
    <cellStyle name="Normal 6 11 3" xfId="24735" xr:uid="{CF955FDD-37FC-4C12-8936-708397BCC6B6}"/>
    <cellStyle name="Normal 6 12" xfId="2232" xr:uid="{5440B496-7D7F-496B-9FCD-95D6033F9366}"/>
    <cellStyle name="Normal 6 12 2" xfId="4963" xr:uid="{C788EEAE-02DD-457C-B317-DDC3B2D03999}"/>
    <cellStyle name="Normal 6 12 2 2" xfId="26938" xr:uid="{E2DF8B64-DF89-4D98-BB36-6037A3B041C1}"/>
    <cellStyle name="Normal 6 12 3" xfId="24736" xr:uid="{60D0F8E9-DE5D-4B91-B37D-B689FAAA6DB3}"/>
    <cellStyle name="Normal 6 13" xfId="2233" xr:uid="{D5EBEC1C-62E4-4594-BE3A-D5D3BCF5B052}"/>
    <cellStyle name="Normal 6 13 2" xfId="4964" xr:uid="{C4D74F0F-DDBE-4869-9E54-513A8C22F0E4}"/>
    <cellStyle name="Normal 6 13 2 2" xfId="26939" xr:uid="{445532AF-6CAC-4A5D-8B94-6AF3F9001181}"/>
    <cellStyle name="Normal 6 13 3" xfId="24737" xr:uid="{1FC35627-2C5B-446A-A90A-AC7C2C72869C}"/>
    <cellStyle name="Normal 6 14" xfId="2234" xr:uid="{D46EDE55-A437-492C-82E1-8D692B5C7E05}"/>
    <cellStyle name="Normal 6 14 2" xfId="4965" xr:uid="{F7F9A695-98E3-44E3-83CC-C7D773A27E9D}"/>
    <cellStyle name="Normal 6 14 2 2" xfId="26940" xr:uid="{40876ED8-FD64-4FC7-90C4-1C069C74FE98}"/>
    <cellStyle name="Normal 6 14 3" xfId="24738" xr:uid="{82EEBD99-D132-40D4-B67D-A9A61169DBA1}"/>
    <cellStyle name="Normal 6 15" xfId="2235" xr:uid="{038F4058-93DD-4E9D-BDC1-7EB2965550E5}"/>
    <cellStyle name="Normal 6 15 2" xfId="4966" xr:uid="{0E3797ED-97FA-4AB0-A656-FAE271A4C8C7}"/>
    <cellStyle name="Normal 6 15 2 2" xfId="26941" xr:uid="{2484B5FA-59B1-4102-BF74-DCF7C11D5E09}"/>
    <cellStyle name="Normal 6 15 3" xfId="24739" xr:uid="{ADF7F064-6673-4751-BB81-47424C1D2293}"/>
    <cellStyle name="Normal 6 16" xfId="2236" xr:uid="{7E03951D-2AD7-48D5-BB82-7E4ECC36761B}"/>
    <cellStyle name="Normal 6 16 2" xfId="4967" xr:uid="{9AA549B3-E81E-488F-B466-367CDEA9475A}"/>
    <cellStyle name="Normal 6 16 2 2" xfId="26942" xr:uid="{5EE8EA6C-3120-40EC-823B-68C56A1C79FB}"/>
    <cellStyle name="Normal 6 16 3" xfId="24740" xr:uid="{1891008B-61D7-4CC7-98B2-878F15252676}"/>
    <cellStyle name="Normal 6 17" xfId="2237" xr:uid="{2036725B-36D2-4B25-8F9F-BFFB4309C2E5}"/>
    <cellStyle name="Normal 6 17 2" xfId="4968" xr:uid="{FDA433CC-E2B3-46BC-9740-6BBF71B0A5A9}"/>
    <cellStyle name="Normal 6 17 2 2" xfId="26943" xr:uid="{82023953-0353-42A7-A336-3FC9E572DB4F}"/>
    <cellStyle name="Normal 6 17 3" xfId="24741" xr:uid="{99BC3CA0-5D4B-49D5-99BE-91B1A66B3AFA}"/>
    <cellStyle name="Normal 6 18" xfId="2238" xr:uid="{E465FB8D-A5B7-4905-9B6B-E3EA32007868}"/>
    <cellStyle name="Normal 6 18 2" xfId="4969" xr:uid="{4A9007E2-579D-40BD-A586-16DE3CD1B2A0}"/>
    <cellStyle name="Normal 6 18 2 2" xfId="26944" xr:uid="{03F92B33-413F-4613-B758-238D454ADA5E}"/>
    <cellStyle name="Normal 6 18 3" xfId="24742" xr:uid="{E0FB313F-1169-4A54-9CA0-2179D413387B}"/>
    <cellStyle name="Normal 6 19" xfId="2239" xr:uid="{5E920E3D-FB54-4A88-8A72-9ECA6BAA08AB}"/>
    <cellStyle name="Normal 6 19 2" xfId="4970" xr:uid="{C69978AD-A164-41F4-8037-890979197535}"/>
    <cellStyle name="Normal 6 19 2 2" xfId="26945" xr:uid="{1C325566-581E-46DB-935A-3F912CA94AAA}"/>
    <cellStyle name="Normal 6 19 3" xfId="24743" xr:uid="{E6FC633B-5135-47CB-BA79-7FEFAC782A30}"/>
    <cellStyle name="Normal 6 2" xfId="2240" xr:uid="{74F62415-D82E-475C-B2E7-AD83362837FB}"/>
    <cellStyle name="Normal 6 2 10" xfId="22980" xr:uid="{D13824F1-2D4A-4C5C-8D2D-0BC207FDA9DB}"/>
    <cellStyle name="Normal 6 2 11" xfId="46993" xr:uid="{55C60784-BBAD-41F5-B4DA-CC44F5FC4C9A}"/>
    <cellStyle name="Normal 6 2 12" xfId="47255" xr:uid="{4203DDD4-8FEF-4B6B-9156-83E42570F994}"/>
    <cellStyle name="Normal 6 2 13" xfId="47523" xr:uid="{BEB67C6F-7BD8-473B-BF20-2E2482D5A376}"/>
    <cellStyle name="Normal 6 2 2" xfId="2241" xr:uid="{4A36848D-C77D-4651-AA6C-C97905C867FB}"/>
    <cellStyle name="Normal 6 2 2 10" xfId="2242" xr:uid="{FE6F72C2-3895-4505-AA97-587D814EA4E5}"/>
    <cellStyle name="Normal 6 2 2 10 2" xfId="4972" xr:uid="{69262A14-E9EF-495E-9483-B74D5B68F9EA}"/>
    <cellStyle name="Normal 6 2 2 10 2 2" xfId="26947" xr:uid="{362494F2-4820-4B85-9EED-0485CC724F05}"/>
    <cellStyle name="Normal 6 2 2 10 3" xfId="24745" xr:uid="{0F572876-2DD2-40A7-A5D5-6842FF02FBC7}"/>
    <cellStyle name="Normal 6 2 2 11" xfId="2243" xr:uid="{85F093FD-AB15-44F4-BC86-D1C6EF4CCD61}"/>
    <cellStyle name="Normal 6 2 2 11 2" xfId="4973" xr:uid="{370B5F00-12C0-4D3C-BF9E-ECB23B59C5C8}"/>
    <cellStyle name="Normal 6 2 2 11 2 2" xfId="26948" xr:uid="{72BC2560-0577-43FF-A6C5-BC0081121179}"/>
    <cellStyle name="Normal 6 2 2 11 3" xfId="24746" xr:uid="{A62C462C-C338-4347-8AB2-EB66AD39FB55}"/>
    <cellStyle name="Normal 6 2 2 12" xfId="2244" xr:uid="{C34BF080-1E1B-4438-83BB-91EFBB491759}"/>
    <cellStyle name="Normal 6 2 2 12 2" xfId="4974" xr:uid="{E43236C8-3D13-45E2-9179-5C5C5B29E861}"/>
    <cellStyle name="Normal 6 2 2 12 2 2" xfId="26949" xr:uid="{87EBD90C-0B17-4C3E-8173-FEDD4EE862E1}"/>
    <cellStyle name="Normal 6 2 2 12 3" xfId="24747" xr:uid="{DCD37264-0C26-44A3-9997-FE7496D8EC73}"/>
    <cellStyle name="Normal 6 2 2 13" xfId="2245" xr:uid="{1E628414-CF6D-4912-8F3A-1B3E218060CA}"/>
    <cellStyle name="Normal 6 2 2 13 2" xfId="4975" xr:uid="{51F47452-6BDB-43D2-91F3-953C6F7001DE}"/>
    <cellStyle name="Normal 6 2 2 13 2 2" xfId="26950" xr:uid="{E5D3ADEB-379F-4B41-BEB9-037892BB46FE}"/>
    <cellStyle name="Normal 6 2 2 13 3" xfId="24748" xr:uid="{40801450-8297-402E-97CB-AAB5E54EC595}"/>
    <cellStyle name="Normal 6 2 2 14" xfId="2246" xr:uid="{70E8AA4C-BC97-41AE-BD80-287222E6A661}"/>
    <cellStyle name="Normal 6 2 2 14 2" xfId="4976" xr:uid="{AA185B3A-CF71-4CFD-9CCD-864DDB71FE54}"/>
    <cellStyle name="Normal 6 2 2 14 2 2" xfId="26951" xr:uid="{3D2ACB42-4FC6-4BAE-B0F1-B231A047C580}"/>
    <cellStyle name="Normal 6 2 2 14 3" xfId="24749" xr:uid="{10BF6758-44A5-4E95-80F5-9E881A611ED4}"/>
    <cellStyle name="Normal 6 2 2 15" xfId="2247" xr:uid="{655D4DA1-374B-43CF-AA06-AB112D3C6092}"/>
    <cellStyle name="Normal 6 2 2 15 2" xfId="4977" xr:uid="{92ED98A8-2C6C-4352-85E9-07057FD4F408}"/>
    <cellStyle name="Normal 6 2 2 15 2 2" xfId="26952" xr:uid="{FD03F5A3-223A-4598-A840-F15A5DD44485}"/>
    <cellStyle name="Normal 6 2 2 15 3" xfId="24750" xr:uid="{240D4CE4-23B5-4DEC-87AA-1C0958E18B07}"/>
    <cellStyle name="Normal 6 2 2 16" xfId="2248" xr:uid="{E4B1DB08-2DB4-497C-9038-0E5FCF2BDAB3}"/>
    <cellStyle name="Normal 6 2 2 16 2" xfId="4978" xr:uid="{7403C7F8-8E55-49A4-A99C-0E1D7CCE4BFC}"/>
    <cellStyle name="Normal 6 2 2 16 2 2" xfId="26953" xr:uid="{4E9F46E7-49ED-432E-B996-11983C3BC0E3}"/>
    <cellStyle name="Normal 6 2 2 16 3" xfId="24751" xr:uid="{09D470CC-A595-485F-86C5-F520C0C1AD1C}"/>
    <cellStyle name="Normal 6 2 2 17" xfId="2249" xr:uid="{C9225EEA-DF4A-4C9B-99A3-CEEC5F1A5294}"/>
    <cellStyle name="Normal 6 2 2 17 2" xfId="4979" xr:uid="{F95DF040-BF71-4766-BE65-2572341EC33B}"/>
    <cellStyle name="Normal 6 2 2 17 2 2" xfId="26954" xr:uid="{057D50B6-1E2C-4D82-98DC-4755F3755B40}"/>
    <cellStyle name="Normal 6 2 2 17 3" xfId="24752" xr:uid="{88250193-B844-42CE-8C02-BC13A00A112F}"/>
    <cellStyle name="Normal 6 2 2 18" xfId="2250" xr:uid="{A2316737-38DD-4FD1-BF3B-C0278452FE63}"/>
    <cellStyle name="Normal 6 2 2 18 2" xfId="4980" xr:uid="{6487EE1F-87CA-43FD-BE39-C00E59247A4A}"/>
    <cellStyle name="Normal 6 2 2 18 2 2" xfId="26955" xr:uid="{B11EF9DB-6A4B-4D1F-BCAB-8EDC75B01972}"/>
    <cellStyle name="Normal 6 2 2 18 3" xfId="24753" xr:uid="{3D56F9F5-4198-4668-A32D-BA5E76642245}"/>
    <cellStyle name="Normal 6 2 2 19" xfId="2251" xr:uid="{B1F15D60-19D6-491B-A719-95074A70BF0E}"/>
    <cellStyle name="Normal 6 2 2 19 2" xfId="4981" xr:uid="{122E6C25-28F1-4740-9D6F-AA0A535A7029}"/>
    <cellStyle name="Normal 6 2 2 19 2 2" xfId="26956" xr:uid="{9BE3EFE5-5867-47B1-BCB7-ACA28E35390D}"/>
    <cellStyle name="Normal 6 2 2 19 3" xfId="24754" xr:uid="{875B0DA4-62DF-4D69-88D6-D6B1A0F7FA71}"/>
    <cellStyle name="Normal 6 2 2 2" xfId="2252" xr:uid="{B936A4D2-AF02-4201-B893-DE907C102005}"/>
    <cellStyle name="Normal 6 2 2 2 2" xfId="4982" xr:uid="{EE823122-55AE-49E6-A4A3-DA23EB4B889D}"/>
    <cellStyle name="Normal 6 2 2 2 2 2" xfId="26957" xr:uid="{CFCFCCBD-FD4D-440B-B1D9-87D7686269B1}"/>
    <cellStyle name="Normal 6 2 2 2 3" xfId="5959" xr:uid="{1D0D222D-A918-47D2-A8EE-39519312CB5C}"/>
    <cellStyle name="Normal 6 2 2 2 4" xfId="24755" xr:uid="{768EAF22-CC11-4FF0-A1D0-B36C89CCADEE}"/>
    <cellStyle name="Normal 6 2 2 20" xfId="2253" xr:uid="{0DEEC26B-05DE-498A-A6B8-742869B7E445}"/>
    <cellStyle name="Normal 6 2 2 20 2" xfId="4983" xr:uid="{2016739E-E000-44B3-B9C6-8BF1F2568182}"/>
    <cellStyle name="Normal 6 2 2 20 2 2" xfId="26958" xr:uid="{67101ED3-41DA-4A62-AF71-F46402489565}"/>
    <cellStyle name="Normal 6 2 2 20 3" xfId="24756" xr:uid="{7417B35C-5B2C-4FD8-A4D5-560D70701135}"/>
    <cellStyle name="Normal 6 2 2 21" xfId="2254" xr:uid="{20F78334-A77C-4F02-A382-B1CED84B9BF2}"/>
    <cellStyle name="Normal 6 2 2 21 2" xfId="4984" xr:uid="{4F9478D5-F1E9-47A1-A840-F98FFEC3FD68}"/>
    <cellStyle name="Normal 6 2 2 21 2 2" xfId="26959" xr:uid="{E316EE53-C83C-44B3-8B93-D1DF0ED3EDB7}"/>
    <cellStyle name="Normal 6 2 2 21 3" xfId="24757" xr:uid="{A30FDAC1-464C-4D93-AF84-B4E1D2D1AFAD}"/>
    <cellStyle name="Normal 6 2 2 22" xfId="2255" xr:uid="{F1722660-A78D-430B-81AF-F8C0C5B24FCD}"/>
    <cellStyle name="Normal 6 2 2 22 2" xfId="4985" xr:uid="{F376628D-4AE4-4B36-90EA-5EA1A1121D44}"/>
    <cellStyle name="Normal 6 2 2 22 2 2" xfId="26960" xr:uid="{8BDBC0DD-BE2D-4BF4-92F9-6F5940954FF8}"/>
    <cellStyle name="Normal 6 2 2 22 3" xfId="24758" xr:uid="{B4913A5E-EFB1-4372-8DEC-F911F7406F3E}"/>
    <cellStyle name="Normal 6 2 2 23" xfId="2256" xr:uid="{408B679E-E911-4095-A11D-C941ABBED2E9}"/>
    <cellStyle name="Normal 6 2 2 23 2" xfId="4986" xr:uid="{5AEB1BEF-DB90-4042-9962-E13399177404}"/>
    <cellStyle name="Normal 6 2 2 23 2 2" xfId="26961" xr:uid="{8C3D9887-9807-4CAB-A6E2-2B04D32EE26C}"/>
    <cellStyle name="Normal 6 2 2 23 3" xfId="24759" xr:uid="{DDF17802-91B1-446F-9D8A-62D00754DB1B}"/>
    <cellStyle name="Normal 6 2 2 24" xfId="2257" xr:uid="{AEA14A20-F7DE-4AF4-99EE-2942582DB1F3}"/>
    <cellStyle name="Normal 6 2 2 24 2" xfId="4987" xr:uid="{00898F48-0143-4989-B23A-6AA12A126F8F}"/>
    <cellStyle name="Normal 6 2 2 24 2 2" xfId="26962" xr:uid="{A3ABF061-691E-4323-9C9B-FC3F1D6BB74A}"/>
    <cellStyle name="Normal 6 2 2 24 3" xfId="24760" xr:uid="{DBEBDCD8-C187-4742-8F0A-0898E80B70EE}"/>
    <cellStyle name="Normal 6 2 2 25" xfId="2258" xr:uid="{D7E3BB38-ED5D-46E0-A4B7-E14BDEDFD175}"/>
    <cellStyle name="Normal 6 2 2 25 2" xfId="4988" xr:uid="{696C2CFE-ED82-4668-8491-A5C4DD9849E2}"/>
    <cellStyle name="Normal 6 2 2 25 2 2" xfId="26963" xr:uid="{D880D5BD-E733-483E-BA36-3FF10E1A406E}"/>
    <cellStyle name="Normal 6 2 2 25 3" xfId="24761" xr:uid="{EB9A35A6-C466-402B-8D77-0576E77E165A}"/>
    <cellStyle name="Normal 6 2 2 26" xfId="2259" xr:uid="{20988368-18C9-4585-AAA8-FF209CFB2537}"/>
    <cellStyle name="Normal 6 2 2 26 2" xfId="4989" xr:uid="{8C4CA86C-6FC9-4BC4-89BB-FE8EEC63D324}"/>
    <cellStyle name="Normal 6 2 2 26 2 2" xfId="26964" xr:uid="{5264147B-591A-480F-B2CC-515B364F6BAD}"/>
    <cellStyle name="Normal 6 2 2 26 3" xfId="24762" xr:uid="{8420CFF1-AA8C-4D6E-9CFE-40EA6BF34B51}"/>
    <cellStyle name="Normal 6 2 2 27" xfId="2260" xr:uid="{AA76F44A-34C5-44EA-A9DB-9DACA1A3A0FA}"/>
    <cellStyle name="Normal 6 2 2 27 2" xfId="4990" xr:uid="{10D8B7C1-B19A-4A4E-B70D-B125C6BDE3C8}"/>
    <cellStyle name="Normal 6 2 2 27 2 2" xfId="26965" xr:uid="{5FC0421C-802B-41A9-A3DF-1DAD061FBA6C}"/>
    <cellStyle name="Normal 6 2 2 27 3" xfId="24763" xr:uid="{BD7BC35D-B5E2-4B84-A8FA-2E157EC1D4B3}"/>
    <cellStyle name="Normal 6 2 2 28" xfId="2261" xr:uid="{7375FEB7-571E-4BD5-AB3B-59E25F7F4296}"/>
    <cellStyle name="Normal 6 2 2 28 2" xfId="4991" xr:uid="{13DC57C4-75AD-4477-8FF3-9C3CA3FB9470}"/>
    <cellStyle name="Normal 6 2 2 28 2 2" xfId="26966" xr:uid="{F2979F51-278E-4D19-9C53-53C88C2D5965}"/>
    <cellStyle name="Normal 6 2 2 28 3" xfId="24764" xr:uid="{8B7314F1-0A17-4D2C-9599-F854AC213878}"/>
    <cellStyle name="Normal 6 2 2 29" xfId="2262" xr:uid="{E7083609-BE19-4F1D-B064-7892C494C0EC}"/>
    <cellStyle name="Normal 6 2 2 29 2" xfId="4992" xr:uid="{DB91F20C-8B58-499B-99D8-8D047073D9E1}"/>
    <cellStyle name="Normal 6 2 2 29 2 2" xfId="26967" xr:uid="{726E73F2-8426-47B6-8B47-4A4597042366}"/>
    <cellStyle name="Normal 6 2 2 29 3" xfId="24765" xr:uid="{112E881E-C0A1-477B-BA61-0B0BAC317010}"/>
    <cellStyle name="Normal 6 2 2 3" xfId="2263" xr:uid="{C91AE9FC-E457-43E0-BA7C-65BDD9A05BE1}"/>
    <cellStyle name="Normal 6 2 2 3 2" xfId="4993" xr:uid="{F3CC8B12-E68D-4680-B303-08430C5A2F6B}"/>
    <cellStyle name="Normal 6 2 2 3 2 2" xfId="26968" xr:uid="{2238C6A6-7087-4D3D-934F-3CE89F744687}"/>
    <cellStyle name="Normal 6 2 2 3 3" xfId="24766" xr:uid="{0C04F33B-46E9-448C-B601-3BFB184C709F}"/>
    <cellStyle name="Normal 6 2 2 30" xfId="2264" xr:uid="{EABF9DF7-1037-4906-9C43-A03C838626CE}"/>
    <cellStyle name="Normal 6 2 2 30 2" xfId="4994" xr:uid="{66D67A77-B6F0-41F4-9D37-3FA24DC04DCE}"/>
    <cellStyle name="Normal 6 2 2 30 2 2" xfId="26969" xr:uid="{BA559FCF-0D6E-4830-B9AC-2A11CCBD1D6D}"/>
    <cellStyle name="Normal 6 2 2 30 3" xfId="24767" xr:uid="{27B31A8C-0603-4247-B509-6F59D6691EB6}"/>
    <cellStyle name="Normal 6 2 2 31" xfId="2265" xr:uid="{36A842E0-4498-465F-9A7E-C9763DE4A1AE}"/>
    <cellStyle name="Normal 6 2 2 31 2" xfId="4995" xr:uid="{9F5CD7D8-5E1F-4A34-9978-A0CE5A5302F8}"/>
    <cellStyle name="Normal 6 2 2 31 2 2" xfId="26970" xr:uid="{5A278EA3-CFFB-46C0-977B-71853EE26603}"/>
    <cellStyle name="Normal 6 2 2 31 3" xfId="24768" xr:uid="{D04BC927-45DB-4677-9A5F-240151CDEBF2}"/>
    <cellStyle name="Normal 6 2 2 32" xfId="4971" xr:uid="{E1AD0AB7-7261-4C9A-A5E4-046F17F421CB}"/>
    <cellStyle name="Normal 6 2 2 32 2" xfId="26946" xr:uid="{FE89B8C9-FD2F-408B-BF12-1BA676C713D2}"/>
    <cellStyle name="Normal 6 2 2 33" xfId="24744" xr:uid="{C74F0016-3255-4A8D-BDEF-5EE5CAB22BAE}"/>
    <cellStyle name="Normal 6 2 2 34" xfId="46994" xr:uid="{132E47CB-C633-47E8-A1A1-C4B972785A67}"/>
    <cellStyle name="Normal 6 2 2 35" xfId="47256" xr:uid="{1E5FD1F5-B910-4318-AB97-44C0FB356C6F}"/>
    <cellStyle name="Normal 6 2 2 36" xfId="47524" xr:uid="{29D46FE0-6F01-4F17-8CDE-25B65A789C93}"/>
    <cellStyle name="Normal 6 2 2 4" xfId="2266" xr:uid="{FAEE3849-4F38-4B1D-B769-80530EE8BC08}"/>
    <cellStyle name="Normal 6 2 2 4 2" xfId="4996" xr:uid="{376F9A40-F6B0-40E8-AB1A-F0A55CCA7296}"/>
    <cellStyle name="Normal 6 2 2 4 2 2" xfId="26971" xr:uid="{17041B45-BB1B-4FC1-8E36-518CD20DAD88}"/>
    <cellStyle name="Normal 6 2 2 4 3" xfId="24769" xr:uid="{E12A5F4E-4D70-478C-9140-7CA68105A5B3}"/>
    <cellStyle name="Normal 6 2 2 5" xfId="2267" xr:uid="{4D8264AC-2F9F-49E3-AB6D-7203C5C58F32}"/>
    <cellStyle name="Normal 6 2 2 5 2" xfId="4997" xr:uid="{17364DC9-9F11-4D4D-8ED7-6C9F66AE57D7}"/>
    <cellStyle name="Normal 6 2 2 5 2 2" xfId="26972" xr:uid="{0009CAF2-9D02-452B-9AA5-62C495972F48}"/>
    <cellStyle name="Normal 6 2 2 5 3" xfId="24770" xr:uid="{0FAD13DC-3816-4229-AE2B-79E91DB7B9B0}"/>
    <cellStyle name="Normal 6 2 2 6" xfId="2268" xr:uid="{D619179D-44B9-4558-895E-6C4315B99EE0}"/>
    <cellStyle name="Normal 6 2 2 6 2" xfId="4998" xr:uid="{77F3E6C7-FA17-42BE-873A-82B950223984}"/>
    <cellStyle name="Normal 6 2 2 6 2 2" xfId="26973" xr:uid="{CE9103D9-9DCC-4558-B852-D6DCC74BBAAB}"/>
    <cellStyle name="Normal 6 2 2 6 3" xfId="24771" xr:uid="{C27351BC-3F85-4A97-A0D9-98751A7F57A7}"/>
    <cellStyle name="Normal 6 2 2 7" xfId="2269" xr:uid="{33632AAC-D982-42B0-A3B9-DB92BF42DD38}"/>
    <cellStyle name="Normal 6 2 2 7 2" xfId="4999" xr:uid="{629B51A5-16FA-4DCB-9F59-A1EF48631A22}"/>
    <cellStyle name="Normal 6 2 2 7 2 2" xfId="26974" xr:uid="{73174038-1A23-4195-8B55-CF84ECB8C285}"/>
    <cellStyle name="Normal 6 2 2 7 3" xfId="24772" xr:uid="{3436F422-6AF0-4A86-92C7-9401A40117AF}"/>
    <cellStyle name="Normal 6 2 2 8" xfId="2270" xr:uid="{6E6BDE1C-95CF-4E33-AB18-165D4EBE6AF6}"/>
    <cellStyle name="Normal 6 2 2 8 2" xfId="5000" xr:uid="{36777EA6-B29B-4931-85E3-811817ACA055}"/>
    <cellStyle name="Normal 6 2 2 8 2 2" xfId="26975" xr:uid="{E196F5D8-56D0-423D-AB8D-58FC9358E277}"/>
    <cellStyle name="Normal 6 2 2 8 3" xfId="24773" xr:uid="{9B20A1AB-CE79-4E9F-A2F6-481C3718BB4E}"/>
    <cellStyle name="Normal 6 2 2 9" xfId="2271" xr:uid="{41F97A1F-9AE9-4E15-B315-AFF7C2F98FFE}"/>
    <cellStyle name="Normal 6 2 2 9 2" xfId="5001" xr:uid="{7FA30491-A5A5-4266-9349-7F07199DD9AB}"/>
    <cellStyle name="Normal 6 2 2 9 2 2" xfId="26976" xr:uid="{7843968B-474F-4BA4-8854-131322ADF447}"/>
    <cellStyle name="Normal 6 2 2 9 3" xfId="24774" xr:uid="{BAC61575-1CBB-44F5-9CB8-BC5338285D5F}"/>
    <cellStyle name="Normal 6 2 3" xfId="2272" xr:uid="{0DF15D50-1727-4B9F-A40D-1BA059560777}"/>
    <cellStyle name="Normal 6 2 3 2" xfId="5002" xr:uid="{42F5167C-5D94-410C-AFC2-483E578CB13A}"/>
    <cellStyle name="Normal 6 2 3 2 2" xfId="26977" xr:uid="{55C301A2-A6FE-48FD-80E5-5519AD6A2B8C}"/>
    <cellStyle name="Normal 6 2 3 3" xfId="5960" xr:uid="{A9EAB608-BB8B-4DF1-95AF-89CF63F54744}"/>
    <cellStyle name="Normal 6 2 3 4" xfId="24775" xr:uid="{F7C29BA1-2EAA-4087-9685-0F889CC259BB}"/>
    <cellStyle name="Normal 6 2 4" xfId="2273" xr:uid="{8B10CF1E-9A5B-40FA-8D2F-7FE615041392}"/>
    <cellStyle name="Normal 6 2 4 2" xfId="5003" xr:uid="{0487F5E9-3D23-46C7-99D4-A183331B3D15}"/>
    <cellStyle name="Normal 6 2 4 2 2" xfId="26978" xr:uid="{3C8752D3-8A2C-4895-B568-2241C60A52C3}"/>
    <cellStyle name="Normal 6 2 4 3" xfId="5958" xr:uid="{B3471B85-5D4C-4705-8BFA-1504BB117198}"/>
    <cellStyle name="Normal 6 2 4 4" xfId="24776" xr:uid="{D8EC174D-C91B-4DD3-B1F2-25059D497627}"/>
    <cellStyle name="Normal 6 2 5" xfId="2274" xr:uid="{65DC32E7-7621-4A75-886B-D91E58E243A8}"/>
    <cellStyle name="Normal 6 2 5 2" xfId="5004" xr:uid="{26070B8E-7959-4360-B5E0-E398D8732E03}"/>
    <cellStyle name="Normal 6 2 5 2 2" xfId="26979" xr:uid="{BFF3A6BA-E035-45AD-9BD0-EF213BAABC6D}"/>
    <cellStyle name="Normal 6 2 5 3" xfId="24777" xr:uid="{C00DE3D7-2182-46B4-81BB-E071E2C76C2B}"/>
    <cellStyle name="Normal 6 2 6" xfId="2275" xr:uid="{EF95A3F6-76AA-472C-97DC-95F5819E5443}"/>
    <cellStyle name="Normal 6 2 6 2" xfId="2276" xr:uid="{F11A5FDA-422A-4123-B105-3555DAE870FD}"/>
    <cellStyle name="Normal 6 2 6 2 2" xfId="5006" xr:uid="{A90ED1D7-D4B8-4F00-8E9F-0AF305EB0139}"/>
    <cellStyle name="Normal 6 2 6 2 2 2" xfId="26981" xr:uid="{B2C812D7-48A8-4A9C-A478-3E127BBC9FC0}"/>
    <cellStyle name="Normal 6 2 6 2 3" xfId="24779" xr:uid="{2FF49CFF-A509-48EB-B95B-74F84F2A3404}"/>
    <cellStyle name="Normal 6 2 6 3" xfId="5005" xr:uid="{E72B5936-A6FB-4E03-9B72-DE1227930109}"/>
    <cellStyle name="Normal 6 2 6 3 2" xfId="26980" xr:uid="{47E3FC61-A994-4BF7-B0B6-488F626917F6}"/>
    <cellStyle name="Normal 6 2 6 4" xfId="24778" xr:uid="{F49A6D88-DE6D-4F88-94F8-E466908C0B20}"/>
    <cellStyle name="Normal 6 2 7" xfId="2277" xr:uid="{ED4BF1B6-CADB-4C07-B472-F9582FE0C7A4}"/>
    <cellStyle name="Normal 6 2 7 2" xfId="5007" xr:uid="{331E5FA4-3F98-46AC-8EF0-A71E20102ABC}"/>
    <cellStyle name="Normal 6 2 7 2 2" xfId="26982" xr:uid="{F3044A0C-D14A-452A-A643-A9A893AE8A35}"/>
    <cellStyle name="Normal 6 2 7 3" xfId="24780" xr:uid="{FFBE8DBC-D1A6-422B-8400-012B61BFFE84}"/>
    <cellStyle name="Normal 6 2 8" xfId="2278" xr:uid="{1D43A925-C31B-4F36-81DF-8C29A023368F}"/>
    <cellStyle name="Normal 6 2 8 2" xfId="5008" xr:uid="{19441C81-59A2-4E56-8D82-B305D3EBB3E9}"/>
    <cellStyle name="Normal 6 2 8 2 2" xfId="26983" xr:uid="{735C5072-7DF8-46BF-B48E-8F39B954DD4B}"/>
    <cellStyle name="Normal 6 2 8 3" xfId="24781" xr:uid="{1749A95F-438F-4CD2-AC17-7BDEC4D783CB}"/>
    <cellStyle name="Normal 6 2 9" xfId="20850" xr:uid="{352B27DA-0F82-4070-B002-7C6D058FA1EC}"/>
    <cellStyle name="Normal 6 20" xfId="2279" xr:uid="{1A21121B-4F2E-40C6-8094-D4BA00B8FE54}"/>
    <cellStyle name="Normal 6 20 2" xfId="5009" xr:uid="{EF802F72-0C80-4399-8F06-68DE11DF8D63}"/>
    <cellStyle name="Normal 6 20 2 2" xfId="26984" xr:uid="{03508CD6-12F5-4146-99E2-FE58658B7FEA}"/>
    <cellStyle name="Normal 6 20 3" xfId="24782" xr:uid="{E0BB00A4-8C86-42C0-9D49-5FC7DF332014}"/>
    <cellStyle name="Normal 6 21" xfId="2280" xr:uid="{6B8181BB-AA9F-4828-9944-C5C05C0D2604}"/>
    <cellStyle name="Normal 6 21 2" xfId="5010" xr:uid="{33F7AF26-D7EB-48CB-9181-4D1593C69628}"/>
    <cellStyle name="Normal 6 21 2 2" xfId="26985" xr:uid="{3B3D0613-061D-4F1D-B82E-0A4E821D446D}"/>
    <cellStyle name="Normal 6 21 3" xfId="24783" xr:uid="{2216C260-52FC-4166-B0BF-AC8B52BCD85F}"/>
    <cellStyle name="Normal 6 22" xfId="2281" xr:uid="{C1E0E498-FF60-4598-9D32-443493C0A872}"/>
    <cellStyle name="Normal 6 22 2" xfId="5011" xr:uid="{BEEA04B0-09DB-4CD5-A13F-833499A4BCB9}"/>
    <cellStyle name="Normal 6 22 2 2" xfId="26986" xr:uid="{56F7CE47-0874-4A29-B076-DBE87850E889}"/>
    <cellStyle name="Normal 6 22 3" xfId="24784" xr:uid="{BA3ED60B-32E1-466C-86DA-0476DAE878C4}"/>
    <cellStyle name="Normal 6 23" xfId="2282" xr:uid="{6BE93B3B-2778-437D-9210-56F2E332FAE9}"/>
    <cellStyle name="Normal 6 23 2" xfId="5012" xr:uid="{D90B0D15-7C9B-4C8F-9B60-B59BEA512854}"/>
    <cellStyle name="Normal 6 23 2 2" xfId="26987" xr:uid="{09AA4F25-C682-4551-B437-92F7B2CE3224}"/>
    <cellStyle name="Normal 6 23 3" xfId="24785" xr:uid="{1CD4A9AD-A21C-412C-AF41-C8723D58784F}"/>
    <cellStyle name="Normal 6 24" xfId="2283" xr:uid="{BF74F7A7-3C1E-422B-9CE3-0282B234C15C}"/>
    <cellStyle name="Normal 6 24 2" xfId="5013" xr:uid="{400E708C-7B2F-4EAC-BF6D-820639835C37}"/>
    <cellStyle name="Normal 6 24 2 2" xfId="26988" xr:uid="{BC9FEC08-9216-4ECA-83AE-CF8C4607BA0A}"/>
    <cellStyle name="Normal 6 24 3" xfId="24786" xr:uid="{4FFD04E1-3592-451E-AF8A-0762CB9BB46F}"/>
    <cellStyle name="Normal 6 25" xfId="2284" xr:uid="{35B1CD36-8969-4BCC-834D-72FD6409733D}"/>
    <cellStyle name="Normal 6 25 2" xfId="5014" xr:uid="{614E920A-4A23-4A80-8A6A-796C58949128}"/>
    <cellStyle name="Normal 6 25 2 2" xfId="26989" xr:uid="{808AF2CF-DCBF-4B12-8CBA-9EE7B6A8C6A0}"/>
    <cellStyle name="Normal 6 25 3" xfId="24787" xr:uid="{0DEF1F12-F619-46B3-9CFC-1167F4D71EAA}"/>
    <cellStyle name="Normal 6 26" xfId="2285" xr:uid="{98811420-4C1D-4C8E-9D5D-F3774E77F4AC}"/>
    <cellStyle name="Normal 6 26 2" xfId="5015" xr:uid="{539C2620-377F-4955-8832-6E19406DD65B}"/>
    <cellStyle name="Normal 6 26 2 2" xfId="26990" xr:uid="{3C712C9F-719B-4CD0-8690-DAD7B92F1272}"/>
    <cellStyle name="Normal 6 26 3" xfId="24788" xr:uid="{7CF116E3-A6F0-44F1-BEE0-333A118D4313}"/>
    <cellStyle name="Normal 6 27" xfId="2286" xr:uid="{47547C46-8670-48ED-82C5-BB175F94184F}"/>
    <cellStyle name="Normal 6 27 2" xfId="5016" xr:uid="{E07F0D17-A5D6-4C4F-A287-098C31117922}"/>
    <cellStyle name="Normal 6 27 2 2" xfId="26991" xr:uid="{971812BD-DC76-40B2-BE28-3531A9AEB50E}"/>
    <cellStyle name="Normal 6 27 3" xfId="24789" xr:uid="{02621FE1-EE4A-4DFF-951B-9057EF09E317}"/>
    <cellStyle name="Normal 6 28" xfId="2287" xr:uid="{04D73627-CF1B-4146-9BB8-2F1B4B0FE6A5}"/>
    <cellStyle name="Normal 6 28 2" xfId="5017" xr:uid="{C8E8728C-CA31-4AED-BB81-94EFCCD512B6}"/>
    <cellStyle name="Normal 6 28 2 2" xfId="26992" xr:uid="{37AC8C1E-D055-4664-9FB1-C297F066DAE9}"/>
    <cellStyle name="Normal 6 28 3" xfId="24790" xr:uid="{9F55F001-D3E8-471F-B853-26472E76D1F1}"/>
    <cellStyle name="Normal 6 29" xfId="2288" xr:uid="{8427F7ED-52C6-49D9-93D6-FAE69B638072}"/>
    <cellStyle name="Normal 6 29 2" xfId="5018" xr:uid="{8AE29A8F-45BA-4377-BC92-20F20F229859}"/>
    <cellStyle name="Normal 6 29 2 2" xfId="26993" xr:uid="{5CB044D4-B242-4464-B48D-445C612AF879}"/>
    <cellStyle name="Normal 6 29 3" xfId="24791" xr:uid="{40C19433-1601-4815-A97C-374FB3307FE4}"/>
    <cellStyle name="Normal 6 3" xfId="2289" xr:uid="{EBA97AC6-8F86-4EF0-99A4-5AF80F113082}"/>
    <cellStyle name="Normal 6 3 10" xfId="2290" xr:uid="{D85BBB03-E1E8-47A7-9B35-159935F643F4}"/>
    <cellStyle name="Normal 6 3 10 2" xfId="5019" xr:uid="{556248F9-A1AC-4DEC-9556-0CD1C4FB63B2}"/>
    <cellStyle name="Normal 6 3 10 2 2" xfId="26994" xr:uid="{8F44DE57-EC89-4393-BABC-137ADAD07A30}"/>
    <cellStyle name="Normal 6 3 10 3" xfId="24792" xr:uid="{A284371F-B50C-4AE4-B7FB-BC4B44CF0AE0}"/>
    <cellStyle name="Normal 6 3 11" xfId="2291" xr:uid="{6E1F40C4-0382-4F94-B781-086DCB981CDD}"/>
    <cellStyle name="Normal 6 3 11 2" xfId="5020" xr:uid="{E7E4906C-4A13-405F-AF8B-BD55F8800237}"/>
    <cellStyle name="Normal 6 3 11 2 2" xfId="26995" xr:uid="{1E730D73-7CDC-405B-ADDF-080BAB48E6AE}"/>
    <cellStyle name="Normal 6 3 11 3" xfId="24793" xr:uid="{E0794A6C-2E24-4C6F-804C-5E7EEB0AC9D2}"/>
    <cellStyle name="Normal 6 3 12" xfId="2292" xr:uid="{A216A859-F707-4DC9-A7E6-6247C81AA419}"/>
    <cellStyle name="Normal 6 3 12 2" xfId="5021" xr:uid="{16538257-874D-49FF-8EEE-F5915BD6B38A}"/>
    <cellStyle name="Normal 6 3 12 2 2" xfId="26996" xr:uid="{489D6031-C3AF-425B-A65B-E1742A18DD5C}"/>
    <cellStyle name="Normal 6 3 12 3" xfId="24794" xr:uid="{FB30FD8B-39E0-4772-8007-844F171B79B2}"/>
    <cellStyle name="Normal 6 3 13" xfId="2293" xr:uid="{DB8985D9-804C-4B0F-B6BD-8A6FD53EF9DC}"/>
    <cellStyle name="Normal 6 3 13 2" xfId="5022" xr:uid="{ED95CEFD-9FF1-4F0D-837B-AB4D486F2E95}"/>
    <cellStyle name="Normal 6 3 13 2 2" xfId="26997" xr:uid="{25D33F4F-6A7C-4A04-942D-6432979E14D6}"/>
    <cellStyle name="Normal 6 3 13 3" xfId="24795" xr:uid="{D894BCC6-6300-4ED6-90B0-08BBC24633A6}"/>
    <cellStyle name="Normal 6 3 14" xfId="2294" xr:uid="{790F28F2-5C78-4DD0-8214-3BEC71DBEA43}"/>
    <cellStyle name="Normal 6 3 14 2" xfId="5023" xr:uid="{4AE8399A-DDCF-4488-9B7F-76E13729C839}"/>
    <cellStyle name="Normal 6 3 14 2 2" xfId="26998" xr:uid="{67A77F0E-411C-4A90-8A26-E0CAF210B64D}"/>
    <cellStyle name="Normal 6 3 14 3" xfId="24796" xr:uid="{A6AE6E37-6CDB-4384-A150-EB42BF0C1462}"/>
    <cellStyle name="Normal 6 3 15" xfId="2295" xr:uid="{F60B6E41-F8B5-44CD-890C-2E20F608A2FA}"/>
    <cellStyle name="Normal 6 3 15 2" xfId="5024" xr:uid="{A32B96B7-3060-4F71-84A5-8DD59A8C1F92}"/>
    <cellStyle name="Normal 6 3 15 2 2" xfId="26999" xr:uid="{8FEFB77D-16BF-487E-A9FD-9F8FBA551DD3}"/>
    <cellStyle name="Normal 6 3 15 3" xfId="24797" xr:uid="{03971193-CB87-4B20-9FCB-5C115F20083D}"/>
    <cellStyle name="Normal 6 3 16" xfId="2296" xr:uid="{2BF8E770-5290-458C-9FD3-BCCBC97D5CB4}"/>
    <cellStyle name="Normal 6 3 16 2" xfId="5025" xr:uid="{01FD370E-29C5-4C8F-9A8D-F0BEA95DC9D6}"/>
    <cellStyle name="Normal 6 3 16 2 2" xfId="27000" xr:uid="{7010DF35-B0CE-4316-9962-FAEAC89F34FE}"/>
    <cellStyle name="Normal 6 3 16 3" xfId="24798" xr:uid="{A0B588CC-7A11-45DB-BFBC-C1C8163FB78B}"/>
    <cellStyle name="Normal 6 3 17" xfId="2297" xr:uid="{EF27B3CE-AC95-49A8-990C-B1AED588ED50}"/>
    <cellStyle name="Normal 6 3 17 2" xfId="5026" xr:uid="{C1A95D26-0913-48B0-A594-079761654E8C}"/>
    <cellStyle name="Normal 6 3 17 2 2" xfId="27001" xr:uid="{E66E9288-F672-45F9-A176-9EF72F91D826}"/>
    <cellStyle name="Normal 6 3 17 3" xfId="24799" xr:uid="{63DBD5B6-7503-4A10-87EE-F89A71CB8B04}"/>
    <cellStyle name="Normal 6 3 18" xfId="2298" xr:uid="{68FC4668-FB74-49D8-AC10-F32C9A8D794B}"/>
    <cellStyle name="Normal 6 3 18 2" xfId="5027" xr:uid="{4FFC9722-ED78-4231-B433-5FF529978481}"/>
    <cellStyle name="Normal 6 3 18 2 2" xfId="27002" xr:uid="{CD4BEB28-A2CB-4829-8846-D2817AD7DEC5}"/>
    <cellStyle name="Normal 6 3 18 3" xfId="24800" xr:uid="{12007F66-F5C9-44E1-9584-FF56499FD972}"/>
    <cellStyle name="Normal 6 3 19" xfId="2299" xr:uid="{80DC32C7-0BE5-41C2-96EA-99FA36E22740}"/>
    <cellStyle name="Normal 6 3 19 2" xfId="5028" xr:uid="{3DA15EE6-EEAD-46B1-A044-E314926A7C75}"/>
    <cellStyle name="Normal 6 3 19 2 2" xfId="27003" xr:uid="{5B84CC6E-CC82-4999-9947-497C8E56E917}"/>
    <cellStyle name="Normal 6 3 19 3" xfId="24801" xr:uid="{DFB3F5D0-AD34-4FE9-8DAD-3007D04B84E2}"/>
    <cellStyle name="Normal 6 3 2" xfId="2300" xr:uid="{319D84BC-9A50-4D65-AB50-34A720BC34E6}"/>
    <cellStyle name="Normal 6 3 2 10" xfId="2301" xr:uid="{5C8AAA9F-D011-458E-8A06-E3A834AA834D}"/>
    <cellStyle name="Normal 6 3 2 10 2" xfId="5030" xr:uid="{6B042682-DE2E-44B7-8901-5F2D1F0A7E08}"/>
    <cellStyle name="Normal 6 3 2 10 2 2" xfId="27005" xr:uid="{1B6A9CD9-3001-4EB9-A28C-B29C05B44E78}"/>
    <cellStyle name="Normal 6 3 2 10 3" xfId="24803" xr:uid="{32DC4AA8-1955-4653-836E-B9B6B91F5913}"/>
    <cellStyle name="Normal 6 3 2 11" xfId="2302" xr:uid="{57366BC0-24DB-4191-AD03-8F711D971B72}"/>
    <cellStyle name="Normal 6 3 2 11 2" xfId="5031" xr:uid="{A7A44389-C175-434F-A020-1559A53CADFA}"/>
    <cellStyle name="Normal 6 3 2 11 2 2" xfId="27006" xr:uid="{4FE97BBE-6C1B-4022-BD19-7E572DB0D174}"/>
    <cellStyle name="Normal 6 3 2 11 3" xfId="24804" xr:uid="{F7052DE9-BCFC-4F60-BD7F-4F235A2363E2}"/>
    <cellStyle name="Normal 6 3 2 12" xfId="2303" xr:uid="{1538FF56-9CC5-4519-A86C-327113B62462}"/>
    <cellStyle name="Normal 6 3 2 12 2" xfId="5032" xr:uid="{1CDD8759-4398-4163-B467-CB69220EF134}"/>
    <cellStyle name="Normal 6 3 2 12 2 2" xfId="27007" xr:uid="{65E1C4C3-BE66-4961-A789-99FBCE7D6027}"/>
    <cellStyle name="Normal 6 3 2 12 3" xfId="24805" xr:uid="{7D8B51FB-6857-403D-AB97-315C011E20B4}"/>
    <cellStyle name="Normal 6 3 2 13" xfId="2304" xr:uid="{2CDB5A61-3A5D-48A5-820C-21FE4F5D7B62}"/>
    <cellStyle name="Normal 6 3 2 13 2" xfId="5033" xr:uid="{F2B7AD86-3947-4881-9E30-9A8BBDAAFF69}"/>
    <cellStyle name="Normal 6 3 2 13 2 2" xfId="27008" xr:uid="{A34274C0-8723-4E2B-945A-73FC3255C5FF}"/>
    <cellStyle name="Normal 6 3 2 13 3" xfId="24806" xr:uid="{9BC09493-3D25-410C-B335-6B8AFDB576CC}"/>
    <cellStyle name="Normal 6 3 2 14" xfId="2305" xr:uid="{849C6E2E-1356-4D62-9D14-C79AE56B278E}"/>
    <cellStyle name="Normal 6 3 2 14 2" xfId="5034" xr:uid="{7DD9B525-129F-42FC-ABB1-D99EBFC3B943}"/>
    <cellStyle name="Normal 6 3 2 14 2 2" xfId="27009" xr:uid="{C8C540B7-1494-46B0-8C42-E0B99780233E}"/>
    <cellStyle name="Normal 6 3 2 14 3" xfId="24807" xr:uid="{BB156FC4-27DD-4823-A174-03E74F0BB698}"/>
    <cellStyle name="Normal 6 3 2 15" xfId="2306" xr:uid="{C504F715-EA10-4530-8138-BACA91C72441}"/>
    <cellStyle name="Normal 6 3 2 15 2" xfId="5035" xr:uid="{F4E3126E-B304-4CA9-8B35-9C2B002F8BDF}"/>
    <cellStyle name="Normal 6 3 2 15 2 2" xfId="27010" xr:uid="{83DE2B21-089F-4F5B-9E01-998A2C2716DD}"/>
    <cellStyle name="Normal 6 3 2 15 3" xfId="24808" xr:uid="{9F90A32E-3C7A-4801-B1D7-93756F96D6BA}"/>
    <cellStyle name="Normal 6 3 2 16" xfId="2307" xr:uid="{4AFE2A3C-9827-4F47-9A24-A2D65DF3B07D}"/>
    <cellStyle name="Normal 6 3 2 16 2" xfId="5036" xr:uid="{F06D3E96-2306-4251-A2B8-188CF4786BC7}"/>
    <cellStyle name="Normal 6 3 2 16 2 2" xfId="27011" xr:uid="{B991C08C-8E8D-40AD-9056-BEF08EEFCD29}"/>
    <cellStyle name="Normal 6 3 2 16 3" xfId="24809" xr:uid="{9B5C5008-EC26-4615-9E45-34EB54B66B27}"/>
    <cellStyle name="Normal 6 3 2 17" xfId="2308" xr:uid="{FCEF7995-17BB-4C97-8307-B7905B27E4FE}"/>
    <cellStyle name="Normal 6 3 2 17 2" xfId="5037" xr:uid="{13F0C7F8-79AE-44BF-9894-B7F90B53385A}"/>
    <cellStyle name="Normal 6 3 2 17 2 2" xfId="27012" xr:uid="{E535B92B-AC19-4B7B-9491-C930C9413388}"/>
    <cellStyle name="Normal 6 3 2 17 3" xfId="24810" xr:uid="{6536BC02-6884-44E9-A613-38AEC53D2283}"/>
    <cellStyle name="Normal 6 3 2 18" xfId="2309" xr:uid="{3F01EE65-27AF-4F0E-A9FF-A5918EDB08E5}"/>
    <cellStyle name="Normal 6 3 2 18 2" xfId="5038" xr:uid="{CF2F1149-2BF1-4383-8756-D5C5E2CEB678}"/>
    <cellStyle name="Normal 6 3 2 18 2 2" xfId="27013" xr:uid="{B73E47BD-ABA2-4B45-A1E8-B6A2DDE6E42C}"/>
    <cellStyle name="Normal 6 3 2 18 3" xfId="24811" xr:uid="{56FC23C4-8D50-49AE-8196-D3C7C54EEFE1}"/>
    <cellStyle name="Normal 6 3 2 19" xfId="2310" xr:uid="{9B826FE6-98EA-49A0-B267-57630945EDC7}"/>
    <cellStyle name="Normal 6 3 2 19 2" xfId="5039" xr:uid="{4522971B-E27A-4D25-942A-A2B3FA0D3A7E}"/>
    <cellStyle name="Normal 6 3 2 19 2 2" xfId="27014" xr:uid="{64A64D93-ED0C-4791-B35A-F3E40531C9CB}"/>
    <cellStyle name="Normal 6 3 2 19 3" xfId="24812" xr:uid="{A00ADDA3-0C6C-4E8D-BA50-74792C149D3D}"/>
    <cellStyle name="Normal 6 3 2 2" xfId="2311" xr:uid="{A4AC635C-2D72-4D2A-B531-72FDC00884AB}"/>
    <cellStyle name="Normal 6 3 2 2 2" xfId="2312" xr:uid="{979FD606-0EB1-4A87-A5FE-42D4E21ACC43}"/>
    <cellStyle name="Normal 6 3 2 2 2 2" xfId="5041" xr:uid="{2E0D12AB-B435-427C-B14C-EC6C50C747FF}"/>
    <cellStyle name="Normal 6 3 2 2 2 2 2" xfId="27016" xr:uid="{FB0B97BC-0CF5-4806-979D-762B0F2D19F3}"/>
    <cellStyle name="Normal 6 3 2 2 2 3" xfId="24814" xr:uid="{6DC94AB3-7C50-4884-973D-112EA7C788E1}"/>
    <cellStyle name="Normal 6 3 2 2 3" xfId="2313" xr:uid="{55F49851-8020-4D62-87BC-4E6111B1C6E7}"/>
    <cellStyle name="Normal 6 3 2 2 3 2" xfId="5042" xr:uid="{E568E71D-21D2-4AB3-A27F-959A4C264725}"/>
    <cellStyle name="Normal 6 3 2 2 3 2 2" xfId="27017" xr:uid="{52C7ACCC-5E85-40AD-B735-54BBEE1B4C39}"/>
    <cellStyle name="Normal 6 3 2 2 3 3" xfId="24815" xr:uid="{6093DF1B-D282-4805-8971-E20B6A9D9256}"/>
    <cellStyle name="Normal 6 3 2 2 4" xfId="5040" xr:uid="{7B50DCF5-233B-465B-93C9-8D36BE900382}"/>
    <cellStyle name="Normal 6 3 2 2 4 2" xfId="27015" xr:uid="{E0BC1DBE-481C-455B-A1B1-689EC749BBB7}"/>
    <cellStyle name="Normal 6 3 2 2 5" xfId="24813" xr:uid="{9EF3CA3E-15CF-4DF6-B857-B55BAD64C265}"/>
    <cellStyle name="Normal 6 3 2 20" xfId="2314" xr:uid="{F3BE6C0D-12BC-462A-90E9-CCF3CA4A1654}"/>
    <cellStyle name="Normal 6 3 2 20 2" xfId="5043" xr:uid="{A9FE22E4-9926-4790-9005-0A4792F3F0AD}"/>
    <cellStyle name="Normal 6 3 2 20 2 2" xfId="27018" xr:uid="{A7BBEFD2-570B-4FE3-877A-5BC0152EF15F}"/>
    <cellStyle name="Normal 6 3 2 20 3" xfId="24816" xr:uid="{EB97BBA4-4541-4AF1-8C55-BE9144AC73CA}"/>
    <cellStyle name="Normal 6 3 2 21" xfId="2315" xr:uid="{E461DC54-C941-46D4-99D7-3399FFC8DB7E}"/>
    <cellStyle name="Normal 6 3 2 21 2" xfId="5044" xr:uid="{8FF2FAC5-70E3-4D15-8B24-A7EE51B31F23}"/>
    <cellStyle name="Normal 6 3 2 21 2 2" xfId="27019" xr:uid="{D21AD826-F4CB-411B-8846-5A2EEFFC12A1}"/>
    <cellStyle name="Normal 6 3 2 21 3" xfId="24817" xr:uid="{33F58779-614A-4B77-8FD5-89DD509CD9A9}"/>
    <cellStyle name="Normal 6 3 2 22" xfId="2316" xr:uid="{8C88CE30-1E5C-43CB-98B8-E6D5F5DC0243}"/>
    <cellStyle name="Normal 6 3 2 22 2" xfId="5045" xr:uid="{92A3804A-AAD0-435C-9EA7-C37B84534FA4}"/>
    <cellStyle name="Normal 6 3 2 22 2 2" xfId="27020" xr:uid="{979E7C93-A195-4A7F-BC84-F8CB4FCC5733}"/>
    <cellStyle name="Normal 6 3 2 22 3" xfId="24818" xr:uid="{AB3DBEE7-EB8F-4894-A041-02E71D81FCF5}"/>
    <cellStyle name="Normal 6 3 2 23" xfId="2317" xr:uid="{5C6BD380-14BA-455D-AB25-824C896F6F4B}"/>
    <cellStyle name="Normal 6 3 2 23 2" xfId="5046" xr:uid="{422F1051-7374-48C4-AA4E-6283E054AF93}"/>
    <cellStyle name="Normal 6 3 2 23 2 2" xfId="27021" xr:uid="{2C9043EC-BB04-45E8-AC6C-99A2AF4B65B3}"/>
    <cellStyle name="Normal 6 3 2 23 3" xfId="24819" xr:uid="{081F2DF6-50FF-4338-83C8-7C59ACD1322A}"/>
    <cellStyle name="Normal 6 3 2 24" xfId="2318" xr:uid="{CC14B2E0-EACD-4BB6-A536-995C154CFD50}"/>
    <cellStyle name="Normal 6 3 2 24 2" xfId="5047" xr:uid="{9596DB70-453C-4242-82D4-00A54878808F}"/>
    <cellStyle name="Normal 6 3 2 24 2 2" xfId="27022" xr:uid="{69F1B154-C0B8-42B8-8C94-6B544A3F8C19}"/>
    <cellStyle name="Normal 6 3 2 24 3" xfId="24820" xr:uid="{AF2AEC27-0CDD-4CE7-B2E9-BFB037C1FDE4}"/>
    <cellStyle name="Normal 6 3 2 25" xfId="2319" xr:uid="{52CF4CD1-8EB7-4B5B-8393-05FF2216070B}"/>
    <cellStyle name="Normal 6 3 2 25 2" xfId="5048" xr:uid="{8CEC8CFC-AAA2-474B-8473-91C040C568A4}"/>
    <cellStyle name="Normal 6 3 2 25 2 2" xfId="27023" xr:uid="{4587DACA-B7EA-4C84-B376-8BE915C24C9D}"/>
    <cellStyle name="Normal 6 3 2 25 3" xfId="24821" xr:uid="{9702C5E1-62AC-4686-A469-51DE1F8130FA}"/>
    <cellStyle name="Normal 6 3 2 26" xfId="2320" xr:uid="{8345FE9C-F377-405C-A423-7733ABD5850D}"/>
    <cellStyle name="Normal 6 3 2 26 2" xfId="5049" xr:uid="{3BA0B3D1-DBC1-4094-8C24-E3C8F17C3834}"/>
    <cellStyle name="Normal 6 3 2 26 2 2" xfId="27024" xr:uid="{500D196D-F060-4F2A-BA8B-12C252918853}"/>
    <cellStyle name="Normal 6 3 2 26 3" xfId="24822" xr:uid="{2BB7AC35-D76B-4A1E-9849-46FBB04B061E}"/>
    <cellStyle name="Normal 6 3 2 27" xfId="2321" xr:uid="{11BF546E-89D2-4EFB-A69E-830E8F87C342}"/>
    <cellStyle name="Normal 6 3 2 27 2" xfId="5050" xr:uid="{AAC0B36E-C220-40FF-8A9D-E41A4BE04560}"/>
    <cellStyle name="Normal 6 3 2 27 2 2" xfId="27025" xr:uid="{B5BE6A50-A86E-4F96-802D-536D84CB828B}"/>
    <cellStyle name="Normal 6 3 2 27 3" xfId="24823" xr:uid="{0DBAFF09-52B7-439D-9BC3-92888F5471F4}"/>
    <cellStyle name="Normal 6 3 2 28" xfId="2322" xr:uid="{37A8D133-6835-4731-9B58-E442F391C537}"/>
    <cellStyle name="Normal 6 3 2 28 2" xfId="5051" xr:uid="{760DA807-C1F2-48F4-BB9A-E8F3658C7AA5}"/>
    <cellStyle name="Normal 6 3 2 28 2 2" xfId="27026" xr:uid="{970C51D8-AC8C-495C-81CC-831AAE386C3A}"/>
    <cellStyle name="Normal 6 3 2 28 3" xfId="24824" xr:uid="{4853A504-9700-4217-B7B1-9510D6E6035A}"/>
    <cellStyle name="Normal 6 3 2 29" xfId="2323" xr:uid="{6DE27F16-B7E8-4446-9D78-C3646ABEA1A2}"/>
    <cellStyle name="Normal 6 3 2 29 2" xfId="5052" xr:uid="{0369D577-3954-4F4B-B752-E756E59DD5A6}"/>
    <cellStyle name="Normal 6 3 2 29 2 2" xfId="27027" xr:uid="{E8B50691-F5AB-482D-AF27-B5FEED799C9F}"/>
    <cellStyle name="Normal 6 3 2 29 3" xfId="24825" xr:uid="{C3B3447D-F0ED-4DFA-980E-4470209AECF7}"/>
    <cellStyle name="Normal 6 3 2 3" xfId="2324" xr:uid="{EECADDA4-70F9-45B5-BD5A-870FCC735527}"/>
    <cellStyle name="Normal 6 3 2 3 2" xfId="2325" xr:uid="{C85B1FA3-284D-47AF-B708-68643F2AA634}"/>
    <cellStyle name="Normal 6 3 2 3 2 2" xfId="5054" xr:uid="{B2EDFF9A-0953-433A-BE11-426755133E4B}"/>
    <cellStyle name="Normal 6 3 2 3 2 2 2" xfId="27029" xr:uid="{91A1B5A5-9CA0-4693-BF6B-1C43CC9D7ADF}"/>
    <cellStyle name="Normal 6 3 2 3 2 3" xfId="24827" xr:uid="{5924FA49-2ECA-414E-9499-FD9F87771032}"/>
    <cellStyle name="Normal 6 3 2 3 3" xfId="5053" xr:uid="{A38076DC-0D4C-4A8B-AC5D-B2025CA07F5E}"/>
    <cellStyle name="Normal 6 3 2 3 3 2" xfId="27028" xr:uid="{EDBCD814-A929-4BFF-AEA8-56F948327B01}"/>
    <cellStyle name="Normal 6 3 2 3 4" xfId="24826" xr:uid="{8A49ECA8-68EC-446E-95BE-AB891A1EB49B}"/>
    <cellStyle name="Normal 6 3 2 30" xfId="2326" xr:uid="{4FB06672-ECA6-47E8-A03E-F18A99B739C6}"/>
    <cellStyle name="Normal 6 3 2 30 2" xfId="5055" xr:uid="{5D8AF015-4C71-4DB3-9527-EF4BC973A106}"/>
    <cellStyle name="Normal 6 3 2 30 2 2" xfId="27030" xr:uid="{A359D3C7-86B4-4CC4-A132-ADA0B1E0F6FC}"/>
    <cellStyle name="Normal 6 3 2 30 3" xfId="24828" xr:uid="{FFA363C2-8BE5-4AD7-B8C6-D5CF3D3126D7}"/>
    <cellStyle name="Normal 6 3 2 31" xfId="2327" xr:uid="{58D4BABA-8005-45B0-BB62-3F0A7DD132F5}"/>
    <cellStyle name="Normal 6 3 2 31 2" xfId="5056" xr:uid="{6D37AB60-010A-44E7-A23D-A6A601CC5020}"/>
    <cellStyle name="Normal 6 3 2 31 2 2" xfId="27031" xr:uid="{301A7F9D-CBB2-4E94-A844-D41C5BA5DAEF}"/>
    <cellStyle name="Normal 6 3 2 31 3" xfId="24829" xr:uid="{AA6177E5-BFD1-4366-8293-B118CB25B79B}"/>
    <cellStyle name="Normal 6 3 2 32" xfId="2328" xr:uid="{80A94DF2-2F78-4F5A-85CE-EC99AED8413A}"/>
    <cellStyle name="Normal 6 3 2 32 2" xfId="5057" xr:uid="{4C74A98B-232D-447D-8016-FEEAF2A1BAB3}"/>
    <cellStyle name="Normal 6 3 2 32 2 2" xfId="27032" xr:uid="{469554C8-62B9-4B0B-9D76-45F184498763}"/>
    <cellStyle name="Normal 6 3 2 32 3" xfId="24830" xr:uid="{55863F95-E7DE-4EAF-9582-ADF77011274E}"/>
    <cellStyle name="Normal 6 3 2 33" xfId="2329" xr:uid="{85B63CC5-6FBF-47BC-94FE-0CA2517E9CF5}"/>
    <cellStyle name="Normal 6 3 2 33 2" xfId="5058" xr:uid="{374EFB8C-C12A-418C-A17C-AF848D4CF549}"/>
    <cellStyle name="Normal 6 3 2 33 2 2" xfId="27033" xr:uid="{55AFF0C8-B791-4E3B-B06A-E7A089953615}"/>
    <cellStyle name="Normal 6 3 2 33 3" xfId="24831" xr:uid="{29BBA969-B48A-4642-A4B5-F57D10F43690}"/>
    <cellStyle name="Normal 6 3 2 34" xfId="2330" xr:uid="{37ACA6ED-DDA2-4466-8126-8790C3281813}"/>
    <cellStyle name="Normal 6 3 2 34 2" xfId="5059" xr:uid="{1DAF19E5-738C-46E8-92D3-ACC35E4F7374}"/>
    <cellStyle name="Normal 6 3 2 34 2 2" xfId="27034" xr:uid="{01982F42-C74F-4BA5-9DF5-0EE93923F42B}"/>
    <cellStyle name="Normal 6 3 2 34 3" xfId="24832" xr:uid="{2687A054-2B24-46E9-B528-12F915CB5BA1}"/>
    <cellStyle name="Normal 6 3 2 35" xfId="2331" xr:uid="{DD1F551A-D181-4FCF-96F3-F6F1FA160839}"/>
    <cellStyle name="Normal 6 3 2 35 2" xfId="5060" xr:uid="{B4A5B810-C2A2-40CB-B860-B8307AA56B5E}"/>
    <cellStyle name="Normal 6 3 2 35 2 2" xfId="27035" xr:uid="{ABFD2963-8304-4AAF-BDC8-D34C8FD26C71}"/>
    <cellStyle name="Normal 6 3 2 35 3" xfId="24833" xr:uid="{5904A81E-47AC-40CD-BE52-FE78BE8B4F61}"/>
    <cellStyle name="Normal 6 3 2 36" xfId="2332" xr:uid="{DAB78CC1-5099-471C-B369-B79ABFF98DED}"/>
    <cellStyle name="Normal 6 3 2 36 2" xfId="5061" xr:uid="{EBA6A5DB-1AB1-40D3-ABC6-96049097497F}"/>
    <cellStyle name="Normal 6 3 2 36 2 2" xfId="27036" xr:uid="{30BAD533-ABB4-42A8-B071-E6C49FC7F225}"/>
    <cellStyle name="Normal 6 3 2 36 3" xfId="24834" xr:uid="{1831E43B-5274-4BC7-8D98-421E96340748}"/>
    <cellStyle name="Normal 6 3 2 37" xfId="2333" xr:uid="{1780BE07-603B-411C-BD8D-3C5D5954FEFD}"/>
    <cellStyle name="Normal 6 3 2 37 2" xfId="5062" xr:uid="{330A0CB9-BEB7-449F-B5CD-D0046B8BA54C}"/>
    <cellStyle name="Normal 6 3 2 37 2 2" xfId="27037" xr:uid="{21D36029-5852-4DF7-83EC-D533B161C3B7}"/>
    <cellStyle name="Normal 6 3 2 37 3" xfId="24835" xr:uid="{2141C191-F782-4995-A9C0-514AF06ABA81}"/>
    <cellStyle name="Normal 6 3 2 38" xfId="2334" xr:uid="{239EF4E6-C5A4-4A2C-8412-4A3829D0F356}"/>
    <cellStyle name="Normal 6 3 2 38 2" xfId="5063" xr:uid="{88C06F6C-CA01-48BF-BD13-7F95E87B8525}"/>
    <cellStyle name="Normal 6 3 2 38 2 2" xfId="27038" xr:uid="{03C9894D-39E1-455C-928F-195F87689801}"/>
    <cellStyle name="Normal 6 3 2 38 3" xfId="24836" xr:uid="{A168EC95-A257-48F3-9CDD-3BE64343C96C}"/>
    <cellStyle name="Normal 6 3 2 39" xfId="2335" xr:uid="{156E3F75-437E-4989-811E-1B835417E612}"/>
    <cellStyle name="Normal 6 3 2 39 2" xfId="5064" xr:uid="{66CB0F23-90A1-41E8-83D1-852FA595DB51}"/>
    <cellStyle name="Normal 6 3 2 39 2 2" xfId="27039" xr:uid="{52BA4FC3-E6E7-4171-8D85-08ABBAD2E12E}"/>
    <cellStyle name="Normal 6 3 2 39 3" xfId="24837" xr:uid="{A9F66D1D-86DB-4C24-86CA-FD1FED3966E2}"/>
    <cellStyle name="Normal 6 3 2 4" xfId="2336" xr:uid="{8DD9A8C2-85BF-45CF-B041-518D873B097B}"/>
    <cellStyle name="Normal 6 3 2 4 2" xfId="5065" xr:uid="{6A46B152-94F5-4AAB-9372-8663A91947CA}"/>
    <cellStyle name="Normal 6 3 2 4 2 2" xfId="27040" xr:uid="{0D109B11-AFC2-4D0B-B41D-933E9E9ED4BC}"/>
    <cellStyle name="Normal 6 3 2 4 3" xfId="24838" xr:uid="{940D65E4-3C45-4ED9-9060-E07DE5E2A911}"/>
    <cellStyle name="Normal 6 3 2 40" xfId="2337" xr:uid="{A9971195-DF6A-49B8-B5CE-F62D3E75773A}"/>
    <cellStyle name="Normal 6 3 2 40 2" xfId="5066" xr:uid="{DF92084E-4DEB-4B3F-8E6F-4BBD1FA94F5A}"/>
    <cellStyle name="Normal 6 3 2 40 2 2" xfId="27041" xr:uid="{17EFB822-815D-419E-BB3A-E352D1B7AE61}"/>
    <cellStyle name="Normal 6 3 2 40 3" xfId="24839" xr:uid="{89FF09EF-4776-452F-B349-2177FD450A5A}"/>
    <cellStyle name="Normal 6 3 2 41" xfId="2338" xr:uid="{C3C9CF87-7B52-43BE-B70B-D0D82D0DF860}"/>
    <cellStyle name="Normal 6 3 2 41 2" xfId="5067" xr:uid="{32CB2C4E-2096-41B9-806E-B235F1BE5185}"/>
    <cellStyle name="Normal 6 3 2 41 2 2" xfId="27042" xr:uid="{DBF156B2-03EE-4134-B56C-418A77F5A2BC}"/>
    <cellStyle name="Normal 6 3 2 41 3" xfId="24840" xr:uid="{4BACFE3F-CD51-4807-8879-AF4580306507}"/>
    <cellStyle name="Normal 6 3 2 42" xfId="2339" xr:uid="{F2A4EA5C-18AD-4A55-BAF7-633BBC075946}"/>
    <cellStyle name="Normal 6 3 2 42 2" xfId="5068" xr:uid="{356DCD8A-F2D1-4BF7-9728-B66DFB153B38}"/>
    <cellStyle name="Normal 6 3 2 42 2 2" xfId="27043" xr:uid="{FF5A9BAE-91A7-48B0-BB1E-F5EAD6E96479}"/>
    <cellStyle name="Normal 6 3 2 42 3" xfId="24841" xr:uid="{2ED3B2CA-B3C0-4BBB-B60F-D87DF47E3785}"/>
    <cellStyle name="Normal 6 3 2 43" xfId="5029" xr:uid="{BD6C4324-66C7-4EED-AFC8-7BFC05F86334}"/>
    <cellStyle name="Normal 6 3 2 43 2" xfId="27004" xr:uid="{64C4098E-52F8-4953-8458-E102165465A8}"/>
    <cellStyle name="Normal 6 3 2 44" xfId="24802" xr:uid="{3F0555ED-E0E0-46EC-840E-F9A5FC4398F5}"/>
    <cellStyle name="Normal 6 3 2 5" xfId="2340" xr:uid="{D8F6B2CF-61DD-42AA-A2B6-79630FEC4A75}"/>
    <cellStyle name="Normal 6 3 2 5 2" xfId="5069" xr:uid="{9377EF07-0D39-4FA3-8792-9F3DA749CD3D}"/>
    <cellStyle name="Normal 6 3 2 5 2 2" xfId="27044" xr:uid="{4203660D-3AEC-40DD-8908-7FB8E1AD6ED5}"/>
    <cellStyle name="Normal 6 3 2 5 3" xfId="24842" xr:uid="{4190561D-F7D0-44C4-8811-D43511461BE3}"/>
    <cellStyle name="Normal 6 3 2 6" xfId="2341" xr:uid="{365FEA0A-6AED-426E-B118-BA34AB999397}"/>
    <cellStyle name="Normal 6 3 2 6 2" xfId="5070" xr:uid="{BDD5209D-CAAA-458A-8DA2-0003A567EE15}"/>
    <cellStyle name="Normal 6 3 2 6 2 2" xfId="27045" xr:uid="{FE419781-298C-40A3-920E-B23241AADD5B}"/>
    <cellStyle name="Normal 6 3 2 6 3" xfId="24843" xr:uid="{98F92D38-C690-4373-A67B-0EDF1178193F}"/>
    <cellStyle name="Normal 6 3 2 7" xfId="2342" xr:uid="{98A1D1FC-DBA2-4B94-A64F-C6DA394F6083}"/>
    <cellStyle name="Normal 6 3 2 7 2" xfId="5071" xr:uid="{ECE9DADC-01F1-4F2C-A6BB-461187A995E7}"/>
    <cellStyle name="Normal 6 3 2 7 2 2" xfId="27046" xr:uid="{325074AF-9C56-4A08-999C-89217653BBE9}"/>
    <cellStyle name="Normal 6 3 2 7 3" xfId="24844" xr:uid="{08F37CB2-75AE-41B8-AE53-673F74FE768D}"/>
    <cellStyle name="Normal 6 3 2 8" xfId="2343" xr:uid="{C99524D4-DE90-4B54-B3AB-5698194586AB}"/>
    <cellStyle name="Normal 6 3 2 8 2" xfId="5072" xr:uid="{9943C865-E328-4634-BD90-758F84CC47DC}"/>
    <cellStyle name="Normal 6 3 2 8 2 2" xfId="27047" xr:uid="{BA6C79FF-666B-41C9-A6EC-EC809EE4EB99}"/>
    <cellStyle name="Normal 6 3 2 8 3" xfId="24845" xr:uid="{FB34C976-D689-45DB-8907-513C5AE3530B}"/>
    <cellStyle name="Normal 6 3 2 9" xfId="2344" xr:uid="{C08C3BC5-88FF-4BAD-B396-680D9CADF10C}"/>
    <cellStyle name="Normal 6 3 2 9 2" xfId="5073" xr:uid="{CE168D9B-C3EA-4C57-B024-E4EB9E244974}"/>
    <cellStyle name="Normal 6 3 2 9 2 2" xfId="27048" xr:uid="{6ED5CC54-3A73-4E51-B211-61BF077931B1}"/>
    <cellStyle name="Normal 6 3 2 9 3" xfId="24846" xr:uid="{C502656E-1FD7-4BCC-8587-5CAB19FB114D}"/>
    <cellStyle name="Normal 6 3 20" xfId="2345" xr:uid="{FD6135DC-B79B-4E4E-87C9-4184905D7E83}"/>
    <cellStyle name="Normal 6 3 20 2" xfId="5074" xr:uid="{6E6D9D37-EBE7-48FA-8B9C-6009D3F1E142}"/>
    <cellStyle name="Normal 6 3 20 2 2" xfId="27049" xr:uid="{173AD1BD-BD6E-4071-8C1B-2AABC8B992F5}"/>
    <cellStyle name="Normal 6 3 20 3" xfId="24847" xr:uid="{BDF1BBA6-9AF9-47A5-A7A7-2C2EFB06A5C5}"/>
    <cellStyle name="Normal 6 3 21" xfId="2346" xr:uid="{3CC5F757-B10D-4104-A16A-157A272CDFBA}"/>
    <cellStyle name="Normal 6 3 21 2" xfId="5075" xr:uid="{9F2EF07C-81CC-4535-86C4-46B09F961F99}"/>
    <cellStyle name="Normal 6 3 21 2 2" xfId="27050" xr:uid="{F4A688A4-4E02-44F4-955F-8B582E7A9187}"/>
    <cellStyle name="Normal 6 3 21 3" xfId="24848" xr:uid="{EBDD526A-A459-4639-AD25-BF580A066C4F}"/>
    <cellStyle name="Normal 6 3 22" xfId="2347" xr:uid="{426E47A4-2F37-41E0-832C-245F317E6005}"/>
    <cellStyle name="Normal 6 3 22 2" xfId="5076" xr:uid="{7D852E84-A66A-40F8-9296-71BAA4870286}"/>
    <cellStyle name="Normal 6 3 22 2 2" xfId="27051" xr:uid="{B98FC1D0-3D1E-413D-B18E-D6AAC2A1AB6F}"/>
    <cellStyle name="Normal 6 3 22 3" xfId="24849" xr:uid="{4C42D670-1024-4D0E-AAEC-167D29D1C248}"/>
    <cellStyle name="Normal 6 3 23" xfId="2348" xr:uid="{209B6442-2855-40F3-B403-0069E24F6094}"/>
    <cellStyle name="Normal 6 3 23 2" xfId="5077" xr:uid="{490823E6-2557-4BFF-A30D-0015C6C444E3}"/>
    <cellStyle name="Normal 6 3 23 2 2" xfId="27052" xr:uid="{3564F7FC-90B1-46AA-AA78-D879A9D9938B}"/>
    <cellStyle name="Normal 6 3 23 3" xfId="24850" xr:uid="{75F8799F-B605-4A7E-8481-E8497BC268E8}"/>
    <cellStyle name="Normal 6 3 24" xfId="2349" xr:uid="{97B66976-E72E-4DC2-90CD-337169C2A644}"/>
    <cellStyle name="Normal 6 3 24 2" xfId="5078" xr:uid="{71AAFD6E-8B1E-4283-AAA6-F62F46F8DFE6}"/>
    <cellStyle name="Normal 6 3 24 2 2" xfId="27053" xr:uid="{2C0412EA-6354-47B9-95B3-B25304389FBF}"/>
    <cellStyle name="Normal 6 3 24 3" xfId="24851" xr:uid="{48D346DF-DE7E-416B-B501-EDCBD80893F6}"/>
    <cellStyle name="Normal 6 3 25" xfId="2350" xr:uid="{FCF8D582-7AC4-4938-A43A-91998DA196E6}"/>
    <cellStyle name="Normal 6 3 25 2" xfId="5079" xr:uid="{3897A684-CBDB-49E2-9238-26FCACED8FB9}"/>
    <cellStyle name="Normal 6 3 25 2 2" xfId="27054" xr:uid="{35CF8EFA-2533-4560-9DCA-A87E8313D6FE}"/>
    <cellStyle name="Normal 6 3 25 3" xfId="24852" xr:uid="{F06B2456-0FF3-4FA4-A2F2-975F5A7323DD}"/>
    <cellStyle name="Normal 6 3 26" xfId="2351" xr:uid="{0A638133-8E95-4A52-A1B2-B33BAF1D1C7D}"/>
    <cellStyle name="Normal 6 3 26 2" xfId="5080" xr:uid="{D4262109-5C2D-4532-A6B0-6AEA51AC0D1D}"/>
    <cellStyle name="Normal 6 3 26 2 2" xfId="27055" xr:uid="{EA7ED1F9-915E-4DAB-82E7-76D2D582BB37}"/>
    <cellStyle name="Normal 6 3 26 3" xfId="24853" xr:uid="{C23B3551-48F5-4172-82D8-392A5FE4B4C1}"/>
    <cellStyle name="Normal 6 3 27" xfId="2352" xr:uid="{02C43F42-8706-423C-B7B1-678A3426C983}"/>
    <cellStyle name="Normal 6 3 27 2" xfId="5081" xr:uid="{765F0960-FBA3-4497-9D4E-2C412B61ABD8}"/>
    <cellStyle name="Normal 6 3 27 2 2" xfId="27056" xr:uid="{DA2BFF7A-976E-4A5B-B6F4-33588C910B36}"/>
    <cellStyle name="Normal 6 3 27 3" xfId="24854" xr:uid="{398CE1D2-5407-4460-84F5-37328D052652}"/>
    <cellStyle name="Normal 6 3 28" xfId="2353" xr:uid="{06B64362-87BD-434D-99DF-A640F07C9446}"/>
    <cellStyle name="Normal 6 3 28 2" xfId="5082" xr:uid="{C032BCB7-62A9-4308-B45C-7AF363BD9364}"/>
    <cellStyle name="Normal 6 3 28 2 2" xfId="27057" xr:uid="{0398EF6F-3FE3-4EBC-A077-E8B5E1697A3D}"/>
    <cellStyle name="Normal 6 3 28 3" xfId="24855" xr:uid="{FDCB6990-74DE-4B97-8FED-F66CFE27E4CB}"/>
    <cellStyle name="Normal 6 3 29" xfId="2354" xr:uid="{EB40DB40-E35D-4130-BF95-A8BCF54FF858}"/>
    <cellStyle name="Normal 6 3 29 2" xfId="5083" xr:uid="{5B510EDE-B50D-45A2-9065-160E5E0B8B2F}"/>
    <cellStyle name="Normal 6 3 29 2 2" xfId="27058" xr:uid="{DD3376E3-F783-47D5-9217-B5B4405AEB4D}"/>
    <cellStyle name="Normal 6 3 29 3" xfId="24856" xr:uid="{33C9FC26-03E2-4FFB-8751-408565C6E1AD}"/>
    <cellStyle name="Normal 6 3 3" xfId="2355" xr:uid="{976D1788-9DD8-489B-B333-08BBF1FDDF43}"/>
    <cellStyle name="Normal 6 3 3 10" xfId="2356" xr:uid="{715DB234-A915-4625-874D-95F67658D210}"/>
    <cellStyle name="Normal 6 3 3 10 2" xfId="5085" xr:uid="{1EC0BF02-B6C6-4669-868D-048BB3B793D1}"/>
    <cellStyle name="Normal 6 3 3 10 2 2" xfId="27060" xr:uid="{AEAED58D-333E-4E5C-A38F-5B7BC4D76EAC}"/>
    <cellStyle name="Normal 6 3 3 10 3" xfId="24858" xr:uid="{0DC0D8FA-DF88-4202-BA4D-7D7EBFA9D427}"/>
    <cellStyle name="Normal 6 3 3 11" xfId="2357" xr:uid="{4C47B019-D993-43D4-AF71-28BBD0CA44DF}"/>
    <cellStyle name="Normal 6 3 3 11 2" xfId="5086" xr:uid="{0020FDF1-B281-4703-9FE2-026B47592A74}"/>
    <cellStyle name="Normal 6 3 3 11 2 2" xfId="27061" xr:uid="{138707F3-71B3-4EEE-98D8-55849B58AB58}"/>
    <cellStyle name="Normal 6 3 3 11 3" xfId="24859" xr:uid="{FADF5ADD-A498-4CBD-965F-00A3C52686A0}"/>
    <cellStyle name="Normal 6 3 3 12" xfId="2358" xr:uid="{825CDE9F-E4B1-4350-BB9B-22C0C7C9B8CE}"/>
    <cellStyle name="Normal 6 3 3 12 2" xfId="5087" xr:uid="{0D9FF07E-95F1-47CE-A72E-498225B8DC0F}"/>
    <cellStyle name="Normal 6 3 3 12 2 2" xfId="27062" xr:uid="{B49695AA-7087-411B-9636-AE750F3EE0EC}"/>
    <cellStyle name="Normal 6 3 3 12 3" xfId="24860" xr:uid="{AB458DF3-6295-4E3D-8CC1-5C0321DE3615}"/>
    <cellStyle name="Normal 6 3 3 13" xfId="2359" xr:uid="{AEC1EF6D-6664-47E2-9A9B-52EDE016538B}"/>
    <cellStyle name="Normal 6 3 3 13 2" xfId="5088" xr:uid="{4C0A1CAA-DB59-4FB9-8318-15EB261B64EC}"/>
    <cellStyle name="Normal 6 3 3 13 2 2" xfId="27063" xr:uid="{3618A137-BA64-4D23-804C-80A3C660BD82}"/>
    <cellStyle name="Normal 6 3 3 13 3" xfId="24861" xr:uid="{9384B319-CF10-48DA-AB21-EFCD18C76C5B}"/>
    <cellStyle name="Normal 6 3 3 14" xfId="2360" xr:uid="{7D41D6EF-8A4F-4380-ADF3-DE614F954693}"/>
    <cellStyle name="Normal 6 3 3 14 2" xfId="5089" xr:uid="{3B262D82-25CF-438F-8C83-1F79AA600856}"/>
    <cellStyle name="Normal 6 3 3 14 2 2" xfId="27064" xr:uid="{F39D0E96-0D7B-49A9-AD7A-9BBF9FF02F8E}"/>
    <cellStyle name="Normal 6 3 3 14 3" xfId="24862" xr:uid="{042BF512-E6DB-4AE6-8015-8EF6B458156A}"/>
    <cellStyle name="Normal 6 3 3 15" xfId="2361" xr:uid="{688DBBAC-5A14-4ABA-ACB2-F8414AAD3475}"/>
    <cellStyle name="Normal 6 3 3 15 2" xfId="5090" xr:uid="{AB4DAB32-30AA-4481-B107-C926E2F5F766}"/>
    <cellStyle name="Normal 6 3 3 15 2 2" xfId="27065" xr:uid="{2A70D918-D4BB-477F-BDB0-D32FCFA044D2}"/>
    <cellStyle name="Normal 6 3 3 15 3" xfId="24863" xr:uid="{587C5A22-EEA7-4284-9956-F15316304B48}"/>
    <cellStyle name="Normal 6 3 3 16" xfId="2362" xr:uid="{468E70F5-D000-471C-8252-81C0DDB4E368}"/>
    <cellStyle name="Normal 6 3 3 16 2" xfId="5091" xr:uid="{959F7E56-31CB-4344-AB18-8C98F18FF7C4}"/>
    <cellStyle name="Normal 6 3 3 16 2 2" xfId="27066" xr:uid="{E29A36BA-8313-4603-97C9-21EE2EDDB4C7}"/>
    <cellStyle name="Normal 6 3 3 16 3" xfId="24864" xr:uid="{37D8C88C-2327-49E6-8BC1-40306175639A}"/>
    <cellStyle name="Normal 6 3 3 17" xfId="2363" xr:uid="{7B745DD5-43E3-4196-8E22-F46715AE548A}"/>
    <cellStyle name="Normal 6 3 3 17 2" xfId="5092" xr:uid="{72C348EF-24EC-418E-B952-06CF1AA962BE}"/>
    <cellStyle name="Normal 6 3 3 17 2 2" xfId="27067" xr:uid="{61069A61-8E07-4532-BBF4-15D5757125B5}"/>
    <cellStyle name="Normal 6 3 3 17 3" xfId="24865" xr:uid="{E067DFDC-2341-44F5-A829-92F0633D5D9F}"/>
    <cellStyle name="Normal 6 3 3 18" xfId="2364" xr:uid="{56699641-376C-42C0-9D25-473A2956802F}"/>
    <cellStyle name="Normal 6 3 3 18 2" xfId="5093" xr:uid="{9AA71474-0344-44CD-A7B1-4529A1909674}"/>
    <cellStyle name="Normal 6 3 3 18 2 2" xfId="27068" xr:uid="{C8F43BD5-A820-4EA1-A784-52530E068F07}"/>
    <cellStyle name="Normal 6 3 3 18 3" xfId="24866" xr:uid="{D3D256E7-EBD5-42CD-B871-14D049527CC3}"/>
    <cellStyle name="Normal 6 3 3 19" xfId="2365" xr:uid="{220BAE8E-4FCB-4A0E-922B-C2DDB155BF2B}"/>
    <cellStyle name="Normal 6 3 3 19 2" xfId="5094" xr:uid="{72CAA31F-5FFD-433A-82A8-2D2F4DF93DC1}"/>
    <cellStyle name="Normal 6 3 3 19 2 2" xfId="27069" xr:uid="{A55E7A4B-24E8-4E25-9633-7406A2BD8298}"/>
    <cellStyle name="Normal 6 3 3 19 3" xfId="24867" xr:uid="{BCAF5021-288B-4AD4-9C99-26EA720C81A3}"/>
    <cellStyle name="Normal 6 3 3 2" xfId="2366" xr:uid="{CF33771A-111B-4FD3-B627-B56CCFAB0019}"/>
    <cellStyle name="Normal 6 3 3 2 10" xfId="2367" xr:uid="{AECDD5F8-091E-4803-9B65-489DE8AE9489}"/>
    <cellStyle name="Normal 6 3 3 2 10 2" xfId="5096" xr:uid="{8DC2FED9-C171-48B5-A5C2-A3638E46C848}"/>
    <cellStyle name="Normal 6 3 3 2 10 2 2" xfId="27071" xr:uid="{43776F11-40D2-49C9-8CCB-8E6DC5DCBF3D}"/>
    <cellStyle name="Normal 6 3 3 2 10 3" xfId="24869" xr:uid="{757F29EF-28B7-412B-AC80-9CD9FDC7A08A}"/>
    <cellStyle name="Normal 6 3 3 2 11" xfId="2368" xr:uid="{89552BE2-DB1D-42DB-B9BA-8203C0B8444F}"/>
    <cellStyle name="Normal 6 3 3 2 11 2" xfId="5097" xr:uid="{8741CAB2-A39C-42D2-9CE9-0FB2970EB673}"/>
    <cellStyle name="Normal 6 3 3 2 11 2 2" xfId="27072" xr:uid="{66FF8A49-7910-4F62-AB5E-D2EFF543451D}"/>
    <cellStyle name="Normal 6 3 3 2 11 3" xfId="24870" xr:uid="{B89FFFDB-281B-42A5-9CE4-15F7D38DFD0F}"/>
    <cellStyle name="Normal 6 3 3 2 12" xfId="2369" xr:uid="{6000BA05-36D4-4943-ABBD-54B4830CD0A4}"/>
    <cellStyle name="Normal 6 3 3 2 12 2" xfId="5098" xr:uid="{A05F3711-2222-493E-9E3C-647019B0BA30}"/>
    <cellStyle name="Normal 6 3 3 2 12 2 2" xfId="27073" xr:uid="{8023468C-06B7-4A6D-8E7C-C06774A4F793}"/>
    <cellStyle name="Normal 6 3 3 2 12 3" xfId="24871" xr:uid="{FD41C1D9-3458-48B3-B155-D5F356047D25}"/>
    <cellStyle name="Normal 6 3 3 2 13" xfId="2370" xr:uid="{80CC0452-075A-4AF7-AA45-87112A440786}"/>
    <cellStyle name="Normal 6 3 3 2 13 2" xfId="5099" xr:uid="{78C3A79D-47F5-417E-88F2-D74ACC1B871D}"/>
    <cellStyle name="Normal 6 3 3 2 13 2 2" xfId="27074" xr:uid="{53CF600D-63E4-4B4E-9AF8-04559EADF3D1}"/>
    <cellStyle name="Normal 6 3 3 2 13 3" xfId="24872" xr:uid="{A6BB05A9-FEFA-41F3-9435-FA45C23DD5FA}"/>
    <cellStyle name="Normal 6 3 3 2 14" xfId="2371" xr:uid="{E624BAC1-B2E8-41BF-8380-BBA7404275C8}"/>
    <cellStyle name="Normal 6 3 3 2 14 2" xfId="5100" xr:uid="{9CA190BB-BD7D-47B6-8F73-8F85320C69B6}"/>
    <cellStyle name="Normal 6 3 3 2 14 2 2" xfId="27075" xr:uid="{42EDA65E-E309-48D5-84CB-9D1AD65E4152}"/>
    <cellStyle name="Normal 6 3 3 2 14 3" xfId="24873" xr:uid="{8A555690-5CFD-4A31-91BA-07ED1A53AB9A}"/>
    <cellStyle name="Normal 6 3 3 2 15" xfId="2372" xr:uid="{1BE31127-34B3-4256-9F72-D7F633EFB5B3}"/>
    <cellStyle name="Normal 6 3 3 2 15 2" xfId="5101" xr:uid="{1FBA5282-15D5-4D51-B3EA-F1A8ECBD6017}"/>
    <cellStyle name="Normal 6 3 3 2 15 2 2" xfId="27076" xr:uid="{73FE8A9D-6F2F-41BC-A87A-D3DF313AC7C7}"/>
    <cellStyle name="Normal 6 3 3 2 15 3" xfId="24874" xr:uid="{AD4AC764-2410-4A64-BC6D-504865629BE8}"/>
    <cellStyle name="Normal 6 3 3 2 16" xfId="2373" xr:uid="{BB123049-A7BA-4964-8256-3EF1E135AB5F}"/>
    <cellStyle name="Normal 6 3 3 2 16 2" xfId="5102" xr:uid="{F14664C8-1456-43F9-992B-CF9C17574B31}"/>
    <cellStyle name="Normal 6 3 3 2 16 2 2" xfId="27077" xr:uid="{0DF226ED-0116-4DFC-8339-0FBF46D522C1}"/>
    <cellStyle name="Normal 6 3 3 2 16 3" xfId="24875" xr:uid="{CA4732A1-B43D-4BBF-AA63-AC17CF3412FE}"/>
    <cellStyle name="Normal 6 3 3 2 17" xfId="2374" xr:uid="{5D937E20-EAA0-40F0-BBE5-6C8E45EA1D68}"/>
    <cellStyle name="Normal 6 3 3 2 17 2" xfId="5103" xr:uid="{3D2F46F3-496C-4D9A-8F5A-383148E4C2DE}"/>
    <cellStyle name="Normal 6 3 3 2 17 2 2" xfId="27078" xr:uid="{A5F696E8-FA99-4A94-99FE-FCB545BB0575}"/>
    <cellStyle name="Normal 6 3 3 2 17 3" xfId="24876" xr:uid="{C47B3314-B85B-42D3-8F13-8711191E56ED}"/>
    <cellStyle name="Normal 6 3 3 2 18" xfId="2375" xr:uid="{D44CAC7A-3171-4C67-829D-1E65888CB875}"/>
    <cellStyle name="Normal 6 3 3 2 18 2" xfId="5104" xr:uid="{4E0F6372-9A8D-4B2D-ABA1-7C30B191F2C9}"/>
    <cellStyle name="Normal 6 3 3 2 18 2 2" xfId="27079" xr:uid="{BEC652AA-3B98-4E95-A871-F85B3FA01F8C}"/>
    <cellStyle name="Normal 6 3 3 2 18 3" xfId="24877" xr:uid="{76FD2AE3-F870-41B6-A8E0-15A170DCC4A9}"/>
    <cellStyle name="Normal 6 3 3 2 19" xfId="2376" xr:uid="{D0DA029B-552C-451A-84B1-48DE7853016A}"/>
    <cellStyle name="Normal 6 3 3 2 19 2" xfId="5105" xr:uid="{82FD3CAB-4ACE-4D01-B4AB-F88BEE0C76B4}"/>
    <cellStyle name="Normal 6 3 3 2 19 2 2" xfId="27080" xr:uid="{9D200F61-ACF3-43A2-831C-DE6DD94D5AEA}"/>
    <cellStyle name="Normal 6 3 3 2 19 3" xfId="24878" xr:uid="{A6FC2628-AFA5-4C17-8DBB-501972236C6C}"/>
    <cellStyle name="Normal 6 3 3 2 2" xfId="2377" xr:uid="{E4383412-25AA-4628-A835-A16EEEE722EA}"/>
    <cellStyle name="Normal 6 3 3 2 2 2" xfId="5106" xr:uid="{E4ECE578-E880-4E23-B3B3-79C94F373653}"/>
    <cellStyle name="Normal 6 3 3 2 2 2 2" xfId="27081" xr:uid="{02008901-942E-4DD5-94D1-90C61E547190}"/>
    <cellStyle name="Normal 6 3 3 2 2 3" xfId="24879" xr:uid="{5722BBCB-34EE-4FC3-AFFC-B85E5FE71FBE}"/>
    <cellStyle name="Normal 6 3 3 2 20" xfId="5095" xr:uid="{C50E129B-EBAD-4ADE-BF75-BE503D92E1C3}"/>
    <cellStyle name="Normal 6 3 3 2 20 2" xfId="27070" xr:uid="{B2B7C873-406A-422C-A84F-FA41D41349E7}"/>
    <cellStyle name="Normal 6 3 3 2 21" xfId="24868" xr:uid="{306D09CC-9D4B-4CF5-B248-2D59438194EF}"/>
    <cellStyle name="Normal 6 3 3 2 3" xfId="2378" xr:uid="{56A4A22B-00F0-4B06-BAC5-ACBF53356021}"/>
    <cellStyle name="Normal 6 3 3 2 3 2" xfId="5107" xr:uid="{0AF6A233-EFEC-40E1-A909-AA6A135D5553}"/>
    <cellStyle name="Normal 6 3 3 2 3 2 2" xfId="27082" xr:uid="{8EAFDED7-3EFC-4C38-AE3A-8072D3CADC92}"/>
    <cellStyle name="Normal 6 3 3 2 3 3" xfId="24880" xr:uid="{3B9E0F64-1204-4B9A-B6B9-F61B16860446}"/>
    <cellStyle name="Normal 6 3 3 2 4" xfId="2379" xr:uid="{35ED320A-7940-420F-823B-1142903021ED}"/>
    <cellStyle name="Normal 6 3 3 2 4 2" xfId="5108" xr:uid="{142AAA1E-9974-4DB9-BB1E-819C86A9DBDC}"/>
    <cellStyle name="Normal 6 3 3 2 4 2 2" xfId="27083" xr:uid="{CA7325C7-8D15-46A8-9F7B-2875F15857E4}"/>
    <cellStyle name="Normal 6 3 3 2 4 3" xfId="24881" xr:uid="{81A2A833-3DD3-411E-878E-38CEF1223058}"/>
    <cellStyle name="Normal 6 3 3 2 5" xfId="2380" xr:uid="{6804D1B6-4E75-4A8F-A7CB-2B01BDF229F2}"/>
    <cellStyle name="Normal 6 3 3 2 5 2" xfId="5109" xr:uid="{C717A4F2-86B4-4109-BC99-CD8DF345A5AD}"/>
    <cellStyle name="Normal 6 3 3 2 5 2 2" xfId="27084" xr:uid="{43C70DF6-8549-451B-B639-338EC62B1C41}"/>
    <cellStyle name="Normal 6 3 3 2 5 3" xfId="24882" xr:uid="{ECB1FC09-C0E6-4B00-9AB6-07FADCD8A7B0}"/>
    <cellStyle name="Normal 6 3 3 2 6" xfId="2381" xr:uid="{ADF356BA-0916-4EC8-AA0B-241284061E50}"/>
    <cellStyle name="Normal 6 3 3 2 6 2" xfId="5110" xr:uid="{70F0BFD6-0939-4712-810C-3F297DB84077}"/>
    <cellStyle name="Normal 6 3 3 2 6 2 2" xfId="27085" xr:uid="{A7A8AA88-B682-4197-A67B-28798A25E8CC}"/>
    <cellStyle name="Normal 6 3 3 2 6 3" xfId="24883" xr:uid="{A0F25421-FDAD-49B3-83A2-B5CF4D0A7B88}"/>
    <cellStyle name="Normal 6 3 3 2 7" xfId="2382" xr:uid="{4D501567-2848-4038-A13D-36AD8868241F}"/>
    <cellStyle name="Normal 6 3 3 2 7 2" xfId="5111" xr:uid="{A84602B5-7B79-4045-ADF8-3F9B0A95AEFF}"/>
    <cellStyle name="Normal 6 3 3 2 7 2 2" xfId="27086" xr:uid="{4B9AAAC5-E27A-4089-951C-2784F9E4406B}"/>
    <cellStyle name="Normal 6 3 3 2 7 3" xfId="24884" xr:uid="{D2438A47-8888-4B32-B145-6992B1203022}"/>
    <cellStyle name="Normal 6 3 3 2 8" xfId="2383" xr:uid="{69F4FAFA-694F-4A37-88A9-CC4345199061}"/>
    <cellStyle name="Normal 6 3 3 2 8 2" xfId="5112" xr:uid="{EF206A90-D2B7-4029-BC06-D60FEEB2691B}"/>
    <cellStyle name="Normal 6 3 3 2 8 2 2" xfId="27087" xr:uid="{53BD869F-2059-4F14-83D5-9BB62F28E039}"/>
    <cellStyle name="Normal 6 3 3 2 8 3" xfId="24885" xr:uid="{E9C4A9D3-54F9-4D4D-9E47-759C64985ADB}"/>
    <cellStyle name="Normal 6 3 3 2 9" xfId="2384" xr:uid="{87705165-9723-4CB5-B1EA-CDC5798FD3F8}"/>
    <cellStyle name="Normal 6 3 3 2 9 2" xfId="5113" xr:uid="{6B44A0F6-D852-41DD-82C2-235ADBAA433A}"/>
    <cellStyle name="Normal 6 3 3 2 9 2 2" xfId="27088" xr:uid="{0CDC8E2F-7CEE-4BFB-B9AE-8C4DFD002945}"/>
    <cellStyle name="Normal 6 3 3 2 9 3" xfId="24886" xr:uid="{61F51DE2-B614-4981-B0E5-37C8AC1A1478}"/>
    <cellStyle name="Normal 6 3 3 20" xfId="2385" xr:uid="{8DB561F1-9B3A-4675-9F6C-3FA093D18BF9}"/>
    <cellStyle name="Normal 6 3 3 20 2" xfId="5114" xr:uid="{4F1C07C9-8166-4F36-998F-7D2CB1E92F60}"/>
    <cellStyle name="Normal 6 3 3 20 2 2" xfId="27089" xr:uid="{76274D77-5C1B-4CFC-BCC7-2CB51BCAE123}"/>
    <cellStyle name="Normal 6 3 3 20 3" xfId="24887" xr:uid="{FC3DC561-D0C1-43A4-B9AD-7960F8D2C758}"/>
    <cellStyle name="Normal 6 3 3 21" xfId="2386" xr:uid="{E728AC0E-475E-43DD-BC0B-5BCA83DA6B7C}"/>
    <cellStyle name="Normal 6 3 3 21 2" xfId="5115" xr:uid="{08EA2252-6856-42C3-B520-91655A88267C}"/>
    <cellStyle name="Normal 6 3 3 21 2 2" xfId="27090" xr:uid="{7FD86E8E-3BFC-4804-AD67-BAE71A41A9AC}"/>
    <cellStyle name="Normal 6 3 3 21 3" xfId="24888" xr:uid="{DCD0E8B5-4412-4322-9D5A-C95B72002917}"/>
    <cellStyle name="Normal 6 3 3 22" xfId="2387" xr:uid="{9E1F63D7-17EE-4C57-950A-5CAE71D670AB}"/>
    <cellStyle name="Normal 6 3 3 22 2" xfId="5116" xr:uid="{29155E97-9721-4DA2-A5F0-7974CE8777B5}"/>
    <cellStyle name="Normal 6 3 3 22 2 2" xfId="27091" xr:uid="{A3D104F7-930D-4903-AC89-BD0ADE896B89}"/>
    <cellStyle name="Normal 6 3 3 22 3" xfId="24889" xr:uid="{9505AFD7-AB7D-4D68-BAED-ABDA2FB208E6}"/>
    <cellStyle name="Normal 6 3 3 23" xfId="2388" xr:uid="{BD86F0D5-04B9-4759-B2F3-CA702418A4F2}"/>
    <cellStyle name="Normal 6 3 3 23 2" xfId="5117" xr:uid="{C90CAFDD-917C-4198-9114-AC3BDBF50095}"/>
    <cellStyle name="Normal 6 3 3 23 2 2" xfId="27092" xr:uid="{CBE198DB-369F-4F42-8582-C3456DB2C91F}"/>
    <cellStyle name="Normal 6 3 3 23 3" xfId="24890" xr:uid="{111FAE24-2724-48C4-85E3-1A8AD9AE85BF}"/>
    <cellStyle name="Normal 6 3 3 24" xfId="2389" xr:uid="{FA6D771A-7AB3-48D7-96F5-971D0BC62631}"/>
    <cellStyle name="Normal 6 3 3 24 2" xfId="5118" xr:uid="{754F7F8F-A5FC-4293-9956-A03BF35BAC3E}"/>
    <cellStyle name="Normal 6 3 3 24 2 2" xfId="27093" xr:uid="{B10E37D6-3D27-4A77-BD2A-DCCD51338FCD}"/>
    <cellStyle name="Normal 6 3 3 24 3" xfId="24891" xr:uid="{D797EF9F-2822-4E95-BC5F-BB7604C532B6}"/>
    <cellStyle name="Normal 6 3 3 25" xfId="2390" xr:uid="{B973B073-405D-401E-B154-92880244CBAF}"/>
    <cellStyle name="Normal 6 3 3 25 2" xfId="5119" xr:uid="{1138352C-A2D3-45D9-B727-5028E742B4CA}"/>
    <cellStyle name="Normal 6 3 3 25 2 2" xfId="27094" xr:uid="{AFA3F5D3-C8CA-4567-A195-159EEF1C34AB}"/>
    <cellStyle name="Normal 6 3 3 25 3" xfId="24892" xr:uid="{A7ED9CDD-14A7-4E3D-9AC0-81D0E8779B50}"/>
    <cellStyle name="Normal 6 3 3 26" xfId="2391" xr:uid="{555FCB83-0ACA-4789-84CC-9860A4F6D3A6}"/>
    <cellStyle name="Normal 6 3 3 26 2" xfId="5120" xr:uid="{FE2CB44D-5B01-49A4-AFB7-CBA41CA729B6}"/>
    <cellStyle name="Normal 6 3 3 26 2 2" xfId="27095" xr:uid="{F0E7A160-558A-4956-8FC8-096FFD5D0F91}"/>
    <cellStyle name="Normal 6 3 3 26 3" xfId="24893" xr:uid="{07B8A1EC-717C-4257-9B0D-FB4EA1CC020B}"/>
    <cellStyle name="Normal 6 3 3 27" xfId="2392" xr:uid="{76F43B26-4CFF-4FCC-8687-386841816E72}"/>
    <cellStyle name="Normal 6 3 3 27 2" xfId="5121" xr:uid="{D4A8BDFB-2F9B-4A53-8AD5-D3E0FDFE3659}"/>
    <cellStyle name="Normal 6 3 3 27 2 2" xfId="27096" xr:uid="{8E3CB094-5269-4132-AF1B-6E3879ECCAE2}"/>
    <cellStyle name="Normal 6 3 3 27 3" xfId="24894" xr:uid="{171CFEF9-030A-4172-92CC-7BEFE934A743}"/>
    <cellStyle name="Normal 6 3 3 28" xfId="2393" xr:uid="{A201E2DF-D9EE-4D4C-A9E4-41ED21E3D0D8}"/>
    <cellStyle name="Normal 6 3 3 28 2" xfId="5122" xr:uid="{44ED479D-4E4B-4C5D-B872-D85525FC1B5A}"/>
    <cellStyle name="Normal 6 3 3 28 2 2" xfId="27097" xr:uid="{19F71521-87F0-4546-B195-6C9A4FC55E83}"/>
    <cellStyle name="Normal 6 3 3 28 3" xfId="24895" xr:uid="{ADECA0C5-0973-4A47-95F1-064207B71C8C}"/>
    <cellStyle name="Normal 6 3 3 29" xfId="2394" xr:uid="{487B1545-AD57-4779-BBD8-BA0893CB9FF5}"/>
    <cellStyle name="Normal 6 3 3 29 2" xfId="5123" xr:uid="{1A68DC4C-8FA8-4B68-AED1-8F8C90CCB11D}"/>
    <cellStyle name="Normal 6 3 3 29 2 2" xfId="27098" xr:uid="{4265D3D6-2442-417E-9A70-0A2030815341}"/>
    <cellStyle name="Normal 6 3 3 29 3" xfId="24896" xr:uid="{1768EEEC-A151-4A58-8F6D-6D49EA1B43CD}"/>
    <cellStyle name="Normal 6 3 3 3" xfId="2395" xr:uid="{038868D4-6D41-4FDC-A0F1-26F8C71C3507}"/>
    <cellStyle name="Normal 6 3 3 3 2" xfId="5124" xr:uid="{89F1EF9C-4C24-4681-ADB6-10CBA3E49D27}"/>
    <cellStyle name="Normal 6 3 3 3 2 2" xfId="27099" xr:uid="{E532FEEB-CF60-4DF8-AD1F-2C0018A36BCF}"/>
    <cellStyle name="Normal 6 3 3 3 3" xfId="24897" xr:uid="{D7618D66-16AA-4349-9AA6-6E214FD0D48B}"/>
    <cellStyle name="Normal 6 3 3 30" xfId="2396" xr:uid="{C315D719-DF53-435E-8758-2B1DE300F935}"/>
    <cellStyle name="Normal 6 3 3 30 2" xfId="5125" xr:uid="{C17E5874-7E24-4EC0-B2DF-00D65D6119BA}"/>
    <cellStyle name="Normal 6 3 3 30 2 2" xfId="27100" xr:uid="{58C085A4-D078-43DB-97D5-F663B844A9FB}"/>
    <cellStyle name="Normal 6 3 3 30 3" xfId="24898" xr:uid="{1F57DBA3-4BAC-4ADA-A830-4D9A3E1910CE}"/>
    <cellStyle name="Normal 6 3 3 31" xfId="2397" xr:uid="{021E3337-C5FB-4C4A-89A6-964594B539A8}"/>
    <cellStyle name="Normal 6 3 3 31 2" xfId="5126" xr:uid="{B5C2B5A0-F971-495E-A8A1-3E5ECA44C8F8}"/>
    <cellStyle name="Normal 6 3 3 31 2 2" xfId="27101" xr:uid="{D5FDAF7C-8BC6-4A18-91AC-A3DA5EA0A94B}"/>
    <cellStyle name="Normal 6 3 3 31 3" xfId="24899" xr:uid="{C6881BBE-058D-4390-A003-D77D4DEAF6FE}"/>
    <cellStyle name="Normal 6 3 3 32" xfId="2398" xr:uid="{EAF7465B-9EB3-40F2-868C-551A64819BCF}"/>
    <cellStyle name="Normal 6 3 3 32 2" xfId="5127" xr:uid="{11551112-41F1-402F-84FA-525F113A6E8F}"/>
    <cellStyle name="Normal 6 3 3 32 2 2" xfId="27102" xr:uid="{83166502-91CB-4296-8007-B778C4EAB54D}"/>
    <cellStyle name="Normal 6 3 3 32 3" xfId="24900" xr:uid="{E59734CF-7453-4F7D-8DD7-420732D3D16C}"/>
    <cellStyle name="Normal 6 3 3 33" xfId="2399" xr:uid="{88FB7835-94E2-489B-8352-96BA5D74A8D7}"/>
    <cellStyle name="Normal 6 3 3 33 2" xfId="5128" xr:uid="{3858D189-E0AE-4C0A-AB9A-B99D31077E0E}"/>
    <cellStyle name="Normal 6 3 3 33 2 2" xfId="27103" xr:uid="{E5E3C6B2-DA1F-467C-BD6E-960889BAB485}"/>
    <cellStyle name="Normal 6 3 3 33 3" xfId="24901" xr:uid="{C0CD822F-7717-4B72-981B-97D7E8BC6589}"/>
    <cellStyle name="Normal 6 3 3 34" xfId="2400" xr:uid="{A07D8B95-7F5C-4868-9038-B4CA8BCE8534}"/>
    <cellStyle name="Normal 6 3 3 34 2" xfId="5129" xr:uid="{60BDFB7D-62CB-440E-A3B6-DF8FF3BD0B3A}"/>
    <cellStyle name="Normal 6 3 3 34 2 2" xfId="27104" xr:uid="{F98517D4-7B51-4288-A223-1461578D070E}"/>
    <cellStyle name="Normal 6 3 3 34 3" xfId="24902" xr:uid="{B1C9C509-EF49-40A1-8F09-5B3C6215EDBF}"/>
    <cellStyle name="Normal 6 3 3 35" xfId="2401" xr:uid="{155DBFA7-1B1D-4CF6-94FF-D3DC57B55C5F}"/>
    <cellStyle name="Normal 6 3 3 35 2" xfId="5130" xr:uid="{C4DA72EF-824B-4A82-923F-EC72478A0569}"/>
    <cellStyle name="Normal 6 3 3 35 2 2" xfId="27105" xr:uid="{475FAF42-AC89-426B-B43C-8969A32CF752}"/>
    <cellStyle name="Normal 6 3 3 35 3" xfId="24903" xr:uid="{44040D61-FD00-4D07-80BD-AF54D3EBAE63}"/>
    <cellStyle name="Normal 6 3 3 36" xfId="2402" xr:uid="{809C8FD1-275C-4003-B144-10CB5D8CEC7D}"/>
    <cellStyle name="Normal 6 3 3 36 2" xfId="5131" xr:uid="{427E53E9-554B-4EAD-A07F-BA7D4D3CEC43}"/>
    <cellStyle name="Normal 6 3 3 36 2 2" xfId="27106" xr:uid="{F148941B-28C6-4E97-9624-3AACC75D4B69}"/>
    <cellStyle name="Normal 6 3 3 36 3" xfId="24904" xr:uid="{1E0F696D-A30E-4C26-955C-A43552C7C06E}"/>
    <cellStyle name="Normal 6 3 3 37" xfId="5084" xr:uid="{9AF49B3A-CF40-467C-B473-0401FBA3E91B}"/>
    <cellStyle name="Normal 6 3 3 37 2" xfId="27059" xr:uid="{D87BDB4F-A119-4497-AD66-DDA0E43D9EA4}"/>
    <cellStyle name="Normal 6 3 3 38" xfId="24857" xr:uid="{F2E738FB-BBBD-40BD-96F1-7EAA820C2345}"/>
    <cellStyle name="Normal 6 3 3 4" xfId="2403" xr:uid="{E4C11715-E4CA-49AE-A58A-61A2F59C01DE}"/>
    <cellStyle name="Normal 6 3 3 4 2" xfId="5132" xr:uid="{F676ACE6-FA42-422C-ADB3-4C695B37709F}"/>
    <cellStyle name="Normal 6 3 3 4 2 2" xfId="27107" xr:uid="{6D351902-2293-44E6-9819-B5DB0BF583F8}"/>
    <cellStyle name="Normal 6 3 3 4 3" xfId="24905" xr:uid="{B6C6DD11-9784-437B-9B46-082C6810420F}"/>
    <cellStyle name="Normal 6 3 3 5" xfId="2404" xr:uid="{3B5E4ED8-8F6C-479E-84DD-AB6D3653DCEF}"/>
    <cellStyle name="Normal 6 3 3 5 2" xfId="5133" xr:uid="{85FD2AC3-47E3-443C-A820-411560D762A5}"/>
    <cellStyle name="Normal 6 3 3 5 2 2" xfId="27108" xr:uid="{4C8B24F8-EDCE-4ABE-96F1-1BA90FD15A2A}"/>
    <cellStyle name="Normal 6 3 3 5 3" xfId="24906" xr:uid="{71074AA5-35F3-4DCA-9626-34650CCBCF21}"/>
    <cellStyle name="Normal 6 3 3 6" xfId="2405" xr:uid="{7C645724-E25F-496D-A5C6-4AAD9FD5150B}"/>
    <cellStyle name="Normal 6 3 3 6 2" xfId="5134" xr:uid="{1F0329F2-87AA-4292-A9CF-875BFA816AA0}"/>
    <cellStyle name="Normal 6 3 3 6 2 2" xfId="27109" xr:uid="{B72CEDA9-1C28-4B98-8E60-3DECEB5211E4}"/>
    <cellStyle name="Normal 6 3 3 6 3" xfId="24907" xr:uid="{48ABC2F0-1932-40D5-837E-E33D86A1A3E3}"/>
    <cellStyle name="Normal 6 3 3 7" xfId="2406" xr:uid="{83748798-9BC3-4AE2-BC91-D9B40A4D8833}"/>
    <cellStyle name="Normal 6 3 3 7 2" xfId="5135" xr:uid="{A1AB82D0-33FC-42E3-AE30-9BA27DADD27E}"/>
    <cellStyle name="Normal 6 3 3 7 2 2" xfId="27110" xr:uid="{68D3E907-DA24-453E-98F6-0CE243083861}"/>
    <cellStyle name="Normal 6 3 3 7 3" xfId="24908" xr:uid="{873701F5-4390-4B51-8138-50544B0CB7B7}"/>
    <cellStyle name="Normal 6 3 3 8" xfId="2407" xr:uid="{3933DCE1-F7C3-4A73-8D52-E3BB8C7C6C6B}"/>
    <cellStyle name="Normal 6 3 3 8 2" xfId="5136" xr:uid="{E8DBF099-8D4B-471D-BFE9-2C348460F514}"/>
    <cellStyle name="Normal 6 3 3 8 2 2" xfId="27111" xr:uid="{C0AFCB16-BDC9-4BE6-BC1D-BAF2E0373787}"/>
    <cellStyle name="Normal 6 3 3 8 3" xfId="24909" xr:uid="{C025920A-FBF2-43A7-A247-17E7129C45E8}"/>
    <cellStyle name="Normal 6 3 3 9" xfId="2408" xr:uid="{BB2F95A5-8B07-4761-874C-F2ED15EC94DF}"/>
    <cellStyle name="Normal 6 3 3 9 2" xfId="5137" xr:uid="{F1B49C83-B857-4654-B002-D0AA8008C8CF}"/>
    <cellStyle name="Normal 6 3 3 9 2 2" xfId="27112" xr:uid="{AACAFDAF-C8BB-401A-A453-678515474A4F}"/>
    <cellStyle name="Normal 6 3 3 9 3" xfId="24910" xr:uid="{28868BE2-03A7-422A-B60F-9BC7530A60AA}"/>
    <cellStyle name="Normal 6 3 30" xfId="2409" xr:uid="{C1503792-7221-40EF-9032-9AEE8FB77053}"/>
    <cellStyle name="Normal 6 3 30 2" xfId="5138" xr:uid="{82CFE799-97C7-49E1-81EB-343C50028118}"/>
    <cellStyle name="Normal 6 3 30 2 2" xfId="27113" xr:uid="{0C3CFD3E-DFCA-48C8-B736-98AF241BAF78}"/>
    <cellStyle name="Normal 6 3 30 3" xfId="24911" xr:uid="{34D4D987-5373-46AB-B41D-FEB285BBEE22}"/>
    <cellStyle name="Normal 6 3 31" xfId="2410" xr:uid="{A7B90A42-AED2-47EA-BBD3-B391B9463FB6}"/>
    <cellStyle name="Normal 6 3 31 2" xfId="5139" xr:uid="{F8E17937-1490-4704-A36B-818A536DEB14}"/>
    <cellStyle name="Normal 6 3 31 2 2" xfId="27114" xr:uid="{4C3960BB-13F9-4142-82FB-B03DF9BDD10B}"/>
    <cellStyle name="Normal 6 3 31 3" xfId="24912" xr:uid="{04E93572-D8EC-40C9-BE66-33ACAFF3EB3C}"/>
    <cellStyle name="Normal 6 3 32" xfId="2411" xr:uid="{7E94D5D8-222F-49B3-894C-D0A1326677B7}"/>
    <cellStyle name="Normal 6 3 32 2" xfId="5140" xr:uid="{DE93D5AE-C435-4270-A30E-08E75CCB289B}"/>
    <cellStyle name="Normal 6 3 32 2 2" xfId="27115" xr:uid="{5CE7150D-F75D-41E5-B3C5-6C6FDDEAF021}"/>
    <cellStyle name="Normal 6 3 32 3" xfId="24913" xr:uid="{9B13823D-7B06-45AC-A8FE-706E1D4D9667}"/>
    <cellStyle name="Normal 6 3 33" xfId="2412" xr:uid="{11170D2E-74ED-4358-A431-2B658B58097F}"/>
    <cellStyle name="Normal 6 3 33 2" xfId="5141" xr:uid="{6E8E6601-5E71-4243-9F9F-AB1BB53EC0A0}"/>
    <cellStyle name="Normal 6 3 33 2 2" xfId="27116" xr:uid="{E10022F0-18C7-4BCE-A578-3A7A8540E260}"/>
    <cellStyle name="Normal 6 3 33 3" xfId="24914" xr:uid="{189B586C-273E-448C-A60F-8D99F0848480}"/>
    <cellStyle name="Normal 6 3 34" xfId="2413" xr:uid="{05DDDBA1-D715-409D-AB22-52D50534F524}"/>
    <cellStyle name="Normal 6 3 34 2" xfId="5142" xr:uid="{02B16D78-4862-4372-B42E-35C679E8E0ED}"/>
    <cellStyle name="Normal 6 3 34 2 2" xfId="27117" xr:uid="{4123187C-71EF-4B7C-87BE-7215F56D503B}"/>
    <cellStyle name="Normal 6 3 34 3" xfId="24915" xr:uid="{04F59FB5-D6AF-4303-A9E6-3B71784DF4BB}"/>
    <cellStyle name="Normal 6 3 35" xfId="2414" xr:uid="{83FB573F-B210-43F0-A950-56615F5434FF}"/>
    <cellStyle name="Normal 6 3 35 2" xfId="5143" xr:uid="{213551B1-3F65-45AB-BE7B-76A387FDCAF9}"/>
    <cellStyle name="Normal 6 3 35 2 2" xfId="27118" xr:uid="{FEB94B19-C1DC-4536-A5AA-FEE4D529632F}"/>
    <cellStyle name="Normal 6 3 35 3" xfId="24916" xr:uid="{24A51763-3977-4FFA-8CB8-40ABDC316328}"/>
    <cellStyle name="Normal 6 3 36" xfId="2415" xr:uid="{06C0A589-76B1-4A15-A289-B70DD4B4F889}"/>
    <cellStyle name="Normal 6 3 36 2" xfId="5144" xr:uid="{A4A8DDB9-2BB0-4BAA-A403-C98549255C98}"/>
    <cellStyle name="Normal 6 3 36 2 2" xfId="27119" xr:uid="{ABC05E98-B7B9-44BE-8E44-F968C04A7ECB}"/>
    <cellStyle name="Normal 6 3 36 3" xfId="24917" xr:uid="{C89A744D-91AB-4844-8A69-333FD3EAC5B1}"/>
    <cellStyle name="Normal 6 3 37" xfId="2416" xr:uid="{A739EA58-DDF5-4E01-836C-BF71265A33B2}"/>
    <cellStyle name="Normal 6 3 37 2" xfId="5145" xr:uid="{BFA87A8C-D3FB-472C-B9FB-D096B719F121}"/>
    <cellStyle name="Normal 6 3 37 2 2" xfId="27120" xr:uid="{994A3F2D-C886-4ED2-A221-3610375A2123}"/>
    <cellStyle name="Normal 6 3 37 3" xfId="24918" xr:uid="{53B4BE3F-4724-4E83-AB39-6F9E9F7FD292}"/>
    <cellStyle name="Normal 6 3 38" xfId="2417" xr:uid="{7FE14491-31D4-4B65-9D46-A5EEDA9212E2}"/>
    <cellStyle name="Normal 6 3 38 2" xfId="5146" xr:uid="{33C083C5-4216-41A5-B32E-12835211DDC5}"/>
    <cellStyle name="Normal 6 3 38 2 2" xfId="27121" xr:uid="{3EFB0AEA-D9C1-4329-AFB0-6EFBDAAA7B2C}"/>
    <cellStyle name="Normal 6 3 38 3" xfId="24919" xr:uid="{BD804EC9-C5E5-48D2-9E3E-0DEC726BADBD}"/>
    <cellStyle name="Normal 6 3 39" xfId="2418" xr:uid="{3D89A379-4E6C-4137-B07A-C7B4046D5CAC}"/>
    <cellStyle name="Normal 6 3 39 2" xfId="5147" xr:uid="{4F155ED6-C082-4ACD-80AF-CAD0FF104FE0}"/>
    <cellStyle name="Normal 6 3 39 2 2" xfId="27122" xr:uid="{813FE63C-48DE-47F7-A7FB-55E9815A263D}"/>
    <cellStyle name="Normal 6 3 39 3" xfId="24920" xr:uid="{95512135-E91F-439B-A147-3E32A21247B1}"/>
    <cellStyle name="Normal 6 3 4" xfId="2419" xr:uid="{EBA6471F-7B2C-4180-BFDD-30A4BA189FC6}"/>
    <cellStyle name="Normal 6 3 4 2" xfId="5148" xr:uid="{5A83B02D-045E-4970-8E97-59118781900A}"/>
    <cellStyle name="Normal 6 3 4 2 2" xfId="27123" xr:uid="{4F73C1B5-BDE7-4D79-A666-F906AB73EECE}"/>
    <cellStyle name="Normal 6 3 4 3" xfId="24921" xr:uid="{BC2ED5FB-5975-440E-8DDA-4747E1BB2535}"/>
    <cellStyle name="Normal 6 3 40" xfId="2420" xr:uid="{4039C3DA-DD0B-4B09-A61B-2630E744DFE9}"/>
    <cellStyle name="Normal 6 3 40 2" xfId="5149" xr:uid="{0751A2D1-8FCC-4856-BEAA-735DF2F8982D}"/>
    <cellStyle name="Normal 6 3 40 2 2" xfId="27124" xr:uid="{3A21AC9C-EA4A-4DAA-BADA-D481D4E41CA7}"/>
    <cellStyle name="Normal 6 3 40 3" xfId="24922" xr:uid="{C36F33A0-3B46-45EE-81A1-AA60FFD427CA}"/>
    <cellStyle name="Normal 6 3 41" xfId="2421" xr:uid="{742B0C3E-F2AC-4BF4-8DC3-3A95BE0644A2}"/>
    <cellStyle name="Normal 6 3 41 2" xfId="5150" xr:uid="{E424A801-6270-4A16-AA25-27D3C79971DF}"/>
    <cellStyle name="Normal 6 3 41 2 2" xfId="27125" xr:uid="{C4CD3D29-7791-415B-9588-6BA627A86C16}"/>
    <cellStyle name="Normal 6 3 41 3" xfId="24923" xr:uid="{B2575EA9-0DF6-48BA-9FC0-D0F404B49954}"/>
    <cellStyle name="Normal 6 3 42" xfId="5961" xr:uid="{C064D06A-1198-4E90-B079-6F5467AB9D77}"/>
    <cellStyle name="Normal 6 3 42 2" xfId="20851" xr:uid="{F52C30AD-E922-4B45-A880-745B376F4CBA}"/>
    <cellStyle name="Normal 6 3 5" xfId="2422" xr:uid="{17C75EFD-030D-4558-AC8E-248F2196140D}"/>
    <cellStyle name="Normal 6 3 5 2" xfId="5151" xr:uid="{C84702D7-D23F-4590-851A-9D7565452BF9}"/>
    <cellStyle name="Normal 6 3 5 2 2" xfId="27126" xr:uid="{F3B6ABBD-2451-4E4F-A9E6-3F4325D8DFFD}"/>
    <cellStyle name="Normal 6 3 5 3" xfId="24924" xr:uid="{1BA82B12-BF52-46FC-8B70-E416B783B5D4}"/>
    <cellStyle name="Normal 6 3 6" xfId="2423" xr:uid="{4820624B-EECF-457B-85E3-43BD6D59E51C}"/>
    <cellStyle name="Normal 6 3 6 2" xfId="5152" xr:uid="{0BCC584E-A5CC-4321-9194-23569089A39A}"/>
    <cellStyle name="Normal 6 3 6 2 2" xfId="27127" xr:uid="{9169B42C-72F7-47B8-A78F-1E8F0FFD4E68}"/>
    <cellStyle name="Normal 6 3 6 3" xfId="24925" xr:uid="{3B6CC993-4046-40CB-B0C4-7C2778B6E863}"/>
    <cellStyle name="Normal 6 3 7" xfId="2424" xr:uid="{15329E22-E15C-4F1D-8889-72C41C0A8833}"/>
    <cellStyle name="Normal 6 3 7 2" xfId="5153" xr:uid="{A22B898C-8AD4-491E-A390-4E6ECA853D2F}"/>
    <cellStyle name="Normal 6 3 7 2 2" xfId="27128" xr:uid="{55EC1F67-7410-4C3A-AA83-494AA147A1AE}"/>
    <cellStyle name="Normal 6 3 7 3" xfId="24926" xr:uid="{E1A271CB-C5B1-4692-80AE-C7B1291F0065}"/>
    <cellStyle name="Normal 6 3 8" xfId="2425" xr:uid="{D708A287-317F-4473-AA4B-E8CBEE67B70B}"/>
    <cellStyle name="Normal 6 3 8 2" xfId="5154" xr:uid="{831E4A82-C84D-4236-8EAD-FE7CF9C31D60}"/>
    <cellStyle name="Normal 6 3 8 2 2" xfId="27129" xr:uid="{A92CA4CC-6691-4B9B-9F00-A0EB2E32335A}"/>
    <cellStyle name="Normal 6 3 8 3" xfId="24927" xr:uid="{6FE807B4-50D7-45CB-BDCF-04707403E8D1}"/>
    <cellStyle name="Normal 6 3 9" xfId="2426" xr:uid="{89B09416-F784-4A21-B94C-3ACA317882DE}"/>
    <cellStyle name="Normal 6 3 9 2" xfId="5155" xr:uid="{215BE531-F42D-42B0-B4E9-7B9185412E84}"/>
    <cellStyle name="Normal 6 3 9 2 2" xfId="27130" xr:uid="{1449C19F-AB81-4C53-9484-3B0DA3927A25}"/>
    <cellStyle name="Normal 6 3 9 3" xfId="24928" xr:uid="{19CF4FA6-B5F2-4722-81C0-D014963E41AC}"/>
    <cellStyle name="Normal 6 30" xfId="2427" xr:uid="{A0F042F1-FFCF-48A9-BB48-A2D0D8A8E191}"/>
    <cellStyle name="Normal 6 30 2" xfId="5156" xr:uid="{C9BF0B95-8FEE-402C-BA33-FDD94C540DBF}"/>
    <cellStyle name="Normal 6 30 2 2" xfId="27131" xr:uid="{4E9E229D-69F8-405A-BCD9-9779B9BE2565}"/>
    <cellStyle name="Normal 6 30 3" xfId="24929" xr:uid="{C4C233D4-A427-4916-8EC4-14E6C840C7C6}"/>
    <cellStyle name="Normal 6 31" xfId="2428" xr:uid="{AD0AC502-3647-4637-9885-A760E88B8376}"/>
    <cellStyle name="Normal 6 31 2" xfId="5157" xr:uid="{0E04B04A-4174-4DE4-8E1F-3321B32FD898}"/>
    <cellStyle name="Normal 6 31 2 2" xfId="27132" xr:uid="{4FC1D29E-DBBF-412F-9AD8-C798108E2B45}"/>
    <cellStyle name="Normal 6 31 3" xfId="24930" xr:uid="{4A1E9C67-226B-4F2C-896C-462FA959AB9E}"/>
    <cellStyle name="Normal 6 32" xfId="2429" xr:uid="{38A83D56-12CB-4868-840F-D719957BCA5F}"/>
    <cellStyle name="Normal 6 32 2" xfId="5158" xr:uid="{016D35CB-C5BC-4B50-8844-4CDD7C460D6C}"/>
    <cellStyle name="Normal 6 32 2 2" xfId="27133" xr:uid="{08D1DBAD-05B8-4EAF-9B6E-841D2DCFBF1E}"/>
    <cellStyle name="Normal 6 32 3" xfId="24931" xr:uid="{04E66FE9-1DF2-4E16-81C1-DF22251AC52F}"/>
    <cellStyle name="Normal 6 33" xfId="2430" xr:uid="{6A0F9F12-3E2E-4A9E-944C-21559329E520}"/>
    <cellStyle name="Normal 6 33 2" xfId="5159" xr:uid="{E9A9978C-0FB4-440E-A592-16E6D3E3A93E}"/>
    <cellStyle name="Normal 6 33 2 2" xfId="27134" xr:uid="{45D05DD9-6BED-46FB-A766-85E336BF575C}"/>
    <cellStyle name="Normal 6 33 3" xfId="24932" xr:uid="{D8D336C8-E6A7-4C92-AAF2-5ADFC668A0AA}"/>
    <cellStyle name="Normal 6 34" xfId="2431" xr:uid="{A114EC6B-CFBF-46CC-ACFD-31866D21EC9C}"/>
    <cellStyle name="Normal 6 34 2" xfId="5160" xr:uid="{4A5C5A51-C369-4D9A-9887-36BC460AEFD9}"/>
    <cellStyle name="Normal 6 34 2 2" xfId="27135" xr:uid="{778057A2-CBE7-4F26-BFDA-391FFC041E9A}"/>
    <cellStyle name="Normal 6 34 3" xfId="24933" xr:uid="{CEC095F7-8D52-4327-B722-8C585B3D427B}"/>
    <cellStyle name="Normal 6 35" xfId="2432" xr:uid="{5158D040-50F4-4FDD-8C83-7859D429BD64}"/>
    <cellStyle name="Normal 6 35 2" xfId="5161" xr:uid="{6D403EF9-5074-4C1E-9911-ABC2030E82B0}"/>
    <cellStyle name="Normal 6 35 2 2" xfId="27136" xr:uid="{6BB2D0F7-C67E-4F19-A90F-B64D4F013D72}"/>
    <cellStyle name="Normal 6 35 3" xfId="24934" xr:uid="{D4DDC412-3805-4D1B-940E-9BBA6DA4535C}"/>
    <cellStyle name="Normal 6 36" xfId="2433" xr:uid="{E375C9B9-894C-4BF4-992E-9BABE7860E1F}"/>
    <cellStyle name="Normal 6 36 2" xfId="5162" xr:uid="{B3987BAF-0F61-40B9-8E84-DD8EA66E7FAE}"/>
    <cellStyle name="Normal 6 36 2 2" xfId="27137" xr:uid="{22B55F18-E707-41C4-892F-90066BC45F5E}"/>
    <cellStyle name="Normal 6 36 3" xfId="24935" xr:uid="{57E47AE6-CB25-4419-B39E-A4D55B8BF060}"/>
    <cellStyle name="Normal 6 37" xfId="2434" xr:uid="{F9A7A221-1A83-4DDB-9AEF-0C60F939E165}"/>
    <cellStyle name="Normal 6 37 2" xfId="5163" xr:uid="{EC4F8BF8-7284-48C0-8D80-FAF52B6A41AE}"/>
    <cellStyle name="Normal 6 37 2 2" xfId="27138" xr:uid="{33698ED0-1A54-430A-B7D1-124868EDE092}"/>
    <cellStyle name="Normal 6 37 3" xfId="24936" xr:uid="{F3AEA92D-5953-42DD-B4E3-710CDA9134FC}"/>
    <cellStyle name="Normal 6 38" xfId="2435" xr:uid="{EBFF55D9-B253-411F-B07C-5383EF8BE372}"/>
    <cellStyle name="Normal 6 38 2" xfId="5164" xr:uid="{2D681C4C-F703-4489-BE2A-7EF537577EC8}"/>
    <cellStyle name="Normal 6 38 2 2" xfId="27139" xr:uid="{A7CBEDBB-7C7B-411A-80FD-3EFEED0414A2}"/>
    <cellStyle name="Normal 6 38 3" xfId="24937" xr:uid="{C7CE9D55-5FA0-4BED-8BD9-45F4D49EC4B2}"/>
    <cellStyle name="Normal 6 39" xfId="2436" xr:uid="{B7E599B8-3B58-487D-8111-F9072A61F268}"/>
    <cellStyle name="Normal 6 39 2" xfId="5165" xr:uid="{C1B24C3B-ED1A-4320-BAB6-C019CA41D831}"/>
    <cellStyle name="Normal 6 39 2 2" xfId="27140" xr:uid="{B26AC21A-A45B-498E-80B9-DFB7B75BC280}"/>
    <cellStyle name="Normal 6 39 3" xfId="24938" xr:uid="{FAB2F975-EC19-4E26-BD59-107F6AE4053A}"/>
    <cellStyle name="Normal 6 4" xfId="2437" xr:uid="{7A34114B-30D2-4B5B-846D-3DAE2D547FF3}"/>
    <cellStyle name="Normal 6 4 10" xfId="2438" xr:uid="{7FB8A77A-ABFA-445B-A492-F93515B7EC21}"/>
    <cellStyle name="Normal 6 4 10 2" xfId="5166" xr:uid="{2D7426E8-4287-435E-B56D-CBCB22EFD09B}"/>
    <cellStyle name="Normal 6 4 10 2 2" xfId="27141" xr:uid="{6216B2DA-5A90-453A-A6B9-B7C255BA6D5E}"/>
    <cellStyle name="Normal 6 4 10 3" xfId="24939" xr:uid="{416435B4-ECA1-4A3E-B05C-B2548A47F0E8}"/>
    <cellStyle name="Normal 6 4 11" xfId="2439" xr:uid="{C49340C9-43B3-46F4-8324-129136244249}"/>
    <cellStyle name="Normal 6 4 11 2" xfId="5167" xr:uid="{4CEE9376-ED4F-4512-8D41-4DDBF5895CB7}"/>
    <cellStyle name="Normal 6 4 11 2 2" xfId="27142" xr:uid="{C6739DC7-06C3-478C-828E-1F73D03C7513}"/>
    <cellStyle name="Normal 6 4 11 3" xfId="24940" xr:uid="{28A2A28C-9E15-4A6F-810B-1DB8EBBF3513}"/>
    <cellStyle name="Normal 6 4 12" xfId="2440" xr:uid="{24495153-4AD2-4532-ACFA-7C4D7B6594C6}"/>
    <cellStyle name="Normal 6 4 12 2" xfId="5168" xr:uid="{A9B370F8-566B-4500-A5AD-FA033E55DF5F}"/>
    <cellStyle name="Normal 6 4 12 2 2" xfId="27143" xr:uid="{DBA98F6A-FAC0-4A5C-9777-2AE7077B282C}"/>
    <cellStyle name="Normal 6 4 12 3" xfId="24941" xr:uid="{8EF865D4-2CFC-4D27-A0AE-31AF0DA57631}"/>
    <cellStyle name="Normal 6 4 13" xfId="2441" xr:uid="{2985C469-FABF-4FC6-BDDA-50B56FD47A97}"/>
    <cellStyle name="Normal 6 4 13 2" xfId="5169" xr:uid="{A510E8A0-764C-49A8-BE93-63F59DC3862F}"/>
    <cellStyle name="Normal 6 4 13 2 2" xfId="27144" xr:uid="{04CFD715-DF77-4787-87A8-A142FB6F40B6}"/>
    <cellStyle name="Normal 6 4 13 3" xfId="24942" xr:uid="{DEC94CFC-0C99-4F27-9C83-CAC88B31695E}"/>
    <cellStyle name="Normal 6 4 14" xfId="2442" xr:uid="{8D0F58D0-23AE-4FB9-AC3E-8D3ECFA45227}"/>
    <cellStyle name="Normal 6 4 14 2" xfId="5170" xr:uid="{B5CE3838-D6B9-4761-9C53-E8FFA0F176CD}"/>
    <cellStyle name="Normal 6 4 14 2 2" xfId="27145" xr:uid="{7A21C37A-FD5E-45C0-82CB-3710C8CBCCA0}"/>
    <cellStyle name="Normal 6 4 14 3" xfId="24943" xr:uid="{39D8DE06-9D04-4576-A292-378E40B667F7}"/>
    <cellStyle name="Normal 6 4 15" xfId="2443" xr:uid="{3B25658C-1846-4B7D-A480-C0C686D3120B}"/>
    <cellStyle name="Normal 6 4 15 2" xfId="5171" xr:uid="{010F0543-C342-434A-A1B7-7FD39AB05BE3}"/>
    <cellStyle name="Normal 6 4 15 2 2" xfId="27146" xr:uid="{34147C4D-F2B4-49CD-8274-AA3C13AD7D8F}"/>
    <cellStyle name="Normal 6 4 15 3" xfId="24944" xr:uid="{9D9F0CF4-BE5D-4892-9DF8-B07F449B3C20}"/>
    <cellStyle name="Normal 6 4 16" xfId="2444" xr:uid="{B68E304C-944E-42BE-9E42-B59795686773}"/>
    <cellStyle name="Normal 6 4 16 2" xfId="5172" xr:uid="{999856AC-85CA-42B4-803E-015395C9FB27}"/>
    <cellStyle name="Normal 6 4 16 2 2" xfId="27147" xr:uid="{0F805911-6946-422E-AE4C-D2F5644391AF}"/>
    <cellStyle name="Normal 6 4 16 3" xfId="24945" xr:uid="{31B983A5-3030-496E-8A08-80BD268CC9C1}"/>
    <cellStyle name="Normal 6 4 17" xfId="2445" xr:uid="{DCF2DB62-37A7-41CE-8946-6E5680C25D1D}"/>
    <cellStyle name="Normal 6 4 17 2" xfId="5173" xr:uid="{FC08F848-E64E-4FCB-B8B0-77843642CF13}"/>
    <cellStyle name="Normal 6 4 17 2 2" xfId="27148" xr:uid="{1E9D86F3-DFF8-48AB-96C4-216C529F706E}"/>
    <cellStyle name="Normal 6 4 17 3" xfId="24946" xr:uid="{EC3C1F16-D824-4B46-A93D-8CA258AD8540}"/>
    <cellStyle name="Normal 6 4 18" xfId="2446" xr:uid="{F440111B-33D2-4747-9E8F-A506E3E6C584}"/>
    <cellStyle name="Normal 6 4 18 2" xfId="5174" xr:uid="{73D73E86-0B3E-41C4-86A1-6519BB62A20C}"/>
    <cellStyle name="Normal 6 4 18 2 2" xfId="27149" xr:uid="{AF963ADB-0DFA-42A1-B5DA-6B765F66C966}"/>
    <cellStyle name="Normal 6 4 18 3" xfId="24947" xr:uid="{359A4D23-E227-48B8-A24E-B29B4193365B}"/>
    <cellStyle name="Normal 6 4 19" xfId="2447" xr:uid="{33A6969B-4383-4993-BD79-9392E45518B0}"/>
    <cellStyle name="Normal 6 4 19 2" xfId="5175" xr:uid="{8D54CA1E-B075-4C51-BFCE-C807628F584A}"/>
    <cellStyle name="Normal 6 4 19 2 2" xfId="27150" xr:uid="{B1943170-E00C-4C6F-A2D9-804782F99D8E}"/>
    <cellStyle name="Normal 6 4 19 3" xfId="24948" xr:uid="{B8D50E76-EC95-49BB-9D6A-9F7A42797E81}"/>
    <cellStyle name="Normal 6 4 2" xfId="2448" xr:uid="{BD5FA760-EABB-4DEA-B441-6E01F2B1F26F}"/>
    <cellStyle name="Normal 6 4 2 2" xfId="5176" xr:uid="{5B4F1AC3-8699-419C-BC72-5EEAD94AA9FB}"/>
    <cellStyle name="Normal 6 4 2 2 2" xfId="27151" xr:uid="{9907E881-B6D1-4939-BF48-11F810536EF1}"/>
    <cellStyle name="Normal 6 4 2 3" xfId="24949" xr:uid="{9D43FD15-D2A1-4108-B02C-BBB2B3736A46}"/>
    <cellStyle name="Normal 6 4 20" xfId="2449" xr:uid="{1B7112BC-887B-42D0-AC0E-D1E4153267BC}"/>
    <cellStyle name="Normal 6 4 20 2" xfId="5177" xr:uid="{81055EC9-49F1-4BAB-9E80-A0F3CF2A0760}"/>
    <cellStyle name="Normal 6 4 20 2 2" xfId="27152" xr:uid="{BA5F91E1-F411-486B-9F4A-A3A457BFB2E7}"/>
    <cellStyle name="Normal 6 4 20 3" xfId="24950" xr:uid="{46647736-178A-4E9E-A33A-717743173F02}"/>
    <cellStyle name="Normal 6 4 21" xfId="2450" xr:uid="{3E1CDA92-E5C5-416A-93CF-023DB808EFE9}"/>
    <cellStyle name="Normal 6 4 21 2" xfId="5178" xr:uid="{4CA5FB4B-B30A-401F-AD6D-A077EDEAE90D}"/>
    <cellStyle name="Normal 6 4 21 2 2" xfId="27153" xr:uid="{8E5FDB41-5D57-4023-84FF-2A6F4349478F}"/>
    <cellStyle name="Normal 6 4 21 3" xfId="24951" xr:uid="{F5D00C60-AFA2-4C62-89E4-09852C378E3F}"/>
    <cellStyle name="Normal 6 4 22" xfId="2451" xr:uid="{DF0AE908-00AE-4FD4-BED2-73B0047215AD}"/>
    <cellStyle name="Normal 6 4 22 2" xfId="5179" xr:uid="{FC08C7A8-5440-4ED7-93CB-B8569B8C153A}"/>
    <cellStyle name="Normal 6 4 22 2 2" xfId="27154" xr:uid="{D3F2A2EC-E625-4A17-A4A6-FBC5542EA0F4}"/>
    <cellStyle name="Normal 6 4 22 3" xfId="24952" xr:uid="{EF66BA1E-7757-4446-9EE6-32A63994CEBD}"/>
    <cellStyle name="Normal 6 4 23" xfId="2452" xr:uid="{093F631A-6AFE-40FE-B373-EF411945016C}"/>
    <cellStyle name="Normal 6 4 23 2" xfId="5180" xr:uid="{B513577F-8056-497B-8BE5-62CE203E570E}"/>
    <cellStyle name="Normal 6 4 23 2 2" xfId="27155" xr:uid="{E074D355-6D8D-489A-9697-9F7876C00CE6}"/>
    <cellStyle name="Normal 6 4 23 3" xfId="24953" xr:uid="{842E4724-583A-46B7-A6C6-B408E7CA72AA}"/>
    <cellStyle name="Normal 6 4 24" xfId="2453" xr:uid="{27F44E2A-7E72-420E-B45F-D0B2D576C66E}"/>
    <cellStyle name="Normal 6 4 24 2" xfId="5181" xr:uid="{6B97DF47-CB26-40D3-859B-62C25E24E179}"/>
    <cellStyle name="Normal 6 4 24 2 2" xfId="27156" xr:uid="{3BE334FC-73A7-4727-A21A-B1FC4B0B692B}"/>
    <cellStyle name="Normal 6 4 24 3" xfId="24954" xr:uid="{D62532F9-922E-42C0-9EE6-BA651894489E}"/>
    <cellStyle name="Normal 6 4 25" xfId="2454" xr:uid="{87E296E0-71CB-4E15-8BA4-89A03605B7CC}"/>
    <cellStyle name="Normal 6 4 25 2" xfId="5182" xr:uid="{C453ABFC-C445-412E-A3BA-E91AF04A568A}"/>
    <cellStyle name="Normal 6 4 25 2 2" xfId="27157" xr:uid="{9E21569F-9CDE-4C37-BC18-C60E8D3166F3}"/>
    <cellStyle name="Normal 6 4 25 3" xfId="24955" xr:uid="{B9AA2B75-811C-4953-905A-E10B5F7873CC}"/>
    <cellStyle name="Normal 6 4 26" xfId="2455" xr:uid="{9E4C3B28-90B6-4323-8179-8F3964C1EE75}"/>
    <cellStyle name="Normal 6 4 26 2" xfId="5183" xr:uid="{C07A18E2-B600-43BC-B087-1F90782A2BDC}"/>
    <cellStyle name="Normal 6 4 26 2 2" xfId="27158" xr:uid="{DC98513A-3E56-4EB1-A9BC-45B1FA8ADCB3}"/>
    <cellStyle name="Normal 6 4 26 3" xfId="24956" xr:uid="{9E291024-B80B-4665-AC39-54ED39ADC768}"/>
    <cellStyle name="Normal 6 4 27" xfId="2456" xr:uid="{AAE56C3B-8386-44B4-ABBD-69282AE9F846}"/>
    <cellStyle name="Normal 6 4 27 2" xfId="5184" xr:uid="{3507F5ED-D40B-4971-A4A6-B92A44A8C353}"/>
    <cellStyle name="Normal 6 4 27 2 2" xfId="27159" xr:uid="{75E02041-D73C-433A-B75B-2112A71C3AD4}"/>
    <cellStyle name="Normal 6 4 27 3" xfId="24957" xr:uid="{A4B1D29B-A349-4CF6-A3AF-3C4C9476B7B7}"/>
    <cellStyle name="Normal 6 4 28" xfId="2457" xr:uid="{84F56348-42E1-4B31-A4DC-9F082E04A72B}"/>
    <cellStyle name="Normal 6 4 28 2" xfId="5185" xr:uid="{86868202-12CE-4B37-9BA1-3B4307BF971F}"/>
    <cellStyle name="Normal 6 4 28 2 2" xfId="27160" xr:uid="{F9C16C31-5EAE-4787-AEC1-C6E508052F4E}"/>
    <cellStyle name="Normal 6 4 28 3" xfId="24958" xr:uid="{DD1DD51D-F10C-4787-998C-7A761D2085C2}"/>
    <cellStyle name="Normal 6 4 29" xfId="2458" xr:uid="{CBA17809-6A6B-4923-87A4-A119361ADB9A}"/>
    <cellStyle name="Normal 6 4 29 2" xfId="5186" xr:uid="{64A82BAC-4624-4BD3-9A5B-D0F8618BFFC3}"/>
    <cellStyle name="Normal 6 4 29 2 2" xfId="27161" xr:uid="{8035920E-E4CB-448B-A970-563C5B85D716}"/>
    <cellStyle name="Normal 6 4 29 3" xfId="24959" xr:uid="{C48884DE-88E2-46C2-846A-ACF347EA7CCE}"/>
    <cellStyle name="Normal 6 4 3" xfId="2459" xr:uid="{86A07D96-B7EB-4912-88C4-F1084D3BB634}"/>
    <cellStyle name="Normal 6 4 3 2" xfId="5187" xr:uid="{1E900630-71FA-439C-8337-02C9777C9FF8}"/>
    <cellStyle name="Normal 6 4 3 2 2" xfId="27162" xr:uid="{D30BA4FA-71F2-472B-98A5-54E453FDEEC5}"/>
    <cellStyle name="Normal 6 4 3 3" xfId="24960" xr:uid="{AD339A32-B1D8-4E09-8FC5-4DF6287C738E}"/>
    <cellStyle name="Normal 6 4 30" xfId="2460" xr:uid="{5DFB5D85-EC83-456B-A086-7CA4FD883FC5}"/>
    <cellStyle name="Normal 6 4 30 2" xfId="5188" xr:uid="{D6C67AF9-F054-4615-9A79-BD60AFC934B0}"/>
    <cellStyle name="Normal 6 4 30 2 2" xfId="27163" xr:uid="{B9C68BB7-8A0D-447F-88E4-312D1D16CCA6}"/>
    <cellStyle name="Normal 6 4 30 3" xfId="24961" xr:uid="{AFE60566-1702-4F28-BD07-F6C15CDA837C}"/>
    <cellStyle name="Normal 6 4 31" xfId="2461" xr:uid="{261D5BAD-085B-4F67-A783-CCF9E7B7B9FB}"/>
    <cellStyle name="Normal 6 4 31 2" xfId="5189" xr:uid="{744544A5-42C1-4C8C-93C6-35F281EA4D90}"/>
    <cellStyle name="Normal 6 4 31 2 2" xfId="27164" xr:uid="{927AD626-6F6D-46E3-89C5-00E3C174E36F}"/>
    <cellStyle name="Normal 6 4 31 3" xfId="24962" xr:uid="{708EF43A-5DE5-41DE-BFDE-C69E39AA3854}"/>
    <cellStyle name="Normal 6 4 32" xfId="2462" xr:uid="{30899919-8B3E-4CAD-9E57-5CBF90AFC5E7}"/>
    <cellStyle name="Normal 6 4 32 2" xfId="5190" xr:uid="{59BB69B7-89B3-4121-94D0-F7A7AE433E0B}"/>
    <cellStyle name="Normal 6 4 32 2 2" xfId="27165" xr:uid="{2E8CF420-4B4F-4224-A57B-42DBB4F3EBA9}"/>
    <cellStyle name="Normal 6 4 32 3" xfId="24963" xr:uid="{5847B497-1F51-484E-A2DB-6A4191E0E1FA}"/>
    <cellStyle name="Normal 6 4 33" xfId="2463" xr:uid="{6CD2CAAB-7327-4F48-BA08-1017290CED69}"/>
    <cellStyle name="Normal 6 4 33 2" xfId="5191" xr:uid="{561F3DB1-D010-414A-B9ED-6EBC1BCD4440}"/>
    <cellStyle name="Normal 6 4 33 2 2" xfId="27166" xr:uid="{DB8B4EF2-7F43-41CD-9073-8C8747EC61DB}"/>
    <cellStyle name="Normal 6 4 33 3" xfId="24964" xr:uid="{1CBDAC34-6858-440D-890B-1B8F12412DFF}"/>
    <cellStyle name="Normal 6 4 34" xfId="2464" xr:uid="{6E723E3A-0FF7-4907-AEC3-0AB71E065E15}"/>
    <cellStyle name="Normal 6 4 34 2" xfId="5192" xr:uid="{2E2BDC84-5C76-4E2D-8FBB-3B588394C5C9}"/>
    <cellStyle name="Normal 6 4 34 2 2" xfId="27167" xr:uid="{32246091-A38E-4A35-A0BC-1E0E7E2FEAE2}"/>
    <cellStyle name="Normal 6 4 34 3" xfId="24965" xr:uid="{4D1A22FD-A99B-4EBA-87B2-6A481EA67DC3}"/>
    <cellStyle name="Normal 6 4 35" xfId="2465" xr:uid="{B681D71C-739A-43E2-A717-91C0499792DE}"/>
    <cellStyle name="Normal 6 4 35 2" xfId="5193" xr:uid="{EACECDE6-F55C-4E86-8BD9-B1DC051188D9}"/>
    <cellStyle name="Normal 6 4 35 2 2" xfId="27168" xr:uid="{2EF059C9-3399-458A-955C-A385802C9944}"/>
    <cellStyle name="Normal 6 4 35 3" xfId="24966" xr:uid="{E8ADB860-19D8-494F-8EAA-EC896683511C}"/>
    <cellStyle name="Normal 6 4 36" xfId="2466" xr:uid="{12A2A75A-961D-4AF5-A7EB-52958375D555}"/>
    <cellStyle name="Normal 6 4 36 2" xfId="5194" xr:uid="{372EA78E-0D20-4269-9624-4EB03CDBD65E}"/>
    <cellStyle name="Normal 6 4 36 2 2" xfId="27169" xr:uid="{8FD1209A-BAE2-4DC9-A584-2D7072690965}"/>
    <cellStyle name="Normal 6 4 36 3" xfId="24967" xr:uid="{7A6FA0A2-C3EA-4635-8651-7FF44209114C}"/>
    <cellStyle name="Normal 6 4 37" xfId="2467" xr:uid="{BEAB8ED7-36AE-433D-A13D-DEDBFB579BBF}"/>
    <cellStyle name="Normal 6 4 37 2" xfId="5195" xr:uid="{8816B05C-D493-43D9-95BD-6F65B1BB5857}"/>
    <cellStyle name="Normal 6 4 37 2 2" xfId="27170" xr:uid="{AEAB30BE-E1FB-448A-9CA2-5E074A849A6B}"/>
    <cellStyle name="Normal 6 4 37 3" xfId="24968" xr:uid="{078C10FD-7B19-4308-BE3C-221EC2C565E5}"/>
    <cellStyle name="Normal 6 4 38" xfId="5626" xr:uid="{B35C0450-B1F2-441E-9C0D-A93377D7FD17}"/>
    <cellStyle name="Normal 6 4 38 2" xfId="20852" xr:uid="{2D927B3B-B129-4C89-9FC1-F7409B1FCABD}"/>
    <cellStyle name="Normal 6 4 39" xfId="46995" xr:uid="{91501177-4766-47B8-A6AD-189E5F28EBBC}"/>
    <cellStyle name="Normal 6 4 4" xfId="2468" xr:uid="{22E33A64-122E-4985-A739-D94E4713F376}"/>
    <cellStyle name="Normal 6 4 4 2" xfId="5196" xr:uid="{671A65A7-F2F8-45FE-AD1F-64D647D9F77F}"/>
    <cellStyle name="Normal 6 4 4 2 2" xfId="27171" xr:uid="{7CEA03E4-07BE-478A-83E8-C88503625569}"/>
    <cellStyle name="Normal 6 4 4 3" xfId="24969" xr:uid="{772D9157-DB40-4044-B935-E64115EC165E}"/>
    <cellStyle name="Normal 6 4 40" xfId="47257" xr:uid="{4977C8E2-3D64-42D6-9F34-566727190539}"/>
    <cellStyle name="Normal 6 4 41" xfId="47525" xr:uid="{E2D0BFB5-D04F-4ABF-924E-80DA15934C94}"/>
    <cellStyle name="Normal 6 4 5" xfId="2469" xr:uid="{2CC8E369-91CF-48A9-861C-2DDF09B5C17F}"/>
    <cellStyle name="Normal 6 4 5 2" xfId="5197" xr:uid="{CC1FC811-0A71-462D-8745-E6B42B9A0BA6}"/>
    <cellStyle name="Normal 6 4 5 2 2" xfId="27172" xr:uid="{5FE733CF-1D58-44AF-9BA4-D133B3CC8913}"/>
    <cellStyle name="Normal 6 4 5 3" xfId="24970" xr:uid="{0A228135-91AA-4463-9ECB-484614AD68CF}"/>
    <cellStyle name="Normal 6 4 6" xfId="2470" xr:uid="{E18A2143-BE1D-4A9C-ADB0-00B34DF72106}"/>
    <cellStyle name="Normal 6 4 6 2" xfId="5198" xr:uid="{B5D8BEBD-F063-4151-B657-6286CF8D632D}"/>
    <cellStyle name="Normal 6 4 6 2 2" xfId="27173" xr:uid="{69CCBB9C-FCF5-4A7D-8901-0E5350C63734}"/>
    <cellStyle name="Normal 6 4 6 3" xfId="24971" xr:uid="{8D66A57A-4222-4BF8-988B-C3FE19B01451}"/>
    <cellStyle name="Normal 6 4 7" xfId="2471" xr:uid="{98ADADAD-16A9-42BB-8368-3F3AF5363602}"/>
    <cellStyle name="Normal 6 4 7 2" xfId="5199" xr:uid="{118CFE8A-B00D-44CC-A4F7-7DF4FD16AA91}"/>
    <cellStyle name="Normal 6 4 7 2 2" xfId="27174" xr:uid="{862DA574-ABF2-45B7-95D3-FBD29FDBCF71}"/>
    <cellStyle name="Normal 6 4 7 3" xfId="24972" xr:uid="{C4788BF4-DC9C-41BA-B401-77643359B211}"/>
    <cellStyle name="Normal 6 4 8" xfId="2472" xr:uid="{53E5E555-C387-48B0-86C4-B2FBB47B0079}"/>
    <cellStyle name="Normal 6 4 8 2" xfId="5200" xr:uid="{0875161E-6B3F-4A58-ADF8-DE358B7CEB24}"/>
    <cellStyle name="Normal 6 4 8 2 2" xfId="27175" xr:uid="{9DB7CA99-7EDD-4E09-A590-566211826F45}"/>
    <cellStyle name="Normal 6 4 8 3" xfId="24973" xr:uid="{21DABA6A-E1B0-412E-A04B-57DD6FD22F5B}"/>
    <cellStyle name="Normal 6 4 9" xfId="2473" xr:uid="{1B4EBDFC-7F9C-4520-8990-F8FFA1B8BC57}"/>
    <cellStyle name="Normal 6 4 9 2" xfId="5201" xr:uid="{CA98E1E1-D84F-4B65-9907-A7117B79F4AB}"/>
    <cellStyle name="Normal 6 4 9 2 2" xfId="27176" xr:uid="{0BBE4730-142E-42D1-AF15-92AEFA372026}"/>
    <cellStyle name="Normal 6 4 9 3" xfId="24974" xr:uid="{F55C5A89-E4AB-4922-911F-14B508A6F25D}"/>
    <cellStyle name="Normal 6 40" xfId="2474" xr:uid="{ABDA9E6D-BB5B-4024-8EA9-6CD8AF949E47}"/>
    <cellStyle name="Normal 6 40 2" xfId="5202" xr:uid="{AA3F983A-0717-4746-90CF-7EBAB58AB932}"/>
    <cellStyle name="Normal 6 40 2 2" xfId="27177" xr:uid="{F6E159C7-5284-4052-B718-A567F0F66D63}"/>
    <cellStyle name="Normal 6 40 3" xfId="24975" xr:uid="{8BBDB769-B541-4DBF-9306-F3DB7606E666}"/>
    <cellStyle name="Normal 6 41" xfId="2475" xr:uid="{EC31FDEB-0283-4E09-8857-6AA9AA7FBC80}"/>
    <cellStyle name="Normal 6 41 2" xfId="5203" xr:uid="{9C1220FE-67C7-4CAD-B975-9A85C51714A6}"/>
    <cellStyle name="Normal 6 41 2 2" xfId="27178" xr:uid="{20CB7B4E-316B-4C22-BEFA-6D3D671F5E30}"/>
    <cellStyle name="Normal 6 41 3" xfId="24976" xr:uid="{0CC229FD-1611-42D6-9BE5-0411708B6EDB}"/>
    <cellStyle name="Normal 6 42" xfId="2476" xr:uid="{2501F2F4-B365-4FBB-A6EA-84C0EA27D4F4}"/>
    <cellStyle name="Normal 6 42 2" xfId="5204" xr:uid="{FAA40744-FD80-42B3-9C10-EE839D1D36A0}"/>
    <cellStyle name="Normal 6 42 2 2" xfId="27179" xr:uid="{80909A5D-411F-41B4-9F8B-15841332A165}"/>
    <cellStyle name="Normal 6 42 3" xfId="24977" xr:uid="{6BB89E8A-9B3D-4C00-BA35-160A7AB2EB2E}"/>
    <cellStyle name="Normal 6 43" xfId="2477" xr:uid="{893D53EF-426F-4CC2-AAA7-063AEF42F55E}"/>
    <cellStyle name="Normal 6 43 2" xfId="5205" xr:uid="{D2ECFD24-7E99-4B88-B219-A5FF83707D77}"/>
    <cellStyle name="Normal 6 43 2 2" xfId="27180" xr:uid="{94E84ACF-7D32-4CDC-A4D2-3706CF50F332}"/>
    <cellStyle name="Normal 6 43 3" xfId="24978" xr:uid="{308E9DF5-3115-4C87-AD2F-A6D9E895214D}"/>
    <cellStyle name="Normal 6 44" xfId="2478" xr:uid="{EE8E1DD7-7579-47D3-8B07-C068E5B7EAD6}"/>
    <cellStyle name="Normal 6 44 2" xfId="5206" xr:uid="{9EE161CF-E5E3-47D9-8AA9-30B2B240223F}"/>
    <cellStyle name="Normal 6 44 2 2" xfId="27181" xr:uid="{356853C7-38F9-41B1-A779-DE8D5A4125FE}"/>
    <cellStyle name="Normal 6 44 3" xfId="24979" xr:uid="{BB05FE98-571B-4C3C-920D-793B707BD9FE}"/>
    <cellStyle name="Normal 6 45" xfId="2479" xr:uid="{F5A0C2A2-85A7-4825-93A8-E670B0DE09F1}"/>
    <cellStyle name="Normal 6 45 2" xfId="5207" xr:uid="{FF167A53-4FEF-4A95-A8E2-AA0C2AE73C29}"/>
    <cellStyle name="Normal 6 45 2 2" xfId="27182" xr:uid="{25A8F0C0-22B6-4F26-B2A3-7D8085299A15}"/>
    <cellStyle name="Normal 6 45 3" xfId="24980" xr:uid="{F53F098E-4046-4B0A-B5A5-E158E6CB2AD8}"/>
    <cellStyle name="Normal 6 46" xfId="2480" xr:uid="{080D8BAD-B228-46D4-AD3C-C2227C6A3E75}"/>
    <cellStyle name="Normal 6 46 2" xfId="5208" xr:uid="{C7C957B2-56B6-42F6-BAEE-02A529685AE8}"/>
    <cellStyle name="Normal 6 46 2 2" xfId="27183" xr:uid="{43650AEA-764E-4C3F-BCCF-283E729D229C}"/>
    <cellStyle name="Normal 6 46 3" xfId="24981" xr:uid="{87B7E15E-2E9F-48E7-9373-90E562E467B9}"/>
    <cellStyle name="Normal 6 47" xfId="2481" xr:uid="{790353E4-B785-4C25-A2A8-D120FB76DE42}"/>
    <cellStyle name="Normal 6 47 2" xfId="5209" xr:uid="{498A47CF-AAE2-484A-B07D-B53243734982}"/>
    <cellStyle name="Normal 6 47 2 2" xfId="27184" xr:uid="{D8216F7B-7C87-4BC6-AA87-0222C3B19A6B}"/>
    <cellStyle name="Normal 6 47 3" xfId="24982" xr:uid="{25941CBF-425C-4C8C-B1A3-B3BA882D1E0C}"/>
    <cellStyle name="Normal 6 48" xfId="2482" xr:uid="{EB316876-B6BC-41A6-9041-F783E61B0C05}"/>
    <cellStyle name="Normal 6 48 2" xfId="5210" xr:uid="{22CFDD07-E366-4641-A11E-1245DC828F91}"/>
    <cellStyle name="Normal 6 48 2 2" xfId="27185" xr:uid="{B28CE5E9-905F-4BE8-854A-C7D67FC953C9}"/>
    <cellStyle name="Normal 6 48 3" xfId="24983" xr:uid="{3BC7FDBF-3346-4583-94C6-63D30A6681C3}"/>
    <cellStyle name="Normal 6 49" xfId="2483" xr:uid="{A9297003-C1A8-46BD-AFD4-80D967C7E117}"/>
    <cellStyle name="Normal 6 49 2" xfId="5211" xr:uid="{D5559D10-6B58-4C19-AEEE-FF10BAF8D291}"/>
    <cellStyle name="Normal 6 49 2 2" xfId="27186" xr:uid="{7C0A6EE8-1B1D-4761-9D31-121972E4F4C8}"/>
    <cellStyle name="Normal 6 49 3" xfId="24984" xr:uid="{2BD7C03A-DE40-4421-B67C-FED230998CD5}"/>
    <cellStyle name="Normal 6 5" xfId="2484" xr:uid="{5558AB13-9DBC-4F53-975B-4F3C6F91D657}"/>
    <cellStyle name="Normal 6 5 2" xfId="2485" xr:uid="{29BA4381-1BEB-437A-9AC3-CF39D3E3D2E0}"/>
    <cellStyle name="Normal 6 5 2 2" xfId="5213" xr:uid="{0325F02C-CFCC-496A-BE65-2F738114505E}"/>
    <cellStyle name="Normal 6 5 2 2 2" xfId="27188" xr:uid="{5EFA8A12-2880-4ABB-9B7D-D1F372314D48}"/>
    <cellStyle name="Normal 6 5 2 3" xfId="24986" xr:uid="{939B286B-4A16-4DB2-9494-8D5F5B1AF5E6}"/>
    <cellStyle name="Normal 6 5 3" xfId="5212" xr:uid="{C2532F6A-E2D5-4BAD-8169-D2520338AE8F}"/>
    <cellStyle name="Normal 6 5 3 2" xfId="27187" xr:uid="{8881A8BA-74A8-4366-86A7-13753FE9EB4F}"/>
    <cellStyle name="Normal 6 5 4" xfId="19287" xr:uid="{2B927F4B-444C-4A34-BAF3-7B8715DEA3D9}"/>
    <cellStyle name="Normal 6 5 5" xfId="24985" xr:uid="{A548FA4E-7E82-4CFF-9964-9554E918EEA2}"/>
    <cellStyle name="Normal 6 50" xfId="2192" xr:uid="{9BE13919-B7BA-415E-B7A2-83C74724B3B7}"/>
    <cellStyle name="Normal 6 51" xfId="3380" xr:uid="{4A0960A6-DDE6-4799-B1EA-CB68634C7415}"/>
    <cellStyle name="Normal 6 51 2" xfId="25360" xr:uid="{F31C64EC-004E-49F8-9966-ACE8456314DA}"/>
    <cellStyle name="Normal 6 52" xfId="5635" xr:uid="{85E5915A-28DA-42FB-837E-AE08D12C6642}"/>
    <cellStyle name="Normal 6 53" xfId="9573" xr:uid="{DD9EA096-E2E6-4782-A84D-33698F9B0259}"/>
    <cellStyle name="Normal 6 54" xfId="9520" xr:uid="{3D0ABAA9-37E5-4733-A564-964DCFE04F26}"/>
    <cellStyle name="Normal 6 55" xfId="46718" xr:uid="{D01E5614-57D1-468A-839B-101B99B6518F}"/>
    <cellStyle name="Normal 6 56" xfId="46992" xr:uid="{69987769-0BA0-4B3C-B216-FAF89D9DECBF}"/>
    <cellStyle name="Normal 6 57" xfId="47254" xr:uid="{26AC4CCA-7ED5-4065-BB7C-DA52DD0E7BAD}"/>
    <cellStyle name="Normal 6 58" xfId="47522" xr:uid="{DD546438-6C3A-4EDE-A354-E63CC9B2748A}"/>
    <cellStyle name="Normal 6 6" xfId="2486" xr:uid="{42F282C1-03A0-49A2-8F67-77CAA2FF39D8}"/>
    <cellStyle name="Normal 6 6 10" xfId="24987" xr:uid="{55C6E124-2D21-43DB-849E-3C4E93DC39F0}"/>
    <cellStyle name="Normal 6 6 2" xfId="2487" xr:uid="{F1F0B9E2-1E57-4952-AC83-72FC184867CE}"/>
    <cellStyle name="Normal 6 6 2 2" xfId="5215" xr:uid="{B3BDBE14-9B32-4700-A159-05F18CAB0999}"/>
    <cellStyle name="Normal 6 6 2 2 2" xfId="27190" xr:uid="{53D24B4E-C246-4F58-A05C-7BC0F2C97547}"/>
    <cellStyle name="Normal 6 6 2 3" xfId="24988" xr:uid="{2F1A6BD1-7BB0-417B-83CE-4DD68D7AE6D2}"/>
    <cellStyle name="Normal 6 6 3" xfId="2488" xr:uid="{8A4590E3-02BA-4E69-956E-DD7A56D652FE}"/>
    <cellStyle name="Normal 6 6 3 2" xfId="5216" xr:uid="{C8BAF220-B2B2-4CE4-BD61-59FED6AF2162}"/>
    <cellStyle name="Normal 6 6 3 2 2" xfId="27191" xr:uid="{B7166666-44FA-49EE-BB5B-AAAF8EDFA5AB}"/>
    <cellStyle name="Normal 6 6 3 3" xfId="24989" xr:uid="{A9A4238D-CD11-4625-8320-992851F8A09C}"/>
    <cellStyle name="Normal 6 6 4" xfId="2489" xr:uid="{B46682EB-5FC1-4D9E-A1DE-53BCDAE9F568}"/>
    <cellStyle name="Normal 6 6 4 2" xfId="5217" xr:uid="{435A28D0-2803-4EF4-9497-BE19375EF4FC}"/>
    <cellStyle name="Normal 6 6 4 2 2" xfId="27192" xr:uid="{0891596D-48A6-48EF-8116-952768165FAD}"/>
    <cellStyle name="Normal 6 6 4 3" xfId="24990" xr:uid="{10088672-48CA-433D-BD2A-85EA8418F29F}"/>
    <cellStyle name="Normal 6 6 5" xfId="2490" xr:uid="{941A4866-8224-433D-AFF4-5523B92675D8}"/>
    <cellStyle name="Normal 6 6 5 2" xfId="5218" xr:uid="{C29BF380-9B1E-490D-B88B-0BE5695429F0}"/>
    <cellStyle name="Normal 6 6 5 2 2" xfId="27193" xr:uid="{F686C7E6-F510-4C73-B828-F2E6B2B22F60}"/>
    <cellStyle name="Normal 6 6 5 3" xfId="24991" xr:uid="{BE8ABA84-97CA-4E6C-AD45-6DB6B2949A02}"/>
    <cellStyle name="Normal 6 6 6" xfId="2491" xr:uid="{C359ADD9-9E1E-4E58-BEC2-A614C1AAE5A1}"/>
    <cellStyle name="Normal 6 6 6 2" xfId="5219" xr:uid="{AF24A228-B47F-450C-A945-4D16B108B4AA}"/>
    <cellStyle name="Normal 6 6 6 2 2" xfId="27194" xr:uid="{271C2F70-EED3-4749-8288-170EBC7A1F7F}"/>
    <cellStyle name="Normal 6 6 6 3" xfId="24992" xr:uid="{421A4957-A033-46DD-BF2B-760A8AF3C5E0}"/>
    <cellStyle name="Normal 6 6 7" xfId="2492" xr:uid="{35750908-549D-41B6-AC43-A98F4B055249}"/>
    <cellStyle name="Normal 6 6 7 2" xfId="5220" xr:uid="{B49BAE9E-A04A-4714-92E0-AEFC8AB94CD0}"/>
    <cellStyle name="Normal 6 6 7 2 2" xfId="27195" xr:uid="{F29F226F-D7A6-4457-95F6-80399B0766EB}"/>
    <cellStyle name="Normal 6 6 7 3" xfId="24993" xr:uid="{AEEA2CF6-040E-4EDB-AA3E-9D7E021DDB3F}"/>
    <cellStyle name="Normal 6 6 8" xfId="2493" xr:uid="{E310069D-5796-4A6D-805C-87D8541EB5E4}"/>
    <cellStyle name="Normal 6 6 8 2" xfId="5221" xr:uid="{0307FA7E-6AC5-4AAE-B3B1-1A37838A810A}"/>
    <cellStyle name="Normal 6 6 8 2 2" xfId="27196" xr:uid="{A41BF920-665C-403D-ACCC-3EA9C5416377}"/>
    <cellStyle name="Normal 6 6 8 3" xfId="24994" xr:uid="{28CF31C4-5342-4CF7-A303-441B01F992F9}"/>
    <cellStyle name="Normal 6 6 9" xfId="5214" xr:uid="{C79062B5-BEAC-40F0-94A4-7FD01FC7AFA0}"/>
    <cellStyle name="Normal 6 6 9 2" xfId="27189" xr:uid="{D649DE97-F8AC-4375-ACBB-03458B3AD2BB}"/>
    <cellStyle name="Normal 6 7" xfId="2494" xr:uid="{6F092C99-C8C6-4F80-AD4D-0D97B55A370A}"/>
    <cellStyle name="Normal 6 7 2" xfId="2495" xr:uid="{32B076AB-22A0-4211-BBC6-0F7875849646}"/>
    <cellStyle name="Normal 6 7 2 2" xfId="2496" xr:uid="{BCC642B5-B0AE-4C92-9EB3-E1D23FE37667}"/>
    <cellStyle name="Normal 6 7 2 2 2" xfId="5224" xr:uid="{17A13821-91B9-4496-B1CF-27DAA11E8DD9}"/>
    <cellStyle name="Normal 6 7 2 2 2 2" xfId="27199" xr:uid="{FF665F10-43E5-49D5-B983-FD4613485A88}"/>
    <cellStyle name="Normal 6 7 2 2 3" xfId="24997" xr:uid="{17F783EF-D760-4F4A-91F4-355B9CD474CB}"/>
    <cellStyle name="Normal 6 7 2 3" xfId="5223" xr:uid="{60EAD598-90B3-4B08-ACAB-C12DFDB9831A}"/>
    <cellStyle name="Normal 6 7 2 3 2" xfId="27198" xr:uid="{907A6B39-EF25-42D1-8A02-6C06C4B1B5A5}"/>
    <cellStyle name="Normal 6 7 2 4" xfId="24996" xr:uid="{3B15D1EF-8E37-4FFD-8508-41E723421251}"/>
    <cellStyle name="Normal 6 7 3" xfId="2497" xr:uid="{E2A86465-908E-4997-BC7E-D0EED52CCD99}"/>
    <cellStyle name="Normal 6 7 3 2" xfId="5225" xr:uid="{1749B4E0-D8CA-4B6A-BAE8-48130EB274CB}"/>
    <cellStyle name="Normal 6 7 3 2 2" xfId="27200" xr:uid="{3CD55AAE-4BF8-4FA5-AD6D-8A0C500AFFAC}"/>
    <cellStyle name="Normal 6 7 3 3" xfId="24998" xr:uid="{E68D59BD-C4AD-4B05-B23B-D0E571EA7048}"/>
    <cellStyle name="Normal 6 7 4" xfId="5222" xr:uid="{FE91F13D-24B3-4193-8A14-C358FDAC9727}"/>
    <cellStyle name="Normal 6 7 4 2" xfId="27197" xr:uid="{A1D9BF81-0529-4AEF-BA7F-89733B85A1EA}"/>
    <cellStyle name="Normal 6 7 5" xfId="24995" xr:uid="{C52E5997-9DB6-4471-A4C3-FABF7E82E434}"/>
    <cellStyle name="Normal 6 8" xfId="2498" xr:uid="{8C114ADF-6083-4B4D-8C12-14C1332DB42E}"/>
    <cellStyle name="Normal 6 8 10" xfId="2499" xr:uid="{6DB0813A-D15A-46FA-8FD2-03344C89B8E4}"/>
    <cellStyle name="Normal 6 8 10 2" xfId="5227" xr:uid="{0EA9846C-A2D2-46B6-B878-A6808C2A3ACC}"/>
    <cellStyle name="Normal 6 8 10 2 2" xfId="27202" xr:uid="{DFA1FBE8-2EEC-4A29-A726-4BF6DA5875A8}"/>
    <cellStyle name="Normal 6 8 10 3" xfId="25000" xr:uid="{9065E61E-9DA3-4971-BD0A-685D7FEFAE2E}"/>
    <cellStyle name="Normal 6 8 11" xfId="2500" xr:uid="{C93F8F88-4990-48F8-9978-78B89DB2A9EB}"/>
    <cellStyle name="Normal 6 8 11 2" xfId="5228" xr:uid="{4BDBE5CF-187C-4DF4-8291-8167679FE5AF}"/>
    <cellStyle name="Normal 6 8 11 2 2" xfId="27203" xr:uid="{0446C935-12CA-4F02-B292-A4CD0D5E89E8}"/>
    <cellStyle name="Normal 6 8 11 3" xfId="25001" xr:uid="{28EB77FA-F9A3-405A-88C4-8100D20D4DEA}"/>
    <cellStyle name="Normal 6 8 12" xfId="2501" xr:uid="{40C10C6F-9B23-45F3-A307-594D6EEF505B}"/>
    <cellStyle name="Normal 6 8 12 2" xfId="5229" xr:uid="{5E55EF1E-776D-481F-BD56-D3CE1C893CAA}"/>
    <cellStyle name="Normal 6 8 12 2 2" xfId="27204" xr:uid="{DDC8BFE8-0F19-4D93-B122-CF3C6D2C7575}"/>
    <cellStyle name="Normal 6 8 12 3" xfId="25002" xr:uid="{B743606E-3F48-4B3F-A979-D77630787FCE}"/>
    <cellStyle name="Normal 6 8 13" xfId="2502" xr:uid="{E49A69C8-18AC-4B53-A561-465096AD4F26}"/>
    <cellStyle name="Normal 6 8 13 2" xfId="5230" xr:uid="{5E076DBE-79A7-42DB-99C0-2F5084D2CDC5}"/>
    <cellStyle name="Normal 6 8 13 2 2" xfId="27205" xr:uid="{7542FC9E-6DB7-42E2-9B45-00EE48847E79}"/>
    <cellStyle name="Normal 6 8 13 3" xfId="25003" xr:uid="{DBE8FD27-C5FD-44DF-ACDE-F4DFD7918059}"/>
    <cellStyle name="Normal 6 8 14" xfId="2503" xr:uid="{A7B1B7FB-5F50-4FDD-AAAC-F40FD1F5C451}"/>
    <cellStyle name="Normal 6 8 14 2" xfId="5231" xr:uid="{01CD1054-7611-4E2D-8024-E98FB0D2C0C9}"/>
    <cellStyle name="Normal 6 8 14 2 2" xfId="27206" xr:uid="{EFB804DC-934E-4052-8BB3-86E82E927E58}"/>
    <cellStyle name="Normal 6 8 14 3" xfId="25004" xr:uid="{046DE8E1-4972-4269-93C1-5DD54B1EB35E}"/>
    <cellStyle name="Normal 6 8 15" xfId="2504" xr:uid="{4AADD52E-DA31-4224-A793-9D1441986171}"/>
    <cellStyle name="Normal 6 8 15 2" xfId="5232" xr:uid="{DEFE7B36-FE60-4207-BF1E-DD967B980D93}"/>
    <cellStyle name="Normal 6 8 15 2 2" xfId="27207" xr:uid="{511CD540-DEAE-408D-B2D0-B0AAE42E7868}"/>
    <cellStyle name="Normal 6 8 15 3" xfId="25005" xr:uid="{99341AE4-EFAF-4CC6-8C95-8C7F98EAE48E}"/>
    <cellStyle name="Normal 6 8 16" xfId="2505" xr:uid="{552BC2C1-95BA-475A-A043-6C364AFAB332}"/>
    <cellStyle name="Normal 6 8 16 2" xfId="5233" xr:uid="{945CA26B-3CC7-40A4-A8DB-DDD724A33FFD}"/>
    <cellStyle name="Normal 6 8 16 2 2" xfId="27208" xr:uid="{F5DD1CC3-70A8-4200-85F2-1DAB7AE86C9F}"/>
    <cellStyle name="Normal 6 8 16 3" xfId="25006" xr:uid="{761712B2-89C7-4AAF-B16F-946E4A21D0B5}"/>
    <cellStyle name="Normal 6 8 17" xfId="2506" xr:uid="{E161896D-D4AE-4FE7-AC97-8F42C9656527}"/>
    <cellStyle name="Normal 6 8 17 2" xfId="5234" xr:uid="{11CF8E7D-D790-484C-AC8B-A208BF7DD5CC}"/>
    <cellStyle name="Normal 6 8 17 2 2" xfId="27209" xr:uid="{B993029D-91C2-432A-B8FA-113B2D0C31E8}"/>
    <cellStyle name="Normal 6 8 17 3" xfId="25007" xr:uid="{6F8E8809-E860-4F52-A73B-9AFBE60336A2}"/>
    <cellStyle name="Normal 6 8 18" xfId="2507" xr:uid="{D2AD56D9-1284-4561-86BC-8E71DF8FDFF2}"/>
    <cellStyle name="Normal 6 8 18 2" xfId="5235" xr:uid="{6C0A72C2-541C-4BC8-B35A-39D0AA096DCD}"/>
    <cellStyle name="Normal 6 8 18 2 2" xfId="27210" xr:uid="{F391A472-B6B4-479B-9881-8057D63EEF07}"/>
    <cellStyle name="Normal 6 8 18 3" xfId="25008" xr:uid="{ECFD1844-DAD0-42C0-9D77-F6FE4139C310}"/>
    <cellStyle name="Normal 6 8 19" xfId="2508" xr:uid="{74003F15-1D71-47E6-AB0B-6EAF67A136CE}"/>
    <cellStyle name="Normal 6 8 19 2" xfId="5236" xr:uid="{25B25674-DDD1-4A27-93C9-C04E5AF08E13}"/>
    <cellStyle name="Normal 6 8 19 2 2" xfId="27211" xr:uid="{F7594830-ED7D-4865-B4F7-E864E62337C0}"/>
    <cellStyle name="Normal 6 8 19 3" xfId="25009" xr:uid="{A854BEF7-C856-4EB4-B8AB-E68D34DAD5BE}"/>
    <cellStyle name="Normal 6 8 2" xfId="2509" xr:uid="{22B31E9F-09D3-438F-A5CA-72ED155B8785}"/>
    <cellStyle name="Normal 6 8 2 2" xfId="5237" xr:uid="{D05A2951-099A-478C-B99D-88CFE7E20A8A}"/>
    <cellStyle name="Normal 6 8 2 2 2" xfId="27212" xr:uid="{11DC1536-B492-48F8-A458-2F59B09673D4}"/>
    <cellStyle name="Normal 6 8 2 3" xfId="25010" xr:uid="{5B1A84DA-1C48-438A-95BD-294790C7B4B1}"/>
    <cellStyle name="Normal 6 8 20" xfId="2510" xr:uid="{BE4892B0-B05F-4BC5-9D92-8BC05805A904}"/>
    <cellStyle name="Normal 6 8 20 2" xfId="5238" xr:uid="{BA232AFB-4ECA-4C5B-992B-3DCBF5A54403}"/>
    <cellStyle name="Normal 6 8 20 2 2" xfId="27213" xr:uid="{C9911EB4-245C-4964-8B34-681D39B4449E}"/>
    <cellStyle name="Normal 6 8 20 3" xfId="25011" xr:uid="{FCA4BA2E-A3CE-405D-A71B-5BD61FB0E912}"/>
    <cellStyle name="Normal 6 8 21" xfId="2511" xr:uid="{5DC0031C-1AE7-4EFD-845B-6D86C743F909}"/>
    <cellStyle name="Normal 6 8 21 2" xfId="5239" xr:uid="{1F6A544F-7343-42A4-8B7F-5E10CD1F3EC9}"/>
    <cellStyle name="Normal 6 8 21 2 2" xfId="27214" xr:uid="{0F3D8442-ACD9-4B42-99FA-2AA67801A041}"/>
    <cellStyle name="Normal 6 8 21 3" xfId="25012" xr:uid="{C5DD8AA3-2D53-4D9E-8BC4-B2A6AB6459E0}"/>
    <cellStyle name="Normal 6 8 22" xfId="2512" xr:uid="{50A35D85-4D1C-40B7-83B5-E053895EC985}"/>
    <cellStyle name="Normal 6 8 22 2" xfId="5240" xr:uid="{CD9CC3FB-36A0-45CF-A34F-D3AB76E4107C}"/>
    <cellStyle name="Normal 6 8 22 2 2" xfId="27215" xr:uid="{5ED43879-5345-41CC-9E94-54E0B4A5A573}"/>
    <cellStyle name="Normal 6 8 22 3" xfId="25013" xr:uid="{A44DF0E5-47FA-4FE2-859E-FCAD6B9CCD95}"/>
    <cellStyle name="Normal 6 8 23" xfId="2513" xr:uid="{99233C84-8407-4D26-A20D-BBC05D421461}"/>
    <cellStyle name="Normal 6 8 23 2" xfId="5241" xr:uid="{4982F97E-F8B9-4A6F-9A06-913FB6D92882}"/>
    <cellStyle name="Normal 6 8 23 2 2" xfId="27216" xr:uid="{18EB0FA8-5623-4C01-83F8-C74C96ADAF8B}"/>
    <cellStyle name="Normal 6 8 23 3" xfId="25014" xr:uid="{187C1D1C-26D3-4400-A479-BC88B5C27051}"/>
    <cellStyle name="Normal 6 8 24" xfId="2514" xr:uid="{BD0982F3-F758-42FD-BCA9-0A457DC48FCE}"/>
    <cellStyle name="Normal 6 8 24 2" xfId="5242" xr:uid="{3543F2B1-83C1-49A9-8456-F436885CC40B}"/>
    <cellStyle name="Normal 6 8 24 2 2" xfId="27217" xr:uid="{F2042C7A-27DF-4D46-B609-3D2F12423BE6}"/>
    <cellStyle name="Normal 6 8 24 3" xfId="25015" xr:uid="{E3815DF6-D9FA-49D9-B55D-E5A4DE8389E8}"/>
    <cellStyle name="Normal 6 8 25" xfId="2515" xr:uid="{19E99C2A-9E85-42D0-8B24-699CECC334E3}"/>
    <cellStyle name="Normal 6 8 25 2" xfId="5243" xr:uid="{92C870B2-2E93-40D1-B5B8-FC5272993CA0}"/>
    <cellStyle name="Normal 6 8 25 2 2" xfId="27218" xr:uid="{EED41DFA-47BB-47C4-9829-F30E186DD806}"/>
    <cellStyle name="Normal 6 8 25 3" xfId="25016" xr:uid="{5844BB41-7E7C-4928-B48A-33E438B13ADC}"/>
    <cellStyle name="Normal 6 8 26" xfId="2516" xr:uid="{7E935A4A-D335-47B3-A08B-E0E17E1EB6EB}"/>
    <cellStyle name="Normal 6 8 26 2" xfId="5244" xr:uid="{7B049934-5010-425B-AEC6-2DA10C51E73B}"/>
    <cellStyle name="Normal 6 8 26 2 2" xfId="27219" xr:uid="{BA9DEBA5-5C7A-4CC7-A9C2-973F6A2BE53C}"/>
    <cellStyle name="Normal 6 8 26 3" xfId="25017" xr:uid="{FEE5A9F3-B6D1-41B0-9C7C-F9AAEB2174D9}"/>
    <cellStyle name="Normal 6 8 27" xfId="2517" xr:uid="{950DC700-F2DB-41B9-9092-C4E03CFE0DD7}"/>
    <cellStyle name="Normal 6 8 27 2" xfId="5245" xr:uid="{EAAFC768-C675-4C55-B3F9-D97D8FD0DB34}"/>
    <cellStyle name="Normal 6 8 27 2 2" xfId="27220" xr:uid="{0B795DC4-F580-47AA-9BF2-BBFE18873867}"/>
    <cellStyle name="Normal 6 8 27 3" xfId="25018" xr:uid="{EDD4D0D8-E64D-43DD-BA78-CB06EC720A9F}"/>
    <cellStyle name="Normal 6 8 28" xfId="2518" xr:uid="{DA4010B7-C1C2-46AA-8DF9-F4F68BA56D62}"/>
    <cellStyle name="Normal 6 8 28 2" xfId="5246" xr:uid="{489B110E-8415-4B40-813C-84AF87C47E4E}"/>
    <cellStyle name="Normal 6 8 28 2 2" xfId="27221" xr:uid="{80A6107B-F4E4-4016-B182-E8080B7F9E52}"/>
    <cellStyle name="Normal 6 8 28 3" xfId="25019" xr:uid="{875E896F-9834-4331-8F4E-5CD5ACDDF584}"/>
    <cellStyle name="Normal 6 8 29" xfId="2519" xr:uid="{3E59CA41-532D-4301-82DF-9239354D8B97}"/>
    <cellStyle name="Normal 6 8 29 2" xfId="5247" xr:uid="{45EB3ACE-AACA-48EE-AEA4-F4E592143ECD}"/>
    <cellStyle name="Normal 6 8 29 2 2" xfId="27222" xr:uid="{C477B654-9A48-46DD-B613-1331BA68B818}"/>
    <cellStyle name="Normal 6 8 29 3" xfId="25020" xr:uid="{5AC763B9-3E4C-4A2C-911E-272E3C65A074}"/>
    <cellStyle name="Normal 6 8 3" xfId="2520" xr:uid="{DBB2D933-C409-4C91-997D-49C199664B91}"/>
    <cellStyle name="Normal 6 8 3 2" xfId="2521" xr:uid="{82E29463-AEF9-41F8-8C1A-60836F597819}"/>
    <cellStyle name="Normal 6 8 3 2 2" xfId="2522" xr:uid="{E9D92E44-7907-438F-ABD6-7B8F71E2CB64}"/>
    <cellStyle name="Normal 6 8 3 2 2 2" xfId="5250" xr:uid="{A41719E7-90C7-430B-B1CF-58729A4B5808}"/>
    <cellStyle name="Normal 6 8 3 2 2 2 2" xfId="27225" xr:uid="{0C422277-21C2-467D-B9B7-1C5CC080565E}"/>
    <cellStyle name="Normal 6 8 3 2 2 3" xfId="25023" xr:uid="{93179C83-A198-4D41-9DB5-10AF87B5E568}"/>
    <cellStyle name="Normal 6 8 3 2 3" xfId="5249" xr:uid="{C8327718-F8FF-4F28-A5DC-5CEFF0F299C4}"/>
    <cellStyle name="Normal 6 8 3 2 3 2" xfId="27224" xr:uid="{F2B0A0AE-B156-4EBF-8528-B698953CFCF1}"/>
    <cellStyle name="Normal 6 8 3 2 4" xfId="25022" xr:uid="{A8EA01E4-653C-49E1-8B06-4C484FA6543C}"/>
    <cellStyle name="Normal 6 8 3 3" xfId="5248" xr:uid="{07294190-E996-49E1-A500-08D0A2FB5F89}"/>
    <cellStyle name="Normal 6 8 3 3 2" xfId="27223" xr:uid="{3EA29088-971A-4F92-930D-2DE316818DB2}"/>
    <cellStyle name="Normal 6 8 3 4" xfId="25021" xr:uid="{246A1827-77EB-4FCE-8A0C-628A6FD6AE91}"/>
    <cellStyle name="Normal 6 8 30" xfId="2523" xr:uid="{7A8F8731-CFEF-43C8-ABC4-CA3F9FC4CF4B}"/>
    <cellStyle name="Normal 6 8 30 2" xfId="5251" xr:uid="{665E4219-F33F-4D71-978F-92A244217F10}"/>
    <cellStyle name="Normal 6 8 30 2 2" xfId="27226" xr:uid="{CE883B9B-37E8-47C2-89E9-2C9442C8F422}"/>
    <cellStyle name="Normal 6 8 30 3" xfId="25024" xr:uid="{1A1894AA-717E-426E-B66E-E799BFF59790}"/>
    <cellStyle name="Normal 6 8 31" xfId="2524" xr:uid="{1FFD386D-FBA0-4BD3-963E-D0B91C0F73AC}"/>
    <cellStyle name="Normal 6 8 31 2" xfId="5252" xr:uid="{64AE13C4-FEFC-426E-A2B3-B95DE5CFFC72}"/>
    <cellStyle name="Normal 6 8 31 2 2" xfId="27227" xr:uid="{DBA208A5-4805-428F-901E-4D2B203C5370}"/>
    <cellStyle name="Normal 6 8 31 3" xfId="25025" xr:uid="{FF33C7B2-BA10-45DE-9448-E750F0384F5B}"/>
    <cellStyle name="Normal 6 8 32" xfId="2525" xr:uid="{D19DFFEF-188F-4DC1-B139-EC3E8848518E}"/>
    <cellStyle name="Normal 6 8 32 2" xfId="5253" xr:uid="{FF10EAE4-997F-4689-9C81-7741F35DDC79}"/>
    <cellStyle name="Normal 6 8 32 2 2" xfId="27228" xr:uid="{CED864D8-124E-40FF-B0EF-F5B492BD71CC}"/>
    <cellStyle name="Normal 6 8 32 3" xfId="25026" xr:uid="{2A53CFEF-2539-4464-B15F-A866001EA16E}"/>
    <cellStyle name="Normal 6 8 33" xfId="2526" xr:uid="{391AAAEE-7AB6-47CB-83C4-D324E84F3CBF}"/>
    <cellStyle name="Normal 6 8 33 2" xfId="5254" xr:uid="{1F5F9875-4E39-48B5-9790-2AECCB10FBBD}"/>
    <cellStyle name="Normal 6 8 33 2 2" xfId="27229" xr:uid="{AF3A5C8A-B23B-493C-8C15-F87FF63443DB}"/>
    <cellStyle name="Normal 6 8 33 3" xfId="25027" xr:uid="{65772B87-8E3B-42F7-8611-72DA14A7917B}"/>
    <cellStyle name="Normal 6 8 34" xfId="2527" xr:uid="{73A82334-1E29-4031-BB55-E29E50D61904}"/>
    <cellStyle name="Normal 6 8 34 2" xfId="5255" xr:uid="{D171548A-6AEA-4165-860C-14F2B160BD90}"/>
    <cellStyle name="Normal 6 8 34 2 2" xfId="27230" xr:uid="{FCB6E495-2788-4A24-8F93-B0AFD07E3B6A}"/>
    <cellStyle name="Normal 6 8 34 3" xfId="25028" xr:uid="{BB2763A9-129B-4646-BF2F-A89DB4F40E52}"/>
    <cellStyle name="Normal 6 8 35" xfId="2528" xr:uid="{3EA38B6D-32D3-4634-8830-8351D5CB94F1}"/>
    <cellStyle name="Normal 6 8 35 2" xfId="5256" xr:uid="{8DB4CE96-3D2F-4C0D-9C91-64E59D8D31B7}"/>
    <cellStyle name="Normal 6 8 35 2 2" xfId="27231" xr:uid="{56CBAF87-A5E5-46B6-8025-21AC7877C53E}"/>
    <cellStyle name="Normal 6 8 35 3" xfId="25029" xr:uid="{BBB7BD09-7118-4F7F-B4F9-28788C630318}"/>
    <cellStyle name="Normal 6 8 36" xfId="2529" xr:uid="{81C25759-2BED-44ED-8B85-8D354675FFE0}"/>
    <cellStyle name="Normal 6 8 36 2" xfId="5257" xr:uid="{A6430BCA-4F98-40A0-939D-2EA6EFAF320B}"/>
    <cellStyle name="Normal 6 8 36 2 2" xfId="27232" xr:uid="{23E93255-4E9F-447E-9393-49B37AC90BA1}"/>
    <cellStyle name="Normal 6 8 36 3" xfId="25030" xr:uid="{C82FE5C4-8890-448E-966D-168722F734FA}"/>
    <cellStyle name="Normal 6 8 37" xfId="2530" xr:uid="{14FC094D-F3BB-4BC4-AA99-F9D68667F82A}"/>
    <cellStyle name="Normal 6 8 37 2" xfId="5258" xr:uid="{59367174-8C8B-4701-9B20-C20E0BA7BB20}"/>
    <cellStyle name="Normal 6 8 37 2 2" xfId="27233" xr:uid="{2FCFE7C5-0AC5-4B8A-94AA-B57414943A79}"/>
    <cellStyle name="Normal 6 8 37 3" xfId="25031" xr:uid="{57FEEDA5-A305-4BE1-820C-E76435CBCB4F}"/>
    <cellStyle name="Normal 6 8 38" xfId="2531" xr:uid="{217BB0BB-054E-40C6-BEC4-D11F56E7767C}"/>
    <cellStyle name="Normal 6 8 38 2" xfId="5259" xr:uid="{3A5CB4B0-339D-4E27-A055-3DE87EBB2E58}"/>
    <cellStyle name="Normal 6 8 38 2 2" xfId="27234" xr:uid="{D7BC4976-9781-4EDA-B579-D6951E83129F}"/>
    <cellStyle name="Normal 6 8 38 3" xfId="25032" xr:uid="{5FD12C8D-63CA-4658-874C-E2D99D34ED6C}"/>
    <cellStyle name="Normal 6 8 39" xfId="2532" xr:uid="{50540DE0-EFF4-4341-8210-EAE8BDFE10E9}"/>
    <cellStyle name="Normal 6 8 39 2" xfId="5260" xr:uid="{24C2388F-038A-466B-8F94-26F2C4177D27}"/>
    <cellStyle name="Normal 6 8 39 2 2" xfId="27235" xr:uid="{BFF8709A-1649-433B-94DC-4D2E742C1383}"/>
    <cellStyle name="Normal 6 8 39 3" xfId="25033" xr:uid="{820E69A5-B8E6-4328-A2DE-190B1D542938}"/>
    <cellStyle name="Normal 6 8 4" xfId="2533" xr:uid="{218F0C5A-B966-4574-84C1-21E8EFEDF5EF}"/>
    <cellStyle name="Normal 6 8 4 10" xfId="2534" xr:uid="{81F5E35A-CCF6-45F8-8C03-4C62E1CB38C4}"/>
    <cellStyle name="Normal 6 8 4 10 2" xfId="5262" xr:uid="{0B469168-FD75-4535-8225-6646FBBFC63F}"/>
    <cellStyle name="Normal 6 8 4 10 2 2" xfId="27237" xr:uid="{F8EF2318-464D-4C38-A3A8-F32BA63EDB1E}"/>
    <cellStyle name="Normal 6 8 4 10 3" xfId="25035" xr:uid="{9AEE159D-1CBC-4EEE-8CA0-0CA22A5E6968}"/>
    <cellStyle name="Normal 6 8 4 11" xfId="2535" xr:uid="{346A3B21-752F-4831-BABB-30A027BE0E1C}"/>
    <cellStyle name="Normal 6 8 4 11 2" xfId="5263" xr:uid="{AC03CBF5-B0C1-44A7-B276-03DE934B2170}"/>
    <cellStyle name="Normal 6 8 4 11 2 2" xfId="27238" xr:uid="{932A0874-6426-42B8-BD56-730290A79D77}"/>
    <cellStyle name="Normal 6 8 4 11 3" xfId="25036" xr:uid="{E56F6725-5F8C-404F-9831-B88CB5EDC4C3}"/>
    <cellStyle name="Normal 6 8 4 12" xfId="2536" xr:uid="{B7B6041F-6027-46F6-8862-6A7E130B4530}"/>
    <cellStyle name="Normal 6 8 4 12 2" xfId="5264" xr:uid="{9DDCF864-66CF-4B3E-9997-0FF4E18CCD5E}"/>
    <cellStyle name="Normal 6 8 4 12 2 2" xfId="27239" xr:uid="{9F38E9CF-7424-4E31-9EF7-11EB13C537E1}"/>
    <cellStyle name="Normal 6 8 4 12 3" xfId="25037" xr:uid="{BB9D5A5D-8F4C-45C4-8A16-4CD516217D30}"/>
    <cellStyle name="Normal 6 8 4 13" xfId="2537" xr:uid="{E44C5469-62D2-43F5-85EE-ABB1126585E0}"/>
    <cellStyle name="Normal 6 8 4 13 2" xfId="5265" xr:uid="{7EE3A680-281C-427B-9E4B-C51847EBDA6B}"/>
    <cellStyle name="Normal 6 8 4 13 2 2" xfId="27240" xr:uid="{226207C2-E49F-4A94-9999-1D5C716843AC}"/>
    <cellStyle name="Normal 6 8 4 13 3" xfId="25038" xr:uid="{F253D31B-7BBA-452E-BB80-8DDA9787B08D}"/>
    <cellStyle name="Normal 6 8 4 14" xfId="2538" xr:uid="{F8EB9284-B2EB-447F-BD77-8436358148AB}"/>
    <cellStyle name="Normal 6 8 4 14 2" xfId="5266" xr:uid="{4190253B-3699-4E92-935C-4A585BB3CB6C}"/>
    <cellStyle name="Normal 6 8 4 14 2 2" xfId="27241" xr:uid="{09A28CBA-3F4D-4AA1-83D3-0A8EFD790A46}"/>
    <cellStyle name="Normal 6 8 4 14 3" xfId="25039" xr:uid="{CCB81965-C65C-46E9-85B4-12B1314776CE}"/>
    <cellStyle name="Normal 6 8 4 15" xfId="2539" xr:uid="{8A577CB0-A41B-4226-9D7D-47AD64A17288}"/>
    <cellStyle name="Normal 6 8 4 15 2" xfId="5267" xr:uid="{97F1F15F-8B7B-4F60-9180-CB885C504409}"/>
    <cellStyle name="Normal 6 8 4 15 2 2" xfId="27242" xr:uid="{32A5C702-85B0-442A-9132-57D9037CFB53}"/>
    <cellStyle name="Normal 6 8 4 15 3" xfId="25040" xr:uid="{A13CCE66-8462-4B5B-8C0B-321180A40E52}"/>
    <cellStyle name="Normal 6 8 4 16" xfId="2540" xr:uid="{F9CC8C96-67E3-4B8D-BAF6-3D8B11D7E330}"/>
    <cellStyle name="Normal 6 8 4 16 2" xfId="5268" xr:uid="{581439AB-F078-4CBA-942F-D10250F17791}"/>
    <cellStyle name="Normal 6 8 4 16 2 2" xfId="27243" xr:uid="{6D4C4FA3-D825-42FD-AB60-07732A26EE41}"/>
    <cellStyle name="Normal 6 8 4 16 3" xfId="25041" xr:uid="{2FA84F08-D249-48FC-992D-6C5BDC04129E}"/>
    <cellStyle name="Normal 6 8 4 17" xfId="2541" xr:uid="{8D70B5CF-504A-425F-94A7-540EBBC00E17}"/>
    <cellStyle name="Normal 6 8 4 17 2" xfId="5269" xr:uid="{E628B677-B9E1-4943-8B0F-99A144DC6232}"/>
    <cellStyle name="Normal 6 8 4 17 2 2" xfId="27244" xr:uid="{624035D1-21C1-4B19-A33B-2D30B0AF71F4}"/>
    <cellStyle name="Normal 6 8 4 17 3" xfId="25042" xr:uid="{879E751F-2FC4-47F3-92BF-9E74E0CBA00D}"/>
    <cellStyle name="Normal 6 8 4 18" xfId="2542" xr:uid="{C0CFE319-9870-4B40-9D9D-DC11C2C80A25}"/>
    <cellStyle name="Normal 6 8 4 18 2" xfId="5270" xr:uid="{FBD6193C-49B4-428D-BE04-761B459C5DF0}"/>
    <cellStyle name="Normal 6 8 4 18 2 2" xfId="27245" xr:uid="{0974AB3C-DB0C-41FF-8BC6-C8FD858773B4}"/>
    <cellStyle name="Normal 6 8 4 18 3" xfId="25043" xr:uid="{16791C8A-C4D1-4928-BBD2-7B797492765B}"/>
    <cellStyle name="Normal 6 8 4 19" xfId="2543" xr:uid="{02F86A56-FC37-4EEF-B1BF-6E057A9D7693}"/>
    <cellStyle name="Normal 6 8 4 19 2" xfId="5271" xr:uid="{492C2767-F1CE-4776-A53D-67384C2EDB29}"/>
    <cellStyle name="Normal 6 8 4 19 2 2" xfId="27246" xr:uid="{505C5969-B296-4C74-BAEF-ED8C574C9F48}"/>
    <cellStyle name="Normal 6 8 4 19 3" xfId="25044" xr:uid="{D7BC80C3-5385-400D-ACC2-E27B84229281}"/>
    <cellStyle name="Normal 6 8 4 2" xfId="2544" xr:uid="{3DD383B8-95DB-414B-855F-E03AFB53A63D}"/>
    <cellStyle name="Normal 6 8 4 2 2" xfId="5272" xr:uid="{B67F535C-B7A4-4E91-892D-B381C9E0CAEB}"/>
    <cellStyle name="Normal 6 8 4 2 2 2" xfId="27247" xr:uid="{ED49E879-832D-46B0-BBE7-97E140828EF2}"/>
    <cellStyle name="Normal 6 8 4 2 3" xfId="25045" xr:uid="{DA1F9935-F7BC-4D90-965E-08DD2FDCB690}"/>
    <cellStyle name="Normal 6 8 4 20" xfId="2545" xr:uid="{766A9A18-627F-4FC3-A06F-4834621B8BC8}"/>
    <cellStyle name="Normal 6 8 4 20 2" xfId="5273" xr:uid="{CAD51757-F2B3-411D-A134-3A33F68C29B5}"/>
    <cellStyle name="Normal 6 8 4 20 2 2" xfId="27248" xr:uid="{096BDAB0-74FA-4A94-8AF4-C1EA2935B5F1}"/>
    <cellStyle name="Normal 6 8 4 20 3" xfId="25046" xr:uid="{97D2680A-7A7F-47DC-8F17-0461911C7545}"/>
    <cellStyle name="Normal 6 8 4 21" xfId="5261" xr:uid="{0BBC2A9A-9699-4213-9B24-EC31BF310E25}"/>
    <cellStyle name="Normal 6 8 4 21 2" xfId="27236" xr:uid="{B57B94B8-D70E-4937-8ECE-06963E65497C}"/>
    <cellStyle name="Normal 6 8 4 22" xfId="25034" xr:uid="{595CB544-7443-4443-8769-9BA580AFC635}"/>
    <cellStyle name="Normal 6 8 4 3" xfId="2546" xr:uid="{7AF74104-032D-4D99-A7AD-3E3C83CCB614}"/>
    <cellStyle name="Normal 6 8 4 3 2" xfId="5274" xr:uid="{455F29BC-EA5D-48A1-84EE-362805CCF4BC}"/>
    <cellStyle name="Normal 6 8 4 3 2 2" xfId="27249" xr:uid="{0B8AB637-CE4F-454B-92C6-509729E0A7E5}"/>
    <cellStyle name="Normal 6 8 4 3 3" xfId="25047" xr:uid="{75E074D3-847F-4638-86D9-EE2A9C5789B1}"/>
    <cellStyle name="Normal 6 8 4 4" xfId="2547" xr:uid="{F8C0C671-9E33-4F88-804A-5A683F8A1C90}"/>
    <cellStyle name="Normal 6 8 4 4 2" xfId="5275" xr:uid="{EEE1F1B5-C4F2-4308-9D41-CD00EA1FFDFE}"/>
    <cellStyle name="Normal 6 8 4 4 2 2" xfId="27250" xr:uid="{BF8D4FFF-BFFB-41E2-9EA8-C8724A9D49DF}"/>
    <cellStyle name="Normal 6 8 4 4 3" xfId="25048" xr:uid="{974FDD17-FE23-478E-9DE4-385A521D50BD}"/>
    <cellStyle name="Normal 6 8 4 5" xfId="2548" xr:uid="{2F919C96-979E-4CF7-92F7-22934D5ABDE9}"/>
    <cellStyle name="Normal 6 8 4 5 2" xfId="5276" xr:uid="{B0C54242-BDFB-413E-A1E8-CE2FCB16A666}"/>
    <cellStyle name="Normal 6 8 4 5 2 2" xfId="27251" xr:uid="{D94DD743-020C-478C-B5E0-6D6E44DE38D7}"/>
    <cellStyle name="Normal 6 8 4 5 3" xfId="25049" xr:uid="{358B3042-FAE2-41E1-BB64-3B3106152E17}"/>
    <cellStyle name="Normal 6 8 4 6" xfId="2549" xr:uid="{3ACBA55C-2005-4D7C-8807-106850003F1F}"/>
    <cellStyle name="Normal 6 8 4 6 2" xfId="5277" xr:uid="{B2B60359-55A9-47D0-BC52-CC45F7B34A77}"/>
    <cellStyle name="Normal 6 8 4 6 2 2" xfId="27252" xr:uid="{BC3E61DE-EF85-4E32-8505-4457BC567C32}"/>
    <cellStyle name="Normal 6 8 4 6 3" xfId="25050" xr:uid="{7D7C0F7F-8351-43B9-9D5A-7517060F912B}"/>
    <cellStyle name="Normal 6 8 4 7" xfId="2550" xr:uid="{536461D1-E944-4D5E-9D04-AFA4D8FED0B5}"/>
    <cellStyle name="Normal 6 8 4 7 2" xfId="5278" xr:uid="{F2B03E8E-EB65-4262-89B6-C06F5658FDA4}"/>
    <cellStyle name="Normal 6 8 4 7 2 2" xfId="27253" xr:uid="{ECDDBA1D-5C8D-4067-9BA8-E097C6453491}"/>
    <cellStyle name="Normal 6 8 4 7 3" xfId="25051" xr:uid="{3FA17592-C302-47DD-9E54-454F6817EE2F}"/>
    <cellStyle name="Normal 6 8 4 8" xfId="2551" xr:uid="{B2F1B197-3663-4299-8AC3-688C1C5CA6CB}"/>
    <cellStyle name="Normal 6 8 4 8 2" xfId="5279" xr:uid="{7BEB6588-1D85-42A5-9E7C-A6635330784D}"/>
    <cellStyle name="Normal 6 8 4 8 2 2" xfId="27254" xr:uid="{9DE19DB5-7706-443B-8726-6E9FB19889FA}"/>
    <cellStyle name="Normal 6 8 4 8 3" xfId="25052" xr:uid="{C7E196CD-70B3-48F7-80D7-973A94967E8B}"/>
    <cellStyle name="Normal 6 8 4 9" xfId="2552" xr:uid="{8FDB0589-408E-4383-8961-0EFAB8BD991A}"/>
    <cellStyle name="Normal 6 8 4 9 2" xfId="5280" xr:uid="{272E1498-012F-4452-8BF7-1E1BF852ECB2}"/>
    <cellStyle name="Normal 6 8 4 9 2 2" xfId="27255" xr:uid="{30456FDD-6DAE-4B71-91B8-DE1084FC582B}"/>
    <cellStyle name="Normal 6 8 4 9 3" xfId="25053" xr:uid="{BC83EB2D-B8FD-4D5D-846C-B72D2F196F65}"/>
    <cellStyle name="Normal 6 8 40" xfId="2553" xr:uid="{5FFB4351-E880-4809-8C93-588FC96378AD}"/>
    <cellStyle name="Normal 6 8 40 2" xfId="5281" xr:uid="{20248BAC-D359-4F2F-AFC4-8491D1F886E9}"/>
    <cellStyle name="Normal 6 8 40 2 2" xfId="27256" xr:uid="{D78158F6-52CA-4EFB-8F9C-A39C9D5EE27F}"/>
    <cellStyle name="Normal 6 8 40 3" xfId="25054" xr:uid="{0056A8FA-6411-4DCE-A388-6C0C03CE2BE7}"/>
    <cellStyle name="Normal 6 8 41" xfId="2554" xr:uid="{6E2743C9-16B1-46F5-898D-14392AEFCC33}"/>
    <cellStyle name="Normal 6 8 41 2" xfId="5282" xr:uid="{FC806063-EA04-4F91-BFC8-8F9EA4F8EFF8}"/>
    <cellStyle name="Normal 6 8 41 2 2" xfId="27257" xr:uid="{75469BE2-6092-4201-83C6-6D3679248530}"/>
    <cellStyle name="Normal 6 8 41 3" xfId="25055" xr:uid="{5C58EBE4-FDA6-4617-91A0-53F22F4F581C}"/>
    <cellStyle name="Normal 6 8 42" xfId="2555" xr:uid="{48889E36-92BB-4196-A7FB-CF98723EC9C5}"/>
    <cellStyle name="Normal 6 8 42 2" xfId="5283" xr:uid="{F5A67E7E-457A-4E20-8E29-8CEFA958C42F}"/>
    <cellStyle name="Normal 6 8 42 2 2" xfId="27258" xr:uid="{A4201CCE-C22F-433C-84A3-7BB2097167FA}"/>
    <cellStyle name="Normal 6 8 42 3" xfId="25056" xr:uid="{A2AC8752-7FDA-4089-A547-84E9B5BBD6B0}"/>
    <cellStyle name="Normal 6 8 43" xfId="2556" xr:uid="{E876B394-5B15-4D09-9BA9-30366EB19586}"/>
    <cellStyle name="Normal 6 8 43 2" xfId="5284" xr:uid="{C6895AEC-4FB5-431D-9CBC-E675A32E2B05}"/>
    <cellStyle name="Normal 6 8 43 2 2" xfId="27259" xr:uid="{C8F875E7-8119-42EC-A065-22D617908D86}"/>
    <cellStyle name="Normal 6 8 43 3" xfId="25057" xr:uid="{983ADD6B-40B3-4D88-BFB9-6A7EC80BFFC2}"/>
    <cellStyle name="Normal 6 8 44" xfId="2557" xr:uid="{41EF9910-4A8B-47DD-8036-E41196D5EDE6}"/>
    <cellStyle name="Normal 6 8 44 2" xfId="5285" xr:uid="{56AAB617-6D95-4721-837D-12374EC4A377}"/>
    <cellStyle name="Normal 6 8 44 2 2" xfId="27260" xr:uid="{A7E4D45B-817C-42DB-AFB2-50F8E1D55250}"/>
    <cellStyle name="Normal 6 8 44 3" xfId="25058" xr:uid="{25313272-DF1A-4161-9A29-30E3068B7C0E}"/>
    <cellStyle name="Normal 6 8 45" xfId="5226" xr:uid="{B8D1A702-9C9E-476E-92D6-700E581D03EA}"/>
    <cellStyle name="Normal 6 8 45 2" xfId="27201" xr:uid="{AD178F8F-4485-4335-A31A-403DFBC51357}"/>
    <cellStyle name="Normal 6 8 46" xfId="24999" xr:uid="{E8155622-CE8A-4D7C-9B27-542AC53A9A61}"/>
    <cellStyle name="Normal 6 8 5" xfId="2558" xr:uid="{2CA75629-D105-4BC9-AD68-7AF069E8F0E8}"/>
    <cellStyle name="Normal 6 8 5 2" xfId="5286" xr:uid="{4B588E20-146B-4C74-BE34-A8407CF6D162}"/>
    <cellStyle name="Normal 6 8 5 2 2" xfId="27261" xr:uid="{34FE4B04-6663-4B8B-B585-28A06BFC97A1}"/>
    <cellStyle name="Normal 6 8 5 3" xfId="25059" xr:uid="{057AB377-C2FD-4AAD-8A23-78193BA94584}"/>
    <cellStyle name="Normal 6 8 6" xfId="2559" xr:uid="{D6DFDDA2-F4A1-4FD3-B688-1D67CA7FB206}"/>
    <cellStyle name="Normal 6 8 6 2" xfId="5287" xr:uid="{B31FA8BB-A810-4799-B338-DA589AA0AF89}"/>
    <cellStyle name="Normal 6 8 6 2 2" xfId="27262" xr:uid="{926A2562-F763-4BFF-895C-43B406BD6930}"/>
    <cellStyle name="Normal 6 8 6 3" xfId="25060" xr:uid="{814ABA61-BA83-4CAA-B2A1-EDC793C2CDFD}"/>
    <cellStyle name="Normal 6 8 7" xfId="2560" xr:uid="{83EBFF10-E033-409F-8E7D-C4417AE791C8}"/>
    <cellStyle name="Normal 6 8 7 2" xfId="5288" xr:uid="{409BB63D-557E-41A9-90A5-F6C405610AC2}"/>
    <cellStyle name="Normal 6 8 7 2 2" xfId="27263" xr:uid="{5A701054-F684-4BE0-A625-49CCD6FB9B52}"/>
    <cellStyle name="Normal 6 8 7 3" xfId="25061" xr:uid="{C351E550-A4C3-4B11-ABAC-901DF01E76DD}"/>
    <cellStyle name="Normal 6 8 8" xfId="2561" xr:uid="{1C7DAF84-0ACB-4D98-BA06-6CD7F8D86AB8}"/>
    <cellStyle name="Normal 6 8 8 2" xfId="5289" xr:uid="{C69BF675-0456-4357-BF86-223D85063178}"/>
    <cellStyle name="Normal 6 8 8 2 2" xfId="27264" xr:uid="{B5C8A89E-F2B0-499F-9741-EB3BE9733491}"/>
    <cellStyle name="Normal 6 8 8 3" xfId="25062" xr:uid="{309570AA-CDA4-4636-9127-FC280E2543DC}"/>
    <cellStyle name="Normal 6 8 9" xfId="2562" xr:uid="{BC462D57-0CD0-4063-8F2A-495CEFAFDE57}"/>
    <cellStyle name="Normal 6 8 9 2" xfId="5290" xr:uid="{42B470E8-FE79-47F1-9A47-41A7E71B51E4}"/>
    <cellStyle name="Normal 6 8 9 2 2" xfId="27265" xr:uid="{369EF423-85E1-4776-B926-C12BE911759E}"/>
    <cellStyle name="Normal 6 8 9 3" xfId="25063" xr:uid="{98BDA2D3-1CF5-4DED-A742-E762F7710E43}"/>
    <cellStyle name="Normal 6 9" xfId="2563" xr:uid="{A03AD09F-2F8D-4BD0-9C91-BF9D571CFBEF}"/>
    <cellStyle name="Normal 6 9 10" xfId="2564" xr:uid="{C054FFA4-9379-4FBA-9F0B-D557D0892361}"/>
    <cellStyle name="Normal 6 9 10 2" xfId="5292" xr:uid="{D15BA208-1B59-4BD4-A9E2-672A8B7D9A84}"/>
    <cellStyle name="Normal 6 9 10 2 2" xfId="27267" xr:uid="{FD7B0412-A74F-40BD-9293-9BCA58E7732C}"/>
    <cellStyle name="Normal 6 9 10 3" xfId="25065" xr:uid="{27662F0B-8023-4F89-917D-6B17270F4D53}"/>
    <cellStyle name="Normal 6 9 11" xfId="2565" xr:uid="{CC6BA5C6-5B85-4ACB-BC06-8CD2756FACEC}"/>
    <cellStyle name="Normal 6 9 11 2" xfId="5293" xr:uid="{22196B66-C2F3-4C67-9304-5EE538091B93}"/>
    <cellStyle name="Normal 6 9 11 2 2" xfId="27268" xr:uid="{F98E5807-C203-4ACE-BBD2-68B1AB4BE351}"/>
    <cellStyle name="Normal 6 9 11 3" xfId="25066" xr:uid="{5E6CE62B-D30A-4FE1-8569-956D73A0A03A}"/>
    <cellStyle name="Normal 6 9 12" xfId="2566" xr:uid="{F15BB009-BE34-44EA-8EAA-9F58B661A13B}"/>
    <cellStyle name="Normal 6 9 12 2" xfId="5294" xr:uid="{AAF8BF1A-3E01-46A5-B8C3-675C0B30B731}"/>
    <cellStyle name="Normal 6 9 12 2 2" xfId="27269" xr:uid="{47F14B74-F2A0-4BBD-BFA1-345A6E59C1DE}"/>
    <cellStyle name="Normal 6 9 12 3" xfId="25067" xr:uid="{42A3ADD2-7E06-4B3B-AA83-937DA5891A27}"/>
    <cellStyle name="Normal 6 9 13" xfId="2567" xr:uid="{20CB3570-B05F-402F-89C0-460ACE3AFE36}"/>
    <cellStyle name="Normal 6 9 13 2" xfId="5295" xr:uid="{242524D4-7001-42FC-8C60-71D4F5676E9B}"/>
    <cellStyle name="Normal 6 9 13 2 2" xfId="27270" xr:uid="{DD1EDDA9-260B-40BF-BCB7-3DE7C98771BC}"/>
    <cellStyle name="Normal 6 9 13 3" xfId="25068" xr:uid="{5AE0E5CA-93DA-4E16-9F0F-D1253209466B}"/>
    <cellStyle name="Normal 6 9 14" xfId="2568" xr:uid="{BB90EBED-8616-4951-8070-3F6E2AA773FB}"/>
    <cellStyle name="Normal 6 9 14 2" xfId="5296" xr:uid="{0BF8D6D8-4FB5-4D47-8579-8DED0E2C404D}"/>
    <cellStyle name="Normal 6 9 14 2 2" xfId="27271" xr:uid="{309C5754-DD02-47CD-A005-FBE46EC59EF5}"/>
    <cellStyle name="Normal 6 9 14 3" xfId="25069" xr:uid="{5EEEC81E-D287-4A66-91C6-A07C09927F82}"/>
    <cellStyle name="Normal 6 9 15" xfId="2569" xr:uid="{2540850A-9032-43DA-9B40-93FCA463E1AB}"/>
    <cellStyle name="Normal 6 9 15 2" xfId="5297" xr:uid="{2C618085-4793-4B96-BFF1-69C019C143F6}"/>
    <cellStyle name="Normal 6 9 15 2 2" xfId="27272" xr:uid="{F982971D-FAD9-47C4-B927-F2ABD1FAF4CD}"/>
    <cellStyle name="Normal 6 9 15 3" xfId="25070" xr:uid="{075CAD7A-ED16-427F-AFA8-B8C5ED61664C}"/>
    <cellStyle name="Normal 6 9 16" xfId="2570" xr:uid="{E68912F3-F4FA-4D2B-A371-BEDB2CA459D5}"/>
    <cellStyle name="Normal 6 9 16 2" xfId="5298" xr:uid="{6C798781-7E93-4796-9F02-24876D77B3FC}"/>
    <cellStyle name="Normal 6 9 16 2 2" xfId="27273" xr:uid="{3468D2E0-4EDC-49E2-9D70-C4AF6CEF1F46}"/>
    <cellStyle name="Normal 6 9 16 3" xfId="25071" xr:uid="{36A491A3-C7E3-4F1B-8061-819144D68466}"/>
    <cellStyle name="Normal 6 9 17" xfId="2571" xr:uid="{A0AECC06-68F8-44E7-9D27-7F1EE19A7459}"/>
    <cellStyle name="Normal 6 9 17 2" xfId="5299" xr:uid="{3C2921F8-ED2E-4637-A5A1-6BC9017F0D1E}"/>
    <cellStyle name="Normal 6 9 17 2 2" xfId="27274" xr:uid="{3263F8F4-21DE-4896-AC9D-B8439B4B3DFA}"/>
    <cellStyle name="Normal 6 9 17 3" xfId="25072" xr:uid="{E2C5EFCF-055D-4DAD-AD1E-B2630B5A8273}"/>
    <cellStyle name="Normal 6 9 18" xfId="2572" xr:uid="{5FE7AE95-ED45-45A1-A4B6-69E28D5F73EC}"/>
    <cellStyle name="Normal 6 9 18 2" xfId="5300" xr:uid="{4549BFB1-A782-4B8A-8FAB-4DB8C1CA0436}"/>
    <cellStyle name="Normal 6 9 18 2 2" xfId="27275" xr:uid="{EA255476-17C1-48CE-963F-2E106AF386CD}"/>
    <cellStyle name="Normal 6 9 18 3" xfId="25073" xr:uid="{884A2BF6-1240-4FCA-B08C-3D13A901AE8F}"/>
    <cellStyle name="Normal 6 9 19" xfId="2573" xr:uid="{7D70CBC3-E3F1-493D-8416-4C6ED56AD830}"/>
    <cellStyle name="Normal 6 9 19 2" xfId="5301" xr:uid="{9EC14921-4222-4E48-97E4-7C763226B0AA}"/>
    <cellStyle name="Normal 6 9 19 2 2" xfId="27276" xr:uid="{F845ADBF-CDAD-4F4F-94C2-A877625E7311}"/>
    <cellStyle name="Normal 6 9 19 3" xfId="25074" xr:uid="{033950DF-B7B1-41E1-8DFD-EF4F9384DC54}"/>
    <cellStyle name="Normal 6 9 2" xfId="2574" xr:uid="{8C3BC152-9F1A-497B-A5B9-AB367852667F}"/>
    <cellStyle name="Normal 6 9 2 2" xfId="5302" xr:uid="{3310B435-D820-4025-9604-E9D8DA2E30F5}"/>
    <cellStyle name="Normal 6 9 2 2 2" xfId="27277" xr:uid="{7E486BC3-BAEE-4974-9BD3-9647FB452FE5}"/>
    <cellStyle name="Normal 6 9 2 3" xfId="25075" xr:uid="{4ECF65F9-A67A-4EBC-A21A-10BF87D96B2C}"/>
    <cellStyle name="Normal 6 9 20" xfId="2575" xr:uid="{2D39621B-DFF0-4C28-AC45-39A70C99507B}"/>
    <cellStyle name="Normal 6 9 20 2" xfId="5303" xr:uid="{D3DFD30D-B771-4621-AECF-327642E2B293}"/>
    <cellStyle name="Normal 6 9 20 2 2" xfId="27278" xr:uid="{D6EA0348-091D-4574-9D96-F3E0BA50B65A}"/>
    <cellStyle name="Normal 6 9 20 3" xfId="25076" xr:uid="{31363436-19FA-4ADE-ACB6-EC5CB322BB33}"/>
    <cellStyle name="Normal 6 9 21" xfId="2576" xr:uid="{105377CC-B369-449B-8EE5-239C545AB989}"/>
    <cellStyle name="Normal 6 9 21 2" xfId="5304" xr:uid="{B28433FC-736C-4FB3-A70A-7BFF39C4155F}"/>
    <cellStyle name="Normal 6 9 21 2 2" xfId="27279" xr:uid="{F92C7105-5EBE-42DE-845B-0114035681E2}"/>
    <cellStyle name="Normal 6 9 21 3" xfId="25077" xr:uid="{6EBE7802-1297-47EB-90FE-6EEF56009B82}"/>
    <cellStyle name="Normal 6 9 22" xfId="2577" xr:uid="{872A9A38-9A76-447D-BCC6-0D8A6DD52A9C}"/>
    <cellStyle name="Normal 6 9 22 2" xfId="5305" xr:uid="{A3060A1E-4C13-4F79-9220-A32B3C8655B8}"/>
    <cellStyle name="Normal 6 9 22 2 2" xfId="27280" xr:uid="{A1705868-4FC0-4EE0-A0AE-24ACA98C083E}"/>
    <cellStyle name="Normal 6 9 22 3" xfId="25078" xr:uid="{02179801-8039-4BA8-A50F-D462813169BC}"/>
    <cellStyle name="Normal 6 9 23" xfId="2578" xr:uid="{73F1BA67-9FB1-4872-ADDE-4CD279909C5A}"/>
    <cellStyle name="Normal 6 9 23 2" xfId="5306" xr:uid="{544222A9-61F9-4FCB-825B-D226CD2963FE}"/>
    <cellStyle name="Normal 6 9 23 2 2" xfId="27281" xr:uid="{D54EEE55-BBFB-41E4-92A5-D7AF32C0464C}"/>
    <cellStyle name="Normal 6 9 23 3" xfId="25079" xr:uid="{F45E8696-700B-40F3-960F-4352C18F9E57}"/>
    <cellStyle name="Normal 6 9 24" xfId="2579" xr:uid="{B4273B3E-CC62-4B76-8E44-4EA0FF0E12B9}"/>
    <cellStyle name="Normal 6 9 24 2" xfId="5307" xr:uid="{620FC510-A3C6-4026-98B2-7CF40C06004B}"/>
    <cellStyle name="Normal 6 9 24 2 2" xfId="27282" xr:uid="{C73FB00B-7B0B-4A20-A8E9-751AE845527A}"/>
    <cellStyle name="Normal 6 9 24 3" xfId="25080" xr:uid="{84BAF2D2-B3BB-4E39-B061-F48F17AB1463}"/>
    <cellStyle name="Normal 6 9 25" xfId="2580" xr:uid="{F025AFF1-F628-4D2C-948B-321996737805}"/>
    <cellStyle name="Normal 6 9 25 2" xfId="5308" xr:uid="{22C0A7A6-7B35-4C88-BCCA-EAF03DF2A838}"/>
    <cellStyle name="Normal 6 9 25 2 2" xfId="27283" xr:uid="{E3D3D67C-35D4-46B2-933B-D81EA66048BA}"/>
    <cellStyle name="Normal 6 9 25 3" xfId="25081" xr:uid="{F9449410-41C1-4953-9D92-D3AD71436E6C}"/>
    <cellStyle name="Normal 6 9 26" xfId="2581" xr:uid="{9508DD79-9ABC-4033-BADB-5B124E90C70E}"/>
    <cellStyle name="Normal 6 9 26 2" xfId="5309" xr:uid="{39E206D0-2CFD-4DE1-8B21-EFCD01B9029D}"/>
    <cellStyle name="Normal 6 9 26 2 2" xfId="27284" xr:uid="{EC41EF06-3AB9-4BAD-BD24-6DED69C521CD}"/>
    <cellStyle name="Normal 6 9 26 3" xfId="25082" xr:uid="{5778B53C-13EF-4CCF-9715-1D2B9B04481C}"/>
    <cellStyle name="Normal 6 9 27" xfId="2582" xr:uid="{D94B91F1-2F87-4A83-822F-4630917DA94F}"/>
    <cellStyle name="Normal 6 9 27 2" xfId="5310" xr:uid="{896DC4C1-2608-4DF3-BCBA-669872989FC0}"/>
    <cellStyle name="Normal 6 9 27 2 2" xfId="27285" xr:uid="{87A9DDBB-07C2-49E7-B812-9E15D349E8D6}"/>
    <cellStyle name="Normal 6 9 27 3" xfId="25083" xr:uid="{F9ADC250-3841-4139-91CE-71C44F801AD3}"/>
    <cellStyle name="Normal 6 9 28" xfId="2583" xr:uid="{E651FBA0-52DD-4C70-99DE-DA6D3E816EA5}"/>
    <cellStyle name="Normal 6 9 28 2" xfId="5311" xr:uid="{C218CE2D-A37E-46F0-B146-54D339D0C96E}"/>
    <cellStyle name="Normal 6 9 28 2 2" xfId="27286" xr:uid="{7EE71E76-A0F8-4173-B222-C82A4B225690}"/>
    <cellStyle name="Normal 6 9 28 3" xfId="25084" xr:uid="{14BE65C9-DB5E-4B8A-9192-FDE93AA72485}"/>
    <cellStyle name="Normal 6 9 29" xfId="2584" xr:uid="{706A043F-EA13-461E-BD1E-181C987AE49F}"/>
    <cellStyle name="Normal 6 9 29 2" xfId="5312" xr:uid="{A25CC104-FB98-43AB-A31C-161B0E453321}"/>
    <cellStyle name="Normal 6 9 29 2 2" xfId="27287" xr:uid="{E9AEDB36-EF1C-4F53-B1F3-B765B9D15354}"/>
    <cellStyle name="Normal 6 9 29 3" xfId="25085" xr:uid="{197E2BBB-6033-4C0B-81F0-D66078D942B8}"/>
    <cellStyle name="Normal 6 9 3" xfId="2585" xr:uid="{2313CD59-6CFD-4409-BC5D-124F3C3CE4A8}"/>
    <cellStyle name="Normal 6 9 3 2" xfId="5313" xr:uid="{CD24A00A-2718-4789-9788-A9E48CD6CF18}"/>
    <cellStyle name="Normal 6 9 3 2 2" xfId="27288" xr:uid="{755549AF-0907-4DF1-B2AA-5C3BE0288D5E}"/>
    <cellStyle name="Normal 6 9 3 3" xfId="25086" xr:uid="{C1A20FCE-42FA-4007-A1AA-FF28BCD42CC2}"/>
    <cellStyle name="Normal 6 9 30" xfId="2586" xr:uid="{6ABD2ED2-321D-4E15-B290-CFD98AB94F64}"/>
    <cellStyle name="Normal 6 9 30 2" xfId="5314" xr:uid="{5A429CB9-045F-4E65-A644-16C0CDD1189E}"/>
    <cellStyle name="Normal 6 9 30 2 2" xfId="27289" xr:uid="{80F7D95B-FBB4-49C0-8DCB-A139C2513565}"/>
    <cellStyle name="Normal 6 9 30 3" xfId="25087" xr:uid="{808A66BA-4280-4CD4-99B4-46733F44F1D1}"/>
    <cellStyle name="Normal 6 9 31" xfId="2587" xr:uid="{55BA6435-14DE-4885-97BC-0E58B8DF1846}"/>
    <cellStyle name="Normal 6 9 31 2" xfId="5315" xr:uid="{68EC53EA-4292-4AB8-8235-997CB70787C7}"/>
    <cellStyle name="Normal 6 9 31 2 2" xfId="27290" xr:uid="{574ABD06-F8F5-4477-B88F-B7714D40BD01}"/>
    <cellStyle name="Normal 6 9 31 3" xfId="25088" xr:uid="{D54FA4BE-E538-48C6-87C3-7F73CC955AA1}"/>
    <cellStyle name="Normal 6 9 32" xfId="2588" xr:uid="{E438A415-11F9-4F1F-9563-10692B110EE2}"/>
    <cellStyle name="Normal 6 9 32 2" xfId="5316" xr:uid="{541F03FA-608F-4B3A-8BB9-705CBE82537A}"/>
    <cellStyle name="Normal 6 9 32 2 2" xfId="27291" xr:uid="{8B020063-A7FD-4866-B680-2C8434FFCF52}"/>
    <cellStyle name="Normal 6 9 32 3" xfId="25089" xr:uid="{0EF72FCD-6525-429C-B855-D604B3A181F9}"/>
    <cellStyle name="Normal 6 9 33" xfId="2589" xr:uid="{D6F6B76D-6B6F-464C-B352-370DA61CA707}"/>
    <cellStyle name="Normal 6 9 33 2" xfId="5317" xr:uid="{4A8082E8-94A1-4A37-AEA0-A56C5D6E143A}"/>
    <cellStyle name="Normal 6 9 33 2 2" xfId="27292" xr:uid="{F645BAF9-7221-4B83-A39F-D40EE2F0AD56}"/>
    <cellStyle name="Normal 6 9 33 3" xfId="25090" xr:uid="{76A4BABE-6796-46E6-8E6F-8E8325FA4E67}"/>
    <cellStyle name="Normal 6 9 34" xfId="2590" xr:uid="{0D1F88EA-A795-4D77-91AD-CD79A33B8583}"/>
    <cellStyle name="Normal 6 9 34 2" xfId="5318" xr:uid="{A0C544A9-4F8C-4093-BE1D-4DCB034355BF}"/>
    <cellStyle name="Normal 6 9 34 2 2" xfId="27293" xr:uid="{B3F88299-00C1-4357-9F0C-8AF31C37FAF2}"/>
    <cellStyle name="Normal 6 9 34 3" xfId="25091" xr:uid="{EFFD136B-A67C-4ED3-9707-4012616CF9ED}"/>
    <cellStyle name="Normal 6 9 35" xfId="2591" xr:uid="{6DAD7C4E-5EF3-432C-A1CF-68FCAFC4EAF0}"/>
    <cellStyle name="Normal 6 9 35 2" xfId="5319" xr:uid="{FAE32FD8-2F07-431B-A127-F1218F3DB174}"/>
    <cellStyle name="Normal 6 9 35 2 2" xfId="27294" xr:uid="{75EF3105-188C-4CAA-9894-1000C9E82C9C}"/>
    <cellStyle name="Normal 6 9 35 3" xfId="25092" xr:uid="{DA14EA5F-DD98-4647-84B3-E1ED31E212EA}"/>
    <cellStyle name="Normal 6 9 36" xfId="2592" xr:uid="{CF1E751F-DE5C-43D4-9BE8-250C55385A73}"/>
    <cellStyle name="Normal 6 9 36 2" xfId="5320" xr:uid="{E1C0B671-9794-4DB9-8BA5-FF43F2E4030A}"/>
    <cellStyle name="Normal 6 9 36 2 2" xfId="27295" xr:uid="{59326826-B4AA-436F-92C3-F8F07A7813B6}"/>
    <cellStyle name="Normal 6 9 36 3" xfId="25093" xr:uid="{8094359A-8722-4A62-B549-C3AE3CD951C4}"/>
    <cellStyle name="Normal 6 9 37" xfId="2593" xr:uid="{7447B24E-9504-4F59-9431-9B29E3DB685A}"/>
    <cellStyle name="Normal 6 9 37 2" xfId="5321" xr:uid="{709DB0BF-14AC-46BB-BBD9-C9FBE3ED7A69}"/>
    <cellStyle name="Normal 6 9 37 2 2" xfId="27296" xr:uid="{EF140C88-180E-4546-A6DF-DA2C7DF40740}"/>
    <cellStyle name="Normal 6 9 37 3" xfId="25094" xr:uid="{063175F0-CD42-4E4E-835C-50790B23EF07}"/>
    <cellStyle name="Normal 6 9 38" xfId="2594" xr:uid="{C5707D17-C46E-4C37-BE27-89141758880B}"/>
    <cellStyle name="Normal 6 9 38 2" xfId="5322" xr:uid="{201EF86D-47BE-4747-8F1D-7A5FD11719A2}"/>
    <cellStyle name="Normal 6 9 38 2 2" xfId="27297" xr:uid="{78532EAF-F3CA-4A1D-8819-E8B6DD5AF1B0}"/>
    <cellStyle name="Normal 6 9 38 3" xfId="25095" xr:uid="{8B02EFF8-9922-41E1-88C2-1CBDFFAC7886}"/>
    <cellStyle name="Normal 6 9 39" xfId="2595" xr:uid="{9C8FE96A-97B6-4B5C-B6DD-D7B072F17A94}"/>
    <cellStyle name="Normal 6 9 39 2" xfId="5323" xr:uid="{14E91213-0257-4676-959F-A4FC9AA08814}"/>
    <cellStyle name="Normal 6 9 39 2 2" xfId="27298" xr:uid="{12660F0A-F31C-4A1F-94F3-D91F2AF08134}"/>
    <cellStyle name="Normal 6 9 39 3" xfId="25096" xr:uid="{C3395D29-E9F2-42D2-8A68-723ED53C99F2}"/>
    <cellStyle name="Normal 6 9 4" xfId="2596" xr:uid="{3CB4296C-8CEB-44ED-8115-CBEA680FEED0}"/>
    <cellStyle name="Normal 6 9 4 2" xfId="5324" xr:uid="{75403CE6-92DB-4ACF-A744-FE1BF39DC407}"/>
    <cellStyle name="Normal 6 9 4 2 2" xfId="27299" xr:uid="{A65729C6-6A99-47ED-A958-F517011EAE50}"/>
    <cellStyle name="Normal 6 9 4 3" xfId="25097" xr:uid="{3CA08693-C88C-4222-A8C8-633934A74326}"/>
    <cellStyle name="Normal 6 9 40" xfId="5291" xr:uid="{26928B03-60FF-45E9-B1EF-550DC9A58A55}"/>
    <cellStyle name="Normal 6 9 40 2" xfId="27266" xr:uid="{52316CE9-4B34-4A63-869A-2DBCCCDCE5C9}"/>
    <cellStyle name="Normal 6 9 41" xfId="25064" xr:uid="{4B00F694-EABD-400E-AED3-A5CB759A9ED0}"/>
    <cellStyle name="Normal 6 9 5" xfId="2597" xr:uid="{0D0EBCB5-3666-4914-BD81-1BE5B21D45CB}"/>
    <cellStyle name="Normal 6 9 5 2" xfId="5325" xr:uid="{CF530F03-5EAD-43F2-979F-186F7A21EDAB}"/>
    <cellStyle name="Normal 6 9 5 2 2" xfId="27300" xr:uid="{E64F0873-1500-43FF-A8B6-D5BBC2F13B2F}"/>
    <cellStyle name="Normal 6 9 5 3" xfId="25098" xr:uid="{F0D56E9B-E7EC-44C5-AD30-A3437617AE6F}"/>
    <cellStyle name="Normal 6 9 6" xfId="2598" xr:uid="{C286F6DE-259D-4E5C-A6E6-CEC43E0888E0}"/>
    <cellStyle name="Normal 6 9 6 2" xfId="5326" xr:uid="{F045A674-9832-49B2-88E8-87EEF6C0BB3C}"/>
    <cellStyle name="Normal 6 9 6 2 2" xfId="27301" xr:uid="{0CED3680-7F67-460B-BE16-3F1547964AFF}"/>
    <cellStyle name="Normal 6 9 6 3" xfId="25099" xr:uid="{A7229AB5-067A-49AB-8B81-1C581F10B5B9}"/>
    <cellStyle name="Normal 6 9 7" xfId="2599" xr:uid="{EFAEB389-81E1-4444-B881-8495A659DF82}"/>
    <cellStyle name="Normal 6 9 7 2" xfId="5327" xr:uid="{098BB354-E303-4672-9500-EEBB1BDC2EDE}"/>
    <cellStyle name="Normal 6 9 7 2 2" xfId="27302" xr:uid="{CD47E365-3DE2-4FD3-B261-C2844DD11983}"/>
    <cellStyle name="Normal 6 9 7 3" xfId="25100" xr:uid="{10934ED2-7E6D-46BB-A3B5-5A50A6644516}"/>
    <cellStyle name="Normal 6 9 8" xfId="2600" xr:uid="{230BED7C-D2E9-4085-92A3-253BCB6A63C7}"/>
    <cellStyle name="Normal 6 9 8 2" xfId="5328" xr:uid="{387F1351-4202-4EB2-AC29-41899ACC5B35}"/>
    <cellStyle name="Normal 6 9 8 2 2" xfId="27303" xr:uid="{F728DD24-D0D5-4CF4-AACE-250A596360B9}"/>
    <cellStyle name="Normal 6 9 8 3" xfId="25101" xr:uid="{E2F73DDC-E23B-4F13-AB0F-29B4F9FF586F}"/>
    <cellStyle name="Normal 6 9 9" xfId="2601" xr:uid="{A28164F3-578D-40CB-A025-331A7CC07671}"/>
    <cellStyle name="Normal 6 9 9 2" xfId="5329" xr:uid="{00E0F6AD-5F74-4522-9BA1-A9637DAEB692}"/>
    <cellStyle name="Normal 6 9 9 2 2" xfId="27304" xr:uid="{76A93D66-A54F-46CC-A449-77C9FA15AFCB}"/>
    <cellStyle name="Normal 6 9 9 3" xfId="25102" xr:uid="{E0A44E9E-A507-42EA-90DF-71E2DDBF0E1A}"/>
    <cellStyle name="Normal 60" xfId="2602" xr:uid="{98164F95-A54E-41C6-A9D6-1BC23BB3162D}"/>
    <cellStyle name="Normal 60 2" xfId="5962" xr:uid="{734E6D7E-8826-4809-97BB-79462323613E}"/>
    <cellStyle name="Normal 60 2 2" xfId="20853" xr:uid="{C8A34901-85D8-4264-8B8E-41D31249A0D2}"/>
    <cellStyle name="Normal 61" xfId="2603" xr:uid="{E46282F7-BA15-443B-82F4-DC02132605B5}"/>
    <cellStyle name="Normal 61 2" xfId="5963" xr:uid="{5953B536-3B76-4E2C-9FAE-F0B269F62D70}"/>
    <cellStyle name="Normal 61 2 2" xfId="20854" xr:uid="{AAD37101-A0F8-4409-9490-17F3785C71E9}"/>
    <cellStyle name="Normal 62" xfId="2604" xr:uid="{37886DC5-4AA3-46FB-9FC7-1DD7013FE6C0}"/>
    <cellStyle name="Normal 62 2" xfId="5964" xr:uid="{956224A7-9C16-4EB6-8408-155DAFE9F7ED}"/>
    <cellStyle name="Normal 62 2 2" xfId="20855" xr:uid="{344C663B-FEC8-4044-B35B-51ADE1FC8313}"/>
    <cellStyle name="Normal 63" xfId="2605" xr:uid="{0A42652D-0E91-431F-B001-ED38CF2599FF}"/>
    <cellStyle name="Normal 63 2" xfId="5965" xr:uid="{6A0C62A2-44E6-4256-9927-60DF442073D7}"/>
    <cellStyle name="Normal 63 2 2" xfId="20856" xr:uid="{D64D9664-2D5C-4F1A-AF9B-17E97246F6CB}"/>
    <cellStyle name="Normal 64" xfId="2606" xr:uid="{1253CB5F-6393-41E9-B777-2308B4E8F96D}"/>
    <cellStyle name="Normal 64 2" xfId="5966" xr:uid="{F62CCD5B-9077-4A43-B19B-D30DADF93908}"/>
    <cellStyle name="Normal 64 2 2" xfId="20857" xr:uid="{FA30EEE6-B35B-4C79-BC5C-9F57E47F59AC}"/>
    <cellStyle name="Normal 65" xfId="2607" xr:uid="{24EB1817-F54C-4B32-ADCF-11D846CB4D2A}"/>
    <cellStyle name="Normal 65 2" xfId="5967" xr:uid="{4E0F9CA6-05AD-41E9-9958-A9B735CAF05C}"/>
    <cellStyle name="Normal 65 2 2" xfId="20858" xr:uid="{A489C9B3-EA05-4028-B1C0-E03414BB1D60}"/>
    <cellStyle name="Normal 66" xfId="2608" xr:uid="{8FCF4DA6-A195-4759-B873-9800CDC4B9B9}"/>
    <cellStyle name="Normal 66 2" xfId="5968" xr:uid="{3F449B78-6BE0-415F-A2D5-9D8A7BA45FF5}"/>
    <cellStyle name="Normal 66 2 2" xfId="20859" xr:uid="{DDF694C0-F468-43FA-A325-CAB9F97871AC}"/>
    <cellStyle name="Normal 67" xfId="2609" xr:uid="{B8F0F033-D148-444C-A2A4-0890387318A5}"/>
    <cellStyle name="Normal 67 2" xfId="2610" xr:uid="{909235D4-E48C-4338-8087-67A670862D50}"/>
    <cellStyle name="Normal 67 3" xfId="5969" xr:uid="{B1E30617-AA0C-4CA4-B340-08F2A8D33C8B}"/>
    <cellStyle name="Normal 67 3 2" xfId="20860" xr:uid="{2105B88D-B78A-448C-9263-264CB6784E49}"/>
    <cellStyle name="Normal 68" xfId="2611" xr:uid="{ECDA3662-2F04-482C-82C6-5727DE68B64B}"/>
    <cellStyle name="Normal 68 2" xfId="2612" xr:uid="{CE9CBC1C-4682-4D7F-BF5F-6A46E1BAE979}"/>
    <cellStyle name="Normal 68 3" xfId="5970" xr:uid="{9C52DE99-A9D9-4F22-8038-02F0443092D7}"/>
    <cellStyle name="Normal 68 3 2" xfId="20861" xr:uid="{510ADF08-E528-483F-B15F-31314E029284}"/>
    <cellStyle name="Normal 69" xfId="2613" xr:uid="{6FE3C139-4DC7-4BFB-842E-1F070E38CE01}"/>
    <cellStyle name="Normal 69 2" xfId="2614" xr:uid="{610DFAA3-8DEB-4D5F-AF09-4353EFB08E55}"/>
    <cellStyle name="Normal 69 3" xfId="5971" xr:uid="{EFE098E8-DF54-43FB-A0D2-715B7B044E76}"/>
    <cellStyle name="Normal 69 3 2" xfId="20862" xr:uid="{42980A6E-5DB6-4CD8-B086-B8EB1CE0A447}"/>
    <cellStyle name="Normal 69 4" xfId="19288" xr:uid="{65984901-13D7-4B3C-8E62-4C68555D5735}"/>
    <cellStyle name="Normal 7" xfId="63" xr:uid="{4EDCF656-2BC3-4CA2-BA9D-551E5CE217A6}"/>
    <cellStyle name="Normal 7 10" xfId="23115" xr:uid="{AEA517EC-9274-477A-BFD0-A0F6DB10C4D4}"/>
    <cellStyle name="Normal 7 2" xfId="78" xr:uid="{EC5403BA-AEE0-4243-83EC-8656ABCF81E3}"/>
    <cellStyle name="Normal 7 2 2" xfId="2617" xr:uid="{BB79EADA-3741-446B-9B8F-4649B8FB3DD3}"/>
    <cellStyle name="Normal 7 2 2 2" xfId="19290" xr:uid="{7C4EFC9D-87FE-47E3-AF63-6541356FB299}"/>
    <cellStyle name="Normal 7 2 3" xfId="2616" xr:uid="{FB450BD7-8E77-40C2-95B4-EEDA8BEEB574}"/>
    <cellStyle name="Normal 7 2 4" xfId="5973" xr:uid="{4D3F637A-0F4E-4D01-8B8A-6BBBCACBE419}"/>
    <cellStyle name="Normal 7 2 5" xfId="19289" xr:uid="{6032F07A-291D-46B8-A959-0EE17AAAD877}"/>
    <cellStyle name="Normal 7 2 5 2" xfId="40643" xr:uid="{DD2FA00D-E40E-4558-9EC8-197C94A427CE}"/>
    <cellStyle name="Normal 7 2 6" xfId="46996" xr:uid="{708BB6D6-1C7E-4E19-8A72-A42BAC1F8C6E}"/>
    <cellStyle name="Normal 7 2 7" xfId="47258" xr:uid="{5FEADCCB-B51A-407B-B4A6-F8419A2B42B3}"/>
    <cellStyle name="Normal 7 2 8" xfId="47526" xr:uid="{59718500-5667-4D44-B683-520AD9B9EBEF}"/>
    <cellStyle name="Normal 7 3" xfId="164" xr:uid="{A4A157DB-2BF3-4698-8E9A-E3CD77D2A037}"/>
    <cellStyle name="Normal 7 3 10" xfId="23145" xr:uid="{021FA0CF-5F19-4505-9428-A68B455FD2F9}"/>
    <cellStyle name="Normal 7 3 2" xfId="2619" xr:uid="{5FE5C516-CC57-419C-9CAC-ABF39303ECDB}"/>
    <cellStyle name="Normal 7 3 3" xfId="2618" xr:uid="{BC55AEF4-B475-496A-85D1-564D31053F4D}"/>
    <cellStyle name="Normal 7 3 4" xfId="3438" xr:uid="{3368084A-EA87-4FAB-9D49-07260394F88A}"/>
    <cellStyle name="Normal 7 3 4 2" xfId="7937" xr:uid="{5D4C19DA-9BC4-41E2-8097-DBD87D78BB16}"/>
    <cellStyle name="Normal 7 3 4 2 2" xfId="14516" xr:uid="{E002C55B-A91B-4040-A5DF-B2BC68CD9FFA}"/>
    <cellStyle name="Normal 7 3 4 2 2 2" xfId="35922" xr:uid="{178F9E54-66B4-41D6-9C3B-F00BF6EDA27A}"/>
    <cellStyle name="Normal 7 3 4 2 3" xfId="29435" xr:uid="{4F233935-DCF7-46E8-95AF-8AB61B977896}"/>
    <cellStyle name="Normal 7 3 4 3" xfId="11355" xr:uid="{47C05896-1B2A-477F-9C82-F542791E3A21}"/>
    <cellStyle name="Normal 7 3 4 3 2" xfId="32769" xr:uid="{2E65A944-3EAD-4A11-8FA0-D58AF71F3D59}"/>
    <cellStyle name="Normal 7 3 4 4" xfId="25414" xr:uid="{3B909869-C9DD-4E6E-BA52-BC45A68772C0}"/>
    <cellStyle name="Normal 7 3 5" xfId="5974" xr:uid="{5432FCC4-CF20-4F19-BEB0-B294DEC875C8}"/>
    <cellStyle name="Normal 7 3 6" xfId="6291" xr:uid="{455CC5A4-DE97-452D-B7D8-7439271260A4}"/>
    <cellStyle name="Normal 7 3 6 2" xfId="12870" xr:uid="{E04D7F2A-637E-4920-89BA-F746DE64705D}"/>
    <cellStyle name="Normal 7 3 6 2 2" xfId="34278" xr:uid="{F27BCEC2-FDF4-40A3-AE40-6D40483C3D08}"/>
    <cellStyle name="Normal 7 3 6 3" xfId="27916" xr:uid="{41D7994C-B2B7-4C5D-8232-BE550DCE5FA6}"/>
    <cellStyle name="Normal 7 3 7" xfId="9644" xr:uid="{F55EE7B8-63E7-4FF1-8485-4FC982CB3B68}"/>
    <cellStyle name="Normal 7 3 7 2" xfId="31063" xr:uid="{7C6CE92A-0449-48B8-9434-2291F363DB00}"/>
    <cellStyle name="Normal 7 3 8" xfId="17214" xr:uid="{07E2A3A2-425D-4066-B687-AA743E3CFE00}"/>
    <cellStyle name="Normal 7 3 8 2" xfId="38618" xr:uid="{6FCE43F5-93EA-472A-9207-074708A03B2F}"/>
    <cellStyle name="Normal 7 3 9" xfId="22957" xr:uid="{08460DA2-D076-40A7-978A-D3795CC4F5DF}"/>
    <cellStyle name="Normal 7 4" xfId="215" xr:uid="{C1BA1F9B-9B37-42E8-A412-A89A5FBDFA5C}"/>
    <cellStyle name="Normal 7 4 2" xfId="2620" xr:uid="{6FAB799E-C766-4EE0-AF79-91CD9A69179D}"/>
    <cellStyle name="Normal 7 4 2 2" xfId="5330" xr:uid="{08428CED-95AB-465B-AC16-ACD14C62096A}"/>
    <cellStyle name="Normal 7 4 2 2 2" xfId="27305" xr:uid="{CE7AF154-72AF-41DD-9D64-5EAA7A8BFE7A}"/>
    <cellStyle name="Normal 7 4 2 3" xfId="25103" xr:uid="{6C04D421-A880-4366-8E83-333BDB3A7CD3}"/>
    <cellStyle name="Normal 7 4 3" xfId="6071" xr:uid="{A727757F-78CD-4E59-9119-D6D5BA159031}"/>
    <cellStyle name="Normal 7 5" xfId="2615" xr:uid="{F20B99CD-AEE1-4335-8687-E9E0BF1245A5}"/>
    <cellStyle name="Normal 7 5 2" xfId="19291" xr:uid="{EBF5C2FB-B43A-4A6E-9DE4-2B072E17816B}"/>
    <cellStyle name="Normal 7 6" xfId="3389" xr:uid="{9C6835BF-65F6-4082-A1A7-B7E3F0C322C0}"/>
    <cellStyle name="Normal 7 6 2" xfId="7894" xr:uid="{A9F4F5A6-3DCF-4969-ADD3-608DBF4FFF4B}"/>
    <cellStyle name="Normal 7 6 2 2" xfId="14473" xr:uid="{E2AC0D19-5762-423E-A31A-73944ECB3D30}"/>
    <cellStyle name="Normal 7 6 2 2 2" xfId="35881" xr:uid="{204CD3D1-B53E-4980-80D3-127CCF0634C4}"/>
    <cellStyle name="Normal 7 6 2 3" xfId="29394" xr:uid="{18D62DAE-1F92-4A3B-A8F1-024B318E640E}"/>
    <cellStyle name="Normal 7 6 3" xfId="11312" xr:uid="{EB6A6E80-444F-4522-BEEA-A07FAF17FBBE}"/>
    <cellStyle name="Normal 7 6 3 2" xfId="32728" xr:uid="{C9B553EF-78F4-4BAB-BC3E-281B97B387D9}"/>
    <cellStyle name="Normal 7 6 4" xfId="25368" xr:uid="{19523372-0D1B-4DD9-8DCA-39FB9BB61391}"/>
    <cellStyle name="Normal 7 7" xfId="6238" xr:uid="{4876CEBF-448A-4909-A375-6306F486F1B1}"/>
    <cellStyle name="Normal 7 7 2" xfId="12817" xr:uid="{F5FC3FDE-4F6A-4E36-97C4-F69B08980E08}"/>
    <cellStyle name="Normal 7 7 2 2" xfId="34227" xr:uid="{963AB15F-0A4F-41ED-AF62-C02D39D81DBD}"/>
    <cellStyle name="Normal 7 7 3" xfId="27867" xr:uid="{0F2ABC1E-4A57-4629-89A0-64D964D71A6E}"/>
    <cellStyle name="Normal 7 8" xfId="9578" xr:uid="{5F8A4D62-058C-478F-8F56-45ED6E210D7F}"/>
    <cellStyle name="Normal 7 8 2" xfId="30999" xr:uid="{56E76F49-CB4D-4497-8806-E521FB6715EF}"/>
    <cellStyle name="Normal 7 9" xfId="17168" xr:uid="{62214B90-2580-4F5D-8475-EE21244C394F}"/>
    <cellStyle name="Normal 7 9 2" xfId="38573" xr:uid="{77275684-4FCB-4577-9972-F25B68B2F740}"/>
    <cellStyle name="Normal 70" xfId="2621" xr:uid="{490C36EA-6E56-4B88-BFC5-80A9F87D4D13}"/>
    <cellStyle name="Normal 70 2" xfId="2622" xr:uid="{A86E08F0-68F6-4ABB-892A-10346E53C166}"/>
    <cellStyle name="Normal 70 3" xfId="5975" xr:uid="{12DF26FA-90A9-4142-9734-AAAF1113AC90}"/>
    <cellStyle name="Normal 70 3 2" xfId="20863" xr:uid="{5A7EE39A-D624-4ACB-BE0B-C41F2C206B82}"/>
    <cellStyle name="Normal 70 3 3" xfId="27757" xr:uid="{69B27284-0BA2-4402-A2BC-53BD194A63BE}"/>
    <cellStyle name="Normal 70 4" xfId="46997" xr:uid="{4FC83439-CB42-49A1-9210-A604AA000EDD}"/>
    <cellStyle name="Normal 70 5" xfId="47259" xr:uid="{45588FB6-DD7C-43C9-9AA8-DE1E82E63038}"/>
    <cellStyle name="Normal 70 6" xfId="47527" xr:uid="{205B818C-7534-420E-BCA4-F744D53B4299}"/>
    <cellStyle name="Normal 71" xfId="2623" xr:uid="{3408F47E-6D0F-4532-9AF6-888ABE13CCE2}"/>
    <cellStyle name="Normal 71 2" xfId="2624" xr:uid="{4EB0D69E-C3B9-4FE0-82F0-76B6DCF4DA76}"/>
    <cellStyle name="Normal 71 3" xfId="5976" xr:uid="{610E0CEE-47DE-4E6D-91AD-15B6450FAAA5}"/>
    <cellStyle name="Normal 71 3 2" xfId="20864" xr:uid="{5438F850-3FBC-4B70-88FE-1DB288002178}"/>
    <cellStyle name="Normal 72" xfId="2625" xr:uid="{C0847CDC-5681-43E2-AD95-A83981CBEC1A}"/>
    <cellStyle name="Normal 72 2" xfId="2626" xr:uid="{8F14E936-5416-443F-BB4F-2BE1B4183497}"/>
    <cellStyle name="Normal 72 3" xfId="5977" xr:uid="{E83DD448-275E-4A06-B588-402A37D9F0D2}"/>
    <cellStyle name="Normal 72 3 2" xfId="9277" xr:uid="{E998A333-982A-47B7-9552-C0180F6DFE20}"/>
    <cellStyle name="Normal 72 3 2 2" xfId="15855" xr:uid="{0C39F88D-D907-41F6-9336-5DB7C638EFAD}"/>
    <cellStyle name="Normal 72 3 2 2 2" xfId="37261" xr:uid="{35D67F7F-14AF-4CC1-82B4-01D2394E3FDE}"/>
    <cellStyle name="Normal 72 3 2 3" xfId="30746" xr:uid="{32EDE42F-EDE5-4D5F-A7E8-5B6F6C512213}"/>
    <cellStyle name="Normal 72 3 3" xfId="12692" xr:uid="{C9A0F05A-C3FE-427E-BDB4-64E296C4A5D6}"/>
    <cellStyle name="Normal 72 3 3 2" xfId="34106" xr:uid="{E7FDEF30-80E7-4258-9278-80982FF2612F}"/>
    <cellStyle name="Normal 72 3 4" xfId="20865" xr:uid="{DFE68450-405F-464D-8EFA-1B43CAC4CB9C}"/>
    <cellStyle name="Normal 72 3 5" xfId="27758" xr:uid="{F2AFD716-EB3F-444F-B3D8-14DB05CEAF45}"/>
    <cellStyle name="Normal 72 4" xfId="19292" xr:uid="{BC3BE761-0D5E-4D76-B127-C5F2AE475FC1}"/>
    <cellStyle name="Normal 72 4 2" xfId="40644" xr:uid="{23C463F6-FA7E-47FF-B898-C08EDCBD10A3}"/>
    <cellStyle name="Normal 72 5" xfId="19583" xr:uid="{B3998A74-A1D8-4507-BE5D-9A4D366F22EB}"/>
    <cellStyle name="Normal 72 5 2" xfId="40899" xr:uid="{6C198C4D-ABAF-45FD-9D9E-55308D59DC7D}"/>
    <cellStyle name="Normal 72 6" xfId="19686" xr:uid="{C214DE52-3976-4AC6-99A6-27A330E51D01}"/>
    <cellStyle name="Normal 72 6 2" xfId="41000" xr:uid="{D34E4811-5DE1-4547-8CDD-026B503E5D72}"/>
    <cellStyle name="Normal 72 7" xfId="21179" xr:uid="{F2EA5DBD-3F3E-4DD1-B9AA-88490CD6760D}"/>
    <cellStyle name="Normal 72 8" xfId="21313" xr:uid="{C87CD45C-264F-462B-9A55-939396EDCD0F}"/>
    <cellStyle name="Normal 73" xfId="2627" xr:uid="{0AD6410F-ED91-4340-88CD-3A04F0B0D8D4}"/>
    <cellStyle name="Normal 73 2" xfId="2628" xr:uid="{1EB36B35-9E26-47F0-B5BB-BF3F76699B93}"/>
    <cellStyle name="Normal 73 3" xfId="6057" xr:uid="{5552CBF4-E9A2-440D-BACE-D4A45CF67A60}"/>
    <cellStyle name="Normal 73 3 2" xfId="20866" xr:uid="{BBC1AC4D-8F03-43D6-9460-14B5F62D7D53}"/>
    <cellStyle name="Normal 74" xfId="2629" xr:uid="{1052A093-3C27-4544-82E1-13CAFAB9F6E6}"/>
    <cellStyle name="Normal 74 2" xfId="2630" xr:uid="{BAA7A8B0-8B35-44FC-A69B-A8A3CAA7D27E}"/>
    <cellStyle name="Normal 75" xfId="2631" xr:uid="{E11A91A3-95FD-4E62-BB7B-BABB682F1F6A}"/>
    <cellStyle name="Normal 75 2" xfId="2632" xr:uid="{103C4A94-B88B-4C35-975A-A5EC26B84378}"/>
    <cellStyle name="Normal 76" xfId="2633" xr:uid="{06E0B494-2ECF-4FBA-BB96-E2CE4AA3B316}"/>
    <cellStyle name="Normal 76 2" xfId="2634" xr:uid="{851FF41C-CAA4-458E-B426-BBC31D79D035}"/>
    <cellStyle name="Normal 77" xfId="2635" xr:uid="{05B4849C-3E8D-4B52-A380-17DC85045F8D}"/>
    <cellStyle name="Normal 77 2" xfId="2636" xr:uid="{2159BCF5-868A-4A21-B0A8-FAE6D016EACA}"/>
    <cellStyle name="Normal 771" xfId="19293" xr:uid="{B92EF98D-8394-4532-B1CC-1C0C5A6F8B95}"/>
    <cellStyle name="Normal 78" xfId="2637" xr:uid="{85E61562-F9D7-4617-A8ED-F04DEFDC8F5E}"/>
    <cellStyle name="Normal 78 2" xfId="2638" xr:uid="{7A582255-C34F-43DA-87E5-05F3F19155A3}"/>
    <cellStyle name="Normal 79" xfId="2639" xr:uid="{DA4262EC-C4E3-4095-A9CD-A9A3D3664EEE}"/>
    <cellStyle name="Normal 79 2" xfId="2640" xr:uid="{33E4228B-2562-4F22-B92E-65AC20D9FC25}"/>
    <cellStyle name="Normal 8" xfId="68" xr:uid="{0882DE83-BDD6-4EE3-ADA4-0266F0E0E48B}"/>
    <cellStyle name="Normal 8 10" xfId="47528" xr:uid="{A3ED3719-1EAC-4625-938B-79563EFCE173}"/>
    <cellStyle name="Normal 8 2" xfId="168" xr:uid="{8EBE1512-39C1-4C8F-A0D4-6408A75BD481}"/>
    <cellStyle name="Normal 8 2 2" xfId="2642" xr:uid="{D8673344-3154-48D3-A023-166D2BEDAE51}"/>
    <cellStyle name="Normal 8 2 3" xfId="3442" xr:uid="{74EADF58-FC09-4D44-9439-307FA40B420F}"/>
    <cellStyle name="Normal 8 2 3 2" xfId="25418" xr:uid="{13C8C4C5-7BD6-445D-9ADC-841D8AEA2DC8}"/>
    <cellStyle name="Normal 8 2 4" xfId="23149" xr:uid="{539752DA-B163-446A-AE51-C7FB4523CD01}"/>
    <cellStyle name="Normal 8 2 5" xfId="46999" xr:uid="{FCE7F481-8C88-4ADD-AF4C-3DB6141B4FF7}"/>
    <cellStyle name="Normal 8 2 6" xfId="47261" xr:uid="{9DB84B51-3463-4706-A3B6-64CFBB7A8BF8}"/>
    <cellStyle name="Normal 8 2 7" xfId="47529" xr:uid="{7D525B27-DA02-4350-9213-73FE69D12DB3}"/>
    <cellStyle name="Normal 8 3" xfId="2643" xr:uid="{69576E8D-2981-45C1-8C70-E2ADA25C907E}"/>
    <cellStyle name="Normal 8 3 2" xfId="6074" xr:uid="{10A09583-5E8D-4234-8381-CE2ED685E203}"/>
    <cellStyle name="Normal 8 3 2 2" xfId="20867" xr:uid="{9ADD2508-95C3-42E2-8E18-792C3AE256C7}"/>
    <cellStyle name="Normal 8 4" xfId="2644" xr:uid="{D88985A8-4BE3-4B8F-994E-6C74E4C5AAC0}"/>
    <cellStyle name="Normal 8 4 2" xfId="19294" xr:uid="{6C740EA2-9108-4FFF-8C6E-386AD8A3EF1D}"/>
    <cellStyle name="Normal 8 5" xfId="2641" xr:uid="{6C50B900-490F-4591-94A1-9108A4F37A3C}"/>
    <cellStyle name="Normal 8 6" xfId="3394" xr:uid="{B200F8E6-D939-4015-9690-C4C80C79EF23}"/>
    <cellStyle name="Normal 8 6 2" xfId="25373" xr:uid="{385E39F0-C607-487B-9524-61A0620A20FC}"/>
    <cellStyle name="Normal 8 7" xfId="23120" xr:uid="{4A47A3E5-54D9-4E51-8657-100434123A6A}"/>
    <cellStyle name="Normal 8 8" xfId="46998" xr:uid="{02B24E12-4672-4650-BC5C-78F49A38DAC6}"/>
    <cellStyle name="Normal 8 9" xfId="47260" xr:uid="{1800C086-77F4-4BB4-BA2A-7473CC8C88F2}"/>
    <cellStyle name="Normal 80" xfId="2645" xr:uid="{9B8FFF3D-5D40-4F57-BB4D-68E47CB0865D}"/>
    <cellStyle name="Normal 80 2" xfId="2646" xr:uid="{F8FE0451-5BA9-4F22-8DCF-2CD7A0BE3CFF}"/>
    <cellStyle name="Normal 81" xfId="2647" xr:uid="{18121AD6-8FA6-4CB9-A1B8-40768E6619A3}"/>
    <cellStyle name="Normal 81 2" xfId="2648" xr:uid="{6D48E782-FFCB-4776-91B0-715F8EDAFA79}"/>
    <cellStyle name="Normal 82" xfId="2649" xr:uid="{CB2A1B80-C0A6-4154-9780-80FB1E3BEBFC}"/>
    <cellStyle name="Normal 82 2" xfId="2650" xr:uid="{5D85D424-C6CA-47AC-99DE-E6D1CF27AB4E}"/>
    <cellStyle name="Normal 83" xfId="2651" xr:uid="{D216A3E2-F7B2-4ECD-B9B2-3A0BB5C86125}"/>
    <cellStyle name="Normal 84" xfId="2652" xr:uid="{0AB5E71B-EC83-471B-B7A4-87D2B4482B69}"/>
    <cellStyle name="Normal 84 2" xfId="5640" xr:uid="{FB7195F6-0921-4471-BC0C-42DD0F9CBCF8}"/>
    <cellStyle name="Normal 84 2 2" xfId="20868" xr:uid="{43916554-A4AC-4E3C-89A7-AC3172D3109A}"/>
    <cellStyle name="Normal 84 2 3" xfId="27604" xr:uid="{6BC5CE28-F569-41B9-9FB3-457ADBEEB1A9}"/>
    <cellStyle name="Normal 84 3" xfId="47000" xr:uid="{F02BA74E-D5E8-48FE-9A67-2B0775816A6E}"/>
    <cellStyle name="Normal 84 4" xfId="47262" xr:uid="{928A4962-A729-47A6-BF25-8E49006FC238}"/>
    <cellStyle name="Normal 84 5" xfId="47530" xr:uid="{1FDF131A-869E-4BA1-8C87-B69493CD8787}"/>
    <cellStyle name="Normal 85" xfId="2653" xr:uid="{03A866A9-E367-4B47-B545-CFB4DD506274}"/>
    <cellStyle name="Normal 85 2" xfId="5978" xr:uid="{CA0E4C69-CB77-4619-AB88-D6A59E433437}"/>
    <cellStyle name="Normal 85 2 2" xfId="19295" xr:uid="{E01F95F7-ECE9-456A-A05D-78C55B207A41}"/>
    <cellStyle name="Normal 85 2 2 2" xfId="40645" xr:uid="{0B0098C9-78C9-46D1-8B77-3CD95212C9AA}"/>
    <cellStyle name="Normal 85 2 3" xfId="19584" xr:uid="{D34B9880-A861-4547-9001-8B23A6A151FC}"/>
    <cellStyle name="Normal 85 2 3 2" xfId="40900" xr:uid="{1D20CB31-39A5-49CA-99C8-789780EAADC2}"/>
    <cellStyle name="Normal 85 2 4" xfId="19713" xr:uid="{1A6E8141-E345-4AB2-8301-ACCCF054D184}"/>
    <cellStyle name="Normal 85 2 4 2" xfId="41027" xr:uid="{5907C91D-C16E-4EC3-8958-CD4E7FF03A0B}"/>
    <cellStyle name="Normal 85 2 5" xfId="21180" xr:uid="{294FB917-6A40-47BC-8648-39B9E80CF559}"/>
    <cellStyle name="Normal 85 2 6" xfId="21364" xr:uid="{1DC538E5-E09E-410E-9041-3DAE2709BD2C}"/>
    <cellStyle name="Normal 85 2 7" xfId="27759" xr:uid="{7E1F1D83-FA46-4F96-B850-DCA235458E13}"/>
    <cellStyle name="Normal 85 3" xfId="20869" xr:uid="{2C74AADD-46FB-4FFF-8923-562C2ED03C99}"/>
    <cellStyle name="Normal 85 4" xfId="47001" xr:uid="{CD0C2DB2-1881-4579-8CFC-66E69567F658}"/>
    <cellStyle name="Normal 85 5" xfId="47263" xr:uid="{E2FD1982-B7CB-4284-9586-ACD6880426CA}"/>
    <cellStyle name="Normal 85 6" xfId="47531" xr:uid="{51B831B5-0BB9-4BB1-A78A-971FC5501932}"/>
    <cellStyle name="Normal 86" xfId="2654" xr:uid="{7CFB6EEC-8C12-4DEC-B825-0824822327CA}"/>
    <cellStyle name="Normal 86 2" xfId="6151" xr:uid="{3A3F0253-694D-45D0-A09E-ABF685755797}"/>
    <cellStyle name="Normal 86 2 2" xfId="20870" xr:uid="{1F0B4EF6-C700-4D39-A40A-ED4CBDA23D12}"/>
    <cellStyle name="Normal 86 2 3" xfId="27807" xr:uid="{DEA7DC47-4E4F-489A-A05F-6D2698F55C9F}"/>
    <cellStyle name="Normal 86 3" xfId="47002" xr:uid="{D526311C-B9C5-4973-B2AF-763B1F7F664C}"/>
    <cellStyle name="Normal 86 4" xfId="47264" xr:uid="{D5A61D1E-F598-494C-8F32-7214A93B816F}"/>
    <cellStyle name="Normal 86 5" xfId="47532" xr:uid="{4ACC8A4B-BBA1-4EDE-BFB0-FFF743A75706}"/>
    <cellStyle name="Normal 87" xfId="2655" xr:uid="{F2C915B0-B7CE-4E8C-B735-E7410366FF2C}"/>
    <cellStyle name="Normal 87 2" xfId="6111" xr:uid="{086E2FC2-3740-42E2-A806-36D37F227FF9}"/>
    <cellStyle name="Normal 87 2 2" xfId="20871" xr:uid="{6E0F507F-F18A-424C-B261-3ACE6A8D2C61}"/>
    <cellStyle name="Normal 87 2 3" xfId="27789" xr:uid="{EBF0215F-5464-42C4-8A15-14B6FFF6A162}"/>
    <cellStyle name="Normal 87 3" xfId="47003" xr:uid="{AA70D758-0C80-417E-B576-12F804851FF7}"/>
    <cellStyle name="Normal 87 4" xfId="47265" xr:uid="{220F4DEA-8DC4-4A5B-8203-EA8C452E0E06}"/>
    <cellStyle name="Normal 87 5" xfId="47533" xr:uid="{4887E0D8-6DD7-473A-A7DA-7BADB27A9D5C}"/>
    <cellStyle name="Normal 88" xfId="2656" xr:uid="{1D0A97C4-9E44-4A63-9A1A-55D0EED66777}"/>
    <cellStyle name="Normal 88 2" xfId="6141" xr:uid="{2E681CEE-199B-44C3-B35F-228AF9203730}"/>
    <cellStyle name="Normal 88 2 2" xfId="20872" xr:uid="{60B761FA-48F0-47DC-93E8-79F669976332}"/>
    <cellStyle name="Normal 88 2 3" xfId="27803" xr:uid="{06FEAFF3-3ED8-4FF0-80BE-BFA957B93139}"/>
    <cellStyle name="Normal 88 3" xfId="47004" xr:uid="{D68E982E-0C4F-4A34-BA3A-F4313F215EAD}"/>
    <cellStyle name="Normal 88 4" xfId="47266" xr:uid="{459419FB-EAC0-483C-AA51-0CCDF8A15292}"/>
    <cellStyle name="Normal 88 5" xfId="47534" xr:uid="{F3C45ABA-9E3D-46F7-90F7-CE8990AB1674}"/>
    <cellStyle name="Normal 89" xfId="2657" xr:uid="{9EF44783-A138-4D18-9E1E-DF21CB1E8459}"/>
    <cellStyle name="Normal 89 2" xfId="6115" xr:uid="{9D50CA0A-BD99-4CF2-BE81-E3C2A0EB4B97}"/>
    <cellStyle name="Normal 89 2 2" xfId="20873" xr:uid="{440327D2-E009-44AE-A1F7-5C4BE7F45721}"/>
    <cellStyle name="Normal 89 2 3" xfId="27792" xr:uid="{A42309D3-AE36-4A63-82D7-E9167232D20B}"/>
    <cellStyle name="Normal 89 3" xfId="47005" xr:uid="{4392555E-CE9C-41A1-A1F3-05269E64A230}"/>
    <cellStyle name="Normal 89 4" xfId="47267" xr:uid="{3564CB2A-68C3-48E5-B05F-4FD24CF4AFB3}"/>
    <cellStyle name="Normal 89 5" xfId="47535" xr:uid="{806A6482-0A78-4365-BE55-059FB2C02FA9}"/>
    <cellStyle name="Normal 9" xfId="67" xr:uid="{95F11212-CA4B-49F0-8948-F6A5B16D6152}"/>
    <cellStyle name="Normal 9 10" xfId="47268" xr:uid="{3A03F2D3-208E-40F6-B824-14C4E5506F92}"/>
    <cellStyle name="Normal 9 11" xfId="47536" xr:uid="{07139C43-0797-4FE7-9658-80AA9C231E3F}"/>
    <cellStyle name="Normal 9 2" xfId="167" xr:uid="{E3C8087B-523C-4892-803F-DE20F8061102}"/>
    <cellStyle name="Normal 9 2 2" xfId="2660" xr:uid="{E07CFB3F-AD2F-46D1-B1CA-5EAF31778AF8}"/>
    <cellStyle name="Normal 9 2 2 2" xfId="2661" xr:uid="{20461ACE-B7EB-419E-A3C1-C88C8D4A71F1}"/>
    <cellStyle name="Normal 9 2 3" xfId="2662" xr:uid="{D54A0C9A-3E2F-4482-BFBA-E31AD1AD3977}"/>
    <cellStyle name="Normal 9 2 3 2" xfId="2663" xr:uid="{15B08D2B-568F-40E8-8D96-9C2400697D55}"/>
    <cellStyle name="Normal 9 2 3 2 2" xfId="5331" xr:uid="{49644483-0A35-4F4A-8D37-369D1E62A1B4}"/>
    <cellStyle name="Normal 9 2 3 2 2 2" xfId="9010" xr:uid="{A031500F-D291-4609-86E1-E34BC289CE79}"/>
    <cellStyle name="Normal 9 2 3 2 2 2 2" xfId="15589" xr:uid="{E27F7CFB-74F7-466F-90AB-533CA59FA3D3}"/>
    <cellStyle name="Normal 9 2 3 2 2 2 2 2" xfId="36995" xr:uid="{09E15B92-E968-441A-9F2D-42628DA66DB4}"/>
    <cellStyle name="Normal 9 2 3 2 2 2 3" xfId="30483" xr:uid="{DC03DC4E-AF05-478B-B7F1-13C3D58A733F}"/>
    <cellStyle name="Normal 9 2 3 2 2 3" xfId="12427" xr:uid="{93D74F9C-7B39-4FC0-B974-1FECE0642BB2}"/>
    <cellStyle name="Normal 9 2 3 2 2 3 2" xfId="33841" xr:uid="{6774FEC1-B47D-41B9-86B2-E61971C22A39}"/>
    <cellStyle name="Normal 9 2 3 2 2 4" xfId="27306" xr:uid="{FD612C33-9612-4F91-82B5-FAAA24073B48}"/>
    <cellStyle name="Normal 9 2 3 2 3" xfId="7486" xr:uid="{2DA7B50D-C33E-45BE-A60E-F75989BE4CC6}"/>
    <cellStyle name="Normal 9 2 3 2 3 2" xfId="14065" xr:uid="{6A7EE71E-C1FF-4F57-B060-E39587C8DF27}"/>
    <cellStyle name="Normal 9 2 3 2 3 2 2" xfId="35473" xr:uid="{E1F6D999-F912-49C7-A8D6-3F2B7550AAC8}"/>
    <cellStyle name="Normal 9 2 3 2 3 3" xfId="29000" xr:uid="{4D09258B-98A3-4CFA-B15B-EF5D8747D884}"/>
    <cellStyle name="Normal 9 2 3 2 4" xfId="10880" xr:uid="{4FFDCD50-EA06-436E-B154-E680DCAA22A5}"/>
    <cellStyle name="Normal 9 2 3 2 4 2" xfId="32297" xr:uid="{575EB0AF-4288-4870-BCD0-A86FBCB719A6}"/>
    <cellStyle name="Normal 9 2 3 2 5" xfId="18130" xr:uid="{01C1F20D-7F1F-4425-AA7C-55F2C454B1E5}"/>
    <cellStyle name="Normal 9 2 3 2 5 2" xfId="39533" xr:uid="{14AE00E0-8F68-4E4A-80CF-C6AAE806D3FA}"/>
    <cellStyle name="Normal 9 2 3 2 6" xfId="20874" xr:uid="{32395F18-F7E1-4B55-BF96-E827A03EE55C}"/>
    <cellStyle name="Normal 9 2 3 2 6 2" xfId="42114" xr:uid="{CA4A07EF-3FA0-45AD-BE0F-111B776696E6}"/>
    <cellStyle name="Normal 9 2 3 2 7" xfId="22652" xr:uid="{AAAFA232-5D86-4869-AAA1-78D88B5A4BC4}"/>
    <cellStyle name="Normal 9 2 3 2 8" xfId="25104" xr:uid="{34855AF7-32C6-4450-B73F-DFBE14DABD59}"/>
    <cellStyle name="Normal 9 2 3 3" xfId="2664" xr:uid="{DE2BFEC5-93D5-45F9-9E13-E6113F93FF48}"/>
    <cellStyle name="Normal 9 2 3 3 2" xfId="2665" xr:uid="{E1D892F6-3F2D-43BD-96EC-B33A38A20E65}"/>
    <cellStyle name="Normal 9 2 3 3 2 2" xfId="5333" xr:uid="{0A811CDA-0D20-44AA-BBBF-85046433EEBA}"/>
    <cellStyle name="Normal 9 2 3 3 2 2 2" xfId="9012" xr:uid="{0FAD5AA7-5038-4B13-9FC2-23CAE8252339}"/>
    <cellStyle name="Normal 9 2 3 3 2 2 2 2" xfId="15591" xr:uid="{BD05BA27-D8E6-445C-AB8D-4FC63E891CB0}"/>
    <cellStyle name="Normal 9 2 3 3 2 2 2 2 2" xfId="36997" xr:uid="{B0B44769-055C-4708-8190-C01052D9C46B}"/>
    <cellStyle name="Normal 9 2 3 3 2 2 2 3" xfId="30485" xr:uid="{5D48D7AD-07C8-4E59-8E7A-6FB05A8B0A44}"/>
    <cellStyle name="Normal 9 2 3 3 2 2 3" xfId="12429" xr:uid="{50D2DE01-66F8-4176-A027-1F379D60C40C}"/>
    <cellStyle name="Normal 9 2 3 3 2 2 3 2" xfId="33843" xr:uid="{FF4459EF-21DF-4BDD-ADFB-D33F56B065ED}"/>
    <cellStyle name="Normal 9 2 3 3 2 2 4" xfId="27308" xr:uid="{94A4E7B7-A031-4F3F-A1F3-A17DA4FF0C22}"/>
    <cellStyle name="Normal 9 2 3 3 2 3" xfId="7488" xr:uid="{1853AF84-152F-4AFD-94A7-5D094983C382}"/>
    <cellStyle name="Normal 9 2 3 3 2 3 2" xfId="14067" xr:uid="{2428B450-865C-4BAB-8F03-CCD5160E4D5A}"/>
    <cellStyle name="Normal 9 2 3 3 2 3 2 2" xfId="35475" xr:uid="{8D144778-F224-44E0-866D-EF3E757688BC}"/>
    <cellStyle name="Normal 9 2 3 3 2 3 3" xfId="29002" xr:uid="{AD1F9A82-3CEC-4E7F-83EA-BC55761C5B00}"/>
    <cellStyle name="Normal 9 2 3 3 2 4" xfId="10882" xr:uid="{B8536B46-0D25-41A1-B83D-BD46B61D48AA}"/>
    <cellStyle name="Normal 9 2 3 3 2 4 2" xfId="32299" xr:uid="{BF74152B-DF52-4E51-B07B-46B15D688C86}"/>
    <cellStyle name="Normal 9 2 3 3 2 5" xfId="18132" xr:uid="{8E77E82A-BEDA-47A0-BD10-820F5DEBDC15}"/>
    <cellStyle name="Normal 9 2 3 3 2 5 2" xfId="39535" xr:uid="{47FFF8C5-A865-45E4-8B0A-860A77FAA934}"/>
    <cellStyle name="Normal 9 2 3 3 2 6" xfId="20876" xr:uid="{6100BDFF-BC7E-4DEC-9209-4F4D97DAE500}"/>
    <cellStyle name="Normal 9 2 3 3 2 6 2" xfId="42116" xr:uid="{D1CA3961-B103-4279-B517-0172DE083357}"/>
    <cellStyle name="Normal 9 2 3 3 2 7" xfId="22654" xr:uid="{7FBEA8D6-BD67-411C-A039-A32177459DAB}"/>
    <cellStyle name="Normal 9 2 3 3 2 8" xfId="25106" xr:uid="{89F1AEB2-522C-4D49-9A90-7C9082E4F821}"/>
    <cellStyle name="Normal 9 2 3 3 3" xfId="5332" xr:uid="{96EE433D-0CD6-4998-8F42-9860C5362095}"/>
    <cellStyle name="Normal 9 2 3 3 3 2" xfId="9011" xr:uid="{113A1849-B081-4C7E-A863-F167300EC1B1}"/>
    <cellStyle name="Normal 9 2 3 3 3 2 2" xfId="15590" xr:uid="{0F3B053F-CED2-4959-BF20-35922EE30DEA}"/>
    <cellStyle name="Normal 9 2 3 3 3 2 2 2" xfId="36996" xr:uid="{CF0AB50F-99B3-4FCD-AFBF-547C8F83C3B4}"/>
    <cellStyle name="Normal 9 2 3 3 3 2 3" xfId="30484" xr:uid="{BD4A78CA-BDE2-4627-BEEA-75BB3E033EAB}"/>
    <cellStyle name="Normal 9 2 3 3 3 3" xfId="12428" xr:uid="{967A8CBE-1A2D-4463-8B1F-2E419F94C3B1}"/>
    <cellStyle name="Normal 9 2 3 3 3 3 2" xfId="33842" xr:uid="{546376B3-5887-45DF-B83B-3B9BF1CCC9C0}"/>
    <cellStyle name="Normal 9 2 3 3 3 4" xfId="27307" xr:uid="{B3B74819-00D1-454B-A37D-128523F9B5D1}"/>
    <cellStyle name="Normal 9 2 3 3 4" xfId="7487" xr:uid="{1EEC234C-CA88-44FA-8C1A-D52F947CD796}"/>
    <cellStyle name="Normal 9 2 3 3 4 2" xfId="14066" xr:uid="{76FEBC81-AFA5-42A5-8EC2-5A1E95718177}"/>
    <cellStyle name="Normal 9 2 3 3 4 2 2" xfId="35474" xr:uid="{840790B4-9977-4730-88E3-1395A645F1E5}"/>
    <cellStyle name="Normal 9 2 3 3 4 3" xfId="29001" xr:uid="{BB4EE4D3-86CF-4985-93DD-84B6FDB9B1E8}"/>
    <cellStyle name="Normal 9 2 3 3 5" xfId="10881" xr:uid="{9763CDA3-3D10-4AFD-A750-70458AB3A587}"/>
    <cellStyle name="Normal 9 2 3 3 5 2" xfId="32298" xr:uid="{5403EE54-77D0-4530-BA97-35DC5621A9D6}"/>
    <cellStyle name="Normal 9 2 3 3 6" xfId="18131" xr:uid="{DAB98E7B-2E55-4BBC-A5AE-BD6598741D4D}"/>
    <cellStyle name="Normal 9 2 3 3 6 2" xfId="39534" xr:uid="{EFFFB537-F3F8-4057-A3BB-FCD9FE9D54EF}"/>
    <cellStyle name="Normal 9 2 3 3 7" xfId="20875" xr:uid="{9A5B2B92-C2E7-450B-B753-726A0B24FF86}"/>
    <cellStyle name="Normal 9 2 3 3 7 2" xfId="42115" xr:uid="{F87889EB-5030-4E57-86AA-572F93EEDB33}"/>
    <cellStyle name="Normal 9 2 3 3 8" xfId="22653" xr:uid="{F2F3C940-64EA-4797-9A9F-968393EF3C3A}"/>
    <cellStyle name="Normal 9 2 3 3 9" xfId="25105" xr:uid="{2A3AE576-B304-4A13-93C1-AD6D351A6893}"/>
    <cellStyle name="Normal 9 2 3 4" xfId="2666" xr:uid="{55567820-3AA0-4AE1-ACF9-2DF25459897B}"/>
    <cellStyle name="Normal 9 2 3 4 2" xfId="5334" xr:uid="{22063E88-CA12-42B6-9060-43C7865CF2CF}"/>
    <cellStyle name="Normal 9 2 3 4 2 2" xfId="9013" xr:uid="{38D79FE7-8BE3-4732-9C9D-8E18A55FC110}"/>
    <cellStyle name="Normal 9 2 3 4 2 2 2" xfId="15592" xr:uid="{AF163AF4-8EC8-454D-9C22-80279A739F21}"/>
    <cellStyle name="Normal 9 2 3 4 2 2 2 2" xfId="36998" xr:uid="{D0C133BC-7812-4DCF-9D5A-E9E27F9A30B9}"/>
    <cellStyle name="Normal 9 2 3 4 2 2 3" xfId="30486" xr:uid="{D9D8A425-BC90-47BD-A211-F35BF6DF52BA}"/>
    <cellStyle name="Normal 9 2 3 4 2 3" xfId="12430" xr:uid="{67B2D595-57F7-46FD-B7F2-5CF8E4704FC1}"/>
    <cellStyle name="Normal 9 2 3 4 2 3 2" xfId="33844" xr:uid="{D5FF365B-38CB-43B5-8FAC-0C03556234D8}"/>
    <cellStyle name="Normal 9 2 3 4 2 4" xfId="27309" xr:uid="{BA0DD346-88C0-488E-B77A-2B59AA8286B7}"/>
    <cellStyle name="Normal 9 2 3 4 3" xfId="7489" xr:uid="{0B766644-F1DB-4F0D-8D45-62A0822C8EC0}"/>
    <cellStyle name="Normal 9 2 3 4 3 2" xfId="14068" xr:uid="{0EA534F8-2132-49A4-973B-D690ADC4DE5E}"/>
    <cellStyle name="Normal 9 2 3 4 3 2 2" xfId="35476" xr:uid="{E5A4DD6C-DA41-4DA1-B48B-DCBF11F85DEC}"/>
    <cellStyle name="Normal 9 2 3 4 3 3" xfId="29003" xr:uid="{741A997B-C54F-40BF-9CBC-6045DA0A13F1}"/>
    <cellStyle name="Normal 9 2 3 4 4" xfId="10883" xr:uid="{E329B579-D47F-4F76-88CE-0EA239114A58}"/>
    <cellStyle name="Normal 9 2 3 4 4 2" xfId="32300" xr:uid="{86230C1D-F605-4FBE-BBAD-9B937D008F56}"/>
    <cellStyle name="Normal 9 2 3 4 5" xfId="18133" xr:uid="{21D2E443-19BA-4F1B-BB5D-86731F4CC3C7}"/>
    <cellStyle name="Normal 9 2 3 4 5 2" xfId="39536" xr:uid="{D4455A42-1411-4420-9324-58C881937110}"/>
    <cellStyle name="Normal 9 2 3 4 6" xfId="20877" xr:uid="{10C3CEFC-22C2-4014-AB5E-0BD5564706F9}"/>
    <cellStyle name="Normal 9 2 3 4 6 2" xfId="42117" xr:uid="{3229F8C3-130C-41FB-BA48-32995D640CB1}"/>
    <cellStyle name="Normal 9 2 3 4 7" xfId="22655" xr:uid="{D4023887-9DAD-4BE7-8BFD-9DD9D31125D5}"/>
    <cellStyle name="Normal 9 2 3 4 8" xfId="25107" xr:uid="{3CB89086-F0C6-4141-93AD-4EA46319DA0D}"/>
    <cellStyle name="Normal 9 2 3 5" xfId="2667" xr:uid="{AE530E75-6847-43F4-A730-DEEFE45F205E}"/>
    <cellStyle name="Normal 9 2 3 5 2" xfId="5335" xr:uid="{10C5FA8D-1076-4685-9B58-7CCCC3DD7492}"/>
    <cellStyle name="Normal 9 2 3 5 2 2" xfId="9014" xr:uid="{815C3870-1757-4106-B47A-9BFBF1F5460F}"/>
    <cellStyle name="Normal 9 2 3 5 2 2 2" xfId="15593" xr:uid="{54C70BFE-F688-40BE-9FB2-57FEFCA5FD4E}"/>
    <cellStyle name="Normal 9 2 3 5 2 2 2 2" xfId="36999" xr:uid="{75052CED-03B1-4AD9-A831-A8E27CBDA71B}"/>
    <cellStyle name="Normal 9 2 3 5 2 2 3" xfId="30487" xr:uid="{C188D8DE-8A44-469A-9C36-C5F840F6251B}"/>
    <cellStyle name="Normal 9 2 3 5 2 3" xfId="12431" xr:uid="{E006D459-DF27-4D82-8CAD-5C5A5B7F1F91}"/>
    <cellStyle name="Normal 9 2 3 5 2 3 2" xfId="33845" xr:uid="{1BCC3A61-AA7A-415C-BC6F-40AA86A65357}"/>
    <cellStyle name="Normal 9 2 3 5 2 4" xfId="27310" xr:uid="{269FCF7D-E3B5-4D45-8F94-961C88F087D0}"/>
    <cellStyle name="Normal 9 2 3 5 3" xfId="7490" xr:uid="{83FD03C0-FACA-4E86-B84D-9D7B3ED931CF}"/>
    <cellStyle name="Normal 9 2 3 5 3 2" xfId="14069" xr:uid="{212A0B7B-AE09-4096-A0FF-A1D6121E2354}"/>
    <cellStyle name="Normal 9 2 3 5 3 2 2" xfId="35477" xr:uid="{985CD27A-783C-4BF4-9262-CBDDB2F8F2A9}"/>
    <cellStyle name="Normal 9 2 3 5 3 3" xfId="29004" xr:uid="{E2D709C3-9F45-4A7B-877A-F60FEC0CC948}"/>
    <cellStyle name="Normal 9 2 3 5 4" xfId="10884" xr:uid="{E3BC63E1-0DDB-4236-B09F-60C569E81DDE}"/>
    <cellStyle name="Normal 9 2 3 5 4 2" xfId="32301" xr:uid="{C3D2DBA0-89DA-4323-8E55-4EB560F657DE}"/>
    <cellStyle name="Normal 9 2 3 5 5" xfId="18134" xr:uid="{A45483B7-1498-4996-9651-96799B4D82D2}"/>
    <cellStyle name="Normal 9 2 3 5 5 2" xfId="39537" xr:uid="{AAFA202C-B6C8-405E-B171-86A2C521D335}"/>
    <cellStyle name="Normal 9 2 3 5 6" xfId="20878" xr:uid="{AE2378B4-68DF-440E-9261-4025D13C13C6}"/>
    <cellStyle name="Normal 9 2 3 5 6 2" xfId="42118" xr:uid="{C6AC6D5D-0ED0-4513-B3E6-B90618376835}"/>
    <cellStyle name="Normal 9 2 3 5 7" xfId="22656" xr:uid="{8F53352B-A3BA-41AF-A351-D748786E577A}"/>
    <cellStyle name="Normal 9 2 3 5 8" xfId="25108" xr:uid="{1CE5FB26-EAAD-4E2E-8FA0-62CBCAE4A85D}"/>
    <cellStyle name="Normal 9 2 4" xfId="2668" xr:uid="{873B571B-FFE7-4D1C-9BB6-621C16A1BB92}"/>
    <cellStyle name="Normal 9 2 4 2" xfId="5336" xr:uid="{89F736E9-EAC9-4AD1-93E0-6445F7BFB353}"/>
    <cellStyle name="Normal 9 2 4 2 2" xfId="9015" xr:uid="{3CDF1E4A-2AFD-4C31-ADDF-2CC5ECF3FA2F}"/>
    <cellStyle name="Normal 9 2 4 2 2 2" xfId="15594" xr:uid="{A3649BEE-0E86-412F-882F-0746144A8976}"/>
    <cellStyle name="Normal 9 2 4 2 2 2 2" xfId="37000" xr:uid="{207C0458-0308-4342-A69E-50D8225EBCA2}"/>
    <cellStyle name="Normal 9 2 4 2 2 3" xfId="30488" xr:uid="{828E81B5-F3FA-4E97-BAB0-C5A1B25EDAB2}"/>
    <cellStyle name="Normal 9 2 4 2 3" xfId="12432" xr:uid="{7C80AB2A-00AC-483B-994E-0EDF3FAF643D}"/>
    <cellStyle name="Normal 9 2 4 2 3 2" xfId="33846" xr:uid="{E85065D0-148B-431D-BE56-A4AB1DFD5258}"/>
    <cellStyle name="Normal 9 2 4 2 4" xfId="27311" xr:uid="{A9D5A7EA-E7B9-4C44-830B-206056804DFA}"/>
    <cellStyle name="Normal 9 2 4 3" xfId="7491" xr:uid="{41188830-CC1F-4094-9C71-717720C0DE68}"/>
    <cellStyle name="Normal 9 2 4 3 2" xfId="14070" xr:uid="{AA6C4325-5D7C-4753-84A5-24300A39B32D}"/>
    <cellStyle name="Normal 9 2 4 3 2 2" xfId="35478" xr:uid="{482FFF85-FDAA-4F0B-8D49-18822F2334F4}"/>
    <cellStyle name="Normal 9 2 4 3 3" xfId="29005" xr:uid="{A09DECC4-27E4-4B38-A1EA-109FD4A9795C}"/>
    <cellStyle name="Normal 9 2 4 4" xfId="10885" xr:uid="{FD5797C9-8B48-45E8-860E-7BE9C466022E}"/>
    <cellStyle name="Normal 9 2 4 4 2" xfId="32302" xr:uid="{27A89D3C-96E7-4FD3-B3B4-33B993F0D399}"/>
    <cellStyle name="Normal 9 2 4 5" xfId="18135" xr:uid="{C6BDBF13-97E3-4697-A675-8364497673CA}"/>
    <cellStyle name="Normal 9 2 4 5 2" xfId="39538" xr:uid="{D129045D-7E4C-403B-9322-35E2D1B76BB6}"/>
    <cellStyle name="Normal 9 2 4 6" xfId="20879" xr:uid="{309314D8-178A-4043-84F2-6D4A2939FF88}"/>
    <cellStyle name="Normal 9 2 4 6 2" xfId="42119" xr:uid="{36F967CB-F2EE-4BB7-BF01-F21BE3D55231}"/>
    <cellStyle name="Normal 9 2 4 7" xfId="22657" xr:uid="{1B4B1138-E289-4D91-9E4B-8F7314CE62C6}"/>
    <cellStyle name="Normal 9 2 4 8" xfId="25109" xr:uid="{EDB63E13-5DB9-493D-8AE7-29FF5C138F38}"/>
    <cellStyle name="Normal 9 2 5" xfId="2659" xr:uid="{B30C91DF-899A-4574-8776-890FAADDFBC7}"/>
    <cellStyle name="Normal 9 2 6" xfId="3441" xr:uid="{E961EE15-4D7E-4C3E-B469-E9702FF5B201}"/>
    <cellStyle name="Normal 9 2 6 2" xfId="25417" xr:uid="{C2BFE90A-F9BC-4C0B-8EFC-60BC67F55DBC}"/>
    <cellStyle name="Normal 9 2 7" xfId="5980" xr:uid="{E5CE623D-4DB8-4AA7-BF52-D4B2B6F3B025}"/>
    <cellStyle name="Normal 9 2 8" xfId="23148" xr:uid="{E80997D7-DD6B-46A3-A906-83E22D912893}"/>
    <cellStyle name="Normal 9 3" xfId="2669" xr:uid="{7EBBBB08-BC6A-4DCA-A626-413ED4352C62}"/>
    <cellStyle name="Normal 9 3 2" xfId="5981" xr:uid="{BB77AC77-D30F-4C68-A94D-C537D948FAE4}"/>
    <cellStyle name="Normal 9 3 2 2" xfId="20880" xr:uid="{322EBDE5-4A88-4802-B1B5-6DF1629C97B1}"/>
    <cellStyle name="Normal 9 4" xfId="2670" xr:uid="{1D4B4A41-540D-42F2-B88F-AFDAA06276D4}"/>
    <cellStyle name="Normal 9 4 2" xfId="5337" xr:uid="{B7B9206A-516C-44AB-AB7E-F395CC116497}"/>
    <cellStyle name="Normal 9 4 2 2" xfId="27312" xr:uid="{1AF1D5A2-34D1-4B90-B269-AD8D37363855}"/>
    <cellStyle name="Normal 9 4 3" xfId="6073" xr:uid="{E8BFD8F0-8F94-4536-BF29-3F761AD9349C}"/>
    <cellStyle name="Normal 9 4 4" xfId="25110" xr:uid="{037E2BCA-3CB0-4E9F-863E-45A04CBBFC04}"/>
    <cellStyle name="Normal 9 5" xfId="2671" xr:uid="{CB98DEFB-B89E-4E4F-9F90-468BADBA4E79}"/>
    <cellStyle name="Normal 9 5 2" xfId="5338" xr:uid="{A6B8CFCA-8314-46D7-B2C5-611A1C86E051}"/>
    <cellStyle name="Normal 9 5 2 2" xfId="27313" xr:uid="{18D45BDB-D220-40F4-A805-059F0B093109}"/>
    <cellStyle name="Normal 9 5 3" xfId="5979" xr:uid="{32E31DA5-736C-426B-BE77-CCEA1CBC9DE6}"/>
    <cellStyle name="Normal 9 5 4" xfId="25111" xr:uid="{F6CE9380-9ED8-49AE-8C9A-D8B87C5E6099}"/>
    <cellStyle name="Normal 9 6" xfId="2658" xr:uid="{64295275-8991-4B71-BDB4-360776A86E6B}"/>
    <cellStyle name="Normal 9 7" xfId="3393" xr:uid="{2AAADECC-2EF7-4E80-8368-9AD85CF26F99}"/>
    <cellStyle name="Normal 9 7 2" xfId="25372" xr:uid="{FF8F378D-94B0-4079-A64E-217B26A60466}"/>
    <cellStyle name="Normal 9 8" xfId="23119" xr:uid="{D0757320-B4F4-40AA-BB9F-5DB3BA5E2918}"/>
    <cellStyle name="Normal 9 9" xfId="47006" xr:uid="{61F1A381-4A1B-42B9-8E82-FA4A17BF1295}"/>
    <cellStyle name="Normal 90" xfId="2672" xr:uid="{BDB5779C-5F09-4155-986F-ABF5A82ABB63}"/>
    <cellStyle name="Normal 90 2" xfId="6134" xr:uid="{2BBC02B9-7E6E-432C-8EB4-52EAB5CA4E75}"/>
    <cellStyle name="Normal 90 2 2" xfId="20881" xr:uid="{A9D90A8E-7745-4C1B-BF12-E4F9DD20EB90}"/>
    <cellStyle name="Normal 90 2 3" xfId="27799" xr:uid="{63E99545-5AAD-4F6A-A166-6D2033426AF5}"/>
    <cellStyle name="Normal 90 3" xfId="47007" xr:uid="{3D6C03F2-B158-4290-A6E5-3C2665E080EC}"/>
    <cellStyle name="Normal 90 4" xfId="47269" xr:uid="{0D0D16AC-FB1B-425C-83ED-2FCE9043786E}"/>
    <cellStyle name="Normal 90 5" xfId="47537" xr:uid="{F3612D6A-21F0-4A94-B96F-64F47DC06145}"/>
    <cellStyle name="Normal 91" xfId="2673" xr:uid="{1E9FCFC0-93B2-4A08-92FD-C9CA8F23B7C8}"/>
    <cellStyle name="Normal 91 2" xfId="6070" xr:uid="{74C1DB41-A7FC-4595-BCFC-FFF131DEE0B4}"/>
    <cellStyle name="Normal 91 2 2" xfId="20882" xr:uid="{B2280AF3-964E-4C23-9157-A9FFD944040B}"/>
    <cellStyle name="Normal 92" xfId="2674" xr:uid="{31285E11-2E93-4565-8CCA-CC18052D1E87}"/>
    <cellStyle name="Normal 92 2" xfId="6156" xr:uid="{F77387D6-3E00-408A-8299-B9871A6EF8F4}"/>
    <cellStyle name="Normal 92 2 2" xfId="20883" xr:uid="{E6529616-C3D4-4E8C-AFF3-8C945736E0EA}"/>
    <cellStyle name="Normal 92 2 3" xfId="27809" xr:uid="{300FC84D-BE26-4109-8D9B-00C19872D910}"/>
    <cellStyle name="Normal 92 3" xfId="47008" xr:uid="{A7EEEAFA-02C5-43C8-A26E-954CF6D3FCF7}"/>
    <cellStyle name="Normal 92 4" xfId="47270" xr:uid="{FA8B6569-6E91-43D4-A3BE-F9D88A1ABAA3}"/>
    <cellStyle name="Normal 92 5" xfId="47538" xr:uid="{60F29F72-DC9C-44CD-A5BC-E5715A00603B}"/>
    <cellStyle name="Normal 93" xfId="2675" xr:uid="{B6342CDC-B698-47AE-8CBA-A3DF9F23DEC6}"/>
    <cellStyle name="Normal 93 2" xfId="6159" xr:uid="{52F094DA-7F8C-46C9-A164-8C1F57764176}"/>
    <cellStyle name="Normal 93 2 2" xfId="20884" xr:uid="{CF50A4CE-B8E8-4DC0-BA40-E5FBE084D7C1}"/>
    <cellStyle name="Normal 94" xfId="2676" xr:uid="{4BEDC147-2795-4248-9C77-7F23F6F8119E}"/>
    <cellStyle name="Normal 94 2" xfId="2677" xr:uid="{AEE4DACD-1372-4E06-8066-D1CCE301A820}"/>
    <cellStyle name="Normal 94 3" xfId="6161" xr:uid="{C6B3A609-1C3D-46D6-9B0F-9FF17A967958}"/>
    <cellStyle name="Normal 94 3 2" xfId="20885" xr:uid="{7F9B5C21-7C6C-4763-96ED-68A4F0FA50CA}"/>
    <cellStyle name="Normal 95" xfId="2678" xr:uid="{C841EBCC-B086-452C-87A1-1A4C3430AEF9}"/>
    <cellStyle name="Normal 95 2" xfId="2679" xr:uid="{50EDE2C0-6E85-4945-BC35-9B8CA030AEED}"/>
    <cellStyle name="Normal 95 3" xfId="6164" xr:uid="{28CD145C-4473-4576-8475-7D0F3769CE92}"/>
    <cellStyle name="Normal 95 3 2" xfId="20886" xr:uid="{1E032E96-E675-4B83-9A1F-903DF66E64FB}"/>
    <cellStyle name="Normal 96" xfId="2680" xr:uid="{10B77358-B9EF-41B9-99EA-EB02F29C0FBD}"/>
    <cellStyle name="Normal 96 2" xfId="2681" xr:uid="{6262B35B-5D4A-4156-A87D-424D74AEABC1}"/>
    <cellStyle name="Normal 96 3" xfId="6178" xr:uid="{7C9756EA-002D-4756-8ACA-BE3A3B3F0BA7}"/>
    <cellStyle name="Normal 96 3 2" xfId="20887" xr:uid="{3A7DBB2C-54D7-4670-A64C-938E15C0B0B1}"/>
    <cellStyle name="Normal 97" xfId="2682" xr:uid="{2B258E0E-C433-44AE-96BE-B9AA609A8A53}"/>
    <cellStyle name="Normal 97 2" xfId="2683" xr:uid="{5D93055C-6161-4896-841D-D0DEDF79A8F5}"/>
    <cellStyle name="Normal 97 3" xfId="6179" xr:uid="{E303B7D4-2490-45E8-898E-23F778B47F14}"/>
    <cellStyle name="Normal 97 3 2" xfId="20888" xr:uid="{AB1DD4CE-DB32-4C7B-9F6A-0C8EF61002F5}"/>
    <cellStyle name="Normal 97 3 3" xfId="27817" xr:uid="{884B91E8-F6C5-498A-89A2-3A78B5908719}"/>
    <cellStyle name="Normal 97 4" xfId="47009" xr:uid="{FC937D23-0189-4BE7-80A7-5BA5C123F1CF}"/>
    <cellStyle name="Normal 97 5" xfId="47271" xr:uid="{943AADF5-E416-4903-9492-1B382B36DDB6}"/>
    <cellStyle name="Normal 97 6" xfId="47540" xr:uid="{F3654088-11A0-45F6-B5C9-6A80C2FA3480}"/>
    <cellStyle name="Normal 98" xfId="2684" xr:uid="{99F2495F-811E-4373-BF58-3A95E1A5DB61}"/>
    <cellStyle name="Normal 98 2" xfId="5339" xr:uid="{FA9475AB-8CA9-44C1-BA04-B4C8A9FFDB13}"/>
    <cellStyle name="Normal 98 2 2" xfId="27314" xr:uid="{EEBABB86-5E9E-4867-B012-D6C61DA05FC5}"/>
    <cellStyle name="Normal 98 3" xfId="10886" xr:uid="{35F706B6-5E06-4434-805C-0BAD9257D2AB}"/>
    <cellStyle name="Normal 98 3 2" xfId="32303" xr:uid="{3BC2D542-D2E0-4EFD-8D81-927DEC9F93E8}"/>
    <cellStyle name="Normal 98 4" xfId="9541" xr:uid="{F8AE654A-5644-423B-8831-EDBB9379B336}"/>
    <cellStyle name="Normal 98 5" xfId="19296" xr:uid="{314E25F1-A357-4E3B-9034-DB4B4E5A0EB2}"/>
    <cellStyle name="Normal 98 6" xfId="25112" xr:uid="{29EE9099-DCB8-4CCA-8FE8-9F31C00191D0}"/>
    <cellStyle name="Normal 99" xfId="2685" xr:uid="{152F7EE9-F3F4-41B7-8090-72A57D70C901}"/>
    <cellStyle name="Normal 99 2" xfId="5340" xr:uid="{0333B323-D906-489A-ADE1-451B316211FD}"/>
    <cellStyle name="Normal 99 2 2" xfId="27315" xr:uid="{2FBEAAB0-8E44-4B71-BF15-B8FE17A193F7}"/>
    <cellStyle name="Normal 99 3" xfId="10887" xr:uid="{50785673-711F-4ADB-86F3-021D0D94E7ED}"/>
    <cellStyle name="Normal 99 3 2" xfId="32304" xr:uid="{904CD8E4-B9D1-4BD2-B34D-CDE076E651B8}"/>
    <cellStyle name="Normal 99 4" xfId="9535" xr:uid="{DBD0CAC8-D310-4080-B771-294A490E31EA}"/>
    <cellStyle name="Normal 99 5" xfId="19297" xr:uid="{44DA5082-C2B8-4EB3-870F-811D4235B739}"/>
    <cellStyle name="Normal 99 6" xfId="25113" xr:uid="{45717C12-4691-45EF-93C4-128DE3BCF564}"/>
    <cellStyle name="Normale_9639A02C" xfId="5982" xr:uid="{AB3717EF-50AC-4AA2-AC87-E53DA891690F}"/>
    <cellStyle name="Note 2" xfId="80" xr:uid="{8A5AB945-36AC-41AD-A72D-9E8E1CE6CF50}"/>
    <cellStyle name="Note 2 10" xfId="9593" xr:uid="{C92F805A-9B28-4D91-B872-FD108CB8834A}"/>
    <cellStyle name="Note 2 10 2" xfId="31014" xr:uid="{8806D9D8-86C5-42B6-93A9-B3AB86BA5793}"/>
    <cellStyle name="Note 2 11" xfId="17193" xr:uid="{968C11B5-76E7-46A6-911C-633C0FAB0ECB}"/>
    <cellStyle name="Note 2 11 2" xfId="38598" xr:uid="{246AE25A-F90E-497D-9434-BE6CB3E59AEB}"/>
    <cellStyle name="Note 2 12" xfId="22857" xr:uid="{A795D7BB-6A71-4456-A97A-C52AEF9066C8}"/>
    <cellStyle name="Note 2 13" xfId="23130" xr:uid="{121B013D-61AE-486D-B4B7-963FEA0E68DC}"/>
    <cellStyle name="Note 2 2" xfId="2687" xr:uid="{0639A9CB-4C15-4265-AFBB-B5B5D4323610}"/>
    <cellStyle name="Note 2 2 10" xfId="22401" xr:uid="{B4895525-157E-4098-96D4-319F49DAD963}"/>
    <cellStyle name="Note 2 2 2" xfId="2688" xr:uid="{BC8E7330-1E07-4C30-9593-0378CF3393D4}"/>
    <cellStyle name="Note 2 2 2 2" xfId="7494" xr:uid="{D36BFAC7-E39E-4C68-AF36-57C389EDC120}"/>
    <cellStyle name="Note 2 2 2 2 2" xfId="14073" xr:uid="{D6398572-8D20-410D-B45D-38A42A3DF928}"/>
    <cellStyle name="Note 2 2 2 2 2 2" xfId="44450" xr:uid="{221FFD3E-878D-4D5A-818C-EDF44D7D0A92}"/>
    <cellStyle name="Note 2 2 2 2 2 3" xfId="35481" xr:uid="{895EC3C6-4F4B-4F80-869E-41AC686D88F5}"/>
    <cellStyle name="Note 2 2 2 2 3" xfId="16614" xr:uid="{00AD34F0-FE53-4A66-9E64-E0343BC7EBA2}"/>
    <cellStyle name="Note 2 2 2 2 3 2" xfId="43715" xr:uid="{80FC4072-6208-4CEA-9244-40331EA507BC}"/>
    <cellStyle name="Note 2 2 2 2 3 3" xfId="38020" xr:uid="{8C2DE269-17A7-48A6-8CFF-A6F8E8D4728C}"/>
    <cellStyle name="Note 2 2 2 2 4" xfId="42574" xr:uid="{D26A3073-7754-4D41-8BE2-3581EEB7713A}"/>
    <cellStyle name="Note 2 2 2 2 5" xfId="29008" xr:uid="{A29CA59D-B7FF-4FF6-AD14-4475EAB4F37C}"/>
    <cellStyle name="Note 2 2 2 3" xfId="8906" xr:uid="{B9407E22-1D94-4BD4-B3EA-BC93EEEFEBBA}"/>
    <cellStyle name="Note 2 2 2 3 2" xfId="15485" xr:uid="{F41FD499-810C-4103-B433-A71B6B370F3D}"/>
    <cellStyle name="Note 2 2 2 3 2 2" xfId="42376" xr:uid="{327686F5-B37F-4D97-A2C0-88E55B2A27EC}"/>
    <cellStyle name="Note 2 2 2 3 2 3" xfId="36891" xr:uid="{533DA632-32C8-4868-908F-47252F040556}"/>
    <cellStyle name="Note 2 2 2 3 3" xfId="17013" xr:uid="{7E837DCF-551D-4915-9116-0C7AC29B42AB}"/>
    <cellStyle name="Note 2 2 2 3 3 2" xfId="44532" xr:uid="{1CD0271F-34F3-4546-8F1F-5CAC6AB77D7D}"/>
    <cellStyle name="Note 2 2 2 3 3 3" xfId="38419" xr:uid="{BE5BAE97-7E78-442E-9BDB-AEAA29EAEF90}"/>
    <cellStyle name="Note 2 2 2 3 4" xfId="42481" xr:uid="{B5B835D2-A937-44B1-ACB3-6218F51A3A27}"/>
    <cellStyle name="Note 2 2 2 3 5" xfId="30389" xr:uid="{174A4F4C-4531-4C06-A086-BDE9EE144627}"/>
    <cellStyle name="Note 2 2 2 4" xfId="10890" xr:uid="{E0A3D70C-4196-4031-A7FB-CFC3F8414697}"/>
    <cellStyle name="Note 2 2 2 4 2" xfId="42450" xr:uid="{0A7D45CE-CFB5-4A52-A449-22BB2289CBB5}"/>
    <cellStyle name="Note 2 2 2 4 3" xfId="32307" xr:uid="{7D12AF62-6483-436E-892D-C63ECA2AB170}"/>
    <cellStyle name="Note 2 2 2 5" xfId="10775" xr:uid="{858BE0C2-21F5-4AA3-A0AD-75E0A936DE0A}"/>
    <cellStyle name="Note 2 2 2 5 2" xfId="44473" xr:uid="{0E52A418-E618-43D0-AA85-53C043C9A082}"/>
    <cellStyle name="Note 2 2 2 5 3" xfId="32192" xr:uid="{6B899A1C-349D-4F15-84D1-1CCF150D99E4}"/>
    <cellStyle name="Note 2 2 2 6" xfId="18138" xr:uid="{666F5DBC-4937-44CA-BA7E-32F4647CA72C}"/>
    <cellStyle name="Note 2 2 2 6 2" xfId="44520" xr:uid="{0AAA77CD-D75D-451E-B0EB-0397F78C078C}"/>
    <cellStyle name="Note 2 2 2 6 3" xfId="39541" xr:uid="{F258EC82-C752-4800-BCD7-597FF5F30CB0}"/>
    <cellStyle name="Note 2 2 2 7" xfId="22402" xr:uid="{C6DEBAF3-F792-451C-BC53-18D94287FED7}"/>
    <cellStyle name="Note 2 2 3" xfId="2689" xr:uid="{D69667CE-951A-4EFC-B510-D64D484C5981}"/>
    <cellStyle name="Note 2 2 3 2" xfId="7495" xr:uid="{6285D3E6-FAB6-4C28-8A1D-E4CAB4CFDE40}"/>
    <cellStyle name="Note 2 2 3 2 2" xfId="14074" xr:uid="{16A15BBD-2B6C-4520-9112-3D8F8E511175}"/>
    <cellStyle name="Note 2 2 3 2 2 2" xfId="43567" xr:uid="{63B18955-D5D2-4C72-B63E-0B63B1AEE42C}"/>
    <cellStyle name="Note 2 2 3 2 2 3" xfId="35482" xr:uid="{B389B541-3E12-4E81-BD4C-844793CA23D3}"/>
    <cellStyle name="Note 2 2 3 2 3" xfId="16615" xr:uid="{D37800BB-8871-40F5-B0EB-92215D5B1415}"/>
    <cellStyle name="Note 2 2 3 2 3 2" xfId="44137" xr:uid="{950E8AD2-B79A-44C3-9131-2C1259A2F731}"/>
    <cellStyle name="Note 2 2 3 2 3 3" xfId="38021" xr:uid="{0B220DBF-22F5-411B-B676-21F86AA32EE1}"/>
    <cellStyle name="Note 2 2 3 2 4" xfId="42880" xr:uid="{5F2A4F58-6B67-4782-AFD3-FECAA531BAA1}"/>
    <cellStyle name="Note 2 2 3 2 5" xfId="29009" xr:uid="{C898ABFD-C60F-494F-B3FE-305CCAB0C5B1}"/>
    <cellStyle name="Note 2 2 3 3" xfId="8907" xr:uid="{A87B4729-21B0-4E8D-99A9-F746B9C1F126}"/>
    <cellStyle name="Note 2 2 3 3 2" xfId="15486" xr:uid="{32697D3A-B0DF-4EC3-95DF-C81133392640}"/>
    <cellStyle name="Note 2 2 3 3 2 2" xfId="42375" xr:uid="{E2826B95-04C1-4DB1-9FCE-E3EA0E085624}"/>
    <cellStyle name="Note 2 2 3 3 2 3" xfId="36892" xr:uid="{761F468F-4EFF-4524-8645-074F993D0286}"/>
    <cellStyle name="Note 2 2 3 3 3" xfId="17014" xr:uid="{0B6512E7-F269-417D-9C77-CD9663341350}"/>
    <cellStyle name="Note 2 2 3 3 3 2" xfId="43695" xr:uid="{C5506BA4-89B0-4A31-823A-251362A1E120}"/>
    <cellStyle name="Note 2 2 3 3 3 3" xfId="38420" xr:uid="{9F67B9F1-F500-4DB8-B41D-7895D69B83BD}"/>
    <cellStyle name="Note 2 2 3 3 4" xfId="42480" xr:uid="{787659C2-F309-45AB-BC42-4929707907AF}"/>
    <cellStyle name="Note 2 2 3 3 5" xfId="30390" xr:uid="{2808FA62-89A9-4D24-B6B3-482653EDA5AC}"/>
    <cellStyle name="Note 2 2 3 4" xfId="10891" xr:uid="{87C9A680-DB25-43DD-887A-4BA0476479EF}"/>
    <cellStyle name="Note 2 2 3 4 2" xfId="42449" xr:uid="{9B775A3D-8FE2-459B-B27B-E83FB6221A59}"/>
    <cellStyle name="Note 2 2 3 4 3" xfId="32308" xr:uid="{8EC3CD08-9DE5-465D-A515-1383E7F5FCCE}"/>
    <cellStyle name="Note 2 2 3 5" xfId="10774" xr:uid="{79E5AD73-B1C9-404A-9CB3-B6B868D2C92D}"/>
    <cellStyle name="Note 2 2 3 5 2" xfId="44877" xr:uid="{DB7B49EE-A165-4A5D-907E-9CEE93DFA990}"/>
    <cellStyle name="Note 2 2 3 5 3" xfId="32191" xr:uid="{997E1A26-1DC6-43F6-B9CC-1D97DC5DA070}"/>
    <cellStyle name="Note 2 2 3 6" xfId="18139" xr:uid="{9D1A36A4-81C0-40DD-84A4-166DB6A65C6E}"/>
    <cellStyle name="Note 2 2 3 6 2" xfId="43682" xr:uid="{449F3285-BEF5-4684-A13E-52131FB273F1}"/>
    <cellStyle name="Note 2 2 3 6 3" xfId="39542" xr:uid="{88568D9F-DCC0-47A0-80FE-94965736047C}"/>
    <cellStyle name="Note 2 2 3 7" xfId="22405" xr:uid="{4352C306-502E-40FE-B363-5E1419FA6EBE}"/>
    <cellStyle name="Note 2 2 4" xfId="2690" xr:uid="{CAB6DBE9-A7B3-4EC0-A83A-C903951ADB1C}"/>
    <cellStyle name="Note 2 2 4 2" xfId="7496" xr:uid="{3242F27F-75B6-4B32-8B76-39B060A53B44}"/>
    <cellStyle name="Note 2 2 4 2 2" xfId="14075" xr:uid="{03944BCE-9B23-44E0-BCFE-BB669ED820A9}"/>
    <cellStyle name="Note 2 2 4 2 2 2" xfId="43987" xr:uid="{B9B68455-8AF3-4B45-81D4-0651CE6836CB}"/>
    <cellStyle name="Note 2 2 4 2 2 3" xfId="35483" xr:uid="{EF23EAFD-3092-4BAF-9F9B-32856A5F6F47}"/>
    <cellStyle name="Note 2 2 4 2 3" xfId="16616" xr:uid="{AC8664EB-5A4A-48B7-9848-094A96E3CCD2}"/>
    <cellStyle name="Note 2 2 4 2 3 2" xfId="43242" xr:uid="{BFFC27E4-CF5A-4CD0-8BC5-B2D5DF59E0D1}"/>
    <cellStyle name="Note 2 2 4 2 3 3" xfId="38022" xr:uid="{1B23D8E9-7A4C-4BC2-B885-64DC5334C7C9}"/>
    <cellStyle name="Note 2 2 4 2 4" xfId="42887" xr:uid="{85ED2036-2940-4F1C-AD04-D817E814E6FE}"/>
    <cellStyle name="Note 2 2 4 2 5" xfId="29010" xr:uid="{80C8D135-4207-4170-A78B-8089B4C65864}"/>
    <cellStyle name="Note 2 2 4 3" xfId="7383" xr:uid="{5B6DFF0A-2279-4ADD-9330-452FC8B4391B}"/>
    <cellStyle name="Note 2 2 4 3 2" xfId="13962" xr:uid="{58475633-537E-42D8-9BF3-314839E0ADF5}"/>
    <cellStyle name="Note 2 2 4 3 2 2" xfId="42400" xr:uid="{DADFD447-4865-4145-8204-2C4CFC3B4F99}"/>
    <cellStyle name="Note 2 2 4 3 2 3" xfId="35370" xr:uid="{BFCA6B40-0AE3-45D5-8A72-60FAF62A7869}"/>
    <cellStyle name="Note 2 2 4 3 3" xfId="16599" xr:uid="{5C0B5B31-CD05-4111-99C8-BCBFD25FA420}"/>
    <cellStyle name="Note 2 2 4 3 3 2" xfId="43511" xr:uid="{07929F6C-D113-4601-9910-57594D283343}"/>
    <cellStyle name="Note 2 2 4 3 3 3" xfId="38005" xr:uid="{B6384E3E-200B-4A8A-9FC4-E0C450506774}"/>
    <cellStyle name="Note 2 2 4 3 4" xfId="43866" xr:uid="{AD69BFA1-C65B-4C52-8293-BAB692887DA3}"/>
    <cellStyle name="Note 2 2 4 3 5" xfId="28908" xr:uid="{89A5C7B2-EC55-4AAD-8C1C-B6ADB17A05A9}"/>
    <cellStyle name="Note 2 2 4 4" xfId="10892" xr:uid="{A9EA6A3F-A3D6-4FEE-A71B-BB410DA295B2}"/>
    <cellStyle name="Note 2 2 4 4 2" xfId="44874" xr:uid="{EB960E70-168F-4C3E-9D3D-16B1E486862C}"/>
    <cellStyle name="Note 2 2 4 4 3" xfId="32309" xr:uid="{0511D9EC-D09B-4C58-A808-FBA56C176800}"/>
    <cellStyle name="Note 2 2 4 5" xfId="12310" xr:uid="{75FE9895-2943-48A3-A8F0-06F6BA0BF4A3}"/>
    <cellStyle name="Note 2 2 4 5 2" xfId="44652" xr:uid="{06446B2D-BC80-48FC-A6B3-823578BF0C21}"/>
    <cellStyle name="Note 2 2 4 5 3" xfId="33724" xr:uid="{FC8CB51F-B9EF-4010-8126-8353A8EF6E78}"/>
    <cellStyle name="Note 2 2 4 6" xfId="18140" xr:uid="{0F8A0D68-2E8F-4E0B-8B49-324C0C669244}"/>
    <cellStyle name="Note 2 2 4 6 2" xfId="44103" xr:uid="{06FC51DF-B034-4FE4-AB2A-713EDFC190AC}"/>
    <cellStyle name="Note 2 2 4 6 3" xfId="39543" xr:uid="{116AEC8D-13CB-4809-9D67-DC457C01AC59}"/>
    <cellStyle name="Note 2 2 4 7" xfId="22403" xr:uid="{4ACEF7B8-8C92-4756-9166-E3F4E1182D31}"/>
    <cellStyle name="Note 2 2 5" xfId="7493" xr:uid="{452EE832-D043-47AE-A97B-F570D15464C5}"/>
    <cellStyle name="Note 2 2 5 2" xfId="14072" xr:uid="{F7701516-C55B-4595-8FC0-21D5B2F45B3C}"/>
    <cellStyle name="Note 2 2 5 2 2" xfId="44832" xr:uid="{2C31187F-1684-4ABE-B710-71AA834CC65F}"/>
    <cellStyle name="Note 2 2 5 2 3" xfId="35480" xr:uid="{B2E7F271-D5A3-4DC5-882C-E077220AB1B5}"/>
    <cellStyle name="Note 2 2 5 3" xfId="16613" xr:uid="{FE66D6FE-769B-4DF8-8F54-E580B7C28203}"/>
    <cellStyle name="Note 2 2 5 3 2" xfId="44553" xr:uid="{E843011A-4B4B-4DEF-A02B-C6E35B51B948}"/>
    <cellStyle name="Note 2 2 5 3 3" xfId="38019" xr:uid="{B8BBB5CB-91A5-4C09-A778-2CD4DA9D5783}"/>
    <cellStyle name="Note 2 2 5 4" xfId="42575" xr:uid="{DE875E24-515F-4108-8386-329CCD63EA33}"/>
    <cellStyle name="Note 2 2 5 5" xfId="29007" xr:uid="{9272F130-A5A7-4A9F-941E-7653F6BA05B5}"/>
    <cellStyle name="Note 2 2 6" xfId="7384" xr:uid="{1B66343A-536E-4E10-BE76-83E9560F8D97}"/>
    <cellStyle name="Note 2 2 6 2" xfId="13963" xr:uid="{E78A9A4E-9E37-4791-B97C-239091A09AC4}"/>
    <cellStyle name="Note 2 2 6 2 2" xfId="44835" xr:uid="{9F2A8F56-C6AF-4635-A45A-F68069A3E2EB}"/>
    <cellStyle name="Note 2 2 6 2 3" xfId="35371" xr:uid="{BF32DB28-2F19-4375-A696-E33CC9391059}"/>
    <cellStyle name="Note 2 2 6 3" xfId="16600" xr:uid="{89722FB5-FD60-43F1-910A-8CA80132CE74}"/>
    <cellStyle name="Note 2 2 6 3 2" xfId="43931" xr:uid="{5343337C-217C-4E79-A025-F2DEB46CB1A0}"/>
    <cellStyle name="Note 2 2 6 3 3" xfId="38006" xr:uid="{3B1AE978-F9F4-4456-8805-5FE602787D40}"/>
    <cellStyle name="Note 2 2 6 4" xfId="44284" xr:uid="{777BBC96-C1DC-4BC7-99AC-2593C358BA04}"/>
    <cellStyle name="Note 2 2 6 5" xfId="28909" xr:uid="{0BCF54F2-42E1-451D-8C79-7F5D10A3DDEA}"/>
    <cellStyle name="Note 2 2 7" xfId="10889" xr:uid="{B0DB63C9-3FF5-4486-8B56-4DB01A732C4A}"/>
    <cellStyle name="Note 2 2 7 2" xfId="42813" xr:uid="{EA5ECB8C-98C5-4134-B6B8-C4D1CB587643}"/>
    <cellStyle name="Note 2 2 7 3" xfId="32306" xr:uid="{5CFAAA6D-4BC2-4705-8697-37F9DB09DD09}"/>
    <cellStyle name="Note 2 2 8" xfId="10776" xr:uid="{BC381BD8-3844-4A93-8478-30A6885A8116}"/>
    <cellStyle name="Note 2 2 8 2" xfId="43603" xr:uid="{4A082E7B-C68A-4FDB-BD3A-09053367D8B3}"/>
    <cellStyle name="Note 2 2 8 3" xfId="32193" xr:uid="{7578BC07-57C8-4B44-836C-6C810182D26F}"/>
    <cellStyle name="Note 2 2 9" xfId="18137" xr:uid="{9AEF5E3B-13A4-4C4B-AF99-62F62DF5E533}"/>
    <cellStyle name="Note 2 2 9 2" xfId="42999" xr:uid="{5A4D23C9-BE78-48F3-8B63-B852590EF0E8}"/>
    <cellStyle name="Note 2 2 9 3" xfId="39540" xr:uid="{E45AC3AA-6525-45B5-8844-43713B2D3032}"/>
    <cellStyle name="Note 2 3" xfId="2691" xr:uid="{CB78C6EA-E1C1-41F7-89F8-A527D2924F78}"/>
    <cellStyle name="Note 2 3 10" xfId="22400" xr:uid="{71E6C904-CD9F-4D38-A60B-B8A72EDA4926}"/>
    <cellStyle name="Note 2 3 2" xfId="2692" xr:uid="{218FF555-A312-476D-9515-B984C4301256}"/>
    <cellStyle name="Note 2 3 2 2" xfId="7498" xr:uid="{0C221F1A-EE70-4AA8-8765-08A61066B017}"/>
    <cellStyle name="Note 2 3 2 2 2" xfId="14077" xr:uid="{CBC09E32-52E3-4C9F-8AE0-63012C653129}"/>
    <cellStyle name="Note 2 3 2 2 2 2" xfId="44611" xr:uid="{7C5B2740-576F-4E6C-9DB1-AFEE63E41B1B}"/>
    <cellStyle name="Note 2 3 2 2 2 3" xfId="35485" xr:uid="{3EE89D81-14F8-49B6-92CE-81E6BBFC6191}"/>
    <cellStyle name="Note 2 3 2 2 3" xfId="16618" xr:uid="{7C54A058-684A-43AA-B0F8-63548EC1E0FE}"/>
    <cellStyle name="Note 2 3 2 2 3 2" xfId="44769" xr:uid="{03E73224-13FA-4DFE-89A2-887DB9C51CD3}"/>
    <cellStyle name="Note 2 3 2 2 3 3" xfId="38024" xr:uid="{9B955D4F-7FA8-44F7-9B67-300C1C6DF650}"/>
    <cellStyle name="Note 2 3 2 2 4" xfId="42885" xr:uid="{22831365-EFDE-4CCE-8923-EDD5257D0323}"/>
    <cellStyle name="Note 2 3 2 2 5" xfId="29012" xr:uid="{B8D1D76D-5EFF-4554-BCF4-3584FC2D9349}"/>
    <cellStyle name="Note 2 3 2 3" xfId="7381" xr:uid="{C2748D19-9DF1-46D6-BCCB-362BBDCC62C6}"/>
    <cellStyle name="Note 2 3 2 3 2" xfId="13960" xr:uid="{B891AB5B-7941-4689-8CA7-38337C959FE1}"/>
    <cellStyle name="Note 2 3 2 3 2 2" xfId="43302" xr:uid="{CF512457-2061-496F-8EA6-E3A1EAF41E5F}"/>
    <cellStyle name="Note 2 3 2 3 2 3" xfId="35368" xr:uid="{E90918B7-8EBF-4AC6-8BE2-AE0F4B1F7259}"/>
    <cellStyle name="Note 2 3 2 3 3" xfId="16597" xr:uid="{045C38BC-A238-4C2B-8761-0CB3FBDBD30B}"/>
    <cellStyle name="Note 2 3 2 3 3 2" xfId="44770" xr:uid="{C26DC516-1093-4EFD-91C6-09E3B0D60015}"/>
    <cellStyle name="Note 2 3 2 3 3 3" xfId="38003" xr:uid="{0D6EABC6-B2C9-40B2-BC7D-79F0C4DE7184}"/>
    <cellStyle name="Note 2 3 2 3 4" xfId="44684" xr:uid="{5650FF23-13BB-4ECF-877E-C1706E989C7A}"/>
    <cellStyle name="Note 2 3 2 3 5" xfId="28906" xr:uid="{151E333C-D33A-443C-934E-22B494A33E77}"/>
    <cellStyle name="Note 2 3 2 4" xfId="10894" xr:uid="{6C25E881-9B26-4A5C-A556-1247AC256C35}"/>
    <cellStyle name="Note 2 3 2 4 2" xfId="43600" xr:uid="{E4AAA8D5-8B69-4861-8FB5-1D038C265932}"/>
    <cellStyle name="Note 2 3 2 4 3" xfId="32311" xr:uid="{9AB5C537-3B3B-48E9-8BED-7B31EAFDE549}"/>
    <cellStyle name="Note 2 3 2 5" xfId="10773" xr:uid="{D7B942CE-E7E5-46E0-AC75-F9181E9A4349}"/>
    <cellStyle name="Note 2 3 2 5 2" xfId="42452" xr:uid="{4F5F88F6-EB4F-419F-BF6D-CD4F7729B0E4}"/>
    <cellStyle name="Note 2 3 2 5 3" xfId="32190" xr:uid="{D38A6A55-412E-40D7-A9F5-FB999600019D}"/>
    <cellStyle name="Note 2 3 2 6" xfId="18142" xr:uid="{F9AF55BA-AE29-4F88-A6B6-504EF54FC790}"/>
    <cellStyle name="Note 2 3 2 6 2" xfId="42673" xr:uid="{816C4F1F-FEDF-4466-A433-CE37546D3504}"/>
    <cellStyle name="Note 2 3 2 6 3" xfId="39545" xr:uid="{6521DB1E-DA3C-4B2E-9047-754C15A625E7}"/>
    <cellStyle name="Note 2 3 2 7" xfId="22629" xr:uid="{858EEF32-78DB-4CEF-8657-1BE203E43294}"/>
    <cellStyle name="Note 2 3 3" xfId="2693" xr:uid="{BCE6BC18-AB53-4860-AE0E-DE63E9B91C31}"/>
    <cellStyle name="Note 2 3 3 2" xfId="7499" xr:uid="{810978BF-69F2-4E2F-BB83-A4FF6868CC87}"/>
    <cellStyle name="Note 2 3 3 2 2" xfId="14078" xr:uid="{54D33ABC-1E79-49C2-BDF0-9D06A3E126E7}"/>
    <cellStyle name="Note 2 3 3 2 2 2" xfId="43772" xr:uid="{107F2F81-796B-4F91-A506-58E64D4611F4}"/>
    <cellStyle name="Note 2 3 3 2 2 3" xfId="35486" xr:uid="{AD2AE86E-56CB-49FC-A028-C8C319F9D7B5}"/>
    <cellStyle name="Note 2 3 3 2 3" xfId="16619" xr:uid="{9A7966A1-CBB5-4985-8C10-01B0ED73377F}"/>
    <cellStyle name="Note 2 3 3 2 3 2" xfId="44396" xr:uid="{18DEDCCF-4C2F-48A6-8BC6-A543D3BF4487}"/>
    <cellStyle name="Note 2 3 3 2 3 3" xfId="38025" xr:uid="{F480BB9F-59D8-4E89-9AA6-13F6764812F9}"/>
    <cellStyle name="Note 2 3 3 2 4" xfId="42886" xr:uid="{5D2988DB-94A2-4F4A-8C7C-1F3E7DD1AB32}"/>
    <cellStyle name="Note 2 3 3 2 5" xfId="29013" xr:uid="{E465F019-859F-4B30-8578-D98DAFC29000}"/>
    <cellStyle name="Note 2 3 3 3" xfId="7380" xr:uid="{E903065D-E9EE-4110-B7D7-C0E4A6434877}"/>
    <cellStyle name="Note 2 3 3 3 2" xfId="13959" xr:uid="{F2B36146-C800-408E-9BEC-C1DBBFA3D618}"/>
    <cellStyle name="Note 2 3 3 3 2 2" xfId="44200" xr:uid="{3D9B5E68-286A-4C2F-9FEE-02D10B45FFE6}"/>
    <cellStyle name="Note 2 3 3 3 2 3" xfId="35367" xr:uid="{009BD6F8-1F49-47BD-91C4-172E6F83910D}"/>
    <cellStyle name="Note 2 3 3 3 3" xfId="16596" xr:uid="{708E073A-E277-493B-BD05-66CA3AE74A92}"/>
    <cellStyle name="Note 2 3 3 3 3 2" xfId="42706" xr:uid="{DB2B0773-CDF4-43F3-A493-F7385AAE37BA}"/>
    <cellStyle name="Note 2 3 3 3 3 3" xfId="38002" xr:uid="{E67DEACB-C7D0-4D36-9DC0-89FA428FA4B9}"/>
    <cellStyle name="Note 2 3 3 3 4" xfId="44695" xr:uid="{65B63942-8C95-4F6E-812E-DC041EB52FDE}"/>
    <cellStyle name="Note 2 3 3 3 5" xfId="28905" xr:uid="{43855B5A-CEB0-4645-91BB-E9612C10FD63}"/>
    <cellStyle name="Note 2 3 3 4" xfId="10895" xr:uid="{9C2DC0F7-3434-44CD-88B7-D59ED59F5CE3}"/>
    <cellStyle name="Note 2 3 3 4 2" xfId="44024" xr:uid="{FE49D9FA-81C1-4916-8E95-31208917FC10}"/>
    <cellStyle name="Note 2 3 3 4 3" xfId="32312" xr:uid="{2EE65518-B5FB-4C88-B5DF-1AD67688F0D6}"/>
    <cellStyle name="Note 2 3 3 5" xfId="12323" xr:uid="{11782E47-409D-4639-B13B-EB4C0CAC242E}"/>
    <cellStyle name="Note 2 3 3 5 2" xfId="44701" xr:uid="{A819E393-F573-4017-94E1-51940963F676}"/>
    <cellStyle name="Note 2 3 3 5 3" xfId="33737" xr:uid="{A16FF1B9-02A3-413D-8C2A-FC713ED0FBED}"/>
    <cellStyle name="Note 2 3 3 6" xfId="18143" xr:uid="{28356442-A738-4A8A-ABDB-03187744972B}"/>
    <cellStyle name="Note 2 3 3 6 2" xfId="42309" xr:uid="{2EEF2C41-F0EC-4AD6-9DDC-C3E7484D98AD}"/>
    <cellStyle name="Note 2 3 3 6 3" xfId="39546" xr:uid="{ABB57C9C-CCDD-489A-B735-D99F80F03F1B}"/>
    <cellStyle name="Note 2 3 3 7" xfId="22812" xr:uid="{56CBBE3A-0DF7-4E7E-B607-F7140404E408}"/>
    <cellStyle name="Note 2 3 4" xfId="2694" xr:uid="{2D828BC3-C0A8-4565-B5F1-C52E39A3F96E}"/>
    <cellStyle name="Note 2 3 4 2" xfId="7500" xr:uid="{09C15782-2AF9-44AA-B3C9-0F11DDA91CDD}"/>
    <cellStyle name="Note 2 3 4 2 2" xfId="14079" xr:uid="{7D6F3C97-4FD5-4914-B390-C15DC3BEACB8}"/>
    <cellStyle name="Note 2 3 4 2 2 2" xfId="44197" xr:uid="{02C74CE8-BB92-457B-BD5F-4314E58A75DD}"/>
    <cellStyle name="Note 2 3 4 2 2 3" xfId="35487" xr:uid="{37075D8D-0776-4D6A-ADA4-2B61CF56792D}"/>
    <cellStyle name="Note 2 3 4 2 3" xfId="16620" xr:uid="{6E89A5D0-2397-4C30-BD49-44BEC4D7208E}"/>
    <cellStyle name="Note 2 3 4 2 3 2" xfId="43510" xr:uid="{472DF2F3-621E-4B2D-B128-784E57CB8DD4}"/>
    <cellStyle name="Note 2 3 4 2 3 3" xfId="38026" xr:uid="{F261EF73-B8C6-422D-A5A2-459F305D2D2C}"/>
    <cellStyle name="Note 2 3 4 2 4" xfId="42572" xr:uid="{086248D4-F780-43CB-B546-CDF6B7946F15}"/>
    <cellStyle name="Note 2 3 4 2 5" xfId="29014" xr:uid="{F85776AC-D560-4859-86F7-36D4010752B8}"/>
    <cellStyle name="Note 2 3 4 3" xfId="7379" xr:uid="{7D260E7E-C909-4E4F-9BF4-4F2CA3B4A9D8}"/>
    <cellStyle name="Note 2 3 4 3 2" xfId="13958" xr:uid="{90CA625E-8A41-445D-A83C-3F311D8B5D43}"/>
    <cellStyle name="Note 2 3 4 3 2 2" xfId="43775" xr:uid="{C0502EA4-A092-4075-B73F-B2DF504F1B16}"/>
    <cellStyle name="Note 2 3 4 3 2 3" xfId="35366" xr:uid="{EE8360B5-6802-47F4-BAFA-6F1616C19793}"/>
    <cellStyle name="Note 2 3 4 3 3" xfId="16595" xr:uid="{0D3DFAD4-AE4D-443D-B83B-8C02E08928E5}"/>
    <cellStyle name="Note 2 3 4 3 3 2" xfId="43241" xr:uid="{78FEAD7E-BBA4-4E84-A8EF-9C9ACD8FC3C4}"/>
    <cellStyle name="Note 2 3 4 3 3 3" xfId="38001" xr:uid="{E5977F47-E6F0-4932-A864-8DEC00DB4128}"/>
    <cellStyle name="Note 2 3 4 3 4" xfId="42967" xr:uid="{07FAE8A5-497E-4967-B655-503AD5CB1693}"/>
    <cellStyle name="Note 2 3 4 3 5" xfId="28904" xr:uid="{8E0ACC3D-3A78-4382-BCE4-228CAA460964}"/>
    <cellStyle name="Note 2 3 4 4" xfId="10896" xr:uid="{F3C340CF-D420-44AF-AB09-EC7471592914}"/>
    <cellStyle name="Note 2 3 4 4 2" xfId="43126" xr:uid="{1D3B68B5-5C5F-414D-A993-D6624E5B4555}"/>
    <cellStyle name="Note 2 3 4 4 3" xfId="32313" xr:uid="{87B3D0CA-DF13-4E19-92CC-31A85ED35A23}"/>
    <cellStyle name="Note 2 3 4 5" xfId="12324" xr:uid="{F208708B-C9E6-47FD-9E4F-BCE7671FA655}"/>
    <cellStyle name="Note 2 3 4 5 2" xfId="44678" xr:uid="{2A36A813-DA38-4914-A664-EC6A3FB067D7}"/>
    <cellStyle name="Note 2 3 4 5 3" xfId="33738" xr:uid="{377D976D-2FD3-4F3A-AAA7-41C65CF35242}"/>
    <cellStyle name="Note 2 3 4 6" xfId="18144" xr:uid="{7224207E-4EA1-4741-8F28-46258D66EDF7}"/>
    <cellStyle name="Note 2 3 4 6 2" xfId="44732" xr:uid="{40F9BCC4-8766-4F2A-BC56-10A27F12EB93}"/>
    <cellStyle name="Note 2 3 4 6 3" xfId="39547" xr:uid="{F868047B-41EA-44D2-B567-7AAB17FE519E}"/>
    <cellStyle name="Note 2 3 4 7" xfId="22880" xr:uid="{BDA6A0F3-F0AF-49DE-909C-B53166410787}"/>
    <cellStyle name="Note 2 3 5" xfId="7497" xr:uid="{0077079B-AADF-4D49-8E0F-9F5F637F3713}"/>
    <cellStyle name="Note 2 3 5 2" xfId="14076" xr:uid="{391A0CA1-4692-441E-B25D-853DA4BD965E}"/>
    <cellStyle name="Note 2 3 5 2 2" xfId="43087" xr:uid="{0A56EF26-4F5F-42F0-8C00-5166DB541429}"/>
    <cellStyle name="Note 2 3 5 2 3" xfId="35484" xr:uid="{B25B158D-1CB5-474E-A893-2645C27C5FA8}"/>
    <cellStyle name="Note 2 3 5 3" xfId="16617" xr:uid="{E0C67614-49AA-48D1-8B28-C25D7FD8B51B}"/>
    <cellStyle name="Note 2 3 5 3 2" xfId="42707" xr:uid="{08DFD518-3F13-4749-8637-7B3A4349787C}"/>
    <cellStyle name="Note 2 3 5 3 3" xfId="38023" xr:uid="{6A866620-CEBD-482B-B198-396FDD223194}"/>
    <cellStyle name="Note 2 3 5 4" xfId="42573" xr:uid="{69676A71-8C2C-499E-AB77-C434445737FA}"/>
    <cellStyle name="Note 2 3 5 5" xfId="29011" xr:uid="{E43D40CF-8B4A-424B-BBCD-443194AB2B09}"/>
    <cellStyle name="Note 2 3 6" xfId="7382" xr:uid="{7B8F9B1E-E09A-4B5B-AAB8-4EEEF4DE8A02}"/>
    <cellStyle name="Note 2 3 6 2" xfId="13961" xr:uid="{812258B7-AA8B-48E0-9BFA-5F07BF5F8013}"/>
    <cellStyle name="Note 2 3 6 2 2" xfId="42766" xr:uid="{49997BE0-3732-4504-AB53-4EAEA983CD00}"/>
    <cellStyle name="Note 2 3 6 2 3" xfId="35369" xr:uid="{F3B8E46B-805E-4C6D-A8C9-A248202B7DC0}"/>
    <cellStyle name="Note 2 3 6 3" xfId="16598" xr:uid="{C1D8C439-D12F-49B7-A8DA-909B1ADFDD41}"/>
    <cellStyle name="Note 2 3 6 3 2" xfId="44397" xr:uid="{93006193-20DA-4D43-A80D-DE87E5113681}"/>
    <cellStyle name="Note 2 3 6 3 3" xfId="38004" xr:uid="{5A27F6BD-E71A-4145-95FA-880A0634DA12}"/>
    <cellStyle name="Note 2 3 6 4" xfId="44655" xr:uid="{6E4D206E-B2BE-4E01-8A0C-F46512EFA92B}"/>
    <cellStyle name="Note 2 3 6 5" xfId="28907" xr:uid="{39BC6E3B-EA92-454A-8AE6-84DE44B142CB}"/>
    <cellStyle name="Note 2 3 7" xfId="10893" xr:uid="{E4289ACD-946A-45FF-9F25-03AC80071248}"/>
    <cellStyle name="Note 2 3 7 2" xfId="44470" xr:uid="{D7BBFDF0-909A-4789-A6F1-3F3C7244036A}"/>
    <cellStyle name="Note 2 3 7 3" xfId="32310" xr:uid="{F5E4802C-8317-418C-A4C0-2BCB189DF8EE}"/>
    <cellStyle name="Note 2 3 8" xfId="12325" xr:uid="{1DBC9656-82AA-4396-82D1-2407C71E6F41}"/>
    <cellStyle name="Note 2 3 8 2" xfId="44651" xr:uid="{8B2B382C-31AB-460C-951E-3DD0E4CE9CD6}"/>
    <cellStyle name="Note 2 3 8 3" xfId="33739" xr:uid="{43089574-4F3D-4124-B71F-C4A2F972BB8D}"/>
    <cellStyle name="Note 2 3 9" xfId="18141" xr:uid="{1B76620E-874C-475A-83AE-F34B3864F14B}"/>
    <cellStyle name="Note 2 3 9 2" xfId="43209" xr:uid="{93964063-3399-45AB-BE12-6650F7BF7BE8}"/>
    <cellStyle name="Note 2 3 9 3" xfId="39544" xr:uid="{13FA42A2-80AA-4F85-B289-BDE42A59F957}"/>
    <cellStyle name="Note 2 4" xfId="2695" xr:uid="{5545708D-1E67-4AA2-98EF-70D9D7FFDFA6}"/>
    <cellStyle name="Note 2 4 10" xfId="22855" xr:uid="{87534850-430B-4BD9-973B-23C06F09EAE4}"/>
    <cellStyle name="Note 2 4 2" xfId="2696" xr:uid="{F2F04116-90AE-44B5-8173-E09BCDB48F4E}"/>
    <cellStyle name="Note 2 4 2 2" xfId="7502" xr:uid="{A9A64AB0-3799-4106-A9A9-7BA2F0C65CD5}"/>
    <cellStyle name="Note 2 4 2 2 2" xfId="14081" xr:uid="{FE1A5671-B761-4718-9E80-FB0B7AD4328A}"/>
    <cellStyle name="Note 2 4 2 2 2 2" xfId="42763" xr:uid="{3258C562-BDF8-476E-B6F5-77F93045EB98}"/>
    <cellStyle name="Note 2 4 2 2 2 3" xfId="35489" xr:uid="{3805F7EB-9F7B-47F7-BB35-C722A3E0B39C}"/>
    <cellStyle name="Note 2 4 2 2 3" xfId="16622" xr:uid="{A0C44B16-BE5A-43C0-B704-F310E0624E21}"/>
    <cellStyle name="Note 2 4 2 2 3 2" xfId="43033" xr:uid="{20733155-DED0-43F5-BC0D-62B682BB89EF}"/>
    <cellStyle name="Note 2 4 2 2 3 3" xfId="38028" xr:uid="{878B1776-1BDA-4C99-95CE-14C32083AE88}"/>
    <cellStyle name="Note 2 4 2 2 4" xfId="42881" xr:uid="{4CD4216D-B8E6-412E-B538-51C58512D7EC}"/>
    <cellStyle name="Note 2 4 2 2 5" xfId="29016" xr:uid="{ADC1EBF0-ECA0-4F0E-A106-526EFBF41D13}"/>
    <cellStyle name="Note 2 4 2 3" xfId="6313" xr:uid="{E68DEAD5-3975-4BD9-AFF8-48F742F4707A}"/>
    <cellStyle name="Note 2 4 2 3 2" xfId="12892" xr:uid="{BE2EDC1D-298D-4D10-AC2F-B543DBBD756C}"/>
    <cellStyle name="Note 2 4 2 3 2 2" xfId="44675" xr:uid="{CA1CB5B6-67C3-4178-86BD-CCF9A4F1649F}"/>
    <cellStyle name="Note 2 4 2 3 2 3" xfId="34300" xr:uid="{75793321-8694-412F-8857-789938C51EAB}"/>
    <cellStyle name="Note 2 4 2 3 3" xfId="16298" xr:uid="{0032B635-F10E-46D6-9136-0CB3A81ECCAB}"/>
    <cellStyle name="Note 2 4 2 3 3 2" xfId="43949" xr:uid="{861C57D5-5A24-448C-B45A-0E52F1813522}"/>
    <cellStyle name="Note 2 4 2 3 3 3" xfId="37704" xr:uid="{88C4F465-C5B0-4ABF-8FE5-804E6716AFCB}"/>
    <cellStyle name="Note 2 4 2 3 4" xfId="44262" xr:uid="{7769AFDD-2C85-4FF4-BCE3-B1C35491358D}"/>
    <cellStyle name="Note 2 4 2 3 5" xfId="27937" xr:uid="{601CBCF5-DB89-4BA1-A675-562CA8034A30}"/>
    <cellStyle name="Note 2 4 2 4" xfId="10898" xr:uid="{E55F77CC-C35F-4DC7-B455-A568AA99E83C}"/>
    <cellStyle name="Note 2 4 2 4 2" xfId="44236" xr:uid="{98DAA696-4EE4-45A3-A941-9636632CBDBC}"/>
    <cellStyle name="Note 2 4 2 4 3" xfId="32315" xr:uid="{9383A8F9-708B-40B4-B9AC-7A94FB3DE97C}"/>
    <cellStyle name="Note 2 4 2 5" xfId="10771" xr:uid="{EDEF6AA9-C888-49B2-8E2B-E887FF13A380}"/>
    <cellStyle name="Note 2 4 2 5 2" xfId="42815" xr:uid="{CDB4B201-14DE-4C92-AFF9-5A6FCDA5B2AC}"/>
    <cellStyle name="Note 2 4 2 5 3" xfId="32188" xr:uid="{6BF03A2F-AB64-4464-9DA7-36432C6E1308}"/>
    <cellStyle name="Note 2 4 2 6" xfId="18146" xr:uid="{7781CF0F-60A6-4860-8755-97A2A3E8E8B3}"/>
    <cellStyle name="Note 2 4 2 6 2" xfId="43478" xr:uid="{DFA11C4E-8E66-48D5-A20B-FED04847F293}"/>
    <cellStyle name="Note 2 4 2 6 3" xfId="39549" xr:uid="{FC0AC4E5-EAD8-4D50-AD07-ACFFAACA7B27}"/>
    <cellStyle name="Note 2 4 2 7" xfId="22729" xr:uid="{2FEE8AF5-0157-4F50-9299-67B51D458B2C}"/>
    <cellStyle name="Note 2 4 3" xfId="2697" xr:uid="{7ADB81C6-D848-4557-A1DD-EDEC95607A45}"/>
    <cellStyle name="Note 2 4 3 2" xfId="7503" xr:uid="{B01CDB03-E299-409B-8755-11C4BA13FFAA}"/>
    <cellStyle name="Note 2 4 3 2 2" xfId="14082" xr:uid="{13B22703-132F-41DF-AE56-9CCAE5D37E47}"/>
    <cellStyle name="Note 2 4 3 2 2 2" xfId="44833" xr:uid="{44D406B3-8DBA-4260-809C-488C69F46E5C}"/>
    <cellStyle name="Note 2 4 3 2 2 3" xfId="35490" xr:uid="{EBBA789B-CFF6-4E53-9FBC-DE7D02E6869F}"/>
    <cellStyle name="Note 2 4 3 2 3" xfId="16623" xr:uid="{353F7E41-99F0-4E02-BA2A-F9C5B4488F4E}"/>
    <cellStyle name="Note 2 4 3 2 3 2" xfId="44554" xr:uid="{9785AA52-7147-4C37-ADFB-F34FA96F435C}"/>
    <cellStyle name="Note 2 4 3 2 3 3" xfId="38029" xr:uid="{B696AB2F-F698-4CCF-A8F8-915C6B660FEA}"/>
    <cellStyle name="Note 2 4 3 2 4" xfId="42884" xr:uid="{0E905CEC-20D5-44AA-8815-68B2E31AFD76}"/>
    <cellStyle name="Note 2 4 3 2 5" xfId="29017" xr:uid="{B55C5478-F7F1-4602-8268-2EE4DEB407EB}"/>
    <cellStyle name="Note 2 4 3 3" xfId="7378" xr:uid="{8E0FB528-CB2F-4651-9B74-1C05899A0016}"/>
    <cellStyle name="Note 2 4 3 3 2" xfId="13957" xr:uid="{A672F89F-5A75-4FAB-ADB1-9A774B665A64}"/>
    <cellStyle name="Note 2 4 3 3 2 2" xfId="44614" xr:uid="{2E90FFA3-AEC9-4E7C-8367-3F7B7B411FE8}"/>
    <cellStyle name="Note 2 4 3 3 2 3" xfId="35365" xr:uid="{37254AF9-D011-41CE-89C4-98B6E917A60D}"/>
    <cellStyle name="Note 2 4 3 3 3" xfId="16594" xr:uid="{9E03D0E3-5FB5-4F68-8C99-FB1F9E82F902}"/>
    <cellStyle name="Note 2 4 3 3 3 2" xfId="44136" xr:uid="{76999406-196F-4EF6-9A67-21E2092407C5}"/>
    <cellStyle name="Note 2 4 3 3 3 3" xfId="38000" xr:uid="{FD3910C8-FDBB-4402-A84A-B181FE23BCB3}"/>
    <cellStyle name="Note 2 4 3 3 4" xfId="43398" xr:uid="{E00A7EF9-AC91-4432-9916-CF03156EBF82}"/>
    <cellStyle name="Note 2 4 3 3 5" xfId="28903" xr:uid="{8294C140-E84F-4CFC-958D-9958DE65337D}"/>
    <cellStyle name="Note 2 4 3 4" xfId="10899" xr:uid="{9098E081-D60C-44A6-A1EC-4449F1C8F19C}"/>
    <cellStyle name="Note 2 4 3 4 2" xfId="43343" xr:uid="{4240F1DA-1995-49F4-B7F1-BE02EDE611E9}"/>
    <cellStyle name="Note 2 4 3 4 3" xfId="32316" xr:uid="{C5F7BA57-DE36-4C07-948D-1C164070AFE3}"/>
    <cellStyle name="Note 2 4 3 5" xfId="12319" xr:uid="{34152A7E-80C0-453B-B5C5-ADC7F28FA7EF}"/>
    <cellStyle name="Note 2 4 3 5 2" xfId="44266" xr:uid="{8E8DD98C-5EF8-4A43-A595-6B1DE9B7176E}"/>
    <cellStyle name="Note 2 4 3 5 3" xfId="33733" xr:uid="{D0A41F45-7671-4959-A80D-C140589CE248}"/>
    <cellStyle name="Note 2 4 3 6" xfId="18147" xr:uid="{0D371739-1117-433E-A9B6-D2B6C02BE93C}"/>
    <cellStyle name="Note 2 4 3 6 2" xfId="43893" xr:uid="{4BF4790B-D5BA-47CE-B7BD-DB21F5D781C6}"/>
    <cellStyle name="Note 2 4 3 6 3" xfId="39550" xr:uid="{B0EC0B83-7B15-46A1-A5D4-DA64F856E3D7}"/>
    <cellStyle name="Note 2 4 3 7" xfId="22728" xr:uid="{784FFFE2-033B-4830-8469-23E800D73A47}"/>
    <cellStyle name="Note 2 4 4" xfId="2698" xr:uid="{B528123E-3E99-4790-9E3C-7CF6E67F1331}"/>
    <cellStyle name="Note 2 4 4 2" xfId="7504" xr:uid="{B830931B-1346-4094-B462-68C639F261E4}"/>
    <cellStyle name="Note 2 4 4 2 2" xfId="14083" xr:uid="{38812479-47EF-4B64-B40C-E88BDA073488}"/>
    <cellStyle name="Note 2 4 4 2 2 2" xfId="44451" xr:uid="{732A3A70-AE0C-4939-AA34-30843217B4ED}"/>
    <cellStyle name="Note 2 4 4 2 2 3" xfId="35491" xr:uid="{E4AB535A-ED85-4501-9ECD-63FC44035537}"/>
    <cellStyle name="Note 2 4 4 2 3" xfId="16624" xr:uid="{F5990EB0-E176-4377-9512-DCEE1B6B9036}"/>
    <cellStyle name="Note 2 4 4 2 3 2" xfId="43716" xr:uid="{1B74199A-8A06-447B-B3BF-07226B2FF9F0}"/>
    <cellStyle name="Note 2 4 4 2 3 3" xfId="38030" xr:uid="{D7935CBB-3737-44F8-881A-C30252973973}"/>
    <cellStyle name="Note 2 4 4 2 4" xfId="42570" xr:uid="{312A2CBB-F11F-471C-A5D9-FA5AFCA48E47}"/>
    <cellStyle name="Note 2 4 4 2 5" xfId="29018" xr:uid="{CB37F44C-D903-4D68-9D6C-936D79275772}"/>
    <cellStyle name="Note 2 4 4 3" xfId="7377" xr:uid="{6DF5F01A-20B7-4630-98C4-E68061B30C45}"/>
    <cellStyle name="Note 2 4 4 3 2" xfId="13956" xr:uid="{FC05A160-C2A3-4A57-9F32-05B3D801476D}"/>
    <cellStyle name="Note 2 4 4 3 2 2" xfId="43091" xr:uid="{595C0F3C-903A-45DB-9CC9-F6C7DED61C23}"/>
    <cellStyle name="Note 2 4 4 3 2 3" xfId="35364" xr:uid="{BD49FFB0-6AC3-45F0-8B48-AEC554773F8E}"/>
    <cellStyle name="Note 2 4 4 3 3" xfId="16593" xr:uid="{0C908F9D-1552-4632-A207-608097A67C86}"/>
    <cellStyle name="Note 2 4 4 3 3 2" xfId="43714" xr:uid="{762DD0F2-2E2F-4030-BED7-25474B9253A7}"/>
    <cellStyle name="Note 2 4 4 3 3 3" xfId="37999" xr:uid="{A883E56D-1FE4-4535-95E9-6DFD47A66C9C}"/>
    <cellStyle name="Note 2 4 4 3 4" xfId="44285" xr:uid="{937CF0E6-9FD6-4667-A0AE-52B5F150AE60}"/>
    <cellStyle name="Note 2 4 4 3 5" xfId="28902" xr:uid="{23C62B5B-C456-445F-8413-708D2B1D17D0}"/>
    <cellStyle name="Note 2 4 4 4" xfId="10900" xr:uid="{321E4583-8E30-4A44-ACBB-B573D272F41B}"/>
    <cellStyle name="Note 2 4 4 4 2" xfId="42812" xr:uid="{1EADA2DB-311A-49CA-B417-BDD62234BCCE}"/>
    <cellStyle name="Note 2 4 4 4 3" xfId="32317" xr:uid="{BA12A578-0A67-4386-AA4E-31AF7F1716A5}"/>
    <cellStyle name="Note 2 4 4 5" xfId="12322" xr:uid="{0135B116-15E6-41D2-990B-DA30770D9BBC}"/>
    <cellStyle name="Note 2 4 4 5 2" xfId="42644" xr:uid="{AAD0B74F-3904-465D-AF69-A877B1FBEDA8}"/>
    <cellStyle name="Note 2 4 4 5 3" xfId="33736" xr:uid="{CBD00D3E-6029-4501-8BB8-AAE5CE11021F}"/>
    <cellStyle name="Note 2 4 4 6" xfId="18148" xr:uid="{CB81830F-542A-4F5B-9C9C-6A7CE9E58D5A}"/>
    <cellStyle name="Note 2 4 4 6 2" xfId="42998" xr:uid="{434B543A-2E92-4CEA-B238-DFABFCC09826}"/>
    <cellStyle name="Note 2 4 4 6 3" xfId="39551" xr:uid="{3E0C0B84-D918-47EF-AAF5-3428CD3FE496}"/>
    <cellStyle name="Note 2 4 4 7" xfId="22856" xr:uid="{ADB03290-E9D2-4DC3-BD76-63634180924D}"/>
    <cellStyle name="Note 2 4 5" xfId="7501" xr:uid="{B9CCB10B-3385-46AC-8A7B-07E1D21121FD}"/>
    <cellStyle name="Note 2 4 5 2" xfId="14080" xr:uid="{5411B818-68F8-4C28-BA90-5C731BED64EA}"/>
    <cellStyle name="Note 2 4 5 2 2" xfId="43299" xr:uid="{68493340-1F7D-4618-A68A-0D71AD3E0984}"/>
    <cellStyle name="Note 2 4 5 2 3" xfId="35488" xr:uid="{733B6F89-8BB4-4F77-BE19-53C6DE9F09AF}"/>
    <cellStyle name="Note 2 4 5 3" xfId="16621" xr:uid="{5D2BB6BE-2AAD-449E-AE8D-09EEFA21FB71}"/>
    <cellStyle name="Note 2 4 5 3 2" xfId="43930" xr:uid="{6C380A9E-168E-4A38-8E4C-EE976007ABF0}"/>
    <cellStyle name="Note 2 4 5 3 3" xfId="38027" xr:uid="{734C4F3D-524B-4EAA-8C9D-6E8509863424}"/>
    <cellStyle name="Note 2 4 5 4" xfId="42571" xr:uid="{298C6322-A7A6-45E6-AB71-96625CDE2317}"/>
    <cellStyle name="Note 2 4 5 5" xfId="29015" xr:uid="{F7D8FCD0-8245-4E53-8322-1767814D557F}"/>
    <cellStyle name="Note 2 4 6" xfId="9242" xr:uid="{B2C33A7B-982A-4BD7-94D8-31B2076809C9}"/>
    <cellStyle name="Note 2 4 6 2" xfId="15820" xr:uid="{1A38C509-10C8-425B-AD90-B14C09B72F70}"/>
    <cellStyle name="Note 2 4 6 2 2" xfId="44174" xr:uid="{5C82870C-D530-47EA-82CA-70D805982237}"/>
    <cellStyle name="Note 2 4 6 2 3" xfId="37226" xr:uid="{7BC797B2-13BB-464F-967D-882C14B57F59}"/>
    <cellStyle name="Note 2 4 6 3" xfId="17080" xr:uid="{5B191653-C2BE-462E-908E-8262DB85AE11}"/>
    <cellStyle name="Note 2 4 6 3 2" xfId="43220" xr:uid="{561BC9BE-2D21-4950-9317-B95D91413DE8}"/>
    <cellStyle name="Note 2 4 6 3 3" xfId="38486" xr:uid="{2E4168FF-1AA2-4173-804E-1D193137DDE9}"/>
    <cellStyle name="Note 2 4 6 4" xfId="43616" xr:uid="{B78C1540-99CA-4089-A4B0-39D224AE4066}"/>
    <cellStyle name="Note 2 4 6 5" xfId="30711" xr:uid="{8DBB7E84-1F74-49B1-BB88-988B048AE748}"/>
    <cellStyle name="Note 2 4 7" xfId="10897" xr:uid="{77A72871-E98D-41F0-8F82-F70DBFAA7852}"/>
    <cellStyle name="Note 2 4 7 2" xfId="43810" xr:uid="{6C0EF1F4-24BE-42C2-9E1C-70A8311F8F1A}"/>
    <cellStyle name="Note 2 4 7 3" xfId="32314" xr:uid="{F612A413-6194-4833-B7B8-984DD7342C04}"/>
    <cellStyle name="Note 2 4 8" xfId="10772" xr:uid="{EC98F543-33C1-480A-81DD-546AF126ECAA}"/>
    <cellStyle name="Note 2 4 8 2" xfId="42453" xr:uid="{E3621B54-F81C-48D5-AE71-CEE3DBC8DC35}"/>
    <cellStyle name="Note 2 4 8 3" xfId="32189" xr:uid="{F49E696C-CD8D-4542-AB03-0B20FEC0ACAA}"/>
    <cellStyle name="Note 2 4 9" xfId="18145" xr:uid="{998D82BC-739F-4600-93E9-F0BA28EF3ABC}"/>
    <cellStyle name="Note 2 4 9 2" xfId="44363" xr:uid="{F90CC296-3EF0-406C-87FE-38F492EFE517}"/>
    <cellStyle name="Note 2 4 9 3" xfId="39548" xr:uid="{FA44B5D4-5DDD-4360-811F-D65F8322E734}"/>
    <cellStyle name="Note 2 5" xfId="2699" xr:uid="{60B30AC5-3503-4322-B078-2CDEF1D2B9AC}"/>
    <cellStyle name="Note 2 5 10" xfId="22730" xr:uid="{EF5B039E-8D82-4B0F-B4DA-A4A9B1DCA6EC}"/>
    <cellStyle name="Note 2 5 2" xfId="2700" xr:uid="{9BAB8D7C-5EE1-4A05-AC6F-3B0DB90A6446}"/>
    <cellStyle name="Note 2 5 2 2" xfId="7506" xr:uid="{51A2FE31-F2A4-4D5F-BDD2-30160AD33922}"/>
    <cellStyle name="Note 2 5 2 2 2" xfId="14085" xr:uid="{9AEF8A06-6F72-4E20-845C-8130329CBCA6}"/>
    <cellStyle name="Note 2 5 2 2 2 2" xfId="43988" xr:uid="{A08DC671-9D7D-4A61-AE43-F3D4C4354861}"/>
    <cellStyle name="Note 2 5 2 2 2 3" xfId="35493" xr:uid="{10AE69E5-026B-4B8F-9B1D-2FD09F6830BC}"/>
    <cellStyle name="Note 2 5 2 2 3" xfId="16626" xr:uid="{02919B6D-E61E-4534-978C-B8837B3BC3AC}"/>
    <cellStyle name="Note 2 5 2 2 3 2" xfId="43243" xr:uid="{D9826BA0-C4FF-4A22-9534-79D9E268BC3A}"/>
    <cellStyle name="Note 2 5 2 2 3 3" xfId="38032" xr:uid="{F04D6494-641F-46EE-BEFD-E27C8BE2E8AA}"/>
    <cellStyle name="Note 2 5 2 2 4" xfId="42883" xr:uid="{C36F2D67-CAF1-453C-8435-95DD986155C7}"/>
    <cellStyle name="Note 2 5 2 2 5" xfId="29020" xr:uid="{4ACD5C25-A035-4FA7-B31C-EED15219AA39}"/>
    <cellStyle name="Note 2 5 2 3" xfId="7375" xr:uid="{D1085728-E871-4DDB-92D8-39850A2455E3}"/>
    <cellStyle name="Note 2 5 2 3 2" xfId="13954" xr:uid="{A494118E-5DF1-49D8-865F-AF2FC5B26EBC}"/>
    <cellStyle name="Note 2 5 2 3 2 2" xfId="43570" xr:uid="{6B55A093-EEBA-4477-92AF-BBAFB616921D}"/>
    <cellStyle name="Note 2 5 2 3 2 3" xfId="35362" xr:uid="{60C21F45-9008-48C0-98B6-9A77D67D555A}"/>
    <cellStyle name="Note 2 5 2 3 3" xfId="16591" xr:uid="{EDC824F4-40BF-4EB6-B855-CAE8547F1C8E}"/>
    <cellStyle name="Note 2 5 2 3 3 2" xfId="43031" xr:uid="{5D9688D3-58F9-471B-A1A4-040E0C71D6B4}"/>
    <cellStyle name="Note 2 5 2 3 3 3" xfId="37997" xr:uid="{69293A9C-0DCB-49BB-AE9C-9C2050FE437C}"/>
    <cellStyle name="Note 2 5 2 3 4" xfId="44656" xr:uid="{B9931C02-A421-469B-B4CC-C52169A7FB88}"/>
    <cellStyle name="Note 2 5 2 3 5" xfId="28900" xr:uid="{F9334CE8-005C-492D-962B-A5D9240F0D96}"/>
    <cellStyle name="Note 2 5 2 4" xfId="10902" xr:uid="{11A2477C-5568-49DE-9A83-60751150FF83}"/>
    <cellStyle name="Note 2 5 2 4 2" xfId="44471" xr:uid="{F4191F96-48AE-4285-BD36-512AFDD6AD0A}"/>
    <cellStyle name="Note 2 5 2 4 3" xfId="32319" xr:uid="{E630F8E4-3779-40A3-80B7-3DF4DAA47069}"/>
    <cellStyle name="Note 2 5 2 5" xfId="12320" xr:uid="{904291F1-70CA-40AB-A349-2A90E398061B}"/>
    <cellStyle name="Note 2 5 2 5 2" xfId="43378" xr:uid="{D19D5907-9BBB-4CC8-840B-2A2F1B67D8B5}"/>
    <cellStyle name="Note 2 5 2 5 3" xfId="33734" xr:uid="{71EF5BA5-4D69-45C7-8754-63A1BC191214}"/>
    <cellStyle name="Note 2 5 2 6" xfId="18150" xr:uid="{FF0C5AF2-D754-4FB0-B6A0-90895EAA4D5C}"/>
    <cellStyle name="Note 2 5 2 6 2" xfId="43681" xr:uid="{51538AF9-58F3-417D-8DCA-33551B423F17}"/>
    <cellStyle name="Note 2 5 2 6 3" xfId="39553" xr:uid="{B06ED4EF-8523-4148-9F2C-276E6F6BD36D}"/>
    <cellStyle name="Note 2 5 2 7" xfId="22731" xr:uid="{E30AD94E-A34F-4981-B813-F70AA72B44C2}"/>
    <cellStyle name="Note 2 5 3" xfId="2701" xr:uid="{2D77B0BC-9607-42CA-8CF6-8CB825525F21}"/>
    <cellStyle name="Note 2 5 3 2" xfId="7507" xr:uid="{4DC9DABF-BB6A-4532-AD68-F76825917141}"/>
    <cellStyle name="Note 2 5 3 2 2" xfId="14086" xr:uid="{BC5D8880-C383-4FB9-BC17-B96449E7F93B}"/>
    <cellStyle name="Note 2 5 3 2 2 2" xfId="43088" xr:uid="{13058699-E0B3-4144-A309-8AA71E5D192A}"/>
    <cellStyle name="Note 2 5 3 2 2 3" xfId="35494" xr:uid="{7CE0C0E6-334B-44FE-9B59-E833D9D59039}"/>
    <cellStyle name="Note 2 5 3 2 3" xfId="16627" xr:uid="{796B9C9A-ED1D-4989-87A8-ED349F1AE680}"/>
    <cellStyle name="Note 2 5 3 2 3 2" xfId="42708" xr:uid="{2362C2EB-8889-45A3-AF43-47B4F7942AC5}"/>
    <cellStyle name="Note 2 5 3 2 3 3" xfId="38033" xr:uid="{E13A35F7-8767-457E-BF20-117286DC7F87}"/>
    <cellStyle name="Note 2 5 3 2 4" xfId="42569" xr:uid="{C46D4114-6A0E-493E-AB6B-F479D57DE3B2}"/>
    <cellStyle name="Note 2 5 3 2 5" xfId="29021" xr:uid="{79A5C5DD-3C39-4EBF-A2AF-08E5E087910F}"/>
    <cellStyle name="Note 2 5 3 3" xfId="9053" xr:uid="{4EAFF7F0-DD58-4F54-9AA2-2DACF829C116}"/>
    <cellStyle name="Note 2 5 3 3 2" xfId="15632" xr:uid="{970FCE22-1C45-4A6C-9324-348895C5FFAC}"/>
    <cellStyle name="Note 2 5 3 3 2 2" xfId="43066" xr:uid="{9C7D9E5D-1054-4AD9-A02A-312D5E5A9FA8}"/>
    <cellStyle name="Note 2 5 3 3 2 3" xfId="37038" xr:uid="{6642396B-A1EB-4B75-B07B-6A47D4F377DA}"/>
    <cellStyle name="Note 2 5 3 3 3" xfId="17027" xr:uid="{B02339E0-CD1E-4AC2-A3F0-4ED2FCC5733F}"/>
    <cellStyle name="Note 2 5 3 3 3 2" xfId="43221" xr:uid="{775E0484-D250-4A3B-BD2E-829930A89E12}"/>
    <cellStyle name="Note 2 5 3 3 3 3" xfId="38433" xr:uid="{E1958E1F-58D5-4FE2-AAD8-936D1AF0FDD3}"/>
    <cellStyle name="Note 2 5 3 3 4" xfId="43412" xr:uid="{81F98E5F-946B-48FE-B82C-59F0CD35C55A}"/>
    <cellStyle name="Note 2 5 3 3 5" xfId="30525" xr:uid="{89289716-0907-430F-B2BC-F58B55C6D93C}"/>
    <cellStyle name="Note 2 5 3 4" xfId="10903" xr:uid="{E673FD44-0AFC-48D6-9763-B3566B198140}"/>
    <cellStyle name="Note 2 5 3 4 2" xfId="43601" xr:uid="{A2E87E58-3DC0-4D0B-A2BF-4BEB525F57CF}"/>
    <cellStyle name="Note 2 5 3 4 3" xfId="32320" xr:uid="{719B8FA9-6C8D-407D-A495-6F71A1E29409}"/>
    <cellStyle name="Note 2 5 3 5" xfId="12321" xr:uid="{05513AB2-3B41-4CB4-AE04-A77548E700F1}"/>
    <cellStyle name="Note 2 5 3 5 2" xfId="42919" xr:uid="{0B5963F4-5619-4D7F-BBCC-5F65FEEFD18D}"/>
    <cellStyle name="Note 2 5 3 5 3" xfId="33735" xr:uid="{5D03C096-F84F-459A-A8D4-A4FB3184FCAF}"/>
    <cellStyle name="Note 2 5 3 6" xfId="18151" xr:uid="{DAF93184-59B5-4F0D-ADCB-80D4BDCC62B5}"/>
    <cellStyle name="Note 2 5 3 6 2" xfId="44102" xr:uid="{9EEEC6B4-040B-4EA4-B6EC-946B4EE0AFE3}"/>
    <cellStyle name="Note 2 5 3 6 3" xfId="39554" xr:uid="{6D176D51-61CD-4C68-9CA9-4452ECEFA425}"/>
    <cellStyle name="Note 2 5 3 7" xfId="22727" xr:uid="{A989FDF2-8E23-41C3-A61D-31DD1D707927}"/>
    <cellStyle name="Note 2 5 4" xfId="2702" xr:uid="{7536F5E1-923A-48C7-8755-7055E7E520D4}"/>
    <cellStyle name="Note 2 5 4 2" xfId="7508" xr:uid="{674E05EF-A07B-41BD-9EC9-88F91CEA67B0}"/>
    <cellStyle name="Note 2 5 4 2 2" xfId="14087" xr:uid="{71C1BE32-107A-4378-AD7A-C8EBAE307F55}"/>
    <cellStyle name="Note 2 5 4 2 2 2" xfId="44612" xr:uid="{F19B76BF-FC42-414D-A0DF-3A729FF1B180}"/>
    <cellStyle name="Note 2 5 4 2 2 3" xfId="35495" xr:uid="{AF006FD8-BBCD-4628-AB1D-74DAE49DA522}"/>
    <cellStyle name="Note 2 5 4 2 3" xfId="16628" xr:uid="{94AA0F75-D276-41A5-800E-895B81B27EA6}"/>
    <cellStyle name="Note 2 5 4 2 3 2" xfId="42338" xr:uid="{D76B9C9A-6208-4B82-80D7-1ED8EA64BA95}"/>
    <cellStyle name="Note 2 5 4 2 3 3" xfId="38034" xr:uid="{5F600115-201F-4692-8792-4C9378862F82}"/>
    <cellStyle name="Note 2 5 4 2 4" xfId="42568" xr:uid="{8ECDF77C-B0AA-446C-91D7-BB79E7362C73}"/>
    <cellStyle name="Note 2 5 4 2 5" xfId="29022" xr:uid="{76DCFF13-B588-4BE1-BC8F-E5C77BEC9C76}"/>
    <cellStyle name="Note 2 5 4 3" xfId="7374" xr:uid="{CA1EFCC6-EB41-4B40-905C-D01E7F5D4028}"/>
    <cellStyle name="Note 2 5 4 3 2" xfId="13953" xr:uid="{C34D9480-1187-4C7F-9DA3-78E04953FAFD}"/>
    <cellStyle name="Note 2 5 4 3 2 2" xfId="44453" xr:uid="{E004E66F-D76B-4A82-BED8-5C331DECC668}"/>
    <cellStyle name="Note 2 5 4 3 2 3" xfId="35361" xr:uid="{48C44613-9F99-4353-9D28-974FD28F69D2}"/>
    <cellStyle name="Note 2 5 4 3 3" xfId="16590" xr:uid="{23E62A8F-12A0-470D-89ED-4C9130118124}"/>
    <cellStyle name="Note 2 5 4 3 3 2" xfId="43928" xr:uid="{F506FAAC-9FAE-4AAD-BDFC-F37537401BC5}"/>
    <cellStyle name="Note 2 5 4 3 3 3" xfId="37996" xr:uid="{FB87B3C8-6895-46CE-8706-2F522FAA6497}"/>
    <cellStyle name="Note 2 5 4 3 4" xfId="44685" xr:uid="{F9A50E74-6664-498A-A4B1-5C37F3089E32}"/>
    <cellStyle name="Note 2 5 4 3 5" xfId="28899" xr:uid="{FFF4A8C5-F312-4AD8-B729-2F4E70F95381}"/>
    <cellStyle name="Note 2 5 4 4" xfId="10904" xr:uid="{39AFC1DF-FA9B-4136-81E9-01C791E5BD64}"/>
    <cellStyle name="Note 2 5 4 4 2" xfId="44025" xr:uid="{38E3D270-1C30-49E1-8EE5-71DFC593D681}"/>
    <cellStyle name="Note 2 5 4 4 3" xfId="32321" xr:uid="{477C775A-A931-4EA1-8A1D-CF4273A141D9}"/>
    <cellStyle name="Note 2 5 4 5" xfId="10769" xr:uid="{89EC8A39-B714-4B9C-9534-3830F753FEE8}"/>
    <cellStyle name="Note 2 5 4 5 2" xfId="44239" xr:uid="{7E13F8C4-1FCB-4AD4-9C9C-B7ACC3254919}"/>
    <cellStyle name="Note 2 5 4 5 3" xfId="32186" xr:uid="{FA7C621B-DAB1-48C8-945F-7769F591CE73}"/>
    <cellStyle name="Note 2 5 4 6" xfId="18152" xr:uid="{AB8E16A5-ED42-495F-9129-648158173069}"/>
    <cellStyle name="Note 2 5 4 6 2" xfId="43208" xr:uid="{5614F954-D00F-45D5-90E1-D96DCDD22D06}"/>
    <cellStyle name="Note 2 5 4 6 3" xfId="39555" xr:uid="{D147EC2D-6197-46A9-829C-CE237FB792F0}"/>
    <cellStyle name="Note 2 5 4 7" xfId="22828" xr:uid="{5B7E0EDA-6837-405E-AEE7-43C7E7029460}"/>
    <cellStyle name="Note 2 5 5" xfId="7505" xr:uid="{D3F4C082-18A4-445D-91A6-BEA8C11A064D}"/>
    <cellStyle name="Note 2 5 5 2" xfId="14084" xr:uid="{470BC94A-CC45-4D0B-9A44-BA32684A1833}"/>
    <cellStyle name="Note 2 5 5 2 2" xfId="43568" xr:uid="{B54564F5-BEE4-4B17-A07F-3995272E5756}"/>
    <cellStyle name="Note 2 5 5 2 3" xfId="35492" xr:uid="{4A138125-D74B-4C7A-86FA-A42D8AE905A6}"/>
    <cellStyle name="Note 2 5 5 3" xfId="16625" xr:uid="{B5778569-4A4A-4CB0-B2F3-C596E502941A}"/>
    <cellStyle name="Note 2 5 5 3 2" xfId="44138" xr:uid="{74341BD7-7473-4E11-B630-7010A9344F70}"/>
    <cellStyle name="Note 2 5 5 3 3" xfId="38031" xr:uid="{696BD7CA-2CBB-4EF7-B8B6-CDB593C61F7B}"/>
    <cellStyle name="Note 2 5 5 4" xfId="42882" xr:uid="{1153024D-4F54-49C8-8AB2-A4EF5E270ED9}"/>
    <cellStyle name="Note 2 5 5 5" xfId="29019" xr:uid="{BDBA2970-3A57-4334-BBB7-0A118F958EF8}"/>
    <cellStyle name="Note 2 5 6" xfId="7376" xr:uid="{2245892C-09DA-45FD-AC41-B1FF8130348B}"/>
    <cellStyle name="Note 2 5 6 2" xfId="13955" xr:uid="{5D465DDA-81CC-443E-945F-550A5C4B9886}"/>
    <cellStyle name="Note 2 5 6 2 2" xfId="43990" xr:uid="{8B251B80-4DC6-495F-9620-716A35A8932E}"/>
    <cellStyle name="Note 2 5 6 2 3" xfId="35363" xr:uid="{680E4C9A-D33A-4DFA-8763-29C1C2E05DF8}"/>
    <cellStyle name="Note 2 5 6 3" xfId="16592" xr:uid="{30F89044-9070-4168-BC88-09450A8AAD85}"/>
    <cellStyle name="Note 2 5 6 3 2" xfId="44552" xr:uid="{ADF174B7-DDA6-48B4-A825-355BB27315F9}"/>
    <cellStyle name="Note 2 5 6 3 3" xfId="37998" xr:uid="{D29613CA-D008-4247-9381-63232B149E39}"/>
    <cellStyle name="Note 2 5 6 4" xfId="43867" xr:uid="{4A309101-7F56-4AD4-AE93-C099084CBDA3}"/>
    <cellStyle name="Note 2 5 6 5" xfId="28901" xr:uid="{FD72CA95-2933-4B0A-A298-BC83AD9D197E}"/>
    <cellStyle name="Note 2 5 7" xfId="10901" xr:uid="{ABEDDCE1-8CE5-4476-88FD-80F291B8195F}"/>
    <cellStyle name="Note 2 5 7 2" xfId="44875" xr:uid="{1D48076E-5E14-42A3-AFAA-3E8B4C5E8D17}"/>
    <cellStyle name="Note 2 5 7 3" xfId="32318" xr:uid="{4525F602-E72A-4800-87DA-B3E9E6FADF96}"/>
    <cellStyle name="Note 2 5 8" xfId="10770" xr:uid="{CC01AB6F-C896-422C-BFA0-95C6770EFE84}"/>
    <cellStyle name="Note 2 5 8 2" xfId="43348" xr:uid="{968DBEC2-3C38-4E13-B872-0F7C76B3428B}"/>
    <cellStyle name="Note 2 5 8 3" xfId="32187" xr:uid="{CAFEA17E-297B-4A5E-82B2-327C84C617F6}"/>
    <cellStyle name="Note 2 5 9" xfId="18149" xr:uid="{2C48A539-DA7C-4F6E-9454-D7949C31E322}"/>
    <cellStyle name="Note 2 5 9 2" xfId="44519" xr:uid="{DB5FB87C-5D1F-42DD-87EC-D79BDD41C113}"/>
    <cellStyle name="Note 2 5 9 3" xfId="39552" xr:uid="{F7E50C83-FA42-434A-9493-07BEBF869E48}"/>
    <cellStyle name="Note 2 6" xfId="2703" xr:uid="{3DFC8B97-E6A7-42B8-8DFA-512013EEF517}"/>
    <cellStyle name="Note 2 6 10" xfId="22827" xr:uid="{7040E860-E6F4-4C52-A768-F145E35091EB}"/>
    <cellStyle name="Note 2 6 2" xfId="2704" xr:uid="{6224AED2-0FEC-4B0A-A055-CE2112DC4511}"/>
    <cellStyle name="Note 2 6 2 2" xfId="7510" xr:uid="{62A5B920-37DD-451B-A0DB-2A25DDF5C851}"/>
    <cellStyle name="Note 2 6 2 2 2" xfId="14089" xr:uid="{543A2E4D-38DF-4096-966A-320AFAB9F31C}"/>
    <cellStyle name="Note 2 6 2 2 2 2" xfId="44198" xr:uid="{9C852099-94E4-43F8-A9BD-50494B3CACAB}"/>
    <cellStyle name="Note 2 6 2 2 2 3" xfId="35497" xr:uid="{E6AFB818-5EBA-4FAC-9CEE-815ED14B95AF}"/>
    <cellStyle name="Note 2 6 2 2 3" xfId="16630" xr:uid="{A426B7F7-E7BA-4B84-B103-95903F147D3D}"/>
    <cellStyle name="Note 2 6 2 2 3 2" xfId="42336" xr:uid="{AEF76C28-5B9E-4E5C-83FF-0633D01CB9D5}"/>
    <cellStyle name="Note 2 6 2 2 3 3" xfId="38036" xr:uid="{C6B1BBCB-ADE7-4AC2-814F-B18FB680CBE2}"/>
    <cellStyle name="Note 2 6 2 2 4" xfId="42566" xr:uid="{90CC4C22-CF4C-4574-B600-3A6AD647A7C3}"/>
    <cellStyle name="Note 2 6 2 2 5" xfId="29024" xr:uid="{CCD5122E-7060-45C3-8A89-EA5F9A193F68}"/>
    <cellStyle name="Note 2 6 2 3" xfId="7372" xr:uid="{79EC3B55-2231-49A6-9A6B-33F83AEDB8A0}"/>
    <cellStyle name="Note 2 6 2 3 2" xfId="13951" xr:uid="{E152861D-A336-4195-8280-6EC32C110DB9}"/>
    <cellStyle name="Note 2 6 2 3 2 2" xfId="42762" xr:uid="{4865C894-753D-4FE7-9DC6-04A261E5AE3F}"/>
    <cellStyle name="Note 2 6 2 3 2 3" xfId="35359" xr:uid="{1B327D7D-2AFA-4917-A405-9250B3F5621E}"/>
    <cellStyle name="Note 2 6 2 3 3" xfId="16588" xr:uid="{6CB6117F-63B3-4593-A088-48956FD2B67E}"/>
    <cellStyle name="Note 2 6 2 3 3 2" xfId="44394" xr:uid="{28ACCF32-EBC5-412A-BFFB-C3929C52B29C}"/>
    <cellStyle name="Note 2 6 2 3 3 3" xfId="37994" xr:uid="{D388DCBA-093E-454F-84CE-A0ED3638F90A}"/>
    <cellStyle name="Note 2 6 2 3 4" xfId="43397" xr:uid="{BDF14E29-5A19-42D3-AFFF-30DB8BEFEA72}"/>
    <cellStyle name="Note 2 6 2 3 5" xfId="28897" xr:uid="{D681CF1E-F671-4183-969F-478F81362397}"/>
    <cellStyle name="Note 2 6 2 4" xfId="10906" xr:uid="{5428E7DA-88FD-46A5-8266-ADF63B3DD9F2}"/>
    <cellStyle name="Note 2 6 2 4 2" xfId="43811" xr:uid="{A9F8B9D8-1ABF-4987-B8EB-82C12F3AB139}"/>
    <cellStyle name="Note 2 6 2 4 3" xfId="32323" xr:uid="{9D90A900-CB0A-43CB-813C-A9463688BB8D}"/>
    <cellStyle name="Note 2 6 2 5" xfId="10767" xr:uid="{3ED81663-29F1-43F7-8C02-1D0B5F5E7090}"/>
    <cellStyle name="Note 2 6 2 5 2" xfId="43129" xr:uid="{1890F28D-7A63-4E5B-92CB-E4FE35F02E23}"/>
    <cellStyle name="Note 2 6 2 5 3" xfId="32184" xr:uid="{DAF0DA47-37D3-4283-8FD4-DADB2B1485D3}"/>
    <cellStyle name="Note 2 6 2 6" xfId="18154" xr:uid="{13DC6787-E10F-4DC4-937A-44CE20ED8259}"/>
    <cellStyle name="Note 2 6 2 6 2" xfId="42308" xr:uid="{34B145FB-4875-4E11-9981-6765753F9BC9}"/>
    <cellStyle name="Note 2 6 2 6 3" xfId="39557" xr:uid="{5620ABB4-871C-4361-987E-B476969B79DD}"/>
    <cellStyle name="Note 2 6 2 7" xfId="22879" xr:uid="{A544C741-2691-4854-A6A3-5F584CC07BA3}"/>
    <cellStyle name="Note 2 6 3" xfId="2705" xr:uid="{99E2A917-22CD-4EBA-99D8-CF5ED26795AE}"/>
    <cellStyle name="Note 2 6 3 2" xfId="7511" xr:uid="{AD47DB2D-C854-43CB-8DC3-229EA4BCBACF}"/>
    <cellStyle name="Note 2 6 3 2 2" xfId="14090" xr:uid="{D5366A43-6A37-46B1-81B4-FE55D661A1C5}"/>
    <cellStyle name="Note 2 6 3 2 2 2" xfId="43300" xr:uid="{BFB42FB5-9648-4A3A-99FF-CAD4798FCF9C}"/>
    <cellStyle name="Note 2 6 3 2 2 3" xfId="35498" xr:uid="{E3333602-FC67-405A-BE06-CC52ADA568E8}"/>
    <cellStyle name="Note 2 6 3 2 3" xfId="16631" xr:uid="{36401AFE-845D-4D06-BA3C-AFB2D9F3325E}"/>
    <cellStyle name="Note 2 6 3 2 3 2" xfId="44766" xr:uid="{32637BCA-B95B-4B3A-9664-1855D290883D}"/>
    <cellStyle name="Note 2 6 3 2 3 3" xfId="38037" xr:uid="{23A360FF-DF83-462B-A5EF-122607CE4FB1}"/>
    <cellStyle name="Note 2 6 3 2 4" xfId="42966" xr:uid="{722C4967-FB8C-4055-B4B3-523988A8890F}"/>
    <cellStyle name="Note 2 6 3 2 5" xfId="29025" xr:uid="{DF6BB337-E831-433E-AACB-62E30D54288C}"/>
    <cellStyle name="Note 2 6 3 3" xfId="7371" xr:uid="{3064877A-00BC-4DC8-A414-179ED29E82B6}"/>
    <cellStyle name="Note 2 6 3 3 2" xfId="13950" xr:uid="{2E141C78-5EA5-4D7A-8D71-811FC4CC1E5F}"/>
    <cellStyle name="Note 2 6 3 3 2 2" xfId="43298" xr:uid="{9488D7E4-F0FA-4E91-AB65-50E23B8DC0F2}"/>
    <cellStyle name="Note 2 6 3 3 2 3" xfId="35358" xr:uid="{BD4CCEE7-20D1-468D-BE60-A286CEA2806F}"/>
    <cellStyle name="Note 2 6 3 3 3" xfId="16587" xr:uid="{BAA77107-2826-4E2C-A592-D0D89EF6CFB5}"/>
    <cellStyle name="Note 2 6 3 3 3 2" xfId="44767" xr:uid="{3AA9544B-9246-4A24-A9EA-444BB0D3C919}"/>
    <cellStyle name="Note 2 6 3 3 3 3" xfId="37993" xr:uid="{6795531C-70B4-40A3-BE17-D33ECAF3576A}"/>
    <cellStyle name="Note 2 6 3 3 4" xfId="44283" xr:uid="{35436BA3-2C00-4B6C-BD67-646D3DCD187F}"/>
    <cellStyle name="Note 2 6 3 3 5" xfId="28896" xr:uid="{D6290E71-CF88-4D21-B9FF-97B198E3495E}"/>
    <cellStyle name="Note 2 6 3 4" xfId="10907" xr:uid="{60DEB446-B785-4BFB-9168-119741E13C10}"/>
    <cellStyle name="Note 2 6 3 4 2" xfId="44237" xr:uid="{A81B8317-281F-42FB-8C92-63EA374457BB}"/>
    <cellStyle name="Note 2 6 3 4 3" xfId="32324" xr:uid="{362D89E8-1FEF-4CD8-A3F3-3C1C48788248}"/>
    <cellStyle name="Note 2 6 3 5" xfId="12311" xr:uid="{6E323991-A7EC-4C16-8E26-ADF65AEED8B5}"/>
    <cellStyle name="Note 2 6 3 5 2" xfId="43657" xr:uid="{8E6463C1-62FF-423D-8ABC-D46188D69FAF}"/>
    <cellStyle name="Note 2 6 3 5 3" xfId="33725" xr:uid="{4D7E79FD-A5A8-4825-88D9-459886628FBB}"/>
    <cellStyle name="Note 2 6 3 6" xfId="18155" xr:uid="{77122AFD-64AD-4F69-A1EE-EFBE617DD1AB}"/>
    <cellStyle name="Note 2 6 3 6 2" xfId="42215" xr:uid="{ED60F85C-F698-4161-A1AF-84212C07676D}"/>
    <cellStyle name="Note 2 6 3 6 3" xfId="39558" xr:uid="{75B73A0A-A5B9-4F02-B5F3-0E2C8CA84E98}"/>
    <cellStyle name="Note 2 6 3 7" xfId="22853" xr:uid="{7BD457B3-4543-47DD-83D7-2FCEE05BBB1A}"/>
    <cellStyle name="Note 2 6 4" xfId="2706" xr:uid="{1ECBA798-204D-4D10-B761-C3FFE15C2929}"/>
    <cellStyle name="Note 2 6 4 2" xfId="7512" xr:uid="{0429C152-D64C-436B-8F68-AABBD2BFB5F3}"/>
    <cellStyle name="Note 2 6 4 2 2" xfId="14091" xr:uid="{8F34D218-2814-4A53-8D00-220004EA776D}"/>
    <cellStyle name="Note 2 6 4 2 2 2" xfId="42764" xr:uid="{B4323F2E-2AD5-4481-B59E-EA0702259015}"/>
    <cellStyle name="Note 2 6 4 2 2 3" xfId="35499" xr:uid="{10C152CD-B6A7-4145-9055-88AC7B4D4B69}"/>
    <cellStyle name="Note 2 6 4 2 3" xfId="16632" xr:uid="{B84226F9-EBFE-40D6-B055-6ADD9882C5EE}"/>
    <cellStyle name="Note 2 6 4 2 3 2" xfId="44393" xr:uid="{5A12C440-67C6-4A40-A34E-53EE5C3C7711}"/>
    <cellStyle name="Note 2 6 4 2 3 3" xfId="38038" xr:uid="{12A68A56-5EE8-4EF4-A202-131D89D30FD1}"/>
    <cellStyle name="Note 2 6 4 2 4" xfId="42875" xr:uid="{F7325D26-8F39-454C-B7D4-69636CAD6C89}"/>
    <cellStyle name="Note 2 6 4 2 5" xfId="29026" xr:uid="{3F846F8B-C7C1-4C1D-89A8-2FD3A74246C3}"/>
    <cellStyle name="Note 2 6 4 3" xfId="7370" xr:uid="{56FF80AF-EED7-458B-A373-1822FA3D2880}"/>
    <cellStyle name="Note 2 6 4 3 2" xfId="13949" xr:uid="{992A68FE-5302-4633-B87E-181651E8F1EF}"/>
    <cellStyle name="Note 2 6 4 3 2 2" xfId="44196" xr:uid="{619462E1-9190-481F-B242-77B72BE3BDFE}"/>
    <cellStyle name="Note 2 6 4 3 2 3" xfId="35357" xr:uid="{963FC38D-B506-4996-9E04-109A1952A98B}"/>
    <cellStyle name="Note 2 6 4 3 3" xfId="16586" xr:uid="{A96D42DE-DDFA-4F9D-BDD6-3FA64AF32466}"/>
    <cellStyle name="Note 2 6 4 3 3 2" xfId="42340" xr:uid="{4BF1D2B1-B2D5-480F-8CB9-53EB96C48D32}"/>
    <cellStyle name="Note 2 6 4 3 3 3" xfId="37992" xr:uid="{B59D79B4-4178-43A2-A2E1-BD8B79DE4AA7}"/>
    <cellStyle name="Note 2 6 4 3 4" xfId="43865" xr:uid="{3A4EF1B2-2D5E-4CEA-8515-D32331511D65}"/>
    <cellStyle name="Note 2 6 4 3 5" xfId="28895" xr:uid="{3EDCC4C0-E6E7-4B90-B346-5D363C2F438B}"/>
    <cellStyle name="Note 2 6 4 4" xfId="10908" xr:uid="{313513A9-6A76-4840-BB58-FA85FC9953CB}"/>
    <cellStyle name="Note 2 6 4 4 2" xfId="43344" xr:uid="{AB02F129-E089-420D-9886-752E9C3D1788}"/>
    <cellStyle name="Note 2 6 4 4 3" xfId="32325" xr:uid="{95958D31-5D3E-42C8-AA2D-7EC5CCD0D95A}"/>
    <cellStyle name="Note 2 6 4 5" xfId="12318" xr:uid="{3CEFBA35-C3E1-4B0D-8EC2-F036FCEDB14A}"/>
    <cellStyle name="Note 2 6 4 5 2" xfId="43849" xr:uid="{145E269E-F0D5-40AC-A090-8BB1EB15F397}"/>
    <cellStyle name="Note 2 6 4 5 3" xfId="33732" xr:uid="{7B9C187C-2D11-42A7-9F3F-223A49818D2A}"/>
    <cellStyle name="Note 2 6 4 6" xfId="18156" xr:uid="{0AE3C334-8D41-42FB-BD4D-0A0695F73F74}"/>
    <cellStyle name="Note 2 6 4 6 2" xfId="44669" xr:uid="{332C5DBA-B97C-4991-A90F-BF8663FA2EF1}"/>
    <cellStyle name="Note 2 6 4 6 3" xfId="39559" xr:uid="{ADBA23C1-1456-47CA-9A36-E75B04527CBA}"/>
    <cellStyle name="Note 2 6 4 7" xfId="22733" xr:uid="{37FEB3E7-CDD2-42E7-B584-5672D566484D}"/>
    <cellStyle name="Note 2 6 5" xfId="7509" xr:uid="{8A141A8B-B143-4498-8E14-70A69B4CE05D}"/>
    <cellStyle name="Note 2 6 5 2" xfId="14088" xr:uid="{BC698C80-C3FF-4251-A5BC-219CE922998A}"/>
    <cellStyle name="Note 2 6 5 2 2" xfId="43773" xr:uid="{99C9EE0A-F012-4DC1-A565-EAD32CB79769}"/>
    <cellStyle name="Note 2 6 5 2 3" xfId="35496" xr:uid="{9CEA8B51-D802-4C3C-B6CC-68BC21A5F42B}"/>
    <cellStyle name="Note 2 6 5 3" xfId="16629" xr:uid="{546DC17B-DDC9-4540-A17B-823BF4C3F4D7}"/>
    <cellStyle name="Note 2 6 5 3 2" xfId="42337" xr:uid="{255FE383-4857-4A30-8530-158BD11AEAF6}"/>
    <cellStyle name="Note 2 6 5 3 3" xfId="38035" xr:uid="{9D0C8D10-8770-4EBA-BB30-5BB791ABACD9}"/>
    <cellStyle name="Note 2 6 5 4" xfId="42567" xr:uid="{B07C4978-3C3C-4EC2-B307-EEFD60749176}"/>
    <cellStyle name="Note 2 6 5 5" xfId="29023" xr:uid="{9995097B-87EE-4663-88D9-1A7AD577DA57}"/>
    <cellStyle name="Note 2 6 6" xfId="7373" xr:uid="{4F8C484A-A431-442F-866D-567ACDFB36CF}"/>
    <cellStyle name="Note 2 6 6 2" xfId="13952" xr:uid="{C89B41B5-007B-4D51-94DD-479DB18FF62F}"/>
    <cellStyle name="Note 2 6 6 2 2" xfId="44836" xr:uid="{D30BB413-22FB-42F4-8E01-8AF573C0EA7E}"/>
    <cellStyle name="Note 2 6 6 2 3" xfId="35360" xr:uid="{7C5D617F-D4B7-4B2B-8604-60913D640EF4}"/>
    <cellStyle name="Note 2 6 6 3" xfId="16589" xr:uid="{EB8841AC-8031-4AF0-B654-0EEE60B04E04}"/>
    <cellStyle name="Note 2 6 6 3 2" xfId="43508" xr:uid="{1C2AEA47-48E2-4C64-83B0-D1998AFAA209}"/>
    <cellStyle name="Note 2 6 6 3 3" xfId="37995" xr:uid="{5FD1FBDE-9989-40AF-8E33-0B689F5DD57D}"/>
    <cellStyle name="Note 2 6 6 4" xfId="44696" xr:uid="{F71FF72C-8C8B-4930-94BC-F44EA137A074}"/>
    <cellStyle name="Note 2 6 6 5" xfId="28898" xr:uid="{5C48C115-9F47-4C9B-86B8-E292BAC883FC}"/>
    <cellStyle name="Note 2 6 7" xfId="10905" xr:uid="{03FC1675-73E9-43BA-B7F6-854FE5200208}"/>
    <cellStyle name="Note 2 6 7 2" xfId="43127" xr:uid="{A3D7F307-245F-4996-8DE1-AA723F2B0E93}"/>
    <cellStyle name="Note 2 6 7 3" xfId="32322" xr:uid="{8649E15E-DFF3-4B08-830F-7152B3DC2066}"/>
    <cellStyle name="Note 2 6 8" xfId="10768" xr:uid="{27D243D4-A16F-4D2D-A406-4DA29AD0C5DB}"/>
    <cellStyle name="Note 2 6 8 2" xfId="43814" xr:uid="{638AD210-C311-4952-923C-D346CC334DED}"/>
    <cellStyle name="Note 2 6 8 3" xfId="32185" xr:uid="{5BBCFBC6-33FE-433F-9A70-9C8332345B94}"/>
    <cellStyle name="Note 2 6 9" xfId="18153" xr:uid="{2BB2AE7D-CF45-4B69-B970-2CB9CC75F92A}"/>
    <cellStyle name="Note 2 6 9 2" xfId="42672" xr:uid="{E56362C5-9B9B-47D6-A0FD-FAA7100BF221}"/>
    <cellStyle name="Note 2 6 9 3" xfId="39556" xr:uid="{C85DCF38-280B-49D4-AF38-7508C114FAC7}"/>
    <cellStyle name="Note 2 7" xfId="2686" xr:uid="{0C2A150A-58DE-43F1-9F79-A5CEFC71B445}"/>
    <cellStyle name="Note 2 7 2" xfId="7492" xr:uid="{5F3E294F-9B4D-449A-A866-E7FAD72B857B}"/>
    <cellStyle name="Note 2 7 2 2" xfId="14071" xr:uid="{7EBFD057-DE82-48EB-9777-576200BBDA8A}"/>
    <cellStyle name="Note 2 7 2 2 2" xfId="42399" xr:uid="{3CD8889A-96B3-43EA-910B-0F610BD51D4F}"/>
    <cellStyle name="Note 2 7 2 2 3" xfId="35479" xr:uid="{699EE79B-7F98-4893-A7DE-657B7EC10292}"/>
    <cellStyle name="Note 2 7 2 3" xfId="16612" xr:uid="{10CCC9C6-2AF1-4B05-97A1-E6B58DFE87DA}"/>
    <cellStyle name="Note 2 7 2 3 2" xfId="43032" xr:uid="{9D5AFAE4-E8DA-4233-864E-819939D63BC5}"/>
    <cellStyle name="Note 2 7 2 3 3" xfId="38018" xr:uid="{F54105E8-E8E1-4F53-B43D-B8E9A475EF07}"/>
    <cellStyle name="Note 2 7 2 4" xfId="42576" xr:uid="{1F8125B8-4AE0-4592-BB95-B255C488C44B}"/>
    <cellStyle name="Note 2 7 2 5" xfId="29006" xr:uid="{289CF608-91BF-4999-B33B-19E7FCF6C225}"/>
    <cellStyle name="Note 2 7 3" xfId="8908" xr:uid="{9899F092-E188-4135-9F12-0A09A15FAFDE}"/>
    <cellStyle name="Note 2 7 3 2" xfId="15487" xr:uid="{EF0C9747-5C7F-4F30-B6EF-E0D46D0375E2}"/>
    <cellStyle name="Note 2 7 3 2 2" xfId="44813" xr:uid="{4FD48F8F-944E-4423-BC78-9C5E55E95506}"/>
    <cellStyle name="Note 2 7 3 2 3" xfId="36893" xr:uid="{8B097737-C349-4C60-B8B2-02F3262AD6A5}"/>
    <cellStyle name="Note 2 7 3 3" xfId="17015" xr:uid="{BFD6CFB5-D1CC-4C08-84E0-27E7F0E58066}"/>
    <cellStyle name="Note 2 7 3 3 2" xfId="44117" xr:uid="{62912809-A202-4BB2-9ECB-6365AC57BEC3}"/>
    <cellStyle name="Note 2 7 3 3 3" xfId="38421" xr:uid="{952A3D58-C1AE-4D6E-82FF-D05B5DB33501}"/>
    <cellStyle name="Note 2 7 3 4" xfId="42479" xr:uid="{85B493E5-4E75-45F3-932B-5AC2230EEB99}"/>
    <cellStyle name="Note 2 7 3 5" xfId="30391" xr:uid="{BAAA26FB-EDA5-43F2-8F60-CD39E2E17BFE}"/>
    <cellStyle name="Note 2 7 4" xfId="10888" xr:uid="{B5255A98-9A91-4212-8906-B33ABC772A31}"/>
    <cellStyle name="Note 2 7 4 2" xfId="43346" xr:uid="{5D17CD92-DCE2-4EF4-9B84-37333646B405}"/>
    <cellStyle name="Note 2 7 4 3" xfId="32305" xr:uid="{3CC7BB7D-3A2B-4B41-A6A7-08F9F6B10160}"/>
    <cellStyle name="Note 2 7 5" xfId="10777" xr:uid="{DA108966-64FE-485F-AD86-B8C3B684DA0A}"/>
    <cellStyle name="Note 2 7 5 2" xfId="44027" xr:uid="{B316CAC3-1DE0-4DEC-999C-8B9B7A0D4D5D}"/>
    <cellStyle name="Note 2 7 5 3" xfId="32194" xr:uid="{75C54391-EF45-47C1-8494-20A8F946249C}"/>
    <cellStyle name="Note 2 7 6" xfId="18136" xr:uid="{A69C6D36-0F90-485D-8562-0DD1AD320E21}"/>
    <cellStyle name="Note 2 7 6 2" xfId="43894" xr:uid="{FD11AB71-ACA7-41E4-A5E4-A70311B58FBD}"/>
    <cellStyle name="Note 2 7 6 3" xfId="39539" xr:uid="{DE9B5610-7D7B-410D-8CA8-5FD671E9732A}"/>
    <cellStyle name="Note 2 7 7" xfId="44075" xr:uid="{5A68AA07-A974-42E2-8F99-AD6439B5E8C1}"/>
    <cellStyle name="Note 2 7 8" xfId="25114" xr:uid="{860E8D46-50FD-4C23-813A-E5B2E50ABB8B}"/>
    <cellStyle name="Note 2 8" xfId="3417" xr:uid="{52F16A22-995C-49A7-B9A7-102E860BF2EA}"/>
    <cellStyle name="Note 2 8 2" xfId="7919" xr:uid="{16B8CC56-AE68-4754-8563-9BF7B2328D9A}"/>
    <cellStyle name="Note 2 8 2 2" xfId="14498" xr:uid="{D3249703-8329-4869-A1D2-9FF650E5AECB}"/>
    <cellStyle name="Note 2 8 2 2 2" xfId="35906" xr:uid="{116C175D-AF72-4168-BE7E-D39E78435B19}"/>
    <cellStyle name="Note 2 8 2 3" xfId="29419" xr:uid="{66974974-A847-4F13-BCB9-35558A6D9A50}"/>
    <cellStyle name="Note 2 8 3" xfId="11337" xr:uid="{A0D0D08E-922F-4F84-8E1A-FD2AA0481665}"/>
    <cellStyle name="Note 2 8 3 2" xfId="32753" xr:uid="{39FCC2DF-4176-46F6-B19F-C745D494F8F2}"/>
    <cellStyle name="Note 2 8 4" xfId="25396" xr:uid="{E0B7F2EC-EFE9-4AB8-B112-55397970C795}"/>
    <cellStyle name="Note 2 9" xfId="6269" xr:uid="{96004D2A-5728-4551-8639-3714848AE8DB}"/>
    <cellStyle name="Note 2 9 2" xfId="12848" xr:uid="{790A62B0-AE73-4742-AB4F-A9C64B715B00}"/>
    <cellStyle name="Note 2 9 2 2" xfId="34258" xr:uid="{2161F03B-0DF4-4D70-B40F-202475B2D37A}"/>
    <cellStyle name="Note 2 9 3" xfId="27898" xr:uid="{9FD7F76C-5A08-4A16-8FED-689570DBF375}"/>
    <cellStyle name="Note 3" xfId="6225" xr:uid="{A814D899-EF17-4F6E-AB3A-F9E14B28FD0E}"/>
    <cellStyle name="Note 3 2" xfId="9394" xr:uid="{F8BA55E0-8458-4232-9E04-E9771F58C40B}"/>
    <cellStyle name="Note 3 2 2" xfId="15971" xr:uid="{A6386410-8B0F-490B-B218-2E76BE5056AF}"/>
    <cellStyle name="Note 3 2 2 2" xfId="37377" xr:uid="{012E1270-D8D0-422D-B8A9-81B9D23F72A7}"/>
    <cellStyle name="Note 3 2 3" xfId="30851" xr:uid="{F1CA8581-5755-4DBB-9DB7-22ADF21D0E47}"/>
    <cellStyle name="Note 3 3" xfId="12806" xr:uid="{F600371D-CFCB-4868-85A4-1252A5FC8924}"/>
    <cellStyle name="Note 3 3 2" xfId="34216" xr:uid="{4394E422-CAEF-44D0-81F7-6A9186943F80}"/>
    <cellStyle name="Note 3 4" xfId="27858" xr:uid="{77B3368E-47D0-432F-9327-C1CC06C95110}"/>
    <cellStyle name="Note 4" xfId="9500" xr:uid="{C87CA0CA-8DE6-4838-A1E6-ED87B873C0D1}"/>
    <cellStyle name="Note 4 2" xfId="16070" xr:uid="{0E3ADFA4-93BC-4CE1-B3C9-857ED93FF575}"/>
    <cellStyle name="Note 4 2 2" xfId="37476" xr:uid="{5E825764-E90D-4CE0-9331-731F01BE05C1}"/>
    <cellStyle name="Note 4 3" xfId="30943" xr:uid="{9C06A179-8AD1-46B7-9577-C71889962568}"/>
    <cellStyle name="Note 5" xfId="19298" xr:uid="{BEBA835C-7412-43C8-93DF-B95B139071AD}"/>
    <cellStyle name="Note 6" xfId="19721" xr:uid="{F43E0C4F-5517-4783-9162-423B29765EF1}"/>
    <cellStyle name="Note 6 2" xfId="41035" xr:uid="{D25E22C1-E958-4A4D-BEBA-2B2304977C14}"/>
    <cellStyle name="Note 7" xfId="21376" xr:uid="{A2232C21-04E3-4F4B-82EA-D2957AEDBBD4}"/>
    <cellStyle name="Output" xfId="12" builtinId="21" customBuiltin="1"/>
    <cellStyle name="Output 2" xfId="176" xr:uid="{ABCE10CC-C9F8-43EC-9DB9-88A21B7BF157}"/>
    <cellStyle name="Output 2 2" xfId="2708" xr:uid="{BEF83332-0B9A-4F48-84E7-8F888DE9AF41}"/>
    <cellStyle name="Output 2 2 10" xfId="22734" xr:uid="{A0734FF2-8B2A-44B3-BEE7-3BE38821B3D5}"/>
    <cellStyle name="Output 2 2 2" xfId="2709" xr:uid="{2CEF8C3D-615E-4609-B21B-8B6957A96D0A}"/>
    <cellStyle name="Output 2 2 2 2" xfId="7515" xr:uid="{FFE5FBD9-6F4F-41BE-B539-8A3ED8EBC198}"/>
    <cellStyle name="Output 2 2 2 2 2" xfId="14094" xr:uid="{15216007-7546-4F5F-B4B6-AF3CA3E1CD04}"/>
    <cellStyle name="Output 2 2 2 2 2 2" xfId="35502" xr:uid="{4E9D37BA-CDBB-41EA-9B50-4EF63FFF8359}"/>
    <cellStyle name="Output 2 2 2 2 3" xfId="16635" xr:uid="{749D37FF-4CDB-4367-BE68-91844B86FBE1}"/>
    <cellStyle name="Output 2 2 2 2 3 2" xfId="38041" xr:uid="{BDF7026E-B9BC-45AD-853D-48E7B4674631}"/>
    <cellStyle name="Output 2 2 2 2 4" xfId="29029" xr:uid="{1EC64341-B3D9-4FFB-BF79-6CE53F1ACCD0}"/>
    <cellStyle name="Output 2 2 2 3" xfId="7367" xr:uid="{8AE3EAA5-79F9-4D90-9384-014CECF2782C}"/>
    <cellStyle name="Output 2 2 2 3 2" xfId="13946" xr:uid="{E2DDE2C9-D0A5-47F1-896B-DDAAFD5C7B1F}"/>
    <cellStyle name="Output 2 2 2 3 2 2" xfId="35354" xr:uid="{E4AF58DF-95E6-4AE1-B845-51ECB396692A}"/>
    <cellStyle name="Output 2 2 2 3 3" xfId="16583" xr:uid="{0A018052-8376-49B3-B0EB-08CF6566C074}"/>
    <cellStyle name="Output 2 2 2 3 3 2" xfId="37989" xr:uid="{A60A27AE-408C-4237-B5BF-6A4F0AA69CC4}"/>
    <cellStyle name="Output 2 2 2 3 4" xfId="28892" xr:uid="{2BFFB717-4CAC-433D-8FBD-A16163B5A3C5}"/>
    <cellStyle name="Output 2 2 2 4" xfId="10911" xr:uid="{36AF54CB-C3BD-4A65-9B7A-8AF465450FE5}"/>
    <cellStyle name="Output 2 2 2 4 2" xfId="32328" xr:uid="{0B47D557-9CA6-43EE-ABE9-A666990479EC}"/>
    <cellStyle name="Output 2 2 2 5" xfId="12317" xr:uid="{00DAD9A8-BFA5-48DE-9B4F-142B0169AFC1}"/>
    <cellStyle name="Output 2 2 2 5 2" xfId="33731" xr:uid="{51C9E495-52CC-4767-8EB5-5D0022A3239F}"/>
    <cellStyle name="Output 2 2 2 6" xfId="18159" xr:uid="{5207FE49-87BF-41D9-A29C-71F2513A10F7}"/>
    <cellStyle name="Output 2 2 2 6 2" xfId="39562" xr:uid="{063494CB-8B1A-40DD-AD43-45EFFA07EA6C}"/>
    <cellStyle name="Output 2 2 2 7" xfId="22732" xr:uid="{B5A98F33-AEB7-4C69-9E34-218BC23FA89E}"/>
    <cellStyle name="Output 2 2 3" xfId="2710" xr:uid="{2EFB641C-E382-4252-A0A5-E079DE1CF69B}"/>
    <cellStyle name="Output 2 2 3 2" xfId="7516" xr:uid="{8ACD15BA-7981-4897-9AF8-551C893F1347}"/>
    <cellStyle name="Output 2 2 3 2 2" xfId="14095" xr:uid="{27CCC38B-D047-4C79-B968-6C1033CBE48C}"/>
    <cellStyle name="Output 2 2 3 2 2 2" xfId="35503" xr:uid="{BF6F8F36-B8F0-4FC3-92DE-86EE4784A0B3}"/>
    <cellStyle name="Output 2 2 3 2 3" xfId="16636" xr:uid="{B3CBED77-BC29-4A85-897C-D0C21FCF1016}"/>
    <cellStyle name="Output 2 2 3 2 3 2" xfId="38042" xr:uid="{3A71AE6E-9F7B-4755-8C2D-0819339BE196}"/>
    <cellStyle name="Output 2 2 3 2 4" xfId="29030" xr:uid="{704B0EEE-632F-4F5A-BFBB-E2A65C27CF7B}"/>
    <cellStyle name="Output 2 2 3 3" xfId="7366" xr:uid="{ADA1BB5B-0751-4134-81C7-701F532B1DED}"/>
    <cellStyle name="Output 2 2 3 3 2" xfId="13945" xr:uid="{2E0B09BA-9A64-4182-BE17-00009E49A8A8}"/>
    <cellStyle name="Output 2 2 3 3 2 2" xfId="35353" xr:uid="{0B750758-4AA1-46A2-80CC-9C6F82F06D6A}"/>
    <cellStyle name="Output 2 2 3 3 3" xfId="16582" xr:uid="{CDE3C360-3A44-45DE-A4B3-2760C6C2F72C}"/>
    <cellStyle name="Output 2 2 3 3 3 2" xfId="37988" xr:uid="{3E25BE35-740B-406D-B41E-C6B0370D3678}"/>
    <cellStyle name="Output 2 2 3 3 4" xfId="28891" xr:uid="{A168EF25-04AD-43E3-8D69-AAFDC3DBDFAC}"/>
    <cellStyle name="Output 2 2 3 4" xfId="10912" xr:uid="{FEF794E0-AEAF-412B-9198-45334279FA0A}"/>
    <cellStyle name="Output 2 2 3 4 2" xfId="32329" xr:uid="{4FE5CFC8-38E8-4A7D-B0C1-B507CA104D7A}"/>
    <cellStyle name="Output 2 2 3 5" xfId="10765" xr:uid="{98551CBE-1C77-495F-85B7-7E32383AF872}"/>
    <cellStyle name="Output 2 2 3 5 2" xfId="32182" xr:uid="{33A59CD0-257D-4C13-BABC-78F390D37D94}"/>
    <cellStyle name="Output 2 2 3 6" xfId="18160" xr:uid="{7920B191-EFAC-48AF-A332-AC0F5ECD1E9D}"/>
    <cellStyle name="Output 2 2 3 6 2" xfId="39563" xr:uid="{D8272318-5017-4A7E-94C0-4E01DD945E8E}"/>
    <cellStyle name="Output 2 2 3 7" xfId="22825" xr:uid="{367AB106-81B9-44BD-BC52-EE6BD52C8082}"/>
    <cellStyle name="Output 2 2 4" xfId="2711" xr:uid="{009A7777-E2E1-4167-A3AC-78583AD3B466}"/>
    <cellStyle name="Output 2 2 4 2" xfId="7517" xr:uid="{E167BDC2-9FD5-448B-8344-FE61A65AE140}"/>
    <cellStyle name="Output 2 2 4 2 2" xfId="14096" xr:uid="{8FE345D6-43C3-467A-9263-6C076FD01C9A}"/>
    <cellStyle name="Output 2 2 4 2 2 2" xfId="35504" xr:uid="{EADEDCCD-FFF8-4ECC-B79C-EE5ECF8C9F85}"/>
    <cellStyle name="Output 2 2 4 2 3" xfId="16637" xr:uid="{08F59218-266D-4936-B6EE-684ADF6187AE}"/>
    <cellStyle name="Output 2 2 4 2 3 2" xfId="38043" xr:uid="{FCD14810-B1E5-48F3-8A69-AD02A76B017A}"/>
    <cellStyle name="Output 2 2 4 2 4" xfId="29031" xr:uid="{804233FF-339E-44BE-8D13-B45419EA141C}"/>
    <cellStyle name="Output 2 2 4 3" xfId="8905" xr:uid="{7A1FE690-DAB1-4635-881D-EAD350413237}"/>
    <cellStyle name="Output 2 2 4 3 2" xfId="15484" xr:uid="{FD4FF009-BA6B-4FC5-91B1-F8C99DEF537E}"/>
    <cellStyle name="Output 2 2 4 3 2 2" xfId="36890" xr:uid="{A169A8C7-0A08-4E1F-8591-B054343841CD}"/>
    <cellStyle name="Output 2 2 4 3 3" xfId="17012" xr:uid="{2C7AF049-AC89-4D0B-B0BD-77B3F5FC743C}"/>
    <cellStyle name="Output 2 2 4 3 3 2" xfId="38418" xr:uid="{37E0A76F-8045-4B1D-BB5F-55CA35618A26}"/>
    <cellStyle name="Output 2 2 4 3 4" xfId="30388" xr:uid="{C52AA30E-2A15-4FC9-86E2-04C66AFD0FF2}"/>
    <cellStyle name="Output 2 2 4 4" xfId="10913" xr:uid="{FB591718-AEA5-4D57-B43F-FE3071E8428B}"/>
    <cellStyle name="Output 2 2 4 4 2" xfId="32330" xr:uid="{E24296FE-7F10-4E38-9DE3-3C8134D616E1}"/>
    <cellStyle name="Output 2 2 4 5" xfId="10764" xr:uid="{F378EF5C-3920-4825-8BF9-1F0DC58DBF79}"/>
    <cellStyle name="Output 2 2 4 5 2" xfId="32181" xr:uid="{D2C22520-8527-42F3-84F7-393CB47DC4DE}"/>
    <cellStyle name="Output 2 2 4 6" xfId="18161" xr:uid="{AC517096-9EB5-4B71-8B6C-98C622340A6E}"/>
    <cellStyle name="Output 2 2 4 6 2" xfId="39564" xr:uid="{BFDF8546-6E8A-4E45-9B3E-BB17E13DF78B}"/>
    <cellStyle name="Output 2 2 4 7" xfId="22826" xr:uid="{A8F4DB05-260B-478E-9C04-499738547337}"/>
    <cellStyle name="Output 2 2 5" xfId="7514" xr:uid="{806B1660-1816-40F0-A947-14636FBD60B7}"/>
    <cellStyle name="Output 2 2 5 2" xfId="14093" xr:uid="{3A7DBE36-0C53-4AA6-916E-4EDE8507A53E}"/>
    <cellStyle name="Output 2 2 5 2 2" xfId="35501" xr:uid="{8482B475-0D93-42AC-8B0A-EF48041D998E}"/>
    <cellStyle name="Output 2 2 5 3" xfId="16634" xr:uid="{0D483422-689E-4DF5-927B-02EAC80AC9EE}"/>
    <cellStyle name="Output 2 2 5 3 2" xfId="38040" xr:uid="{823FC750-B6F4-4597-940C-8CC82A5E59D2}"/>
    <cellStyle name="Output 2 2 5 4" xfId="29028" xr:uid="{A9D52861-1917-4046-BCF4-9AA192725C82}"/>
    <cellStyle name="Output 2 2 6" xfId="7368" xr:uid="{86C17728-8462-4F87-B5AC-E74A88123FDD}"/>
    <cellStyle name="Output 2 2 6 2" xfId="13947" xr:uid="{556D3526-EFE7-4AF4-BB32-4D419B50846A}"/>
    <cellStyle name="Output 2 2 6 2 2" xfId="35355" xr:uid="{C9CA8B78-5C33-43FA-B348-8A65A73DF9FE}"/>
    <cellStyle name="Output 2 2 6 3" xfId="16584" xr:uid="{CEA0F675-2670-4DF3-AC63-8D05F8E80412}"/>
    <cellStyle name="Output 2 2 6 3 2" xfId="37990" xr:uid="{EA065D16-0318-4BE8-AC56-FF0610EC4413}"/>
    <cellStyle name="Output 2 2 6 4" xfId="28893" xr:uid="{9E1BBDD1-3B4B-43D4-9394-B476EA90AAEE}"/>
    <cellStyle name="Output 2 2 7" xfId="10910" xr:uid="{27CC2CDF-C66C-4890-BAFC-053D54B43264}"/>
    <cellStyle name="Output 2 2 7 2" xfId="32327" xr:uid="{FC74EF53-4BEE-4FBD-9A31-FDA6EC41F8A5}"/>
    <cellStyle name="Output 2 2 8" xfId="12316" xr:uid="{02AFAA79-6CD2-4C0B-A8A7-6C3F978AEBF6}"/>
    <cellStyle name="Output 2 2 8 2" xfId="33730" xr:uid="{1CEBD575-EDAF-4613-A28E-C5D13877D201}"/>
    <cellStyle name="Output 2 2 9" xfId="18158" xr:uid="{F707295A-5F4E-42A5-B9F1-F4E829487FCF}"/>
    <cellStyle name="Output 2 2 9 2" xfId="39561" xr:uid="{95D3E6F8-5502-40FB-8C76-7A1AC8CB5769}"/>
    <cellStyle name="Output 2 3" xfId="2712" xr:uid="{B816C8D2-4D62-49C9-B522-5BCB76C00528}"/>
    <cellStyle name="Output 2 3 10" xfId="22852" xr:uid="{6EDC07CB-A85D-4D8E-8528-3922E6B3A8D0}"/>
    <cellStyle name="Output 2 3 2" xfId="2713" xr:uid="{053A19A1-9487-4418-834F-24ACCF0B1143}"/>
    <cellStyle name="Output 2 3 2 2" xfId="7519" xr:uid="{270F905B-2FFA-41C2-A3A5-E5783528FF0B}"/>
    <cellStyle name="Output 2 3 2 2 2" xfId="14098" xr:uid="{B3E657EA-9723-49A6-BD04-A2C19BFEE14B}"/>
    <cellStyle name="Output 2 3 2 2 2 2" xfId="35506" xr:uid="{3F2236B5-ED78-4F9A-B572-689E2848D88D}"/>
    <cellStyle name="Output 2 3 2 2 3" xfId="16639" xr:uid="{E48896D1-D24E-4E08-9040-58B6650DC41B}"/>
    <cellStyle name="Output 2 3 2 2 3 2" xfId="38045" xr:uid="{5041AF69-B9A5-4CBC-9E31-30BF4ABABB0A}"/>
    <cellStyle name="Output 2 3 2 2 4" xfId="29033" xr:uid="{9E0F3ABD-FF2F-4614-BB4D-C079AD9DFDDA}"/>
    <cellStyle name="Output 2 3 2 3" xfId="8904" xr:uid="{C1572E22-6447-46DD-8055-3A3E63110AED}"/>
    <cellStyle name="Output 2 3 2 3 2" xfId="15483" xr:uid="{C274430D-3DB0-4D64-8813-54DDA0A6ECE7}"/>
    <cellStyle name="Output 2 3 2 3 2 2" xfId="36889" xr:uid="{FE3920FB-35ED-4D43-9F88-0020C78FD839}"/>
    <cellStyle name="Output 2 3 2 3 3" xfId="17011" xr:uid="{79F9A38C-11AA-458A-89CA-681FEC7C4F61}"/>
    <cellStyle name="Output 2 3 2 3 3 2" xfId="38417" xr:uid="{E2091C4D-36D2-4A58-A8BD-81A8FDE8CDB4}"/>
    <cellStyle name="Output 2 3 2 3 4" xfId="30387" xr:uid="{9FCAAB77-BAC5-448A-A2A3-439AEEEB794B}"/>
    <cellStyle name="Output 2 3 2 4" xfId="10915" xr:uid="{1F9FE01B-D7AA-4387-A09D-E944FD225555}"/>
    <cellStyle name="Output 2 3 2 4 2" xfId="32332" xr:uid="{C05404CD-2AC0-4439-BB97-49DAB776673B}"/>
    <cellStyle name="Output 2 3 2 5" xfId="12315" xr:uid="{0CFEB89E-AE5A-4455-A912-70B328C33997}"/>
    <cellStyle name="Output 2 3 2 5 2" xfId="33729" xr:uid="{AA8E8CDA-9D58-41E3-8BB3-12D4E866B93F}"/>
    <cellStyle name="Output 2 3 2 6" xfId="18163" xr:uid="{9ADD9E9E-94D8-4B6C-9E6E-3FAD18AC19EA}"/>
    <cellStyle name="Output 2 3 2 6 2" xfId="39566" xr:uid="{17801D4D-C3E1-4655-AAF4-12C752873E00}"/>
    <cellStyle name="Output 2 3 2 7" xfId="22851" xr:uid="{2E86184F-EF65-4EDF-B031-7AD9848FABE6}"/>
    <cellStyle name="Output 2 3 3" xfId="2714" xr:uid="{FE04B0E3-919F-4F77-B7BD-989C1DCCDBA5}"/>
    <cellStyle name="Output 2 3 3 2" xfId="7520" xr:uid="{7256986E-E4C4-4A14-A046-77A8AE41659A}"/>
    <cellStyle name="Output 2 3 3 2 2" xfId="14099" xr:uid="{E3777109-613E-4BC4-AB3C-E70E9364479F}"/>
    <cellStyle name="Output 2 3 3 2 2 2" xfId="35507" xr:uid="{2FF20ABE-2305-4DAF-8711-879A54C794B0}"/>
    <cellStyle name="Output 2 3 3 2 3" xfId="16640" xr:uid="{26EFBB53-EE42-45A9-803A-377E79532CBC}"/>
    <cellStyle name="Output 2 3 3 2 3 2" xfId="38046" xr:uid="{86C1D47B-BEF1-4597-9A1B-7E6582000CC5}"/>
    <cellStyle name="Output 2 3 3 2 4" xfId="29034" xr:uid="{23BE50CE-7261-42D8-8233-32A8A3D49E66}"/>
    <cellStyle name="Output 2 3 3 3" xfId="7364" xr:uid="{AF956FD7-8712-432D-9EA2-0F5A81237D6D}"/>
    <cellStyle name="Output 2 3 3 3 2" xfId="13943" xr:uid="{D26218E7-31D4-4F89-BCB1-8CF7B3F5E427}"/>
    <cellStyle name="Output 2 3 3 3 2 2" xfId="35351" xr:uid="{E1A4F70B-6F02-4B89-B269-219DDFFC23DE}"/>
    <cellStyle name="Output 2 3 3 3 3" xfId="16580" xr:uid="{4D786B10-B527-4678-ADD7-68EEA81D093E}"/>
    <cellStyle name="Output 2 3 3 3 3 2" xfId="37986" xr:uid="{E3955B63-2982-43D0-A10A-6391C1BE9F82}"/>
    <cellStyle name="Output 2 3 3 3 4" xfId="28889" xr:uid="{AAB6FE3A-BB0D-45DF-BE73-69FE62882E53}"/>
    <cellStyle name="Output 2 3 3 4" xfId="10916" xr:uid="{FB8A2F8C-3969-4B38-B667-C97FEC047000}"/>
    <cellStyle name="Output 2 3 3 4 2" xfId="32333" xr:uid="{B7E40015-F159-49BC-8121-B703DA3660CC}"/>
    <cellStyle name="Output 2 3 3 5" xfId="10763" xr:uid="{D077DD5C-C716-4C44-B40E-E46BAFA487F1}"/>
    <cellStyle name="Output 2 3 3 5 2" xfId="32180" xr:uid="{D0D9A9B4-B921-4719-8EF5-650776077B9D}"/>
    <cellStyle name="Output 2 3 3 6" xfId="18164" xr:uid="{E2AFAB29-F4C6-4BFC-939F-26C35C1B7DE8}"/>
    <cellStyle name="Output 2 3 3 6 2" xfId="39567" xr:uid="{05715ED0-71C2-4749-88EF-DABD8CFA473F}"/>
    <cellStyle name="Output 2 3 3 7" xfId="22396" xr:uid="{34E2296E-4E59-4429-9961-FA3A8BE60CB3}"/>
    <cellStyle name="Output 2 3 4" xfId="2715" xr:uid="{051FE005-39E2-4B00-8A1B-AC79CA7FC54E}"/>
    <cellStyle name="Output 2 3 4 2" xfId="7521" xr:uid="{5F5B443A-A7C3-462C-A470-9799B752600C}"/>
    <cellStyle name="Output 2 3 4 2 2" xfId="14100" xr:uid="{E0631957-88DD-44C0-9784-880C4E210255}"/>
    <cellStyle name="Output 2 3 4 2 2 2" xfId="35508" xr:uid="{510512DF-97EA-45AD-A784-0BAF7165C84A}"/>
    <cellStyle name="Output 2 3 4 2 3" xfId="16641" xr:uid="{B4C61E49-E545-4375-8214-74610B911561}"/>
    <cellStyle name="Output 2 3 4 2 3 2" xfId="38047" xr:uid="{423D5B0B-DAD3-4817-8F55-7D4D443E77F9}"/>
    <cellStyle name="Output 2 3 4 2 4" xfId="29035" xr:uid="{04FBCEE8-5F51-4C95-82B4-BF9BE896AA62}"/>
    <cellStyle name="Output 2 3 4 3" xfId="8901" xr:uid="{B9C7B250-0F01-4324-A6F5-106A86232E05}"/>
    <cellStyle name="Output 2 3 4 3 2" xfId="15480" xr:uid="{26444F79-4D64-406B-A23C-25A22953BB27}"/>
    <cellStyle name="Output 2 3 4 3 2 2" xfId="36886" xr:uid="{484BFC22-49D1-4754-AF46-13D1BDEFE607}"/>
    <cellStyle name="Output 2 3 4 3 3" xfId="17009" xr:uid="{91954D47-6D08-4644-9304-3A54F9D4F691}"/>
    <cellStyle name="Output 2 3 4 3 3 2" xfId="38415" xr:uid="{E9AD7CBB-DA28-456D-A68E-9D46F2EBF8D6}"/>
    <cellStyle name="Output 2 3 4 3 4" xfId="30384" xr:uid="{EF50F7BE-3590-4165-B0AA-9F9A5B3CAABC}"/>
    <cellStyle name="Output 2 3 4 4" xfId="10917" xr:uid="{068A8BAE-6E57-4C1B-9C43-61BF24C804B7}"/>
    <cellStyle name="Output 2 3 4 4 2" xfId="32334" xr:uid="{A7FB1697-5596-4FD7-A34A-A1D3D41B6799}"/>
    <cellStyle name="Output 2 3 4 5" xfId="12313" xr:uid="{A016F9EC-B516-4BB0-888E-83553E2C31A1}"/>
    <cellStyle name="Output 2 3 4 5 2" xfId="33727" xr:uid="{10094642-40B5-42EF-AC1E-96F22AD47A6F}"/>
    <cellStyle name="Output 2 3 4 6" xfId="18165" xr:uid="{9826384C-4AAD-480B-A215-EDE92EB5B1DB}"/>
    <cellStyle name="Output 2 3 4 6 2" xfId="39568" xr:uid="{85438A95-1CC6-4BD3-887D-C0935CD0F4DC}"/>
    <cellStyle name="Output 2 3 4 7" xfId="22735" xr:uid="{8DCCCEE8-33D0-4D11-A6DC-647A79E69ABB}"/>
    <cellStyle name="Output 2 3 5" xfId="7518" xr:uid="{4F0126C9-DD8C-46A3-9C7B-E486424DC7F7}"/>
    <cellStyle name="Output 2 3 5 2" xfId="14097" xr:uid="{1B625551-2517-4B4E-BD3D-368216920DD6}"/>
    <cellStyle name="Output 2 3 5 2 2" xfId="35505" xr:uid="{CE8CBC35-911E-45CE-AB83-95FE56F812B9}"/>
    <cellStyle name="Output 2 3 5 3" xfId="16638" xr:uid="{94D96647-A2E3-4BE7-965F-CC60BA540D7F}"/>
    <cellStyle name="Output 2 3 5 3 2" xfId="38044" xr:uid="{D5C7225E-27A5-4DCC-874B-AA91164E6340}"/>
    <cellStyle name="Output 2 3 5 4" xfId="29032" xr:uid="{D93553C9-02D5-4492-BFEB-E516C4CA0D9F}"/>
    <cellStyle name="Output 2 3 6" xfId="7365" xr:uid="{B2B7927C-80C7-4FE2-9976-2C2797315779}"/>
    <cellStyle name="Output 2 3 6 2" xfId="13944" xr:uid="{B71C6E0C-C08D-481B-AB72-7A11B486A3D3}"/>
    <cellStyle name="Output 2 3 6 2 2" xfId="35352" xr:uid="{14ED023A-E49A-48D2-9150-843DDEBFB233}"/>
    <cellStyle name="Output 2 3 6 3" xfId="16581" xr:uid="{F2ADB768-57B0-4803-9018-CCBD86887EA7}"/>
    <cellStyle name="Output 2 3 6 3 2" xfId="37987" xr:uid="{B6DFF43F-01C8-4465-B048-1C98B9F27059}"/>
    <cellStyle name="Output 2 3 6 4" xfId="28890" xr:uid="{8E8F6FBB-F690-40C7-AA15-02AF2F26A9FB}"/>
    <cellStyle name="Output 2 3 7" xfId="10914" xr:uid="{163F680B-C824-4290-A269-EB02B5940263}"/>
    <cellStyle name="Output 2 3 7 2" xfId="32331" xr:uid="{523B7C99-67DA-4716-85A3-311FE2F38737}"/>
    <cellStyle name="Output 2 3 8" xfId="12312" xr:uid="{12BB8E69-0A53-4742-956F-1AD20A0F9586}"/>
    <cellStyle name="Output 2 3 8 2" xfId="33726" xr:uid="{5F3CC312-5B21-4851-8DB2-35A523CA4471}"/>
    <cellStyle name="Output 2 3 9" xfId="18162" xr:uid="{5C333A54-95E3-4FF3-A207-768CBBE89368}"/>
    <cellStyle name="Output 2 3 9 2" xfId="39565" xr:uid="{508950E5-F98B-4499-BD58-66AB261B4ED5}"/>
    <cellStyle name="Output 2 4" xfId="2716" xr:uid="{38B51DB7-2A93-41C6-BA78-DD1A5A1B4E52}"/>
    <cellStyle name="Output 2 4 10" xfId="22824" xr:uid="{189694CF-4EDC-47B6-930A-F67DDAE67500}"/>
    <cellStyle name="Output 2 4 2" xfId="2717" xr:uid="{F09B69B9-5BEF-4A07-A111-96B00140B8CA}"/>
    <cellStyle name="Output 2 4 2 2" xfId="7523" xr:uid="{3935E052-E0AA-48E1-99B8-2374C5221CA8}"/>
    <cellStyle name="Output 2 4 2 2 2" xfId="14102" xr:uid="{AC91B463-323D-4773-9F00-243EAB7BD85C}"/>
    <cellStyle name="Output 2 4 2 2 2 2" xfId="35510" xr:uid="{0D1D1A14-7520-4343-A97A-F8A6EBD0BA5E}"/>
    <cellStyle name="Output 2 4 2 2 3" xfId="16643" xr:uid="{D13D6722-194A-4B5D-85EB-32150E75E7BE}"/>
    <cellStyle name="Output 2 4 2 2 3 2" xfId="38049" xr:uid="{EECF0578-E39F-4D38-8BFA-B6B1C3E9771D}"/>
    <cellStyle name="Output 2 4 2 2 4" xfId="29037" xr:uid="{467C020D-17D2-48EA-AE38-BA88F3A55D47}"/>
    <cellStyle name="Output 2 4 2 3" xfId="7362" xr:uid="{62D5812B-F665-486E-A337-8BD9B91C81B8}"/>
    <cellStyle name="Output 2 4 2 3 2" xfId="13941" xr:uid="{BC649ECA-BFC8-44E1-96FF-3F927DB08D50}"/>
    <cellStyle name="Output 2 4 2 3 2 2" xfId="35349" xr:uid="{A7A296C9-DD79-4FD2-958C-A2C77D1F64D8}"/>
    <cellStyle name="Output 2 4 2 3 3" xfId="16579" xr:uid="{5E9F2CA3-73CF-49F5-A0B0-8AF6C443E273}"/>
    <cellStyle name="Output 2 4 2 3 3 2" xfId="37985" xr:uid="{F5F6977D-C896-4043-BBC3-940A8EDF410B}"/>
    <cellStyle name="Output 2 4 2 3 4" xfId="28887" xr:uid="{586751F9-D006-4E34-8813-EA8C63ACF952}"/>
    <cellStyle name="Output 2 4 2 4" xfId="10919" xr:uid="{431AA3B6-2E6C-465A-97CF-BC7B7BE90EA9}"/>
    <cellStyle name="Output 2 4 2 4 2" xfId="32336" xr:uid="{E51718F6-8845-47EE-848E-D72BE8FFAF29}"/>
    <cellStyle name="Output 2 4 2 5" xfId="10762" xr:uid="{DB054BA5-9B22-4C15-955F-1DD3A4A39096}"/>
    <cellStyle name="Output 2 4 2 5 2" xfId="32179" xr:uid="{B7273E5B-8226-4646-9D78-F921E034C4B6}"/>
    <cellStyle name="Output 2 4 2 6" xfId="18167" xr:uid="{42D69888-D979-48D7-A950-4130981589ED}"/>
    <cellStyle name="Output 2 4 2 6 2" xfId="39570" xr:uid="{94F0937F-12B8-4D21-ABBA-0364FC3F93DB}"/>
    <cellStyle name="Output 2 4 2 7" xfId="22878" xr:uid="{AFE2E523-9DF7-403C-8211-450C5C22167B}"/>
    <cellStyle name="Output 2 4 3" xfId="2718" xr:uid="{D3E14937-2214-4959-B878-2858F778651C}"/>
    <cellStyle name="Output 2 4 3 2" xfId="7524" xr:uid="{14F660DA-9FFD-446A-B5A5-274E2DAE3DA7}"/>
    <cellStyle name="Output 2 4 3 2 2" xfId="14103" xr:uid="{BD81F5E7-7568-425A-A696-F99131B5E91B}"/>
    <cellStyle name="Output 2 4 3 2 2 2" xfId="35511" xr:uid="{7339F841-0536-49E6-BDAB-F3AA4A6CCB20}"/>
    <cellStyle name="Output 2 4 3 2 3" xfId="16644" xr:uid="{7C70ABB8-7C7D-4CD0-89D8-E65852BEBD42}"/>
    <cellStyle name="Output 2 4 3 2 3 2" xfId="38050" xr:uid="{4CCE1E0D-8D05-40CB-8B2D-D44BDEED4A97}"/>
    <cellStyle name="Output 2 4 3 2 4" xfId="29038" xr:uid="{F943CB0D-A962-4926-B518-4A0677B35EED}"/>
    <cellStyle name="Output 2 4 3 3" xfId="7361" xr:uid="{CA3F7CF9-7688-4140-9664-DF4411C071DA}"/>
    <cellStyle name="Output 2 4 3 3 2" xfId="13940" xr:uid="{E9B9E939-7265-47C1-9B65-909774349119}"/>
    <cellStyle name="Output 2 4 3 3 2 2" xfId="35348" xr:uid="{AE44D2F1-3D77-455D-96BB-EFB42B9AD3D7}"/>
    <cellStyle name="Output 2 4 3 3 3" xfId="16578" xr:uid="{6AE42BE0-1A3E-4882-9B52-A3A568A79182}"/>
    <cellStyle name="Output 2 4 3 3 3 2" xfId="37984" xr:uid="{2B6CEB60-26D7-4E77-8DC9-9897C82C2BBE}"/>
    <cellStyle name="Output 2 4 3 3 4" xfId="28886" xr:uid="{0736786C-6BD9-42EE-87A2-C48D45C88978}"/>
    <cellStyle name="Output 2 4 3 4" xfId="10920" xr:uid="{22C501D4-995E-4DE6-B129-6663B9A940D6}"/>
    <cellStyle name="Output 2 4 3 4 2" xfId="32337" xr:uid="{40D84FB8-3E2E-4866-B3CB-1CBE6830E289}"/>
    <cellStyle name="Output 2 4 3 5" xfId="10761" xr:uid="{5361A8D5-6E62-4FC5-8E04-B86FA6940DBD}"/>
    <cellStyle name="Output 2 4 3 5 2" xfId="32178" xr:uid="{1C0AB853-34FD-4E01-B68A-05035C038217}"/>
    <cellStyle name="Output 2 4 3 6" xfId="18168" xr:uid="{DAC160F7-2480-4950-86A7-F20B8F907546}"/>
    <cellStyle name="Output 2 4 3 6 2" xfId="39571" xr:uid="{8CF71E07-0960-4E89-AE85-28D43949EEF5}"/>
    <cellStyle name="Output 2 4 3 7" xfId="22850" xr:uid="{6ADEAE27-BB59-4101-B468-3EE2C5E224DE}"/>
    <cellStyle name="Output 2 4 4" xfId="2719" xr:uid="{15EDCFAF-0E69-43F2-8F73-279D0C3359F7}"/>
    <cellStyle name="Output 2 4 4 2" xfId="7525" xr:uid="{F81FEA25-BA2D-45BB-BA96-C02D3FBF11E4}"/>
    <cellStyle name="Output 2 4 4 2 2" xfId="14104" xr:uid="{1A5A5488-A31C-4723-8C51-8E2B84177F18}"/>
    <cellStyle name="Output 2 4 4 2 2 2" xfId="35512" xr:uid="{56D5CDAA-D06C-4837-BB39-9CC79AB0306D}"/>
    <cellStyle name="Output 2 4 4 2 3" xfId="16645" xr:uid="{2AD20859-E3CD-4CF8-B28D-7B9DD04A6B50}"/>
    <cellStyle name="Output 2 4 4 2 3 2" xfId="38051" xr:uid="{24A7E661-4989-472A-9E04-3A4E87E73A15}"/>
    <cellStyle name="Output 2 4 4 2 4" xfId="29039" xr:uid="{48876AE1-0B82-4180-882D-7E16618DD38D}"/>
    <cellStyle name="Output 2 4 4 3" xfId="8897" xr:uid="{439833F6-0D03-458F-A6AA-A615C43B3BD3}"/>
    <cellStyle name="Output 2 4 4 3 2" xfId="15476" xr:uid="{75C8A279-1C65-4C18-8839-31C5F3E3647A}"/>
    <cellStyle name="Output 2 4 4 3 2 2" xfId="36882" xr:uid="{32F563D4-2FDE-43DB-A0C6-DAAB1918CF1F}"/>
    <cellStyle name="Output 2 4 4 3 3" xfId="17005" xr:uid="{20B62311-1097-41E5-AAFC-33B160AC99A6}"/>
    <cellStyle name="Output 2 4 4 3 3 2" xfId="38411" xr:uid="{F96DC8FE-A5FE-40CE-AF0C-1A39750CC469}"/>
    <cellStyle name="Output 2 4 4 3 4" xfId="30380" xr:uid="{55D5A0DA-41DA-4B75-B742-B46A3ADDA4BD}"/>
    <cellStyle name="Output 2 4 4 4" xfId="10921" xr:uid="{55256A3E-F1D1-4B6F-A0F6-52678FF34196}"/>
    <cellStyle name="Output 2 4 4 4 2" xfId="32338" xr:uid="{AA446500-7A4A-44EF-8070-D4ACFEF5F33D}"/>
    <cellStyle name="Output 2 4 4 5" xfId="10760" xr:uid="{A6C3DE93-0F53-4776-9F14-5B05288ED62C}"/>
    <cellStyle name="Output 2 4 4 5 2" xfId="32177" xr:uid="{6449DFC9-6F67-4321-A120-5FCEFED49BA6}"/>
    <cellStyle name="Output 2 4 4 6" xfId="18169" xr:uid="{31243059-CA02-4CFC-ABEB-5D0AEB220EFA}"/>
    <cellStyle name="Output 2 4 4 6 2" xfId="39572" xr:uid="{DB7ECD89-0511-45B2-A821-C56B54F16211}"/>
    <cellStyle name="Output 2 4 4 7" xfId="22407" xr:uid="{75013D96-16BD-4795-BC14-D1A8946B40D5}"/>
    <cellStyle name="Output 2 4 5" xfId="7522" xr:uid="{457E8513-A999-405E-B6E0-4269256BACD0}"/>
    <cellStyle name="Output 2 4 5 2" xfId="14101" xr:uid="{7323ABDC-7B68-4581-8A6E-95B000D7C3C7}"/>
    <cellStyle name="Output 2 4 5 2 2" xfId="35509" xr:uid="{65FCA99C-3F5D-4D21-B204-EE5D7E860CB0}"/>
    <cellStyle name="Output 2 4 5 3" xfId="16642" xr:uid="{A656D20C-3708-46F0-B508-D8AD54FC6EBA}"/>
    <cellStyle name="Output 2 4 5 3 2" xfId="38048" xr:uid="{2388CF55-79ED-4A17-819F-C0296D05F57F}"/>
    <cellStyle name="Output 2 4 5 4" xfId="29036" xr:uid="{4579A1C8-C7AE-412D-BF1C-240794BBBC21}"/>
    <cellStyle name="Output 2 4 6" xfId="8902" xr:uid="{D55B131A-B4AF-49E3-A20C-4A55E0EE1809}"/>
    <cellStyle name="Output 2 4 6 2" xfId="15481" xr:uid="{103E4C1E-3DE3-4FB1-9EA8-F25E3939C91C}"/>
    <cellStyle name="Output 2 4 6 2 2" xfId="36887" xr:uid="{A17ECD6C-26C6-42B5-A9B8-6C254A95BCB0}"/>
    <cellStyle name="Output 2 4 6 3" xfId="17010" xr:uid="{0D4197B3-A4A9-4D2F-A45D-7236F7122C0A}"/>
    <cellStyle name="Output 2 4 6 3 2" xfId="38416" xr:uid="{CA19D8CA-4190-487F-A4B1-1D7AACE31169}"/>
    <cellStyle name="Output 2 4 6 4" xfId="30385" xr:uid="{0702A3E5-A2E7-4EE8-8655-2E3CFFE3A721}"/>
    <cellStyle name="Output 2 4 7" xfId="10918" xr:uid="{4507F73F-1AFA-4642-9C42-015323359195}"/>
    <cellStyle name="Output 2 4 7 2" xfId="32335" xr:uid="{D41630E0-96D4-4391-97A0-01AB5DA4435D}"/>
    <cellStyle name="Output 2 4 8" xfId="12314" xr:uid="{A83CA733-48EE-4C1D-9092-69694366183A}"/>
    <cellStyle name="Output 2 4 8 2" xfId="33728" xr:uid="{C134024A-15D3-450B-98ED-A4656DC047EE}"/>
    <cellStyle name="Output 2 4 9" xfId="18166" xr:uid="{B0B68645-8F1C-4A33-951C-FDC203467594}"/>
    <cellStyle name="Output 2 4 9 2" xfId="39569" xr:uid="{12E841AA-7ED9-4CED-8C88-1CCD46161910}"/>
    <cellStyle name="Output 2 5" xfId="2720" xr:uid="{7E3E30F8-0779-48C5-A092-61805286783D}"/>
    <cellStyle name="Output 2 5 10" xfId="22408" xr:uid="{0DCBA527-90C1-478A-A052-2971CEA6A26F}"/>
    <cellStyle name="Output 2 5 2" xfId="2721" xr:uid="{BEF204F3-BB68-4AE6-AD5C-F11CFFFE425F}"/>
    <cellStyle name="Output 2 5 2 2" xfId="7527" xr:uid="{D24DC463-2952-4DA5-B499-73301001EFBE}"/>
    <cellStyle name="Output 2 5 2 2 2" xfId="14106" xr:uid="{0811D4B7-C357-4727-8B51-DA100D511AB3}"/>
    <cellStyle name="Output 2 5 2 2 2 2" xfId="35514" xr:uid="{D9055713-7C2A-4E1C-80A0-364100B8C09C}"/>
    <cellStyle name="Output 2 5 2 2 3" xfId="16647" xr:uid="{CCFC4A29-AEA6-423E-9F63-FB7FD1BFD924}"/>
    <cellStyle name="Output 2 5 2 2 3 2" xfId="38053" xr:uid="{89FD37C7-A79A-4474-954C-5C4E8F0B327F}"/>
    <cellStyle name="Output 2 5 2 2 4" xfId="29041" xr:uid="{359205CC-23E0-4565-874B-BC9B753CE11D}"/>
    <cellStyle name="Output 2 5 2 3" xfId="7360" xr:uid="{7607D2A8-5E15-4F55-B992-29E915100B00}"/>
    <cellStyle name="Output 2 5 2 3 2" xfId="13939" xr:uid="{AEDDB264-8130-46DB-B559-6F2CBDD29007}"/>
    <cellStyle name="Output 2 5 2 3 2 2" xfId="35347" xr:uid="{39789DFC-4D2D-403B-AE19-81E8D5D40F76}"/>
    <cellStyle name="Output 2 5 2 3 3" xfId="16577" xr:uid="{8970B5D9-E2FD-4778-912B-84227FD2DA15}"/>
    <cellStyle name="Output 2 5 2 3 3 2" xfId="37983" xr:uid="{59FC02E3-16C9-45E0-9C52-E0737166946D}"/>
    <cellStyle name="Output 2 5 2 3 4" xfId="28885" xr:uid="{FC3126A8-92CA-45EA-9E94-8F7C575ED7FD}"/>
    <cellStyle name="Output 2 5 2 4" xfId="10923" xr:uid="{27E81FD8-B977-4037-8104-5CB2877816FB}"/>
    <cellStyle name="Output 2 5 2 4 2" xfId="32340" xr:uid="{365C70AF-B12F-4473-BCD3-31F53BD1B88F}"/>
    <cellStyle name="Output 2 5 2 5" xfId="10758" xr:uid="{84F04BF3-627D-4283-B79E-E9391DF699E6}"/>
    <cellStyle name="Output 2 5 2 5 2" xfId="32175" xr:uid="{0568BC9E-0FCC-4420-8F17-3E482E2A7E7C}"/>
    <cellStyle name="Output 2 5 2 6" xfId="18171" xr:uid="{0ED1BB38-CEC7-444F-AC03-2384D22847ED}"/>
    <cellStyle name="Output 2 5 2 6 2" xfId="39574" xr:uid="{D5176B51-EB7C-4339-B717-877303AE971A}"/>
    <cellStyle name="Output 2 5 2 7" xfId="22822" xr:uid="{14C5D424-E2CF-4FAE-8C78-CA0832EDA223}"/>
    <cellStyle name="Output 2 5 3" xfId="2722" xr:uid="{35F1774B-A5B3-4EA5-9C9D-C7C1EFE35576}"/>
    <cellStyle name="Output 2 5 3 2" xfId="7528" xr:uid="{531497E0-9415-4F31-8A2B-BE1FDC38C225}"/>
    <cellStyle name="Output 2 5 3 2 2" xfId="14107" xr:uid="{66B3E59A-3991-4B00-96CF-C65E17B39FBA}"/>
    <cellStyle name="Output 2 5 3 2 2 2" xfId="35515" xr:uid="{5689CAB4-7401-4296-8F25-D565AFF4F865}"/>
    <cellStyle name="Output 2 5 3 2 3" xfId="16648" xr:uid="{A327C98E-F6B9-47B6-BA35-487E8C7740C8}"/>
    <cellStyle name="Output 2 5 3 2 3 2" xfId="38054" xr:uid="{C5AAC6B1-64BA-46F1-A48C-CE8233098352}"/>
    <cellStyle name="Output 2 5 3 2 4" xfId="29042" xr:uid="{B9E259D1-A3C9-4C0A-90D1-BA9BA07555F9}"/>
    <cellStyle name="Output 2 5 3 3" xfId="8898" xr:uid="{2433414E-C475-4C00-B75E-44590FDAB1AD}"/>
    <cellStyle name="Output 2 5 3 3 2" xfId="15477" xr:uid="{6B8F6E06-4851-4F71-AE7F-A49E9B6E0D29}"/>
    <cellStyle name="Output 2 5 3 3 2 2" xfId="36883" xr:uid="{B118FA58-4C4F-405E-8AA9-27120F9B5410}"/>
    <cellStyle name="Output 2 5 3 3 3" xfId="17006" xr:uid="{7AF46EF5-C647-4CD2-9344-96132517AB0D}"/>
    <cellStyle name="Output 2 5 3 3 3 2" xfId="38412" xr:uid="{E0A746FC-DCD6-445A-AC2A-D4551F9C85F8}"/>
    <cellStyle name="Output 2 5 3 3 4" xfId="30381" xr:uid="{E300E02B-BC11-407E-A76A-DF07C05935A7}"/>
    <cellStyle name="Output 2 5 3 4" xfId="10924" xr:uid="{54F272D2-A4CE-4C50-8B59-AC6C20D56995}"/>
    <cellStyle name="Output 2 5 3 4 2" xfId="32341" xr:uid="{AEDA324B-65AA-45F9-A3CA-B5ED6BE58606}"/>
    <cellStyle name="Output 2 5 3 5" xfId="12657" xr:uid="{ABD701B9-D715-43C5-A1A6-3F8295045D4B}"/>
    <cellStyle name="Output 2 5 3 5 2" xfId="34071" xr:uid="{E4096F59-D5E8-48C6-BA8F-5AE6DB4F28ED}"/>
    <cellStyle name="Output 2 5 3 6" xfId="18172" xr:uid="{BE6B24D0-9E79-4939-80E9-089DF2EF18A9}"/>
    <cellStyle name="Output 2 5 3 6 2" xfId="39575" xr:uid="{79A1AC4D-9081-4BC6-9123-063CEB62AFC9}"/>
    <cellStyle name="Output 2 5 3 7" xfId="22678" xr:uid="{F632BC5A-C5A8-425A-8E79-2CE5721BA16E}"/>
    <cellStyle name="Output 2 5 4" xfId="2723" xr:uid="{AFEACD23-88E7-4F59-9225-88C887E2C123}"/>
    <cellStyle name="Output 2 5 4 2" xfId="7529" xr:uid="{5DFC2125-9E94-4EAC-94E9-D6838CF91268}"/>
    <cellStyle name="Output 2 5 4 2 2" xfId="14108" xr:uid="{52AEE844-2286-4444-A861-DC310C7B77C0}"/>
    <cellStyle name="Output 2 5 4 2 2 2" xfId="35516" xr:uid="{4C9F6BC1-0A0B-49A0-8518-0FC62007E152}"/>
    <cellStyle name="Output 2 5 4 2 3" xfId="16649" xr:uid="{31DC9D42-440E-4777-A9FE-65005FFDD0B8}"/>
    <cellStyle name="Output 2 5 4 2 3 2" xfId="38055" xr:uid="{970C8459-9729-4FE4-9728-8BBA1B59A5C5}"/>
    <cellStyle name="Output 2 5 4 2 4" xfId="29043" xr:uid="{F439328A-D1C2-44BE-BBD5-8343933D3359}"/>
    <cellStyle name="Output 2 5 4 3" xfId="8899" xr:uid="{F7C156B3-E363-44EA-8E2C-01B4CFC336D9}"/>
    <cellStyle name="Output 2 5 4 3 2" xfId="15478" xr:uid="{D28DFB23-98E2-4834-9AFA-A51F62169248}"/>
    <cellStyle name="Output 2 5 4 3 2 2" xfId="36884" xr:uid="{BA62EBD8-B739-4C40-87F5-4968199949B1}"/>
    <cellStyle name="Output 2 5 4 3 3" xfId="17007" xr:uid="{363F5E34-9E6B-4508-B80E-804829533267}"/>
    <cellStyle name="Output 2 5 4 3 3 2" xfId="38413" xr:uid="{9471EE58-B7CB-40B5-8C69-D413F8921117}"/>
    <cellStyle name="Output 2 5 4 3 4" xfId="30382" xr:uid="{C31E7B9B-65F7-447A-93A0-03DF0BF56B65}"/>
    <cellStyle name="Output 2 5 4 4" xfId="10925" xr:uid="{FE34178C-E7F4-40B5-8DBF-3586CA045478}"/>
    <cellStyle name="Output 2 5 4 4 2" xfId="32342" xr:uid="{B1AF4C67-1A53-4ACD-8DB2-4AF3C9CC8320}"/>
    <cellStyle name="Output 2 5 4 5" xfId="12307" xr:uid="{049392FD-A68F-41CD-BA81-CBFEFB86F03F}"/>
    <cellStyle name="Output 2 5 4 5 2" xfId="33721" xr:uid="{12E08145-5FC9-44A3-A33A-B3D8B4E4D0C2}"/>
    <cellStyle name="Output 2 5 4 6" xfId="18173" xr:uid="{DEE7284D-3DD5-40D4-8F83-6510613F3E7B}"/>
    <cellStyle name="Output 2 5 4 6 2" xfId="39576" xr:uid="{9FFC5B00-4C46-4FEB-AAA4-B60D34753537}"/>
    <cellStyle name="Output 2 5 4 7" xfId="22409" xr:uid="{AB7013C8-F613-4539-BFD9-C02015687F69}"/>
    <cellStyle name="Output 2 5 5" xfId="7526" xr:uid="{F86759EA-EDD1-44EE-B5D9-19BD73C6545A}"/>
    <cellStyle name="Output 2 5 5 2" xfId="14105" xr:uid="{05A4B170-FC7B-4929-89ED-41BC0722A350}"/>
    <cellStyle name="Output 2 5 5 2 2" xfId="35513" xr:uid="{87300AF7-8776-4706-87D0-645443079753}"/>
    <cellStyle name="Output 2 5 5 3" xfId="16646" xr:uid="{E20D8815-3931-4E41-8FAA-708B211D6172}"/>
    <cellStyle name="Output 2 5 5 3 2" xfId="38052" xr:uid="{065A1944-78BB-4CA7-9B05-AD377A858257}"/>
    <cellStyle name="Output 2 5 5 4" xfId="29040" xr:uid="{FE402511-EB0D-4777-BF47-C7DC167F5D68}"/>
    <cellStyle name="Output 2 5 6" xfId="8900" xr:uid="{C7501FE6-FA98-4389-9648-1A0231F0D22A}"/>
    <cellStyle name="Output 2 5 6 2" xfId="15479" xr:uid="{F5CB5B83-F227-40AA-B7F7-213C8DDF78E3}"/>
    <cellStyle name="Output 2 5 6 2 2" xfId="36885" xr:uid="{0E870DA8-E0C9-453C-9D17-9275C1498F8E}"/>
    <cellStyle name="Output 2 5 6 3" xfId="17008" xr:uid="{23C94254-6110-4E51-A86B-4A1F41139E7C}"/>
    <cellStyle name="Output 2 5 6 3 2" xfId="38414" xr:uid="{09CAE05B-12A1-4BB9-8C02-D782120B35A7}"/>
    <cellStyle name="Output 2 5 6 4" xfId="30383" xr:uid="{BDD59B15-DBF2-4E55-9FCA-2810B5DAC20F}"/>
    <cellStyle name="Output 2 5 7" xfId="10922" xr:uid="{A6EC1F30-B7C7-4C04-A0DD-4C6F1B1C861E}"/>
    <cellStyle name="Output 2 5 7 2" xfId="32339" xr:uid="{7D471DC7-8B6A-47B3-81D7-C536AAAEBE6C}"/>
    <cellStyle name="Output 2 5 8" xfId="10759" xr:uid="{60BC46EA-3AC3-44F9-B9B7-8E3CD40D034C}"/>
    <cellStyle name="Output 2 5 8 2" xfId="32176" xr:uid="{8422C030-95E2-4A0C-BDAB-5E2A96F3EDCE}"/>
    <cellStyle name="Output 2 5 9" xfId="18170" xr:uid="{D00EAC63-4A9B-446D-B89E-ABDC58124564}"/>
    <cellStyle name="Output 2 5 9 2" xfId="39573" xr:uid="{999379E4-44A9-40AD-977F-C6287F22A04C}"/>
    <cellStyle name="Output 2 6" xfId="2724" xr:uid="{6D290C12-2573-4C77-94FC-9128587DA728}"/>
    <cellStyle name="Output 2 6 10" xfId="22410" xr:uid="{D25137BC-ACD6-4E2C-A59A-B3F00ECE0C08}"/>
    <cellStyle name="Output 2 6 2" xfId="2725" xr:uid="{1AAAAF21-1C27-44A9-BB95-A49E57F21B94}"/>
    <cellStyle name="Output 2 6 2 2" xfId="7531" xr:uid="{70FA75C9-0CCF-499C-A1DA-2DBF60C3C792}"/>
    <cellStyle name="Output 2 6 2 2 2" xfId="14110" xr:uid="{C5F2F196-9DC9-4B3E-B635-F4683626C5A3}"/>
    <cellStyle name="Output 2 6 2 2 2 2" xfId="35518" xr:uid="{45F23021-AE45-41CB-A8A6-52C42CAAE9E9}"/>
    <cellStyle name="Output 2 6 2 2 3" xfId="16651" xr:uid="{281CEE27-1635-4D68-B209-DA0C4C850E03}"/>
    <cellStyle name="Output 2 6 2 2 3 2" xfId="38057" xr:uid="{5677276F-7D93-49FB-974B-0F3281818082}"/>
    <cellStyle name="Output 2 6 2 2 4" xfId="29045" xr:uid="{2DC1BE04-E5B9-4E79-A3D2-93F4904DD7A5}"/>
    <cellStyle name="Output 2 6 2 3" xfId="7358" xr:uid="{59FB228B-25EA-44A4-9BEF-D53A92EB698A}"/>
    <cellStyle name="Output 2 6 2 3 2" xfId="13937" xr:uid="{D935B5C5-778F-4405-A479-6F96637ADB1F}"/>
    <cellStyle name="Output 2 6 2 3 2 2" xfId="35345" xr:uid="{47653018-270C-4677-A172-9715A3826FDD}"/>
    <cellStyle name="Output 2 6 2 3 3" xfId="16575" xr:uid="{3B2BE612-93BB-411F-A030-83C937F0FB64}"/>
    <cellStyle name="Output 2 6 2 3 3 2" xfId="37981" xr:uid="{4748CB8F-2360-449C-BAB9-B2B8C938B0C5}"/>
    <cellStyle name="Output 2 6 2 3 4" xfId="28883" xr:uid="{ED9D7243-0E56-4F29-87F5-88CCC83A2BCE}"/>
    <cellStyle name="Output 2 6 2 4" xfId="10927" xr:uid="{F60AA52C-2574-4270-BD61-4A93FDF68DBD}"/>
    <cellStyle name="Output 2 6 2 4 2" xfId="32344" xr:uid="{81DFD101-619B-407C-B6A5-944153F00D01}"/>
    <cellStyle name="Output 2 6 2 5" xfId="10757" xr:uid="{D6106FE4-5FAA-4A5A-B6E8-3AE4A9FAD530}"/>
    <cellStyle name="Output 2 6 2 5 2" xfId="32174" xr:uid="{7BBEF42F-78DA-4982-AB96-56857BC216BC}"/>
    <cellStyle name="Output 2 6 2 6" xfId="18175" xr:uid="{F331AD8A-CA8A-4A3E-8969-C43DA588026B}"/>
    <cellStyle name="Output 2 6 2 6 2" xfId="39578" xr:uid="{1346377D-D09D-4C4E-8446-CB12BF6A444F}"/>
    <cellStyle name="Output 2 6 2 7" xfId="22411" xr:uid="{350DCCF8-4503-4A8A-9D2C-F9E2BF602BED}"/>
    <cellStyle name="Output 2 6 3" xfId="2726" xr:uid="{EF0E8BA3-28F7-40B9-91E8-662D9BE34661}"/>
    <cellStyle name="Output 2 6 3 2" xfId="7532" xr:uid="{D78F16D1-4C2C-4A86-A311-0BAA12B5D2BF}"/>
    <cellStyle name="Output 2 6 3 2 2" xfId="14111" xr:uid="{DEB2F212-7FAB-423F-9E6E-AD873C6E24C7}"/>
    <cellStyle name="Output 2 6 3 2 2 2" xfId="35519" xr:uid="{EE8D21A5-2B34-44DD-A02E-824371E6FEAD}"/>
    <cellStyle name="Output 2 6 3 2 3" xfId="16652" xr:uid="{90252B04-9AD0-4547-A4BF-935E00960466}"/>
    <cellStyle name="Output 2 6 3 2 3 2" xfId="38058" xr:uid="{F9F3268D-5CC6-4203-B044-0DDC1F32CE78}"/>
    <cellStyle name="Output 2 6 3 2 4" xfId="29046" xr:uid="{B56526B1-C6CC-4143-B96C-981D47B901CE}"/>
    <cellStyle name="Output 2 6 3 3" xfId="7357" xr:uid="{E39D6CC8-4357-4103-8932-89DFD7D1A41A}"/>
    <cellStyle name="Output 2 6 3 3 2" xfId="13936" xr:uid="{A4725348-E4F5-4DD7-BCBE-3D0F01C8FB6C}"/>
    <cellStyle name="Output 2 6 3 3 2 2" xfId="35344" xr:uid="{7ECEC4EE-38E7-4B0F-AE3B-37451F7C92D0}"/>
    <cellStyle name="Output 2 6 3 3 3" xfId="16574" xr:uid="{2ECA6A60-F6F2-4407-9511-CD8E805A0E91}"/>
    <cellStyle name="Output 2 6 3 3 3 2" xfId="37980" xr:uid="{3ED6C56C-03FE-40CE-86EA-4512ACFD825B}"/>
    <cellStyle name="Output 2 6 3 3 4" xfId="28882" xr:uid="{B94D021B-3488-44A3-ADB6-C853DFA4A6E3}"/>
    <cellStyle name="Output 2 6 3 4" xfId="10928" xr:uid="{E8466AFF-5EA9-44DF-9E76-8BD3F4215348}"/>
    <cellStyle name="Output 2 6 3 4 2" xfId="32345" xr:uid="{E9097E4D-4CE7-4FCA-BB66-1974F35B1CE3}"/>
    <cellStyle name="Output 2 6 3 5" xfId="10756" xr:uid="{46818D1F-1812-4EFC-AD78-D3E41C52164C}"/>
    <cellStyle name="Output 2 6 3 5 2" xfId="32173" xr:uid="{CB4BBF1F-8581-4903-B03F-36523ACED5F2}"/>
    <cellStyle name="Output 2 6 3 6" xfId="18176" xr:uid="{C915AA93-5A4F-45E5-8F7E-DD10960DDF04}"/>
    <cellStyle name="Output 2 6 3 6 2" xfId="39579" xr:uid="{9746B71C-9F01-4D49-80EC-361C162DF425}"/>
    <cellStyle name="Output 2 6 3 7" xfId="22406" xr:uid="{48D51C03-1123-4C96-8701-3CE88BD5B0F4}"/>
    <cellStyle name="Output 2 6 4" xfId="2727" xr:uid="{3D3B94C3-130E-4BB9-8ED0-16996074B3A1}"/>
    <cellStyle name="Output 2 6 4 2" xfId="7533" xr:uid="{CB193A8C-8D32-40E2-B63D-CEBEA1C4CF4D}"/>
    <cellStyle name="Output 2 6 4 2 2" xfId="14112" xr:uid="{80BBF243-31EA-4C60-9C2B-0AD38BA575A1}"/>
    <cellStyle name="Output 2 6 4 2 2 2" xfId="35520" xr:uid="{638013B1-57AE-451B-9678-F49F45CE3B14}"/>
    <cellStyle name="Output 2 6 4 2 3" xfId="16653" xr:uid="{48B4BC6E-009E-4F34-B5EA-EB33144C8208}"/>
    <cellStyle name="Output 2 6 4 2 3 2" xfId="38059" xr:uid="{388CABF2-2E4F-4E14-989A-EDFCA34E38D3}"/>
    <cellStyle name="Output 2 6 4 2 4" xfId="29047" xr:uid="{15176C69-E52D-484F-B614-36B1A02ACD6E}"/>
    <cellStyle name="Output 2 6 4 3" xfId="8896" xr:uid="{3EB5FF73-2A1F-4DEA-9F80-5FC0C36D7272}"/>
    <cellStyle name="Output 2 6 4 3 2" xfId="15475" xr:uid="{5EEB7DF4-1302-46FD-B447-9041378C3742}"/>
    <cellStyle name="Output 2 6 4 3 2 2" xfId="36881" xr:uid="{F61EADFF-3EB8-4ED3-AA02-715B093E1F3A}"/>
    <cellStyle name="Output 2 6 4 3 3" xfId="17004" xr:uid="{A952D53C-597E-429F-9547-7F1E4CF21A2D}"/>
    <cellStyle name="Output 2 6 4 3 3 2" xfId="38410" xr:uid="{7F85DABB-CC12-4BCB-8A23-2AA4C0C474B3}"/>
    <cellStyle name="Output 2 6 4 3 4" xfId="30379" xr:uid="{AE811E45-811E-4476-9001-97C5EEE96F16}"/>
    <cellStyle name="Output 2 6 4 4" xfId="10929" xr:uid="{41746D08-D47B-49B7-9724-256908F893FE}"/>
    <cellStyle name="Output 2 6 4 4 2" xfId="32346" xr:uid="{0F2C7652-8D45-437C-8EEB-3C23FA4C9EB7}"/>
    <cellStyle name="Output 2 6 4 5" xfId="12308" xr:uid="{005CBA61-9F52-4795-9E1E-E43C8490DCAE}"/>
    <cellStyle name="Output 2 6 4 5 2" xfId="33722" xr:uid="{07D6C24A-223A-40D8-9D3F-41F7750F6875}"/>
    <cellStyle name="Output 2 6 4 6" xfId="18177" xr:uid="{0881B6BE-E966-4548-8E3D-E061017084EA}"/>
    <cellStyle name="Output 2 6 4 6 2" xfId="39580" xr:uid="{8D08CC19-918B-4417-BB97-B8B5A0CA0C22}"/>
    <cellStyle name="Output 2 6 4 7" xfId="21339" xr:uid="{57AEEF7C-1177-4A3D-A3F5-E55C7A23CD27}"/>
    <cellStyle name="Output 2 6 5" xfId="7530" xr:uid="{00BDA537-08D4-4E4C-9FB2-694BB586807E}"/>
    <cellStyle name="Output 2 6 5 2" xfId="14109" xr:uid="{5158AA56-5B16-42C9-A4F6-6F7B98B354B1}"/>
    <cellStyle name="Output 2 6 5 2 2" xfId="35517" xr:uid="{E76CD8CC-191C-4FF8-B020-58A63734AC13}"/>
    <cellStyle name="Output 2 6 5 3" xfId="16650" xr:uid="{2AD2C8A0-EEAD-4D98-B0EB-398C37AF4DBE}"/>
    <cellStyle name="Output 2 6 5 3 2" xfId="38056" xr:uid="{36FE5C5E-8BD8-4DAA-B411-73837ACA61F5}"/>
    <cellStyle name="Output 2 6 5 4" xfId="29044" xr:uid="{A070878D-E390-496E-ADC3-0D618D870DC9}"/>
    <cellStyle name="Output 2 6 6" xfId="7359" xr:uid="{635DC805-6D65-4F34-8EC9-0062E22E444F}"/>
    <cellStyle name="Output 2 6 6 2" xfId="13938" xr:uid="{75361E5F-84EC-4628-8DA0-B9954483787B}"/>
    <cellStyle name="Output 2 6 6 2 2" xfId="35346" xr:uid="{AC6F1013-4AA2-492D-9FB8-873497A9C509}"/>
    <cellStyle name="Output 2 6 6 3" xfId="16576" xr:uid="{06B73AC5-4BAC-4691-8B14-9D8768770560}"/>
    <cellStyle name="Output 2 6 6 3 2" xfId="37982" xr:uid="{11825BEF-7E33-4017-A896-EEFD9C2A0047}"/>
    <cellStyle name="Output 2 6 6 4" xfId="28884" xr:uid="{5BEBA506-021A-4484-B212-DFA1A60EA357}"/>
    <cellStyle name="Output 2 6 7" xfId="10926" xr:uid="{2C975976-88D4-408E-8BF9-3F9FBD0F9CE3}"/>
    <cellStyle name="Output 2 6 7 2" xfId="32343" xr:uid="{D4A50A36-2235-43DC-A272-097A44933D0C}"/>
    <cellStyle name="Output 2 6 8" xfId="12309" xr:uid="{808A049F-3BFA-4B8B-AC33-962ABFFDE6B6}"/>
    <cellStyle name="Output 2 6 8 2" xfId="33723" xr:uid="{6A129B29-DED8-4E5F-A720-7DD0F6C3CBA7}"/>
    <cellStyle name="Output 2 6 9" xfId="18174" xr:uid="{67DD1553-3A07-454A-8E3B-D39C426E582D}"/>
    <cellStyle name="Output 2 6 9 2" xfId="39577" xr:uid="{2315B762-94AB-4EAA-8FCB-637FD0D402C8}"/>
    <cellStyle name="Output 2 7" xfId="2707" xr:uid="{B6392FFC-9855-4E88-A104-6BAF7FD5E286}"/>
    <cellStyle name="Output 2 7 2" xfId="7513" xr:uid="{AFFF91A0-A476-411F-970F-B25B8E0C6F9D}"/>
    <cellStyle name="Output 2 7 2 2" xfId="14092" xr:uid="{346CDBCD-0C63-40E1-98B2-160E793CBDAA}"/>
    <cellStyle name="Output 2 7 2 2 2" xfId="35500" xr:uid="{3283164E-15A7-4529-8C13-D0BFD1D2B8E8}"/>
    <cellStyle name="Output 2 7 2 3" xfId="16633" xr:uid="{DEDF7948-64F4-4DBD-B230-72985B0C4C44}"/>
    <cellStyle name="Output 2 7 2 3 2" xfId="38039" xr:uid="{628839ED-3B7B-4629-B12F-7236A27E9AC2}"/>
    <cellStyle name="Output 2 7 2 4" xfId="29027" xr:uid="{586FCF11-6B11-4570-96C0-43CFB0A1AF8A}"/>
    <cellStyle name="Output 2 7 3" xfId="7369" xr:uid="{A22108D6-3382-402A-BDB3-0C3C3D5A2B40}"/>
    <cellStyle name="Output 2 7 3 2" xfId="13948" xr:uid="{BF9B5BC2-7901-41CC-B999-2776928E1AF9}"/>
    <cellStyle name="Output 2 7 3 2 2" xfId="35356" xr:uid="{1BA1E8F6-0F22-429C-A939-CF1A33310A38}"/>
    <cellStyle name="Output 2 7 3 3" xfId="16585" xr:uid="{F96222B3-C993-4072-AF23-32A6BF767922}"/>
    <cellStyle name="Output 2 7 3 3 2" xfId="37991" xr:uid="{A5062D51-A000-4B52-AE24-7177ECCCBED0}"/>
    <cellStyle name="Output 2 7 3 4" xfId="28894" xr:uid="{2E050A27-A662-49A2-B492-90AA389DF728}"/>
    <cellStyle name="Output 2 7 4" xfId="10909" xr:uid="{74175CDE-28CC-42ED-BDB2-05AC5940C0C0}"/>
    <cellStyle name="Output 2 7 4 2" xfId="32326" xr:uid="{34965FB8-6B24-444F-BB3D-71EE4D033717}"/>
    <cellStyle name="Output 2 7 5" xfId="10766" xr:uid="{82BB094A-4DD8-40ED-A6BC-1FE56C174BF2}"/>
    <cellStyle name="Output 2 7 5 2" xfId="32183" xr:uid="{C3A009E6-BB97-49A6-A012-8CBD3D038E61}"/>
    <cellStyle name="Output 2 7 6" xfId="18157" xr:uid="{C54623FD-5B6E-431D-84FA-84265D84350B}"/>
    <cellStyle name="Output 2 7 6 2" xfId="39560" xr:uid="{87CA5AF8-3FE9-42E4-B677-3D71FDF5FBFD}"/>
    <cellStyle name="Output 2 7 7" xfId="25115" xr:uid="{AF3ADB5F-8CEB-41A8-9D96-36E169C6451D}"/>
    <cellStyle name="Output 2 8" xfId="22854" xr:uid="{09417E46-20E3-4A96-8D2E-7F1D22EF9DEF}"/>
    <cellStyle name="Output 3" xfId="18532" xr:uid="{7607D3B3-D447-4AA6-8AB2-DD6D621B98B8}"/>
    <cellStyle name="Output 4" xfId="23065" xr:uid="{00D8E384-C429-41CD-A372-D7A4A69C9135}"/>
    <cellStyle name="Percent (0)" xfId="5983" xr:uid="{79044D4C-272A-496A-B7E1-05D1B7C37020}"/>
    <cellStyle name="Percent [0]" xfId="5984" xr:uid="{5E7CB758-5019-42AC-BD69-172C15112982}"/>
    <cellStyle name="Percent [00]" xfId="5985" xr:uid="{39A55D34-0B4E-460C-AE23-D9B8E26A9503}"/>
    <cellStyle name="Percent [2]" xfId="2728" xr:uid="{4ADFE466-68A2-4621-ADD3-85752389C107}"/>
    <cellStyle name="Percent 10" xfId="2729" xr:uid="{3C221F62-AF7F-435E-9BC4-A7FE74E22ECB}"/>
    <cellStyle name="Percent 10 2" xfId="2730" xr:uid="{1850E7A9-35DD-4D17-A4FA-194BE0156FCD}"/>
    <cellStyle name="Percent 10 3" xfId="5986" xr:uid="{5D4C56E0-7F3F-4527-BB2A-A513FF1DF793}"/>
    <cellStyle name="Percent 10 3 2" xfId="20889" xr:uid="{E3611A4A-C44C-45C1-82DC-5592A803B88F}"/>
    <cellStyle name="Percent 11" xfId="2731" xr:uid="{CD5AB3B0-CDEC-4C27-AB67-18DEA13F3796}"/>
    <cellStyle name="Percent 11 2" xfId="2732" xr:uid="{EC6B4D0B-B521-4B84-8BE7-59FAB61C1E9E}"/>
    <cellStyle name="Percent 11 3" xfId="5987" xr:uid="{56B52954-D281-48A9-9EF0-B53502DABC36}"/>
    <cellStyle name="Percent 11 3 2" xfId="20890" xr:uid="{DEAC09E7-FCBB-484B-AC7E-0FAF4374FE96}"/>
    <cellStyle name="Percent 12" xfId="2733" xr:uid="{F7139D60-0EF8-4DC3-AF11-EF018B6972B8}"/>
    <cellStyle name="Percent 12 2" xfId="2734" xr:uid="{F7F606C8-BA2F-48BF-96B8-951FFE5506A4}"/>
    <cellStyle name="Percent 12 2 2" xfId="2735" xr:uid="{7D0C08E3-A09A-43C5-9B35-7380A7CD40DF}"/>
    <cellStyle name="Percent 12 2 2 2" xfId="2736" xr:uid="{5A273B1F-202A-4D6F-8B86-31F66895C118}"/>
    <cellStyle name="Percent 12 2 2 2 2" xfId="2737" xr:uid="{F0AE6D0F-3D6E-4584-AF04-3F5B07D2286D}"/>
    <cellStyle name="Percent 12 2 2 2 2 2" xfId="2738" xr:uid="{B758F569-B05C-43D2-93D4-DCEBE91B8D9C}"/>
    <cellStyle name="Percent 12 2 2 2 2 2 2" xfId="5345" xr:uid="{3A41F904-5054-413E-BC2C-9D8DEBFDB165}"/>
    <cellStyle name="Percent 12 2 2 2 2 2 2 2" xfId="27320" xr:uid="{2BF529C8-E86C-4B91-BC72-1D33465B1282}"/>
    <cellStyle name="Percent 12 2 2 2 2 2 3" xfId="25120" xr:uid="{6A1DA20F-2707-47D0-B1FA-B68D0A74BCBB}"/>
    <cellStyle name="Percent 12 2 2 2 2 3" xfId="5344" xr:uid="{0C8482D0-7ACC-4A5A-8398-3E0B15AF7AAD}"/>
    <cellStyle name="Percent 12 2 2 2 2 3 2" xfId="27319" xr:uid="{88F8A6B8-4AE3-40D6-A3AA-9C6470A90B27}"/>
    <cellStyle name="Percent 12 2 2 2 2 4" xfId="25119" xr:uid="{BDB9E35C-F732-4E59-9B9B-9046A6A34CF7}"/>
    <cellStyle name="Percent 12 2 2 2 3" xfId="2739" xr:uid="{6D64120D-866B-4CCD-848F-D45C7078DC59}"/>
    <cellStyle name="Percent 12 2 2 2 3 2" xfId="5346" xr:uid="{FFCA3C17-9B60-45F7-A6F1-08F89704FAD4}"/>
    <cellStyle name="Percent 12 2 2 2 3 2 2" xfId="27321" xr:uid="{DE637E81-8214-47CA-8D53-2D978158F5A4}"/>
    <cellStyle name="Percent 12 2 2 2 3 3" xfId="25121" xr:uid="{D97F297A-F6C5-49DA-8F32-AF2E278AF9DC}"/>
    <cellStyle name="Percent 12 2 2 2 4" xfId="5343" xr:uid="{960F03C0-8FF4-4888-B688-FFF5A2686459}"/>
    <cellStyle name="Percent 12 2 2 2 4 2" xfId="27318" xr:uid="{2432D640-BBC3-47E9-A3C1-A4A01C2BA5A2}"/>
    <cellStyle name="Percent 12 2 2 2 5" xfId="25118" xr:uid="{53A2564C-1754-4EBF-9CAF-0AF5528F9F66}"/>
    <cellStyle name="Percent 12 2 2 3" xfId="2740" xr:uid="{2A41EB47-722B-4220-B2D1-4CC76EE35049}"/>
    <cellStyle name="Percent 12 2 2 3 2" xfId="2741" xr:uid="{BE7D1A8E-A2FE-4F4C-A51D-CD312D8ADDF9}"/>
    <cellStyle name="Percent 12 2 2 3 2 2" xfId="5348" xr:uid="{A035F818-4EEF-428B-834B-F58FD8B47A67}"/>
    <cellStyle name="Percent 12 2 2 3 2 2 2" xfId="27323" xr:uid="{A5202571-3C4B-4EF1-9613-10D408394C4A}"/>
    <cellStyle name="Percent 12 2 2 3 2 3" xfId="25123" xr:uid="{9B040C58-9A10-458B-902A-008F615D5954}"/>
    <cellStyle name="Percent 12 2 2 3 3" xfId="5347" xr:uid="{846DB7EC-B78C-44E4-A28E-10C4C18A626C}"/>
    <cellStyle name="Percent 12 2 2 3 3 2" xfId="27322" xr:uid="{DA05D13F-F458-4E28-9432-BD18878CEFFF}"/>
    <cellStyle name="Percent 12 2 2 3 4" xfId="25122" xr:uid="{CD86F2FF-970C-4CF8-9003-5BB91277FF58}"/>
    <cellStyle name="Percent 12 2 2 4" xfId="2742" xr:uid="{5563ABD1-63FE-4E7D-AC5F-52119854EBB5}"/>
    <cellStyle name="Percent 12 2 2 4 2" xfId="5349" xr:uid="{B6780D5F-0A72-4F75-8FA1-F70781EB7C41}"/>
    <cellStyle name="Percent 12 2 2 4 2 2" xfId="27324" xr:uid="{7AA9D28E-F3DB-40FE-A1DC-95BCF4B2156F}"/>
    <cellStyle name="Percent 12 2 2 4 3" xfId="25124" xr:uid="{FBE67EFE-914C-4B72-BAFA-AEDDDFFE2698}"/>
    <cellStyle name="Percent 12 2 2 5" xfId="5342" xr:uid="{5918AAD3-0F87-457B-9F5A-91E46C92CA2B}"/>
    <cellStyle name="Percent 12 2 2 5 2" xfId="27317" xr:uid="{26500D40-D354-40B6-94A7-00CACA7055B0}"/>
    <cellStyle name="Percent 12 2 2 6" xfId="25117" xr:uid="{534D9430-620F-441C-8794-074898694AD1}"/>
    <cellStyle name="Percent 12 2 3" xfId="2743" xr:uid="{2FA63621-9B44-4EA9-A7C9-BAA670880AD2}"/>
    <cellStyle name="Percent 12 2 3 2" xfId="2744" xr:uid="{81382188-ABFA-49B2-9A8D-8C35DC84CF3C}"/>
    <cellStyle name="Percent 12 2 3 2 2" xfId="2745" xr:uid="{8D1B7D61-2C66-47C0-93A7-E16F75DD546B}"/>
    <cellStyle name="Percent 12 2 3 2 2 2" xfId="5352" xr:uid="{EF27C1CD-62DD-4288-96FF-54D5298635EF}"/>
    <cellStyle name="Percent 12 2 3 2 2 2 2" xfId="27327" xr:uid="{06335559-7D09-4A70-824C-E908030837C3}"/>
    <cellStyle name="Percent 12 2 3 2 2 3" xfId="25127" xr:uid="{284941E0-F1A8-4EEF-BFD4-FFDD149776E4}"/>
    <cellStyle name="Percent 12 2 3 2 3" xfId="5351" xr:uid="{EE1AEE89-DE9F-4912-905A-6A59200F421E}"/>
    <cellStyle name="Percent 12 2 3 2 3 2" xfId="27326" xr:uid="{AE83B147-B96D-4C5D-AB86-027229FE75B5}"/>
    <cellStyle name="Percent 12 2 3 2 4" xfId="25126" xr:uid="{57325E47-0542-4256-870E-D799B226C85B}"/>
    <cellStyle name="Percent 12 2 3 3" xfId="2746" xr:uid="{2A8C81D6-752D-4217-8A2B-F89F65D6077D}"/>
    <cellStyle name="Percent 12 2 3 3 2" xfId="5353" xr:uid="{3FEBA7EC-3F5C-4087-9627-A4F4BEBEA11C}"/>
    <cellStyle name="Percent 12 2 3 3 2 2" xfId="27328" xr:uid="{4BDF9F0F-7DF7-405E-91D7-A4E8940746CD}"/>
    <cellStyle name="Percent 12 2 3 3 3" xfId="25128" xr:uid="{01B94D35-6BF2-46E6-B072-84C066D48DF5}"/>
    <cellStyle name="Percent 12 2 3 4" xfId="5350" xr:uid="{7750DF47-4124-41C8-89A7-1FC1ACE8A663}"/>
    <cellStyle name="Percent 12 2 3 4 2" xfId="27325" xr:uid="{591E53FF-3698-48D7-AB4D-C474BDB7134B}"/>
    <cellStyle name="Percent 12 2 3 5" xfId="25125" xr:uid="{35DE2A18-D7D7-4CCD-B892-828F9B650ED2}"/>
    <cellStyle name="Percent 12 2 4" xfId="2747" xr:uid="{FFAF6216-4DDD-48D6-AE57-F3EEDD996936}"/>
    <cellStyle name="Percent 12 2 4 2" xfId="2748" xr:uid="{26529460-12E9-4394-8DC3-5D8BEBB09317}"/>
    <cellStyle name="Percent 12 2 4 2 2" xfId="5355" xr:uid="{73FFA43B-712A-48A4-B6E9-B5812EE6CC73}"/>
    <cellStyle name="Percent 12 2 4 2 2 2" xfId="27330" xr:uid="{59E26DEA-48C4-4504-B5CD-604AD5140EF2}"/>
    <cellStyle name="Percent 12 2 4 2 3" xfId="25130" xr:uid="{1FF74372-BB1D-427D-92C7-E9118B0B50A4}"/>
    <cellStyle name="Percent 12 2 4 3" xfId="5354" xr:uid="{C783BB5B-5202-4D1C-9897-C008E80B4C55}"/>
    <cellStyle name="Percent 12 2 4 3 2" xfId="27329" xr:uid="{7AF4EEDC-C7D0-4017-A60D-BC92EECE2DD5}"/>
    <cellStyle name="Percent 12 2 4 4" xfId="25129" xr:uid="{EBDE47C0-15B0-4FD9-9AEB-2015B50F0920}"/>
    <cellStyle name="Percent 12 2 5" xfId="2749" xr:uid="{2DE631DF-05C9-4DDD-A1CD-BC9EB8BBA47E}"/>
    <cellStyle name="Percent 12 2 5 2" xfId="5356" xr:uid="{71FA0E28-F802-4914-AE07-28CFFC9F6597}"/>
    <cellStyle name="Percent 12 2 5 2 2" xfId="27331" xr:uid="{6272A9D7-6AAE-4A5C-BB43-DF70AF1BC5DE}"/>
    <cellStyle name="Percent 12 2 5 3" xfId="25131" xr:uid="{C5643F51-A62F-4061-9328-9663F4442DA6}"/>
    <cellStyle name="Percent 12 2 6" xfId="5341" xr:uid="{0B027461-CCD7-45BF-A53D-5D6EBCAAB98F}"/>
    <cellStyle name="Percent 12 2 6 2" xfId="27316" xr:uid="{648757D0-AFEA-4040-82B3-917C4A5591B9}"/>
    <cellStyle name="Percent 12 2 7" xfId="25116" xr:uid="{BDC0EF79-06F1-48E4-8CE8-8F2A9EBB68BC}"/>
    <cellStyle name="Percent 12 3" xfId="2750" xr:uid="{D2E46DCB-7233-4655-BF7B-741C51DBDCF3}"/>
    <cellStyle name="Percent 12 3 2" xfId="2751" xr:uid="{86114EB0-5C75-4485-A2ED-FDF3FE978AA1}"/>
    <cellStyle name="Percent 12 3 2 2" xfId="2752" xr:uid="{CB003EEF-AF15-44B8-BABA-A2D313359CDB}"/>
    <cellStyle name="Percent 12 3 2 2 2" xfId="2753" xr:uid="{E3FDDCCF-F3AD-4688-9B67-E77FC57F4848}"/>
    <cellStyle name="Percent 12 3 2 2 2 2" xfId="5360" xr:uid="{2C3D756C-8D82-4485-BCA8-B26C2F4666F7}"/>
    <cellStyle name="Percent 12 3 2 2 2 2 2" xfId="27335" xr:uid="{D8450B8F-9C89-474D-A9D6-DE443C48C9D8}"/>
    <cellStyle name="Percent 12 3 2 2 2 3" xfId="25135" xr:uid="{A7AEF2C9-2331-482A-B066-1C111CDECF19}"/>
    <cellStyle name="Percent 12 3 2 2 3" xfId="5359" xr:uid="{D44BAED1-2AE3-4036-A700-B6FC5CFE2C70}"/>
    <cellStyle name="Percent 12 3 2 2 3 2" xfId="27334" xr:uid="{A6CE1B40-6127-44F6-AA15-45BBE38719E6}"/>
    <cellStyle name="Percent 12 3 2 2 4" xfId="25134" xr:uid="{D6E2B1FE-84CE-43F1-8BE3-509F845CC4D6}"/>
    <cellStyle name="Percent 12 3 2 3" xfId="2754" xr:uid="{02D2345C-B047-48FD-8A76-3F8DDC12513A}"/>
    <cellStyle name="Percent 12 3 2 3 2" xfId="5361" xr:uid="{554FF140-EBFC-4257-B5C5-3B7D48137C2F}"/>
    <cellStyle name="Percent 12 3 2 3 2 2" xfId="27336" xr:uid="{9CBCDA57-2223-40A5-AE90-B9819FF266F7}"/>
    <cellStyle name="Percent 12 3 2 3 3" xfId="25136" xr:uid="{F5AF4761-2F99-4A85-A50E-45BA80FAE445}"/>
    <cellStyle name="Percent 12 3 2 4" xfId="5358" xr:uid="{E988CE00-30F1-4014-AE1A-C38081308B09}"/>
    <cellStyle name="Percent 12 3 2 4 2" xfId="27333" xr:uid="{2D33F85B-7314-4F9A-B4F0-48EF798D3EFF}"/>
    <cellStyle name="Percent 12 3 2 5" xfId="25133" xr:uid="{BC48118F-7C25-4C9E-8309-D1FAC1EF0619}"/>
    <cellStyle name="Percent 12 3 3" xfId="2755" xr:uid="{F6A2D718-FC81-4310-B3A3-A90C0E8D318A}"/>
    <cellStyle name="Percent 12 3 3 2" xfId="2756" xr:uid="{7757F023-374D-4933-A135-C63666271F9E}"/>
    <cellStyle name="Percent 12 3 3 2 2" xfId="5363" xr:uid="{91614357-E9D6-4E73-B9C2-66F128F444B5}"/>
    <cellStyle name="Percent 12 3 3 2 2 2" xfId="27338" xr:uid="{359199EC-982C-4F65-AAA2-53DE21694FF8}"/>
    <cellStyle name="Percent 12 3 3 2 3" xfId="25138" xr:uid="{701AE7CC-77E4-4F7D-85C5-5C4A6304B452}"/>
    <cellStyle name="Percent 12 3 3 3" xfId="5362" xr:uid="{B6D76330-672A-4120-99E5-3CE740AE60B4}"/>
    <cellStyle name="Percent 12 3 3 3 2" xfId="27337" xr:uid="{D5119A44-0698-4CF6-89B7-F573F7EAC0C8}"/>
    <cellStyle name="Percent 12 3 3 4" xfId="25137" xr:uid="{24166A78-D04C-43D3-877E-E24A93F1478D}"/>
    <cellStyle name="Percent 12 3 4" xfId="2757" xr:uid="{26D2E132-673B-44FC-A309-8A88CD9C0D09}"/>
    <cellStyle name="Percent 12 3 4 2" xfId="5364" xr:uid="{F0568F63-8E59-4F20-9CE9-36BD90373DE7}"/>
    <cellStyle name="Percent 12 3 4 2 2" xfId="27339" xr:uid="{94633167-0CF7-43EF-855F-B4D5D62F8F57}"/>
    <cellStyle name="Percent 12 3 4 3" xfId="25139" xr:uid="{EAB202BB-AB93-4280-9E89-67005454759E}"/>
    <cellStyle name="Percent 12 3 5" xfId="5357" xr:uid="{48CFDC2D-AA82-49C6-AA93-3B706F169B1C}"/>
    <cellStyle name="Percent 12 3 5 2" xfId="27332" xr:uid="{393FF842-19B0-4850-BA55-5B03A811F4DD}"/>
    <cellStyle name="Percent 12 3 6" xfId="25132" xr:uid="{9870CAFC-577C-448B-A430-90D520980600}"/>
    <cellStyle name="Percent 12 4" xfId="2758" xr:uid="{10035ECF-CD26-4F72-AC0B-5C9BA1A7952A}"/>
    <cellStyle name="Percent 12 4 2" xfId="2759" xr:uid="{D0755A1E-860F-4970-A478-4804D2B745F8}"/>
    <cellStyle name="Percent 12 4 2 2" xfId="2760" xr:uid="{B343D0BA-E5DE-4637-B3DB-EF83D1CFD557}"/>
    <cellStyle name="Percent 12 4 2 2 2" xfId="5367" xr:uid="{428F134E-F83F-466A-AC24-859B57251BC1}"/>
    <cellStyle name="Percent 12 4 2 2 2 2" xfId="27342" xr:uid="{F6EF0121-9F6A-4CCC-869D-1FDE5B56E953}"/>
    <cellStyle name="Percent 12 4 2 2 3" xfId="25142" xr:uid="{04688E57-AFB0-4EB3-BC3E-FA9858429100}"/>
    <cellStyle name="Percent 12 4 2 3" xfId="5366" xr:uid="{579F4B69-1BF9-4755-B367-76F0613A5501}"/>
    <cellStyle name="Percent 12 4 2 3 2" xfId="27341" xr:uid="{DE360DC1-1B2A-461F-B35B-71798DF08363}"/>
    <cellStyle name="Percent 12 4 2 4" xfId="25141" xr:uid="{61450F8A-E670-4715-97B6-C947243303C2}"/>
    <cellStyle name="Percent 12 4 3" xfId="2761" xr:uid="{17D806DB-5878-49C9-BD27-882EF58E05A9}"/>
    <cellStyle name="Percent 12 4 3 2" xfId="5368" xr:uid="{3464FB4C-FC3A-4E33-BD25-0A7852C65D45}"/>
    <cellStyle name="Percent 12 4 3 2 2" xfId="27343" xr:uid="{53369594-335A-4195-AFD4-593C0C470587}"/>
    <cellStyle name="Percent 12 4 3 3" xfId="25143" xr:uid="{09537CAD-2562-4A46-986D-6C72657AEF91}"/>
    <cellStyle name="Percent 12 4 4" xfId="5365" xr:uid="{25E16662-88E1-4D14-9026-F4C200F07F3D}"/>
    <cellStyle name="Percent 12 4 4 2" xfId="27340" xr:uid="{60D6C54B-54A7-432D-824A-A97D255B3800}"/>
    <cellStyle name="Percent 12 4 5" xfId="25140" xr:uid="{7E535C7B-C1AA-4861-9DD1-CC476C410A61}"/>
    <cellStyle name="Percent 12 5" xfId="2762" xr:uid="{203072B8-89D3-46FC-B7A7-B0100475177D}"/>
    <cellStyle name="Percent 12 5 2" xfId="2763" xr:uid="{EB298A9F-7442-4BB0-9D1C-14D93B79F24C}"/>
    <cellStyle name="Percent 12 5 2 2" xfId="5370" xr:uid="{62DEFD36-85B4-4376-9C16-0B9B681BD818}"/>
    <cellStyle name="Percent 12 5 2 2 2" xfId="27345" xr:uid="{4F2B22BC-F4A9-4620-B0EF-8FF58A76A6CD}"/>
    <cellStyle name="Percent 12 5 2 3" xfId="25145" xr:uid="{31C32FD4-F6F7-4229-AB38-54F2055B664E}"/>
    <cellStyle name="Percent 12 5 3" xfId="5369" xr:uid="{FB4423BE-EB1A-45B9-B377-CE275B218ED6}"/>
    <cellStyle name="Percent 12 5 3 2" xfId="27344" xr:uid="{25170CAB-12DC-4B63-9E1C-DFDD29CCE613}"/>
    <cellStyle name="Percent 12 5 4" xfId="25144" xr:uid="{83097626-3CCA-429A-AB53-BE1954FE900A}"/>
    <cellStyle name="Percent 12 6" xfId="2764" xr:uid="{C641CA27-B2A7-4890-A04A-D6E58CF5F7B0}"/>
    <cellStyle name="Percent 12 6 2" xfId="2765" xr:uid="{FCA81AFB-8049-4D18-8E9E-6DE4A85541F6}"/>
    <cellStyle name="Percent 12 6 2 2" xfId="5372" xr:uid="{8BC71BA7-9028-4F64-8FCC-AF521020A041}"/>
    <cellStyle name="Percent 12 6 2 2 2" xfId="27347" xr:uid="{DAEEBE72-E7BA-4B5A-BFF7-6AFF113BBEBC}"/>
    <cellStyle name="Percent 12 6 2 3" xfId="25147" xr:uid="{737777E4-0797-4257-A2CF-B42D75021EFC}"/>
    <cellStyle name="Percent 12 6 3" xfId="5371" xr:uid="{1D9FE146-4754-4644-958C-C0DAB9B959E7}"/>
    <cellStyle name="Percent 12 6 3 2" xfId="27346" xr:uid="{2A14858E-42E9-46FC-8DBD-8FB6F4AD7F60}"/>
    <cellStyle name="Percent 12 6 4" xfId="25146" xr:uid="{C03E8607-5473-4845-AF4D-D2FA43198CA9}"/>
    <cellStyle name="Percent 12 7" xfId="5988" xr:uid="{9B9A6749-B802-4AEE-882C-245EA934A8E2}"/>
    <cellStyle name="Percent 12 7 2" xfId="20891" xr:uid="{7C3BBCB4-BE26-403A-9A0F-66BE3B6A7676}"/>
    <cellStyle name="Percent 13" xfId="2766" xr:uid="{3EB1B4AD-684F-464B-81A9-B0247696F67D}"/>
    <cellStyle name="Percent 13 10" xfId="25148" xr:uid="{8E4C2F93-55F8-4A94-97C3-4F66E6466DB6}"/>
    <cellStyle name="Percent 13 2" xfId="2767" xr:uid="{33A6110F-4305-4053-B069-1AD25B530FDF}"/>
    <cellStyle name="Percent 13 2 2" xfId="2768" xr:uid="{5F9B174F-A372-4844-B821-1CB40800E949}"/>
    <cellStyle name="Percent 13 2 2 2" xfId="2769" xr:uid="{53808D2A-CE80-479D-AF5E-509E7053894D}"/>
    <cellStyle name="Percent 13 2 2 2 2" xfId="2770" xr:uid="{5627D1E1-3162-4911-B794-06A16AE5392C}"/>
    <cellStyle name="Percent 13 2 2 2 2 2" xfId="2771" xr:uid="{246871B9-FC1A-4C2E-9A26-D8EB135686C3}"/>
    <cellStyle name="Percent 13 2 2 2 2 2 2" xfId="5378" xr:uid="{7947E429-74DF-4E41-922A-9AA166088170}"/>
    <cellStyle name="Percent 13 2 2 2 2 2 2 2" xfId="27353" xr:uid="{88952A1F-29EA-4173-969E-3A66D41F73D3}"/>
    <cellStyle name="Percent 13 2 2 2 2 2 3" xfId="25153" xr:uid="{9DE88D53-08AA-46EE-9C54-0F34D22BE581}"/>
    <cellStyle name="Percent 13 2 2 2 2 3" xfId="5377" xr:uid="{E0698CC3-7004-4FD0-9A28-3E4A87D820A8}"/>
    <cellStyle name="Percent 13 2 2 2 2 3 2" xfId="27352" xr:uid="{6A034E0D-B3C4-4805-AB12-D77C1C0EC49C}"/>
    <cellStyle name="Percent 13 2 2 2 2 4" xfId="25152" xr:uid="{1DE72209-6979-4917-AAEE-28FB9CE29D35}"/>
    <cellStyle name="Percent 13 2 2 2 3" xfId="2772" xr:uid="{901E3497-ED0F-4C08-ADAD-8C604054932A}"/>
    <cellStyle name="Percent 13 2 2 2 3 2" xfId="5379" xr:uid="{8DC0488A-1839-45C2-8BAA-5A5CCCDC2679}"/>
    <cellStyle name="Percent 13 2 2 2 3 2 2" xfId="27354" xr:uid="{7A82D782-FAEA-4E61-A194-C3082C3C0EBD}"/>
    <cellStyle name="Percent 13 2 2 2 3 3" xfId="25154" xr:uid="{3AFCB98B-5367-4D85-BF22-838716E80619}"/>
    <cellStyle name="Percent 13 2 2 2 4" xfId="5376" xr:uid="{18B316AF-B8FA-49EE-B0DF-E6163A07BC82}"/>
    <cellStyle name="Percent 13 2 2 2 4 2" xfId="27351" xr:uid="{B8324587-A9CD-4DD3-900D-5A59B5F79209}"/>
    <cellStyle name="Percent 13 2 2 2 5" xfId="25151" xr:uid="{365F7350-56CA-4852-8E8F-8CDC9DE9B623}"/>
    <cellStyle name="Percent 13 2 2 3" xfId="2773" xr:uid="{ED86FFFB-B3DF-4889-BE15-F0E03EBB81DE}"/>
    <cellStyle name="Percent 13 2 2 3 2" xfId="2774" xr:uid="{D2D9A74A-5775-4A69-8BED-D27212BD9BF8}"/>
    <cellStyle name="Percent 13 2 2 3 2 2" xfId="5381" xr:uid="{CCC76788-4510-4928-A934-03DE0C187978}"/>
    <cellStyle name="Percent 13 2 2 3 2 2 2" xfId="27356" xr:uid="{60C717B0-5360-45EE-9775-8CBDF071A4EE}"/>
    <cellStyle name="Percent 13 2 2 3 2 3" xfId="25156" xr:uid="{9B3A8DF0-86FA-49CD-B9D1-F91D627CA9E8}"/>
    <cellStyle name="Percent 13 2 2 3 3" xfId="5380" xr:uid="{62457CC5-343E-44DB-B919-78039ECD6351}"/>
    <cellStyle name="Percent 13 2 2 3 3 2" xfId="27355" xr:uid="{2BE3E67C-0343-43CA-87BE-4637D1E314FB}"/>
    <cellStyle name="Percent 13 2 2 3 4" xfId="25155" xr:uid="{8AD6A840-B66E-438E-8B54-301E95D73F89}"/>
    <cellStyle name="Percent 13 2 2 4" xfId="2775" xr:uid="{139F2666-D768-4AAF-9D6D-93D7D352A631}"/>
    <cellStyle name="Percent 13 2 2 4 2" xfId="5382" xr:uid="{03830382-8C57-42EE-A64C-C0FFADC1CB17}"/>
    <cellStyle name="Percent 13 2 2 4 2 2" xfId="27357" xr:uid="{8DA52D3E-7B6E-48C8-BAC9-E633357D5254}"/>
    <cellStyle name="Percent 13 2 2 4 3" xfId="25157" xr:uid="{C70CDFBC-440B-45F2-BE64-EF2C4494A3FD}"/>
    <cellStyle name="Percent 13 2 2 5" xfId="5375" xr:uid="{89EDB8DF-6E11-4F75-A9BD-9DB1B696BFD2}"/>
    <cellStyle name="Percent 13 2 2 5 2" xfId="27350" xr:uid="{6512D066-63B0-4B27-B8C0-4EB679FE43B1}"/>
    <cellStyle name="Percent 13 2 2 6" xfId="25150" xr:uid="{C9762532-0375-46AC-9F37-8D00738D1D51}"/>
    <cellStyle name="Percent 13 2 3" xfId="2776" xr:uid="{3B7858B9-BA22-4E72-AC95-450E83D9CDCC}"/>
    <cellStyle name="Percent 13 2 3 2" xfId="2777" xr:uid="{162F0E8D-47B6-47E2-BDA5-B406814D05CB}"/>
    <cellStyle name="Percent 13 2 3 2 2" xfId="2778" xr:uid="{AFFB8A4D-27EE-461A-8105-664A4169766F}"/>
    <cellStyle name="Percent 13 2 3 2 2 2" xfId="5385" xr:uid="{9F7BD494-0E0A-469A-8A0A-AE7B6F376E6E}"/>
    <cellStyle name="Percent 13 2 3 2 2 2 2" xfId="27360" xr:uid="{FEBD998B-8352-472C-A5C8-497F13A1B1FC}"/>
    <cellStyle name="Percent 13 2 3 2 2 3" xfId="25160" xr:uid="{132D4A34-CFB9-423D-A485-1C8FD80A6083}"/>
    <cellStyle name="Percent 13 2 3 2 3" xfId="5384" xr:uid="{9FE15461-B02A-418A-B10E-6C5E30AE0515}"/>
    <cellStyle name="Percent 13 2 3 2 3 2" xfId="27359" xr:uid="{075A89AB-95AA-45D5-B299-B4DE61DC3940}"/>
    <cellStyle name="Percent 13 2 3 2 4" xfId="25159" xr:uid="{7761E220-2C3F-4862-BF23-C2221E65D7EC}"/>
    <cellStyle name="Percent 13 2 3 3" xfId="2779" xr:uid="{1B708CF2-5002-4606-A95B-D18108A4CA1E}"/>
    <cellStyle name="Percent 13 2 3 3 2" xfId="5386" xr:uid="{1F844E8E-B30B-4EB9-8AD7-50CF458014FC}"/>
    <cellStyle name="Percent 13 2 3 3 2 2" xfId="27361" xr:uid="{146A554D-1EBC-4266-A240-4F1CADAD95B3}"/>
    <cellStyle name="Percent 13 2 3 3 3" xfId="25161" xr:uid="{4E9AD30E-5377-49BE-BBF0-0DF6F214B16A}"/>
    <cellStyle name="Percent 13 2 3 4" xfId="5383" xr:uid="{8E16CC45-D153-4742-925C-44E065CF5DBA}"/>
    <cellStyle name="Percent 13 2 3 4 2" xfId="27358" xr:uid="{0A5F4B10-6411-4D5B-924C-01A012FB7759}"/>
    <cellStyle name="Percent 13 2 3 5" xfId="25158" xr:uid="{7BC267D5-909C-4FF6-B8B0-D422F90FE1D6}"/>
    <cellStyle name="Percent 13 2 4" xfId="2780" xr:uid="{312508CD-007E-4A0D-8BC8-CBE2452B1203}"/>
    <cellStyle name="Percent 13 2 4 2" xfId="2781" xr:uid="{B39B1A25-D7E4-4E09-81E3-9B374A96F11C}"/>
    <cellStyle name="Percent 13 2 4 2 2" xfId="5388" xr:uid="{24FBA0DB-31A7-4550-8B2B-7DCE52CB7A29}"/>
    <cellStyle name="Percent 13 2 4 2 2 2" xfId="27363" xr:uid="{97D563BA-3218-4082-AF23-64366773121F}"/>
    <cellStyle name="Percent 13 2 4 2 3" xfId="25163" xr:uid="{A270AD5B-628B-4A4B-83DF-9311B373234D}"/>
    <cellStyle name="Percent 13 2 4 3" xfId="5387" xr:uid="{5EE1C6CF-4B24-4EFA-B925-3DEC87CBB626}"/>
    <cellStyle name="Percent 13 2 4 3 2" xfId="27362" xr:uid="{2A87281B-13EA-4460-BA3C-76C06F4FDC86}"/>
    <cellStyle name="Percent 13 2 4 4" xfId="25162" xr:uid="{A72F789C-9350-407B-927B-E9FF8A2938AE}"/>
    <cellStyle name="Percent 13 2 5" xfId="2782" xr:uid="{EC88B565-4DE6-4476-AFC4-7AC08CA5293B}"/>
    <cellStyle name="Percent 13 2 5 2" xfId="5389" xr:uid="{FDA36584-A301-42E5-8698-B568B21C351C}"/>
    <cellStyle name="Percent 13 2 5 2 2" xfId="27364" xr:uid="{9D18306F-9311-4A4B-9AA3-25B7300DF2A3}"/>
    <cellStyle name="Percent 13 2 5 3" xfId="25164" xr:uid="{B420508F-8905-4C1C-B41B-968D7C0C6688}"/>
    <cellStyle name="Percent 13 2 6" xfId="5374" xr:uid="{C7242FA5-84E7-474D-BF03-641FD5203977}"/>
    <cellStyle name="Percent 13 2 6 2" xfId="27349" xr:uid="{C484C86F-67F6-4016-BBEE-6863E6D38503}"/>
    <cellStyle name="Percent 13 2 7" xfId="25149" xr:uid="{EA3462ED-BA05-4DD7-90EA-1227F73F710D}"/>
    <cellStyle name="Percent 13 3" xfId="2783" xr:uid="{A1033ED5-DFA3-4A77-806C-05B42CD039D7}"/>
    <cellStyle name="Percent 13 3 2" xfId="2784" xr:uid="{A678DD0B-81BE-45BE-9775-F89C2979750E}"/>
    <cellStyle name="Percent 13 3 2 2" xfId="2785" xr:uid="{6AFB9501-3E8D-46DE-87F7-0814FAB692E0}"/>
    <cellStyle name="Percent 13 3 2 2 2" xfId="2786" xr:uid="{64EB49AB-82E8-4B85-8C5D-BE5638250C90}"/>
    <cellStyle name="Percent 13 3 2 2 2 2" xfId="2787" xr:uid="{BD3DC339-F92F-424E-ADD3-9FE881F01CA7}"/>
    <cellStyle name="Percent 13 3 2 2 2 2 2" xfId="5394" xr:uid="{F864A68C-1941-43DE-ADEE-840349F15AB1}"/>
    <cellStyle name="Percent 13 3 2 2 2 2 2 2" xfId="27369" xr:uid="{E673D25F-362B-4272-8A33-FF12044502C8}"/>
    <cellStyle name="Percent 13 3 2 2 2 2 3" xfId="25169" xr:uid="{5E427156-76BC-463A-8922-B35A5D9963EC}"/>
    <cellStyle name="Percent 13 3 2 2 2 3" xfId="5393" xr:uid="{44DB5C42-F7A3-4103-965A-2CC3E9E26BDE}"/>
    <cellStyle name="Percent 13 3 2 2 2 3 2" xfId="27368" xr:uid="{9C473DD2-8E89-49A1-A103-9413F20F5307}"/>
    <cellStyle name="Percent 13 3 2 2 2 4" xfId="25168" xr:uid="{E2E8D978-3E72-4DC7-A0CB-475240714763}"/>
    <cellStyle name="Percent 13 3 2 2 3" xfId="2788" xr:uid="{8EC6BFC9-243A-4FBD-A835-60BA31DE74F0}"/>
    <cellStyle name="Percent 13 3 2 2 3 2" xfId="5395" xr:uid="{BC9D9EE3-DCE1-4AF7-91BE-53656F1C891E}"/>
    <cellStyle name="Percent 13 3 2 2 3 2 2" xfId="27370" xr:uid="{AB4CC264-08BC-48E5-BEB0-DB8CE1B50285}"/>
    <cellStyle name="Percent 13 3 2 2 3 3" xfId="25170" xr:uid="{F17BB0D4-25BF-462E-AE2A-164EB9C24C98}"/>
    <cellStyle name="Percent 13 3 2 2 4" xfId="5392" xr:uid="{3D9BF228-203E-4007-9733-A71943100B96}"/>
    <cellStyle name="Percent 13 3 2 2 4 2" xfId="27367" xr:uid="{AED147B6-2573-40C3-A2F7-DBD5747A7407}"/>
    <cellStyle name="Percent 13 3 2 2 5" xfId="25167" xr:uid="{B189FB58-C43F-4CCA-B412-EA771B3EDF8F}"/>
    <cellStyle name="Percent 13 3 2 3" xfId="2789" xr:uid="{1E9BE7E6-3782-4F91-B82A-D1E5BBE106CC}"/>
    <cellStyle name="Percent 13 3 2 3 2" xfId="2790" xr:uid="{FFAAAFFE-B258-4EF4-A9D0-6E2A416A5747}"/>
    <cellStyle name="Percent 13 3 2 3 2 2" xfId="5397" xr:uid="{DAD7BA25-F58F-4218-A895-87C047E5F577}"/>
    <cellStyle name="Percent 13 3 2 3 2 2 2" xfId="27372" xr:uid="{F9FDD2E2-6686-4DE2-843E-D729CD5CB795}"/>
    <cellStyle name="Percent 13 3 2 3 2 3" xfId="25172" xr:uid="{1E65EDB6-3E12-407C-960F-7DFAC50AD2BA}"/>
    <cellStyle name="Percent 13 3 2 3 3" xfId="5396" xr:uid="{4524EB99-AC21-47C4-BBDF-150C3DE21905}"/>
    <cellStyle name="Percent 13 3 2 3 3 2" xfId="27371" xr:uid="{F8EC52E2-FB3E-4378-9910-A0327613AA42}"/>
    <cellStyle name="Percent 13 3 2 3 4" xfId="25171" xr:uid="{CBC0B052-EF45-4359-8850-CA9DB323332D}"/>
    <cellStyle name="Percent 13 3 2 4" xfId="2791" xr:uid="{F6B1C8F8-FFF0-4D3C-9B7E-BEB0D68ACC6D}"/>
    <cellStyle name="Percent 13 3 2 4 2" xfId="5398" xr:uid="{B2200580-3CDD-4EEC-9593-8DB652DA0CC3}"/>
    <cellStyle name="Percent 13 3 2 4 2 2" xfId="27373" xr:uid="{EB78498C-AFDE-4C21-B785-52D5C8F3756E}"/>
    <cellStyle name="Percent 13 3 2 4 3" xfId="25173" xr:uid="{ED3452B8-1967-4A10-A786-6502B36E8C84}"/>
    <cellStyle name="Percent 13 3 2 5" xfId="5391" xr:uid="{EAB7B6BC-7507-4BC8-843E-D37A369A659D}"/>
    <cellStyle name="Percent 13 3 2 5 2" xfId="27366" xr:uid="{0E24F025-A37B-489D-B625-689938CC35D5}"/>
    <cellStyle name="Percent 13 3 2 6" xfId="25166" xr:uid="{C2E571AC-6C01-4187-B522-372744CE3559}"/>
    <cellStyle name="Percent 13 3 3" xfId="2792" xr:uid="{EB9E0C92-CAB0-4C6E-9E4F-B62E631B8EB5}"/>
    <cellStyle name="Percent 13 3 3 2" xfId="2793" xr:uid="{2BD2B50F-FD9F-4B6B-B914-00B94A053B52}"/>
    <cellStyle name="Percent 13 3 3 2 2" xfId="2794" xr:uid="{235C2863-8AE6-4F65-BCB8-6ECE12F69D95}"/>
    <cellStyle name="Percent 13 3 3 2 2 2" xfId="5401" xr:uid="{86A19347-37C1-4466-9DBD-ECA884FF09C4}"/>
    <cellStyle name="Percent 13 3 3 2 2 2 2" xfId="27376" xr:uid="{618AA3E5-790F-4081-AF23-A129C16D2F6D}"/>
    <cellStyle name="Percent 13 3 3 2 2 3" xfId="25176" xr:uid="{DE30F9D4-F9C3-4826-BBEC-449979229F05}"/>
    <cellStyle name="Percent 13 3 3 2 3" xfId="5400" xr:uid="{59B1AD12-B201-4010-AB07-DF4EF0AD50D8}"/>
    <cellStyle name="Percent 13 3 3 2 3 2" xfId="27375" xr:uid="{E0787F37-D5CD-4594-A269-BE698D39151B}"/>
    <cellStyle name="Percent 13 3 3 2 4" xfId="25175" xr:uid="{756A9F7C-916B-4823-AB1F-1D110331FAB5}"/>
    <cellStyle name="Percent 13 3 3 3" xfId="2795" xr:uid="{F3949B3B-65FC-45B2-9C65-00731EE73C25}"/>
    <cellStyle name="Percent 13 3 3 3 2" xfId="5402" xr:uid="{5FF5B2C0-19CB-49EE-B77A-7543A619C015}"/>
    <cellStyle name="Percent 13 3 3 3 2 2" xfId="27377" xr:uid="{CBCD0DB4-9B06-4E49-B97D-7A5A6175C474}"/>
    <cellStyle name="Percent 13 3 3 3 3" xfId="25177" xr:uid="{2494CC20-8E80-46FF-9D46-719B820431C5}"/>
    <cellStyle name="Percent 13 3 3 4" xfId="5399" xr:uid="{3B24A26B-832D-4E9F-ACD3-FBF364106255}"/>
    <cellStyle name="Percent 13 3 3 4 2" xfId="27374" xr:uid="{B6AFB105-5C4E-4879-B5EF-988E95F05CE2}"/>
    <cellStyle name="Percent 13 3 3 5" xfId="25174" xr:uid="{A2E87F00-5128-489C-8F5B-DE37B5DBADB0}"/>
    <cellStyle name="Percent 13 3 4" xfId="2796" xr:uid="{A3FAAB89-25AE-432D-8940-0DD7F10C27BA}"/>
    <cellStyle name="Percent 13 3 4 2" xfId="2797" xr:uid="{C355BBB1-7E41-48BD-AC9E-1573F276A134}"/>
    <cellStyle name="Percent 13 3 4 2 2" xfId="5404" xr:uid="{6A3C276D-DDF9-46CE-BD95-C99A0996B094}"/>
    <cellStyle name="Percent 13 3 4 2 2 2" xfId="27379" xr:uid="{ABAC66D7-CC11-4265-80A5-316C3E5CD695}"/>
    <cellStyle name="Percent 13 3 4 2 3" xfId="25179" xr:uid="{ED713BDF-5346-4C2D-84D7-D45EFD880BE1}"/>
    <cellStyle name="Percent 13 3 4 3" xfId="5403" xr:uid="{FB83B2F6-977B-48F1-934F-2453C9667AB1}"/>
    <cellStyle name="Percent 13 3 4 3 2" xfId="27378" xr:uid="{02EDEFB0-3E4E-4141-8CAB-075DA74D3127}"/>
    <cellStyle name="Percent 13 3 4 4" xfId="25178" xr:uid="{610C2B7C-1DA1-46BA-8CC7-D2965879CF5B}"/>
    <cellStyle name="Percent 13 3 5" xfId="2798" xr:uid="{E54876A4-0477-41FE-924E-FFA7CCCC02D4}"/>
    <cellStyle name="Percent 13 3 5 2" xfId="5405" xr:uid="{A6D4A15B-F14C-45A8-BF6B-DA32EEA03A4A}"/>
    <cellStyle name="Percent 13 3 5 2 2" xfId="27380" xr:uid="{BAD57E91-2A6A-421D-8121-370E7E04BDBA}"/>
    <cellStyle name="Percent 13 3 5 3" xfId="25180" xr:uid="{58888545-9A0E-4A52-8A77-1C7C0E65A91C}"/>
    <cellStyle name="Percent 13 3 6" xfId="5390" xr:uid="{290BF37D-64C2-4C71-97E5-35371F0FAA91}"/>
    <cellStyle name="Percent 13 3 6 2" xfId="27365" xr:uid="{C5A5B73D-B909-4D9E-BD0A-FF9D20D41EA4}"/>
    <cellStyle name="Percent 13 3 7" xfId="25165" xr:uid="{04242263-3F67-46CB-87C4-0EF265E534FD}"/>
    <cellStyle name="Percent 13 4" xfId="2799" xr:uid="{F74FF5F6-9CF3-4678-B7E9-6E78D68D2D8C}"/>
    <cellStyle name="Percent 13 4 2" xfId="2800" xr:uid="{0973EF2F-F456-4CFE-A89B-C7ABF53A76D5}"/>
    <cellStyle name="Percent 13 4 2 2" xfId="2801" xr:uid="{1DCD66DF-3635-4F95-857F-98E4189E3685}"/>
    <cellStyle name="Percent 13 4 2 2 2" xfId="2802" xr:uid="{91CDCAF9-B77D-4C00-8E6D-3A42908928A4}"/>
    <cellStyle name="Percent 13 4 2 2 2 2" xfId="5409" xr:uid="{44B18572-6721-4F06-A123-7ECE8429C61D}"/>
    <cellStyle name="Percent 13 4 2 2 2 2 2" xfId="27384" xr:uid="{99CC6FA4-3098-499B-9795-006EBAA8225B}"/>
    <cellStyle name="Percent 13 4 2 2 2 3" xfId="25184" xr:uid="{90CCA2CF-0487-4C1F-B04D-F1E42B42B3D6}"/>
    <cellStyle name="Percent 13 4 2 2 3" xfId="5408" xr:uid="{1A4B81E6-7A51-4921-BF75-DED83D97D8FB}"/>
    <cellStyle name="Percent 13 4 2 2 3 2" xfId="27383" xr:uid="{CD4C4A01-991D-41E6-B602-AE984FFB99CF}"/>
    <cellStyle name="Percent 13 4 2 2 4" xfId="25183" xr:uid="{42C2167D-DEA9-43B9-8154-2FF222AAD35A}"/>
    <cellStyle name="Percent 13 4 2 3" xfId="2803" xr:uid="{90C961E0-C23D-49B6-B710-F046C79A7136}"/>
    <cellStyle name="Percent 13 4 2 3 2" xfId="5410" xr:uid="{4A87AB58-5850-404B-9824-500B8DCEB52A}"/>
    <cellStyle name="Percent 13 4 2 3 2 2" xfId="27385" xr:uid="{BE7DC1CB-0151-4A40-9109-79E92FF12EFD}"/>
    <cellStyle name="Percent 13 4 2 3 3" xfId="25185" xr:uid="{8B0EDC50-998D-48D4-A39C-396AA0E70315}"/>
    <cellStyle name="Percent 13 4 2 4" xfId="5407" xr:uid="{071D157B-152D-4F4C-8680-8BBF9C05C46C}"/>
    <cellStyle name="Percent 13 4 2 4 2" xfId="27382" xr:uid="{946C82E6-836A-4919-98B3-B49EBB1B3947}"/>
    <cellStyle name="Percent 13 4 2 5" xfId="25182" xr:uid="{9B4E4087-9CCC-48D8-A55A-2C6F63B8B40A}"/>
    <cellStyle name="Percent 13 4 3" xfId="2804" xr:uid="{8613EEAB-5247-4355-A298-96CE1CDE43F0}"/>
    <cellStyle name="Percent 13 4 3 2" xfId="2805" xr:uid="{F60529BA-4400-46CB-B12D-CE9D01F74E5B}"/>
    <cellStyle name="Percent 13 4 3 2 2" xfId="5412" xr:uid="{3C72AEF4-58BA-40B6-8BD9-03F11D3D739E}"/>
    <cellStyle name="Percent 13 4 3 2 2 2" xfId="27387" xr:uid="{4D882229-4F44-4C7D-BAAF-3C179A8AB5CB}"/>
    <cellStyle name="Percent 13 4 3 2 3" xfId="25187" xr:uid="{EA79E8BE-6DE3-4B00-AC39-A8948104FAD1}"/>
    <cellStyle name="Percent 13 4 3 3" xfId="5411" xr:uid="{4E32D811-A138-4BFF-85FB-2A01629F86FB}"/>
    <cellStyle name="Percent 13 4 3 3 2" xfId="27386" xr:uid="{18A4AF0D-358B-4D47-A9C2-54DE78415752}"/>
    <cellStyle name="Percent 13 4 3 4" xfId="25186" xr:uid="{2380CAA0-20BC-4A76-8F32-EC566163555C}"/>
    <cellStyle name="Percent 13 4 4" xfId="2806" xr:uid="{17811ECD-E305-4271-BB74-3843DB67194F}"/>
    <cellStyle name="Percent 13 4 4 2" xfId="5413" xr:uid="{A36EBD70-6BCB-402C-9E1E-29474F3BF65B}"/>
    <cellStyle name="Percent 13 4 4 2 2" xfId="27388" xr:uid="{3561F6BD-1B9E-4A26-8ABE-5D623B91A7B1}"/>
    <cellStyle name="Percent 13 4 4 3" xfId="25188" xr:uid="{1A00815F-C2E7-4B50-9EF8-99AD4F65990E}"/>
    <cellStyle name="Percent 13 4 5" xfId="5406" xr:uid="{84B0B349-D805-4C25-A18A-887522662A25}"/>
    <cellStyle name="Percent 13 4 5 2" xfId="27381" xr:uid="{9E01876E-790B-4869-892B-A135E53CAA35}"/>
    <cellStyle name="Percent 13 4 6" xfId="25181" xr:uid="{F9AB3AEF-DAD7-40EF-AE07-9F88D0879025}"/>
    <cellStyle name="Percent 13 5" xfId="2807" xr:uid="{31CE8AEB-1E67-45C1-BB5C-54C7B1C9F70B}"/>
    <cellStyle name="Percent 13 5 2" xfId="2808" xr:uid="{62DD8779-2120-41A3-A4FF-487B41673C53}"/>
    <cellStyle name="Percent 13 5 2 2" xfId="2809" xr:uid="{D8271689-4D24-4C68-8749-A2B2DA2591D5}"/>
    <cellStyle name="Percent 13 5 2 2 2" xfId="5416" xr:uid="{CB76509A-58E8-4087-8E35-0395F15448E1}"/>
    <cellStyle name="Percent 13 5 2 2 2 2" xfId="27391" xr:uid="{5936DF2D-B9CF-45C8-A017-FE6E9148474A}"/>
    <cellStyle name="Percent 13 5 2 2 3" xfId="25191" xr:uid="{A9C6DD48-BA4E-476D-8372-78EFE2024E08}"/>
    <cellStyle name="Percent 13 5 2 3" xfId="5415" xr:uid="{FD5F4649-B721-4AC3-B345-C719AD9B9593}"/>
    <cellStyle name="Percent 13 5 2 3 2" xfId="27390" xr:uid="{FF7EE1AC-A4D7-4CD4-8B55-362B8919985B}"/>
    <cellStyle name="Percent 13 5 2 4" xfId="25190" xr:uid="{DD8C5298-B097-41E9-8064-02CFD0308F7A}"/>
    <cellStyle name="Percent 13 5 3" xfId="2810" xr:uid="{03BE11E8-21E5-4751-B8BE-1FEA8CF55092}"/>
    <cellStyle name="Percent 13 5 3 2" xfId="5417" xr:uid="{F5D21C5D-F3C2-4665-B51E-434B69FBFBA2}"/>
    <cellStyle name="Percent 13 5 3 2 2" xfId="27392" xr:uid="{C3D17984-0C52-4845-88D0-870BB92876C2}"/>
    <cellStyle name="Percent 13 5 3 3" xfId="25192" xr:uid="{4CE412CA-FFE9-4CC1-A309-0D2D4DF698C5}"/>
    <cellStyle name="Percent 13 5 4" xfId="5414" xr:uid="{F4F03E40-6979-461E-B5F3-3362695E67D0}"/>
    <cellStyle name="Percent 13 5 4 2" xfId="27389" xr:uid="{75450D3C-A89A-44B8-94B8-7117574DF991}"/>
    <cellStyle name="Percent 13 5 5" xfId="25189" xr:uid="{2B09B505-26FD-40BA-AFF7-9C24C93B30DD}"/>
    <cellStyle name="Percent 13 6" xfId="2811" xr:uid="{66B86A71-FEE4-497C-AC4C-B263AC37CC1B}"/>
    <cellStyle name="Percent 13 6 2" xfId="2812" xr:uid="{07F4313E-CF45-47B5-9A3A-3B718D39BC64}"/>
    <cellStyle name="Percent 13 6 2 2" xfId="5419" xr:uid="{09DA2353-CC3E-4A85-B97D-D4BCB31B2302}"/>
    <cellStyle name="Percent 13 6 2 2 2" xfId="27394" xr:uid="{382407F9-9A03-46F6-B3E5-43E52C28E6DF}"/>
    <cellStyle name="Percent 13 6 2 3" xfId="25194" xr:uid="{1EA65E61-2F92-451C-B520-013A9522E89E}"/>
    <cellStyle name="Percent 13 6 3" xfId="5418" xr:uid="{D7BCEAB5-87DC-41EF-922A-722E9DD3E445}"/>
    <cellStyle name="Percent 13 6 3 2" xfId="27393" xr:uid="{0B476179-9F27-401B-BD08-90AFCEAD1660}"/>
    <cellStyle name="Percent 13 6 4" xfId="25193" xr:uid="{7FA9D2A4-BC86-4298-92E0-77242910529F}"/>
    <cellStyle name="Percent 13 7" xfId="2813" xr:uid="{53ABB5B7-3CBF-46A5-8753-616AC34554B6}"/>
    <cellStyle name="Percent 13 7 2" xfId="5420" xr:uid="{230F2C34-122A-4F69-B4B3-C0E66901D62F}"/>
    <cellStyle name="Percent 13 7 2 2" xfId="27395" xr:uid="{4822A247-98B0-4CD2-AFAD-F5A0E556E8F2}"/>
    <cellStyle name="Percent 13 7 3" xfId="25195" xr:uid="{7A57B18E-0993-44B8-B570-4CBAE616D84E}"/>
    <cellStyle name="Percent 13 8" xfId="5373" xr:uid="{3169F9E3-C8F0-482A-9782-E1FE1562F965}"/>
    <cellStyle name="Percent 13 8 2" xfId="27348" xr:uid="{AE643F55-81C0-4973-AC26-D30A60AFA17B}"/>
    <cellStyle name="Percent 13 9" xfId="5989" xr:uid="{62442935-27DD-4101-AC6D-B06884C635BB}"/>
    <cellStyle name="Percent 14" xfId="2814" xr:uid="{CC169FE8-0F24-4761-A9E9-F783774794EB}"/>
    <cellStyle name="Percent 14 2" xfId="2815" xr:uid="{DD4085A0-FF68-4807-A64C-3CDE09C7395C}"/>
    <cellStyle name="Percent 14 2 2" xfId="2816" xr:uid="{9996D74D-5428-497F-8407-AD9BAD1C2496}"/>
    <cellStyle name="Percent 14 2 2 2" xfId="2817" xr:uid="{C3378E11-A9EC-4921-9030-0B84FAC6B953}"/>
    <cellStyle name="Percent 14 2 2 2 2" xfId="2818" xr:uid="{8B734CF4-7348-49DE-A5D0-C35C2EB5CA11}"/>
    <cellStyle name="Percent 14 2 2 2 2 2" xfId="2819" xr:uid="{15624373-E40E-4098-B9A3-1749F9D58DE2}"/>
    <cellStyle name="Percent 14 2 2 2 2 2 2" xfId="5426" xr:uid="{8C34C090-5EC2-4456-92C9-22C0F73FBE8D}"/>
    <cellStyle name="Percent 14 2 2 2 2 2 2 2" xfId="27401" xr:uid="{25ADEE20-71DE-4259-9B4E-3FC5B8C2748F}"/>
    <cellStyle name="Percent 14 2 2 2 2 2 3" xfId="25201" xr:uid="{131C248D-A43F-4E38-BA47-866B8C711970}"/>
    <cellStyle name="Percent 14 2 2 2 2 3" xfId="5425" xr:uid="{F6F7B345-001F-46CA-81C0-646EBF07EA1D}"/>
    <cellStyle name="Percent 14 2 2 2 2 3 2" xfId="27400" xr:uid="{55FDA98A-7015-4076-B746-6D16393E6452}"/>
    <cellStyle name="Percent 14 2 2 2 2 4" xfId="25200" xr:uid="{6574E3E6-55BA-44F2-A535-E09CBE545403}"/>
    <cellStyle name="Percent 14 2 2 2 3" xfId="2820" xr:uid="{BFEADF3D-9C7B-4E45-9E6C-A1639152ED8F}"/>
    <cellStyle name="Percent 14 2 2 2 3 2" xfId="5427" xr:uid="{6DBC3268-6793-4D2F-8ED3-6441EB4185A2}"/>
    <cellStyle name="Percent 14 2 2 2 3 2 2" xfId="27402" xr:uid="{721B9CFB-CE95-400F-BFCC-356FE7A3C6D7}"/>
    <cellStyle name="Percent 14 2 2 2 3 3" xfId="25202" xr:uid="{E8B29D67-C376-4A29-84BE-771258FE24AC}"/>
    <cellStyle name="Percent 14 2 2 2 4" xfId="5424" xr:uid="{081838ED-BF7A-4DCF-9E31-5521F0DA2C98}"/>
    <cellStyle name="Percent 14 2 2 2 4 2" xfId="27399" xr:uid="{FE1BDC5D-FEC7-4E4C-97A2-D88E4AA7E6DE}"/>
    <cellStyle name="Percent 14 2 2 2 5" xfId="25199" xr:uid="{7BFD9A38-EFAE-4EC2-A8A2-CF24566A9581}"/>
    <cellStyle name="Percent 14 2 2 3" xfId="2821" xr:uid="{C7B321F3-231E-4CAE-A748-A4BC748E25D2}"/>
    <cellStyle name="Percent 14 2 2 3 2" xfId="2822" xr:uid="{DB4EAF32-B968-44EE-91D1-B9D5D04D419D}"/>
    <cellStyle name="Percent 14 2 2 3 2 2" xfId="5429" xr:uid="{2E6B8FF2-09EB-4E11-8DFC-7986405FF430}"/>
    <cellStyle name="Percent 14 2 2 3 2 2 2" xfId="27404" xr:uid="{FAE94E67-079B-4063-B12E-476663FC49B9}"/>
    <cellStyle name="Percent 14 2 2 3 2 3" xfId="25204" xr:uid="{AEFD4262-B1C3-43FF-849B-084289968803}"/>
    <cellStyle name="Percent 14 2 2 3 3" xfId="5428" xr:uid="{EA566E0F-2246-48AB-A6DB-50EC7E5BA25B}"/>
    <cellStyle name="Percent 14 2 2 3 3 2" xfId="27403" xr:uid="{59A606B4-9579-44A3-BA87-F895CB0C9FEA}"/>
    <cellStyle name="Percent 14 2 2 3 4" xfId="25203" xr:uid="{805D7DDF-2218-432A-B261-5251B2109FFA}"/>
    <cellStyle name="Percent 14 2 2 4" xfId="2823" xr:uid="{0CE01F8F-23EB-490E-BB4C-A5CB7558D84E}"/>
    <cellStyle name="Percent 14 2 2 4 2" xfId="5430" xr:uid="{D004FABF-36CF-4EC0-A690-CFBF2A9F4201}"/>
    <cellStyle name="Percent 14 2 2 4 2 2" xfId="27405" xr:uid="{34DEBE83-A16A-4B05-8416-D258AA2A8494}"/>
    <cellStyle name="Percent 14 2 2 4 3" xfId="25205" xr:uid="{2825AC9D-7EFD-41A3-AAD6-FA40480C4648}"/>
    <cellStyle name="Percent 14 2 2 5" xfId="5423" xr:uid="{5049865E-11AD-4F1A-8BE8-61CC79698919}"/>
    <cellStyle name="Percent 14 2 2 5 2" xfId="27398" xr:uid="{A31357F2-8DB4-4049-9C58-F677C706D204}"/>
    <cellStyle name="Percent 14 2 2 6" xfId="25198" xr:uid="{2EC4079F-7F47-4CCE-9E2F-4C703FDA83DA}"/>
    <cellStyle name="Percent 14 2 3" xfId="2824" xr:uid="{67740768-5806-4B02-9EC7-2F0DE1D4BBAF}"/>
    <cellStyle name="Percent 14 2 3 2" xfId="2825" xr:uid="{2CCC78EA-328D-4645-B056-89A0E0FAD432}"/>
    <cellStyle name="Percent 14 2 3 2 2" xfId="2826" xr:uid="{35BF7878-091D-4118-98E9-42D827BF0492}"/>
    <cellStyle name="Percent 14 2 3 2 2 2" xfId="5433" xr:uid="{E8FAE096-0457-4828-B302-0090DBCAE4D2}"/>
    <cellStyle name="Percent 14 2 3 2 2 2 2" xfId="27408" xr:uid="{A994597B-F9F3-47FC-AC3E-4F4220B46359}"/>
    <cellStyle name="Percent 14 2 3 2 2 3" xfId="25208" xr:uid="{3A06F3EE-4B1C-49E7-A6B5-55BD0A887F22}"/>
    <cellStyle name="Percent 14 2 3 2 3" xfId="5432" xr:uid="{326EB3A5-6FD4-484C-8987-1B0436793D79}"/>
    <cellStyle name="Percent 14 2 3 2 3 2" xfId="27407" xr:uid="{5EE7B74A-E481-481D-B14B-63357C4205F6}"/>
    <cellStyle name="Percent 14 2 3 2 4" xfId="25207" xr:uid="{15E2FDB9-5F94-4707-81D1-5FB218464EE6}"/>
    <cellStyle name="Percent 14 2 3 3" xfId="2827" xr:uid="{1797BC87-9086-4FDF-9235-DCBAAE84210E}"/>
    <cellStyle name="Percent 14 2 3 3 2" xfId="5434" xr:uid="{82948646-C578-4A3C-9454-80DAA91B721D}"/>
    <cellStyle name="Percent 14 2 3 3 2 2" xfId="27409" xr:uid="{6DB4BBCB-E032-4DBA-A8BE-4C8127E3151A}"/>
    <cellStyle name="Percent 14 2 3 3 3" xfId="25209" xr:uid="{8F28F3F4-7E3B-410C-B85A-9EEEB60756AC}"/>
    <cellStyle name="Percent 14 2 3 4" xfId="5431" xr:uid="{DCFE512F-AB43-41B5-98B1-7CFE7C1EFF69}"/>
    <cellStyle name="Percent 14 2 3 4 2" xfId="27406" xr:uid="{72E52D65-5DD4-4F56-98DB-26AF8F8A35CB}"/>
    <cellStyle name="Percent 14 2 3 5" xfId="25206" xr:uid="{4B77D67F-A06E-4768-AADF-5B675C0FC918}"/>
    <cellStyle name="Percent 14 2 4" xfId="2828" xr:uid="{4E2E73AA-C114-437D-B443-3CA4B4C1E52F}"/>
    <cellStyle name="Percent 14 2 4 2" xfId="2829" xr:uid="{01E5C4C8-FDE7-4ABD-B4AC-B51DD8EFABA3}"/>
    <cellStyle name="Percent 14 2 4 2 2" xfId="5436" xr:uid="{152EED7B-7030-43C4-AD8A-92B0C2BC3CEE}"/>
    <cellStyle name="Percent 14 2 4 2 2 2" xfId="27411" xr:uid="{01BF131B-2A5D-49CB-A651-C9E88B92601C}"/>
    <cellStyle name="Percent 14 2 4 2 3" xfId="25211" xr:uid="{EF7C5904-6475-4632-A33E-DAB77CB4C83A}"/>
    <cellStyle name="Percent 14 2 4 3" xfId="5435" xr:uid="{512F774A-AB6D-4A87-BD9A-2193369A484C}"/>
    <cellStyle name="Percent 14 2 4 3 2" xfId="27410" xr:uid="{9A59F4D1-EAA4-4B6E-B0E5-F29E1EA60D4E}"/>
    <cellStyle name="Percent 14 2 4 4" xfId="25210" xr:uid="{45EDBBD6-B316-4D60-913E-86C6205F339D}"/>
    <cellStyle name="Percent 14 2 5" xfId="2830" xr:uid="{62B88661-9A52-45CB-9CE8-C9D396AD978D}"/>
    <cellStyle name="Percent 14 2 5 2" xfId="5437" xr:uid="{881AC5BA-E0D1-4450-8050-52E070A8DC69}"/>
    <cellStyle name="Percent 14 2 5 2 2" xfId="27412" xr:uid="{DB73C401-1615-424C-AE8C-906643644E9A}"/>
    <cellStyle name="Percent 14 2 5 3" xfId="25212" xr:uid="{B01FD20D-5C84-4462-89BD-27B746D589ED}"/>
    <cellStyle name="Percent 14 2 6" xfId="5422" xr:uid="{FB91D950-9F3C-45C2-B32A-61AE36BAD041}"/>
    <cellStyle name="Percent 14 2 6 2" xfId="27397" xr:uid="{F95C960B-8DDF-40B9-A7C8-72AB6DFC3B55}"/>
    <cellStyle name="Percent 14 2 7" xfId="25197" xr:uid="{781D46B8-9993-4022-9F78-84B4E748A587}"/>
    <cellStyle name="Percent 14 3" xfId="2831" xr:uid="{C5D38F4D-88DB-4DE4-9E34-16E8C3273E54}"/>
    <cellStyle name="Percent 14 3 2" xfId="2832" xr:uid="{C2A55934-4EC3-476A-B384-4535EFA98089}"/>
    <cellStyle name="Percent 14 3 2 2" xfId="2833" xr:uid="{9E7F471E-6E4F-44DE-9D2F-FD85ED113FC7}"/>
    <cellStyle name="Percent 14 3 2 2 2" xfId="2834" xr:uid="{B527CF52-23E2-47FE-84BF-828A7CE3879B}"/>
    <cellStyle name="Percent 14 3 2 2 2 2" xfId="5441" xr:uid="{CDC50D2C-8A4F-4313-BCBC-4DAC7DC9C59F}"/>
    <cellStyle name="Percent 14 3 2 2 2 2 2" xfId="27416" xr:uid="{1B9D798A-4BF9-47A0-BADA-EA6242816193}"/>
    <cellStyle name="Percent 14 3 2 2 2 3" xfId="25216" xr:uid="{058417A7-6EF5-48D4-8480-5552880FF9D6}"/>
    <cellStyle name="Percent 14 3 2 2 3" xfId="5440" xr:uid="{BFC02A30-08B4-4BFE-A23B-5F822E696FC1}"/>
    <cellStyle name="Percent 14 3 2 2 3 2" xfId="27415" xr:uid="{F4DE867B-9AD6-4EC2-811F-1D165EE46416}"/>
    <cellStyle name="Percent 14 3 2 2 4" xfId="25215" xr:uid="{071F8D12-B38F-479B-99A0-39C22E5300EA}"/>
    <cellStyle name="Percent 14 3 2 3" xfId="2835" xr:uid="{137B510B-BA76-4FB0-9786-B9FC7932D1CA}"/>
    <cellStyle name="Percent 14 3 2 3 2" xfId="5442" xr:uid="{FDDD5D8C-8527-488A-AD2C-9D39FE353D79}"/>
    <cellStyle name="Percent 14 3 2 3 2 2" xfId="27417" xr:uid="{D24A2BEE-049D-4CF0-A377-0DD8A9576ED1}"/>
    <cellStyle name="Percent 14 3 2 3 3" xfId="25217" xr:uid="{CD02AC7D-58ED-4D94-807F-15A3C0E447E3}"/>
    <cellStyle name="Percent 14 3 2 4" xfId="5439" xr:uid="{F56990E1-D766-4BD1-BFBB-C4A5F25B21BF}"/>
    <cellStyle name="Percent 14 3 2 4 2" xfId="27414" xr:uid="{E5805E18-6F5E-4B08-BAA5-5212835DEC70}"/>
    <cellStyle name="Percent 14 3 2 5" xfId="25214" xr:uid="{CB857BD3-2538-46C4-ACB8-F76AA30FE267}"/>
    <cellStyle name="Percent 14 3 3" xfId="2836" xr:uid="{29358D03-B8EA-45BD-A573-5C8655104B24}"/>
    <cellStyle name="Percent 14 3 3 2" xfId="2837" xr:uid="{10D4CE93-6DD8-4C23-B130-5E5873B92DBE}"/>
    <cellStyle name="Percent 14 3 3 2 2" xfId="5444" xr:uid="{00006261-DCFA-4554-964C-CE71187571A8}"/>
    <cellStyle name="Percent 14 3 3 2 2 2" xfId="27419" xr:uid="{054B598B-9E5F-4619-B979-DF51FCA5E03B}"/>
    <cellStyle name="Percent 14 3 3 2 3" xfId="25219" xr:uid="{41CA6CE5-5210-468D-A091-4D5C576A31DC}"/>
    <cellStyle name="Percent 14 3 3 3" xfId="5443" xr:uid="{D59A5993-044B-41E1-8B01-C5DADB9AC2D6}"/>
    <cellStyle name="Percent 14 3 3 3 2" xfId="27418" xr:uid="{C4B3CA25-9860-4707-A581-BF79B72298C9}"/>
    <cellStyle name="Percent 14 3 3 4" xfId="25218" xr:uid="{CF3AA231-5656-482D-A6D3-765AA9EF1D92}"/>
    <cellStyle name="Percent 14 3 4" xfId="2838" xr:uid="{297B4825-5F22-472D-AD60-4F3970D9656D}"/>
    <cellStyle name="Percent 14 3 4 2" xfId="5445" xr:uid="{CD349576-E26E-4E46-9B29-1BEC78F3AC55}"/>
    <cellStyle name="Percent 14 3 4 2 2" xfId="27420" xr:uid="{4D709307-88C5-47C7-A3B3-6601ECC493C2}"/>
    <cellStyle name="Percent 14 3 4 3" xfId="25220" xr:uid="{745C7F50-1F11-4AF8-A7BD-BA12DA390307}"/>
    <cellStyle name="Percent 14 3 5" xfId="5438" xr:uid="{0A6779AB-A00C-4E0D-92BA-48F776234A76}"/>
    <cellStyle name="Percent 14 3 5 2" xfId="27413" xr:uid="{2410FE9B-9D42-46CE-A26A-2B8796B47C93}"/>
    <cellStyle name="Percent 14 3 6" xfId="25213" xr:uid="{C821BE83-4AD6-42B3-9402-E12D016456FA}"/>
    <cellStyle name="Percent 14 4" xfId="2839" xr:uid="{89AD3E4B-F4AC-4DB9-9E77-A0E8A2F294F9}"/>
    <cellStyle name="Percent 14 4 2" xfId="2840" xr:uid="{53A98991-0C3A-46F5-B344-219D5F3C1E29}"/>
    <cellStyle name="Percent 14 4 2 2" xfId="2841" xr:uid="{7320591A-F006-4C38-9AE0-C826CCA75B2B}"/>
    <cellStyle name="Percent 14 4 2 2 2" xfId="5448" xr:uid="{B06A657E-62F4-4787-B732-FD2B6F3FCC68}"/>
    <cellStyle name="Percent 14 4 2 2 2 2" xfId="27423" xr:uid="{22F347A2-CD7F-40E7-8AA6-865A55A713FA}"/>
    <cellStyle name="Percent 14 4 2 2 3" xfId="25223" xr:uid="{B6B6184D-557B-43F7-AEE9-AAE44E9D571A}"/>
    <cellStyle name="Percent 14 4 2 3" xfId="5447" xr:uid="{D7AA5D7E-2681-471C-BCA4-28D015F69D6B}"/>
    <cellStyle name="Percent 14 4 2 3 2" xfId="27422" xr:uid="{43D98592-793A-4B0D-BEB9-726BD5D53AA2}"/>
    <cellStyle name="Percent 14 4 2 4" xfId="25222" xr:uid="{800E6795-16D6-47D7-9017-E1F22CF64DD0}"/>
    <cellStyle name="Percent 14 4 3" xfId="2842" xr:uid="{051AD97D-6EF5-4575-941C-CDFBC1D46E3E}"/>
    <cellStyle name="Percent 14 4 3 2" xfId="5449" xr:uid="{3E721F65-15CD-4E50-B5D6-88460506FEFB}"/>
    <cellStyle name="Percent 14 4 3 2 2" xfId="27424" xr:uid="{A49196EC-2401-4130-917F-3B6122F32AB2}"/>
    <cellStyle name="Percent 14 4 3 3" xfId="25224" xr:uid="{DF15408A-3C62-453A-903A-2DD57580413C}"/>
    <cellStyle name="Percent 14 4 4" xfId="5446" xr:uid="{901D0D86-44F7-4DF0-B617-5CC3F077D5C7}"/>
    <cellStyle name="Percent 14 4 4 2" xfId="27421" xr:uid="{C8251E54-4F5E-44B4-B4C8-0CAA83258B92}"/>
    <cellStyle name="Percent 14 4 5" xfId="25221" xr:uid="{4EDCDE80-F730-43B5-8D48-8F2D3637A1C8}"/>
    <cellStyle name="Percent 14 5" xfId="2843" xr:uid="{7E0AE27C-6224-432D-BCEF-354694E087C0}"/>
    <cellStyle name="Percent 14 5 2" xfId="2844" xr:uid="{56454B9C-F7AB-4692-B290-1C8FA7EDBCB4}"/>
    <cellStyle name="Percent 14 5 2 2" xfId="5451" xr:uid="{1A9BBCC3-3306-43D2-B70A-B630A40D0CE4}"/>
    <cellStyle name="Percent 14 5 2 2 2" xfId="27426" xr:uid="{09018536-F8C2-4CDC-9EE6-B9DA9F621904}"/>
    <cellStyle name="Percent 14 5 2 3" xfId="25226" xr:uid="{101FBB4F-3E89-45B6-964B-712C9570389E}"/>
    <cellStyle name="Percent 14 5 3" xfId="5450" xr:uid="{7BB07EDF-39C4-4293-B134-28F6A02F8360}"/>
    <cellStyle name="Percent 14 5 3 2" xfId="27425" xr:uid="{CE09A4DA-5099-4429-84DB-6FB371AB4B47}"/>
    <cellStyle name="Percent 14 5 4" xfId="25225" xr:uid="{EBA1320D-901E-46D0-B40B-62958CCE6587}"/>
    <cellStyle name="Percent 14 6" xfId="2845" xr:uid="{4E33DB0E-1CF6-43FD-A873-6E0C976A46C9}"/>
    <cellStyle name="Percent 14 6 2" xfId="5452" xr:uid="{C94A24DF-53BB-4FF9-9291-08F40FF16DB5}"/>
    <cellStyle name="Percent 14 6 2 2" xfId="27427" xr:uid="{742DFEE0-80DB-4A68-AA4E-78E5084E9A0A}"/>
    <cellStyle name="Percent 14 6 3" xfId="25227" xr:uid="{3C290705-8889-4996-8F33-9B2CAC094226}"/>
    <cellStyle name="Percent 14 7" xfId="5421" xr:uid="{401B8A37-1B9A-4BBD-9D0B-8FB2FBFC172D}"/>
    <cellStyle name="Percent 14 7 2" xfId="27396" xr:uid="{C79F6AC1-EC97-4920-958C-D8201643B4A7}"/>
    <cellStyle name="Percent 14 8" xfId="5990" xr:uid="{CDBBEB6B-B1A0-48B8-8F70-C70F1171123B}"/>
    <cellStyle name="Percent 14 9" xfId="25196" xr:uid="{F024116B-43B0-4A60-8476-57423E669461}"/>
    <cellStyle name="Percent 15" xfId="2846" xr:uid="{13772907-E443-4177-B17E-CA4806E1F385}"/>
    <cellStyle name="Percent 15 2" xfId="5991" xr:uid="{1EDF1514-1122-4741-821C-E655C1F50981}"/>
    <cellStyle name="Percent 15 2 2" xfId="20892" xr:uid="{0EA19F98-85D4-450C-8186-C2A21F1CC52B}"/>
    <cellStyle name="Percent 16" xfId="2847" xr:uid="{84244668-0B00-471C-A8E2-686C51CEA695}"/>
    <cellStyle name="Percent 16 2" xfId="5992" xr:uid="{96C6C728-119C-43BE-AF2F-BC1EBD4117D5}"/>
    <cellStyle name="Percent 16 2 2" xfId="20893" xr:uid="{56764625-F921-40F1-8F20-C131FDD7758F}"/>
    <cellStyle name="Percent 16 3" xfId="19300" xr:uid="{12AAB4C9-5CAC-42D9-B7E9-0FCA55A71770}"/>
    <cellStyle name="Percent 17" xfId="2848" xr:uid="{A2CFFE64-FB2C-493A-9696-028E26895CC6}"/>
    <cellStyle name="Percent 17 2" xfId="5993" xr:uid="{4BCE8BD3-6B3A-4795-836F-2ACF12416911}"/>
    <cellStyle name="Percent 17 2 2" xfId="9278" xr:uid="{5F4AE2A3-D435-4924-8068-A90E7A0746BD}"/>
    <cellStyle name="Percent 17 2 2 2" xfId="15856" xr:uid="{F392DEEC-6867-4F3D-B5F8-58C9ECB3F3D0}"/>
    <cellStyle name="Percent 17 2 2 2 2" xfId="37262" xr:uid="{48F88BD3-53E9-4C92-BAEF-11D3E3309DD5}"/>
    <cellStyle name="Percent 17 2 2 3" xfId="30747" xr:uid="{8A11338F-3B89-4AC3-8020-A49FDB9C1B22}"/>
    <cellStyle name="Percent 17 2 3" xfId="12696" xr:uid="{E448AA37-C2F6-43FA-8180-0C97456E0A93}"/>
    <cellStyle name="Percent 17 2 3 2" xfId="34110" xr:uid="{1832616B-0E6D-4D4A-9A15-636D08F73866}"/>
    <cellStyle name="Percent 17 2 4" xfId="20894" xr:uid="{D09B506F-FF25-4010-AE5C-31EA8BB1077E}"/>
    <cellStyle name="Percent 17 2 5" xfId="27760" xr:uid="{1B1B8AFC-99C1-4126-B8B4-E8662B533C19}"/>
    <cellStyle name="Percent 17 3" xfId="19301" xr:uid="{244D97A3-590B-4A6B-9DD3-EE74771B29EC}"/>
    <cellStyle name="Percent 17 4" xfId="19687" xr:uid="{C40454DC-6E4E-4819-8E9D-8467AA94B9E8}"/>
    <cellStyle name="Percent 17 4 2" xfId="41001" xr:uid="{5A51A97A-91A6-4989-B744-1616D67F2376}"/>
    <cellStyle name="Percent 17 5" xfId="21316" xr:uid="{38BA5D50-ED90-4AA9-B428-583F78A41D01}"/>
    <cellStyle name="Percent 18" xfId="2849" xr:uid="{AAE2DC9E-A814-4D9B-B791-0A74B1334486}"/>
    <cellStyle name="Percent 18 2" xfId="2850" xr:uid="{AFA9BD4B-AA00-4482-A89B-BB33FC627FE9}"/>
    <cellStyle name="Percent 18 2 2" xfId="2851" xr:uid="{2B7B49F3-0D59-4ED6-B4D9-D4A4E4E518E8}"/>
    <cellStyle name="Percent 18 2 2 2" xfId="2852" xr:uid="{9E2F8C99-B2CB-4754-A796-8896174BE60A}"/>
    <cellStyle name="Percent 18 2 2 2 2" xfId="2853" xr:uid="{D4A6235E-7FF1-4B3F-B034-CFEF98BAEF11}"/>
    <cellStyle name="Percent 18 2 2 2 2 2" xfId="5457" xr:uid="{F9EAB238-559E-4E61-895C-5FD90E83A508}"/>
    <cellStyle name="Percent 18 2 2 2 2 2 2" xfId="27432" xr:uid="{E38232D1-81F5-4F01-91B4-88CA9B124D7E}"/>
    <cellStyle name="Percent 18 2 2 2 2 3" xfId="25232" xr:uid="{98367945-9220-47EE-8EA0-938497CA6BF8}"/>
    <cellStyle name="Percent 18 2 2 2 3" xfId="5456" xr:uid="{5A59559B-D25E-429F-AB37-39E1F681D3B3}"/>
    <cellStyle name="Percent 18 2 2 2 3 2" xfId="27431" xr:uid="{E82F4804-3D53-46E6-B3FC-E7E88C29AA58}"/>
    <cellStyle name="Percent 18 2 2 2 4" xfId="25231" xr:uid="{8F04557D-EFD7-4C42-81B9-FF92DC04AF90}"/>
    <cellStyle name="Percent 18 2 2 3" xfId="2854" xr:uid="{D8CC92FE-A361-45E5-933A-D6A129F1F3C2}"/>
    <cellStyle name="Percent 18 2 2 3 2" xfId="5458" xr:uid="{F765D7EF-64B3-4CC0-8E01-2F13C361B83B}"/>
    <cellStyle name="Percent 18 2 2 3 2 2" xfId="27433" xr:uid="{004E3D98-6528-41FB-925F-2B212E8A1CB4}"/>
    <cellStyle name="Percent 18 2 2 3 3" xfId="25233" xr:uid="{82F21E94-B6E5-49E4-9015-15C5AC3D4F6D}"/>
    <cellStyle name="Percent 18 2 2 4" xfId="5455" xr:uid="{AD18D46D-4843-4185-B9DB-7152459B8C32}"/>
    <cellStyle name="Percent 18 2 2 4 2" xfId="27430" xr:uid="{60259A6B-9079-4306-BCA3-EE33BC331830}"/>
    <cellStyle name="Percent 18 2 2 5" xfId="25230" xr:uid="{B04F24F6-5A01-4368-B4B0-BB1A3A203B1E}"/>
    <cellStyle name="Percent 18 2 3" xfId="2855" xr:uid="{37F00BBD-B348-430C-B2AA-68FA8584E13D}"/>
    <cellStyle name="Percent 18 2 3 2" xfId="2856" xr:uid="{EEDEFFC5-BA88-4D6E-8E33-B0DCCB80C6D0}"/>
    <cellStyle name="Percent 18 2 3 2 2" xfId="5460" xr:uid="{AC5426BA-85C1-4827-8723-DC8E8E258370}"/>
    <cellStyle name="Percent 18 2 3 2 2 2" xfId="27435" xr:uid="{43FF2165-C8F2-449E-AB02-166682AC08E3}"/>
    <cellStyle name="Percent 18 2 3 2 3" xfId="25235" xr:uid="{F0C845C6-5A86-4CDC-93BA-17AD647A9A90}"/>
    <cellStyle name="Percent 18 2 3 3" xfId="5459" xr:uid="{34CA9E1B-82DA-4E86-883F-8316FF4898A9}"/>
    <cellStyle name="Percent 18 2 3 3 2" xfId="27434" xr:uid="{61AC951E-DEF9-408B-A585-99F5470E6622}"/>
    <cellStyle name="Percent 18 2 3 4" xfId="25234" xr:uid="{2E8E688D-45DD-437E-A19F-55E5E2A814BA}"/>
    <cellStyle name="Percent 18 2 4" xfId="2857" xr:uid="{E719285A-5F38-46BB-A67E-B426A23E1FA6}"/>
    <cellStyle name="Percent 18 2 4 2" xfId="5461" xr:uid="{D7E4FDC0-4C1D-4930-B654-A58CC294B42F}"/>
    <cellStyle name="Percent 18 2 4 2 2" xfId="27436" xr:uid="{ED345624-757A-4809-BD1E-A43440291827}"/>
    <cellStyle name="Percent 18 2 4 3" xfId="25236" xr:uid="{1E1E0FD4-194F-481A-AA08-8DEEDE97ED30}"/>
    <cellStyle name="Percent 18 2 5" xfId="5454" xr:uid="{F313CDBE-DBC7-4A2B-A58B-1FCF9E16CF6E}"/>
    <cellStyle name="Percent 18 2 5 2" xfId="27429" xr:uid="{1E74DE04-FB49-44B6-BB82-1EB58A90E08D}"/>
    <cellStyle name="Percent 18 2 6" xfId="25229" xr:uid="{CFB8E700-C771-46E5-9E8F-70D79EAD52C1}"/>
    <cellStyle name="Percent 18 3" xfId="2858" xr:uid="{75544F1C-6D42-4729-B857-F723E6B7B11F}"/>
    <cellStyle name="Percent 18 3 2" xfId="2859" xr:uid="{63529336-0440-4F50-BA64-4535EC0E92DD}"/>
    <cellStyle name="Percent 18 3 2 2" xfId="2860" xr:uid="{BFCFD9F6-AF7E-467F-A69C-B29739B427B3}"/>
    <cellStyle name="Percent 18 3 2 2 2" xfId="5464" xr:uid="{BF3C85E5-BBCA-47DB-876B-1059D52B51CE}"/>
    <cellStyle name="Percent 18 3 2 2 2 2" xfId="27439" xr:uid="{83AA3EC9-3B1D-467C-B172-573AE48B903A}"/>
    <cellStyle name="Percent 18 3 2 2 3" xfId="25239" xr:uid="{1229D9D9-6763-43CC-AB85-7D89C7CB8401}"/>
    <cellStyle name="Percent 18 3 2 3" xfId="5463" xr:uid="{9C60FBED-B019-4069-BA2F-4326C0D6A936}"/>
    <cellStyle name="Percent 18 3 2 3 2" xfId="27438" xr:uid="{B8B55244-1F06-4DBD-A48C-5C29DEBC4545}"/>
    <cellStyle name="Percent 18 3 2 4" xfId="25238" xr:uid="{82FE51CC-2F83-4853-A12F-E33B68D91E11}"/>
    <cellStyle name="Percent 18 3 3" xfId="2861" xr:uid="{1378630B-7996-4B02-A2EC-B95F180083E0}"/>
    <cellStyle name="Percent 18 3 3 2" xfId="5465" xr:uid="{26EEF79E-40EF-4910-90AB-3BD7EAAEB226}"/>
    <cellStyle name="Percent 18 3 3 2 2" xfId="27440" xr:uid="{3E3005BE-E1CE-4C04-ABF0-060B063A5575}"/>
    <cellStyle name="Percent 18 3 3 3" xfId="25240" xr:uid="{2D257791-6880-4840-A886-ACCD5ED7099E}"/>
    <cellStyle name="Percent 18 3 4" xfId="5462" xr:uid="{D37BBAFB-0C0E-4CE7-B10C-7A60240F51E1}"/>
    <cellStyle name="Percent 18 3 4 2" xfId="27437" xr:uid="{4B547B79-0B3D-41FE-8224-02010DB647A4}"/>
    <cellStyle name="Percent 18 3 5" xfId="25237" xr:uid="{000B88DB-E304-4A35-BDE5-34DD040B4DAD}"/>
    <cellStyle name="Percent 18 4" xfId="2862" xr:uid="{784EA20A-6A04-413B-96B1-3A8ECB9BEF85}"/>
    <cellStyle name="Percent 18 4 2" xfId="2863" xr:uid="{F5828361-7BDB-4C44-85D9-F57509983121}"/>
    <cellStyle name="Percent 18 4 2 2" xfId="5467" xr:uid="{618193A0-6DA2-4C83-AA9B-3AD4E73568F6}"/>
    <cellStyle name="Percent 18 4 2 2 2" xfId="27442" xr:uid="{3AE23312-0A39-48BF-81DC-3F7956D1A97A}"/>
    <cellStyle name="Percent 18 4 2 3" xfId="25242" xr:uid="{234D7D57-29E7-4C0F-937C-1FED6840B658}"/>
    <cellStyle name="Percent 18 4 3" xfId="5466" xr:uid="{93823B3D-0C49-4B6C-81EE-E8CBDEA9F9FD}"/>
    <cellStyle name="Percent 18 4 3 2" xfId="27441" xr:uid="{0E3E8A62-F825-4DC8-B213-12C9ACD93127}"/>
    <cellStyle name="Percent 18 4 4" xfId="25241" xr:uid="{B80DBFB1-6C79-4913-AFE2-2BEA09016AD4}"/>
    <cellStyle name="Percent 18 5" xfId="2864" xr:uid="{9055B0A1-14F0-41B5-BCEA-FA78420ADAD3}"/>
    <cellStyle name="Percent 18 5 2" xfId="5468" xr:uid="{476F4C25-C8CE-4D02-875C-4D38964A448A}"/>
    <cellStyle name="Percent 18 5 2 2" xfId="27443" xr:uid="{AE52DD7C-ACF9-4EC0-83E0-D8ACEC89FCD5}"/>
    <cellStyle name="Percent 18 5 3" xfId="25243" xr:uid="{1E96FD3C-33E3-4CEC-AD59-6C21B6A878E2}"/>
    <cellStyle name="Percent 18 6" xfId="5453" xr:uid="{27E678AE-E4BC-4221-B43D-390ED9D68673}"/>
    <cellStyle name="Percent 18 6 2" xfId="27428" xr:uid="{6DAEC20C-70BB-4D96-8E9E-BC22CCE33D4D}"/>
    <cellStyle name="Percent 18 7" xfId="5994" xr:uid="{36542720-F021-4484-B907-7B50E5F6FC1B}"/>
    <cellStyle name="Percent 18 8" xfId="19302" xr:uid="{7ED69ACB-2FB0-4A52-885B-ADD4036FD684}"/>
    <cellStyle name="Percent 18 9" xfId="25228" xr:uid="{425FFE6C-2105-4D39-9C5B-7C3B16D48562}"/>
    <cellStyle name="Percent 19" xfId="2865" xr:uid="{BD82F791-81AE-46D4-9605-D004DBD08A10}"/>
    <cellStyle name="Percent 19 2" xfId="2866" xr:uid="{1F7309CE-2642-477A-A6E3-2800DDAB5BA6}"/>
    <cellStyle name="Percent 19 2 2" xfId="2867" xr:uid="{1E5C28B8-F5B5-4A39-AF5B-E894DBF25C20}"/>
    <cellStyle name="Percent 19 2 2 2" xfId="2868" xr:uid="{025B0C84-CC0F-41F8-BAD5-43BAB4B4BE96}"/>
    <cellStyle name="Percent 19 2 2 2 2" xfId="2869" xr:uid="{CF298842-4F0A-4725-849E-3E062F46A4FE}"/>
    <cellStyle name="Percent 19 2 2 2 2 2" xfId="5473" xr:uid="{52FACC63-E074-46BE-98BB-449C7694C0E5}"/>
    <cellStyle name="Percent 19 2 2 2 2 2 2" xfId="27448" xr:uid="{4ACC5BC8-46CE-4A8F-98A5-D27BDA3336BE}"/>
    <cellStyle name="Percent 19 2 2 2 2 3" xfId="25248" xr:uid="{E1D456FC-6290-41D8-9808-E29B11EBD793}"/>
    <cellStyle name="Percent 19 2 2 2 3" xfId="5472" xr:uid="{59FED224-52BF-43CD-9FA7-9E298785B74C}"/>
    <cellStyle name="Percent 19 2 2 2 3 2" xfId="27447" xr:uid="{A212441F-A7DF-4BB6-B078-D0E8A48A8E47}"/>
    <cellStyle name="Percent 19 2 2 2 4" xfId="25247" xr:uid="{FC93BB16-8069-4B22-BE65-D1ED79B724E9}"/>
    <cellStyle name="Percent 19 2 2 3" xfId="2870" xr:uid="{3FE79815-D02B-4B0F-8CA5-6D056FF8DD4F}"/>
    <cellStyle name="Percent 19 2 2 3 2" xfId="5474" xr:uid="{93EDCF95-1FBC-400A-B234-8E8C7461FC3D}"/>
    <cellStyle name="Percent 19 2 2 3 2 2" xfId="27449" xr:uid="{260075D7-AAE0-4840-A230-80FE306D1BA4}"/>
    <cellStyle name="Percent 19 2 2 3 3" xfId="25249" xr:uid="{972DF0C7-E332-4CA5-930B-32B14079E779}"/>
    <cellStyle name="Percent 19 2 2 4" xfId="5471" xr:uid="{DD148806-219F-4AF6-965B-0097C8894B7D}"/>
    <cellStyle name="Percent 19 2 2 4 2" xfId="27446" xr:uid="{C8BD99BF-1FB9-4337-9F6F-EFB61590D42B}"/>
    <cellStyle name="Percent 19 2 2 5" xfId="25246" xr:uid="{1DD8C6E9-2587-4C99-881E-4746F4398394}"/>
    <cellStyle name="Percent 19 2 3" xfId="2871" xr:uid="{23D4E435-787A-4240-88F4-314317818130}"/>
    <cellStyle name="Percent 19 2 3 2" xfId="2872" xr:uid="{071CF8E7-9D4F-439A-B2E5-CBB22E7C1E1F}"/>
    <cellStyle name="Percent 19 2 3 2 2" xfId="5476" xr:uid="{318D021B-24A2-4CF6-AFA5-6D64AE45EDFD}"/>
    <cellStyle name="Percent 19 2 3 2 2 2" xfId="27451" xr:uid="{27F37C5F-B50D-4721-A4CC-0127D33FE231}"/>
    <cellStyle name="Percent 19 2 3 2 3" xfId="25251" xr:uid="{90C6692D-0B77-48EF-9654-3D309818649D}"/>
    <cellStyle name="Percent 19 2 3 3" xfId="5475" xr:uid="{7272F625-EAE6-4C23-93CA-039CACF83A5F}"/>
    <cellStyle name="Percent 19 2 3 3 2" xfId="27450" xr:uid="{0689E533-981E-48E3-B7E9-E3E9F818F156}"/>
    <cellStyle name="Percent 19 2 3 4" xfId="25250" xr:uid="{A3219865-F11F-4DE1-975E-72791A8DC995}"/>
    <cellStyle name="Percent 19 2 4" xfId="2873" xr:uid="{1C86EFC8-FD63-40C6-B5CE-A31D56BF8FD7}"/>
    <cellStyle name="Percent 19 2 4 2" xfId="5477" xr:uid="{320E9966-609C-42B0-97A8-D807C42306B2}"/>
    <cellStyle name="Percent 19 2 4 2 2" xfId="27452" xr:uid="{2FA99CEF-0EF6-4F8D-9F80-EBC0588E4E2C}"/>
    <cellStyle name="Percent 19 2 4 3" xfId="25252" xr:uid="{31033EA8-F4A8-40F7-BC32-BC4BE15708F4}"/>
    <cellStyle name="Percent 19 2 5" xfId="5470" xr:uid="{9ACCBE6C-571E-44FF-A32B-91FF0B48B54F}"/>
    <cellStyle name="Percent 19 2 5 2" xfId="27445" xr:uid="{CE658D3A-9991-4CEC-A2A1-8F9102246038}"/>
    <cellStyle name="Percent 19 2 6" xfId="25245" xr:uid="{9F50A80F-25A2-4E3A-8F3D-6F6013109559}"/>
    <cellStyle name="Percent 19 3" xfId="2874" xr:uid="{2898FC47-1DFB-492F-A747-5BD9360BE943}"/>
    <cellStyle name="Percent 19 3 2" xfId="2875" xr:uid="{8246B84A-6E64-431A-B076-D9704C763AC4}"/>
    <cellStyle name="Percent 19 3 2 2" xfId="2876" xr:uid="{76552E5F-88F3-4542-B997-53349B9131F1}"/>
    <cellStyle name="Percent 19 3 2 2 2" xfId="5480" xr:uid="{CEBED229-3B03-40A2-BF08-B94C308B81A8}"/>
    <cellStyle name="Percent 19 3 2 2 2 2" xfId="27455" xr:uid="{A8FDD0AD-8B38-41FA-86F6-3F7AC12388A8}"/>
    <cellStyle name="Percent 19 3 2 2 3" xfId="25255" xr:uid="{105F3D8D-CA0F-4135-86F3-A98EA788D6F4}"/>
    <cellStyle name="Percent 19 3 2 3" xfId="5479" xr:uid="{30F737E7-E691-41C7-9D44-268071F6FE9D}"/>
    <cellStyle name="Percent 19 3 2 3 2" xfId="27454" xr:uid="{9B3D3A7D-FEAC-4F43-BA03-2E36FE9D6D5C}"/>
    <cellStyle name="Percent 19 3 2 4" xfId="25254" xr:uid="{CB0AFA06-A090-4505-9240-6AB2A193D27D}"/>
    <cellStyle name="Percent 19 3 3" xfId="2877" xr:uid="{89F654E7-1B81-4A94-878D-8F6BF3908971}"/>
    <cellStyle name="Percent 19 3 3 2" xfId="5481" xr:uid="{698EE78F-F97F-4983-8398-E1B67D5CA106}"/>
    <cellStyle name="Percent 19 3 3 2 2" xfId="27456" xr:uid="{3DD417CC-CE7A-4CAE-8D05-2E1DD6F2E4FB}"/>
    <cellStyle name="Percent 19 3 3 3" xfId="25256" xr:uid="{9B4E532F-0D76-4592-A90E-851DC87B459A}"/>
    <cellStyle name="Percent 19 3 4" xfId="5478" xr:uid="{01967F7D-5D82-4509-AF5C-B59DD65B7D18}"/>
    <cellStyle name="Percent 19 3 4 2" xfId="27453" xr:uid="{4C58826C-9C63-4CC8-994F-B533B919C568}"/>
    <cellStyle name="Percent 19 3 5" xfId="25253" xr:uid="{EB409D37-E5D8-4C91-86DB-BEA4B6C1B4E9}"/>
    <cellStyle name="Percent 19 4" xfId="2878" xr:uid="{E024F6C7-E7A5-4ECF-8DD4-4B43CF285511}"/>
    <cellStyle name="Percent 19 4 2" xfId="2879" xr:uid="{F0E89D15-DE1C-4A72-9DFA-6115FE041275}"/>
    <cellStyle name="Percent 19 4 2 2" xfId="5483" xr:uid="{D30405A0-F008-4EE2-88B2-904E8587ED24}"/>
    <cellStyle name="Percent 19 4 2 2 2" xfId="27458" xr:uid="{A5236E29-C0C8-4426-9C6F-7C8D67BB1C28}"/>
    <cellStyle name="Percent 19 4 2 3" xfId="25258" xr:uid="{87B17B3F-2F70-49BF-B9C7-F17E4B7BF208}"/>
    <cellStyle name="Percent 19 4 3" xfId="5482" xr:uid="{374EB5F7-C9ED-4B9F-996B-ACFC6908F4B1}"/>
    <cellStyle name="Percent 19 4 3 2" xfId="27457" xr:uid="{28AEC212-A85E-4D91-BE88-B6B9FC3D1E90}"/>
    <cellStyle name="Percent 19 4 4" xfId="25257" xr:uid="{596100D5-0856-4974-A979-8F04F4C11F80}"/>
    <cellStyle name="Percent 19 5" xfId="2880" xr:uid="{2AFB0545-5378-4C49-B291-6F5CCEBF7784}"/>
    <cellStyle name="Percent 19 5 2" xfId="5484" xr:uid="{3FF85855-1DA1-4DC6-91A8-3ABB4B7C6A93}"/>
    <cellStyle name="Percent 19 5 2 2" xfId="27459" xr:uid="{649264FD-C864-4F39-9A3A-F69C12961ADD}"/>
    <cellStyle name="Percent 19 5 3" xfId="25259" xr:uid="{0A8FCE35-111A-4098-9125-CBD12F4B5053}"/>
    <cellStyle name="Percent 19 6" xfId="5469" xr:uid="{5776460B-1BB0-447A-974E-50F6E1B1D33E}"/>
    <cellStyle name="Percent 19 6 2" xfId="27444" xr:uid="{AFB31630-2F4D-45F8-9E4B-567D5424A6CD}"/>
    <cellStyle name="Percent 19 7" xfId="19303" xr:uid="{814A52DF-316B-4170-942B-E4EC21E2C96B}"/>
    <cellStyle name="Percent 19 8" xfId="25244" xr:uid="{D0ED3114-991E-47E3-9F0A-B8A07AA0F392}"/>
    <cellStyle name="Percent 2" xfId="58" xr:uid="{6A430D10-F531-412E-8D51-996E5AE7F037}"/>
    <cellStyle name="Percent 2 10" xfId="9575" xr:uid="{544FA168-22E0-472A-8CDF-1D67A9C0034B}"/>
    <cellStyle name="Percent 2 10 2" xfId="19304" xr:uid="{014D94BB-45D4-4EC9-8264-4093A4D0E147}"/>
    <cellStyle name="Percent 2 10 3" xfId="20895" xr:uid="{B21E4F49-2BA4-49DA-9B5B-B0F2D39663A9}"/>
    <cellStyle name="Percent 2 11" xfId="46722" xr:uid="{068F751D-B8C7-47BE-88E1-D482D7938C40}"/>
    <cellStyle name="Percent 2 2" xfId="115" xr:uid="{A1832E80-691A-4DE0-9BCC-CC92E5D9D259}"/>
    <cellStyle name="Percent 2 2 2" xfId="2883" xr:uid="{47C2144C-728C-436D-ACD3-5FC9ED104F76}"/>
    <cellStyle name="Percent 2 2 2 2" xfId="5997" xr:uid="{F6D85607-36C6-4826-8BCD-171F61B812E9}"/>
    <cellStyle name="Percent 2 2 2 2 2" xfId="9281" xr:uid="{AFBB5D3D-2673-4295-9E26-86EC71862677}"/>
    <cellStyle name="Percent 2 2 2 2 2 2" xfId="15859" xr:uid="{7A952A0C-63BF-40D9-8E01-FB70BBD580D0}"/>
    <cellStyle name="Percent 2 2 2 2 2 2 2" xfId="37265" xr:uid="{37831387-B777-4FC0-81CF-58497BDFD961}"/>
    <cellStyle name="Percent 2 2 2 2 2 3" xfId="30750" xr:uid="{6FCA8F52-3218-4874-862C-499BFA11594A}"/>
    <cellStyle name="Percent 2 2 2 2 3" xfId="12699" xr:uid="{885263DC-3B4A-44B8-B432-65BAC8715D13}"/>
    <cellStyle name="Percent 2 2 2 2 3 2" xfId="34113" xr:uid="{C901E97A-B64F-4CD7-938C-AA40C9F33BC6}"/>
    <cellStyle name="Percent 2 2 2 2 4" xfId="19306" xr:uid="{F45C2209-FEEF-439C-A9E1-0649B858D12E}"/>
    <cellStyle name="Percent 2 2 2 2 5" xfId="19690" xr:uid="{D417E057-3C01-4626-8F0E-4EE5B365BA63}"/>
    <cellStyle name="Percent 2 2 2 2 5 2" xfId="41004" xr:uid="{E14FF408-4FE3-4A4D-B67A-5A5BD36BCE4C}"/>
    <cellStyle name="Percent 2 2 2 2 6" xfId="21320" xr:uid="{4B4C89C0-F98D-4E18-B15D-C1504044BBFB}"/>
    <cellStyle name="Percent 2 2 2 2 7" xfId="27763" xr:uid="{A69AB23A-71D0-4383-9E52-C73A6C3EE486}"/>
    <cellStyle name="Percent 2 2 2 3" xfId="5998" xr:uid="{10BCB3C1-CB38-4C9C-ADBF-4AD4392115B0}"/>
    <cellStyle name="Percent 2 2 2 3 2" xfId="9282" xr:uid="{9AA52D04-0AC7-4B67-B0D6-94D732A4CA25}"/>
    <cellStyle name="Percent 2 2 2 3 2 2" xfId="15860" xr:uid="{D0114C0E-61DF-4B77-B42C-FAF1958C926A}"/>
    <cellStyle name="Percent 2 2 2 3 2 2 2" xfId="37266" xr:uid="{4C0E027C-E39A-4039-B1EC-23B3C5925E37}"/>
    <cellStyle name="Percent 2 2 2 3 2 3" xfId="30751" xr:uid="{7DD3D79E-1E21-4179-A792-3BD58E5144C3}"/>
    <cellStyle name="Percent 2 2 2 3 3" xfId="12700" xr:uid="{E7160CAB-4ACB-4D24-A85F-DE2AF78116BA}"/>
    <cellStyle name="Percent 2 2 2 3 3 2" xfId="34114" xr:uid="{60C1AE09-6EC4-4050-B7F8-9FCCB75FAA23}"/>
    <cellStyle name="Percent 2 2 2 3 4" xfId="19307" xr:uid="{14109CA9-EB26-446E-A250-9E03060377DB}"/>
    <cellStyle name="Percent 2 2 2 3 5" xfId="19691" xr:uid="{2E6FFAFD-CD03-4C07-9A63-25388C3096AD}"/>
    <cellStyle name="Percent 2 2 2 3 5 2" xfId="41005" xr:uid="{B6CCC00B-FE24-483E-BB7B-A2ACF0AE62AF}"/>
    <cellStyle name="Percent 2 2 2 3 6" xfId="21321" xr:uid="{EA43ADF5-EF23-4332-BF88-53C239D974A0}"/>
    <cellStyle name="Percent 2 2 2 3 7" xfId="27764" xr:uid="{53A8D867-BDF1-4885-B378-24548B028AF5}"/>
    <cellStyle name="Percent 2 2 2 4" xfId="5996" xr:uid="{D4351E07-61D6-4490-8199-81ACD0E64F81}"/>
    <cellStyle name="Percent 2 2 2 4 2" xfId="9280" xr:uid="{AAA0ACD0-4CBE-45AF-A178-0A7604ED476A}"/>
    <cellStyle name="Percent 2 2 2 4 2 2" xfId="15858" xr:uid="{1F187055-651E-477F-B904-7226FB7A0D38}"/>
    <cellStyle name="Percent 2 2 2 4 2 2 2" xfId="37264" xr:uid="{179A8ADD-D234-4222-93AB-B7855B70B22F}"/>
    <cellStyle name="Percent 2 2 2 4 2 3" xfId="30749" xr:uid="{7990104F-4825-408F-A793-1049F32AE7FC}"/>
    <cellStyle name="Percent 2 2 2 4 3" xfId="12698" xr:uid="{465E108A-A824-4E99-9C5D-81BA323632E3}"/>
    <cellStyle name="Percent 2 2 2 4 3 2" xfId="34112" xr:uid="{DB24BB14-9B6D-424C-A90D-B641E0FFC66A}"/>
    <cellStyle name="Percent 2 2 2 4 4" xfId="20896" xr:uid="{94E4B6B1-00A0-4CA0-853F-84DF8982987A}"/>
    <cellStyle name="Percent 2 2 2 4 5" xfId="27762" xr:uid="{2CC6EAC8-03F3-4605-8E77-9612F1A7CD26}"/>
    <cellStyle name="Percent 2 2 2 5" xfId="19305" xr:uid="{06E27EE7-4A6F-4C02-AFE5-633B39B8A3E1}"/>
    <cellStyle name="Percent 2 2 2 6" xfId="19689" xr:uid="{1AB78F6B-BBCA-4980-A3A2-C509CD1DB7D6}"/>
    <cellStyle name="Percent 2 2 2 6 2" xfId="41003" xr:uid="{E0EE9B03-0AB0-472E-9EE3-6F3BA224A21E}"/>
    <cellStyle name="Percent 2 2 2 7" xfId="21319" xr:uid="{18859794-FF28-45D1-BCA2-6E6E9BBA989A}"/>
    <cellStyle name="Percent 2 2 3" xfId="2884" xr:uid="{EAAC6F07-D9EB-4580-9D7D-58294AC4B614}"/>
    <cellStyle name="Percent 2 2 4" xfId="2882" xr:uid="{7050DBA6-9F35-4F88-B8C8-4F7E5F2C74E7}"/>
    <cellStyle name="Percent 2 2 5" xfId="3368" xr:uid="{7E9D9BC8-4DAC-42B8-BFD5-1052E870DC0D}"/>
    <cellStyle name="Percent 2 2 5 2" xfId="25351" xr:uid="{D7EC6349-2028-4498-A74B-A90646107E77}"/>
    <cellStyle name="Percent 2 2 6" xfId="46740" xr:uid="{07F6275C-87F3-44E1-BECF-2B02F33CC02C}"/>
    <cellStyle name="Percent 2 3" xfId="2885" xr:uid="{2D0A187A-7A13-4AC1-AC9A-562A9ABF32C9}"/>
    <cellStyle name="Percent 2 3 2" xfId="2886" xr:uid="{9EE719E4-B9E3-40D3-9367-1065500328B5}"/>
    <cellStyle name="Percent 2 3 2 2" xfId="6000" xr:uid="{9690EA00-8B86-4533-B1BA-088DDF2E06BE}"/>
    <cellStyle name="Percent 2 3 2 2 2" xfId="9284" xr:uid="{2BF58D40-8BD2-4EBD-A543-3898B6F1EE6A}"/>
    <cellStyle name="Percent 2 3 2 2 2 2" xfId="15862" xr:uid="{D944A8F3-EBF0-438E-8436-D8432C161A4B}"/>
    <cellStyle name="Percent 2 3 2 2 2 2 2" xfId="37268" xr:uid="{997689EB-0365-42AE-8F47-589ADD1DD57A}"/>
    <cellStyle name="Percent 2 3 2 2 2 3" xfId="30753" xr:uid="{327BBCF2-356D-4F66-B1F2-A48C20ECF847}"/>
    <cellStyle name="Percent 2 3 2 2 3" xfId="12702" xr:uid="{843BFD0A-B02B-4DA7-8076-022986F3CBC7}"/>
    <cellStyle name="Percent 2 3 2 2 3 2" xfId="34116" xr:uid="{0B3EA0CE-0432-4173-9A76-67FFDE6D5B58}"/>
    <cellStyle name="Percent 2 3 2 2 4" xfId="20898" xr:uid="{2E335C37-8645-40E0-ADD4-73B58CF11007}"/>
    <cellStyle name="Percent 2 3 2 2 5" xfId="27766" xr:uid="{F875BE08-DFEE-43C4-8651-C117F3EE3D8F}"/>
    <cellStyle name="Percent 2 3 2 3" xfId="19309" xr:uid="{EAC1C68D-3AD6-42AD-A6D1-1070485D16D4}"/>
    <cellStyle name="Percent 2 3 2 4" xfId="19693" xr:uid="{1D9F7069-F352-472E-BC79-D376DE1C5944}"/>
    <cellStyle name="Percent 2 3 2 4 2" xfId="41007" xr:uid="{797BF6F7-AB1E-44C0-9FD5-EF6A35B5ED9D}"/>
    <cellStyle name="Percent 2 3 2 5" xfId="21323" xr:uid="{9F37A285-86B9-4B31-B023-3B7EF2B76CBC}"/>
    <cellStyle name="Percent 2 3 3" xfId="2887" xr:uid="{2AEDCF8F-A290-470A-A35F-C3E564C45DB2}"/>
    <cellStyle name="Percent 2 3 3 2" xfId="6001" xr:uid="{A5907F0C-9247-437E-9D35-F9DC0231042B}"/>
    <cellStyle name="Percent 2 3 3 2 2" xfId="9285" xr:uid="{26F2A346-151F-4484-8588-696538C4EEBC}"/>
    <cellStyle name="Percent 2 3 3 2 2 2" xfId="15863" xr:uid="{E00CDD13-395D-466C-A04F-666BED4D33F4}"/>
    <cellStyle name="Percent 2 3 3 2 2 2 2" xfId="37269" xr:uid="{7D7AB171-0321-41D1-8012-9E0A59388E49}"/>
    <cellStyle name="Percent 2 3 3 2 2 3" xfId="30754" xr:uid="{3EF5D0D0-2ECA-43A8-86FD-E1D5757B06C1}"/>
    <cellStyle name="Percent 2 3 3 2 3" xfId="12703" xr:uid="{653996D1-A692-4508-ACEA-EF130B37EB64}"/>
    <cellStyle name="Percent 2 3 3 2 3 2" xfId="34117" xr:uid="{8AA66B1C-F58F-4518-84FD-1BA55AE09262}"/>
    <cellStyle name="Percent 2 3 3 2 4" xfId="20899" xr:uid="{A909019B-48FC-42A9-8893-22E194B66395}"/>
    <cellStyle name="Percent 2 3 3 2 5" xfId="27767" xr:uid="{42B1935F-A524-4F72-874C-4BCAC44D0C97}"/>
    <cellStyle name="Percent 2 3 3 3" xfId="19310" xr:uid="{66DD7C46-235B-49F2-B51E-CD9044B03BEA}"/>
    <cellStyle name="Percent 2 3 3 4" xfId="19694" xr:uid="{FD75F30A-E474-4BB3-8FDF-48B4EA52F19F}"/>
    <cellStyle name="Percent 2 3 3 4 2" xfId="41008" xr:uid="{D2FD9EA5-85A4-4421-A92D-040590675F6A}"/>
    <cellStyle name="Percent 2 3 3 5" xfId="21324" xr:uid="{84B052C7-10A4-4DFD-96D0-EA923519A52E}"/>
    <cellStyle name="Percent 2 3 4" xfId="5999" xr:uid="{4A667CA2-497B-488D-BC03-BBAC0B908413}"/>
    <cellStyle name="Percent 2 3 4 2" xfId="9283" xr:uid="{02D9A364-42AD-41B6-832C-E01BD4D46E7C}"/>
    <cellStyle name="Percent 2 3 4 2 2" xfId="15861" xr:uid="{89C7D55A-7E09-4839-8F51-8F4000DBC753}"/>
    <cellStyle name="Percent 2 3 4 2 2 2" xfId="37267" xr:uid="{A3D3E0EE-CF86-45A8-88AD-361F35843828}"/>
    <cellStyle name="Percent 2 3 4 2 3" xfId="30752" xr:uid="{7AAD90DC-F5BC-435E-A8CB-65DAAE217351}"/>
    <cellStyle name="Percent 2 3 4 3" xfId="12701" xr:uid="{9006ABB5-F490-42F3-9EEE-040D66A47C08}"/>
    <cellStyle name="Percent 2 3 4 3 2" xfId="34115" xr:uid="{B375AC62-1736-4849-B54C-6FB80A23485F}"/>
    <cellStyle name="Percent 2 3 4 4" xfId="20897" xr:uid="{8DAFDDAA-4A46-4501-82A9-9A8D440BD8E2}"/>
    <cellStyle name="Percent 2 3 4 5" xfId="27765" xr:uid="{F3321FE3-3377-49FE-BB4E-17F305180D37}"/>
    <cellStyle name="Percent 2 3 5" xfId="19308" xr:uid="{F934798C-67C6-43AC-8D28-1AD5642F74B2}"/>
    <cellStyle name="Percent 2 3 6" xfId="19692" xr:uid="{C481CAAD-58DE-4FEC-97A6-A15FD47C82EA}"/>
    <cellStyle name="Percent 2 3 6 2" xfId="41006" xr:uid="{FB0AD7A8-66ED-4D46-8733-AD3F8B134597}"/>
    <cellStyle name="Percent 2 3 7" xfId="21322" xr:uid="{EA2AD80D-2922-4E47-8989-9DED6A94BF9A}"/>
    <cellStyle name="Percent 2 4" xfId="2888" xr:uid="{C748D1EA-CC6C-4550-8B75-83F6D28087B0}"/>
    <cellStyle name="Percent 2 4 2" xfId="6003" xr:uid="{A290BF62-34FD-4157-8769-3BB226A84896}"/>
    <cellStyle name="Percent 2 4 2 2" xfId="9287" xr:uid="{465B3381-39AF-4827-AB3A-5DE69883090A}"/>
    <cellStyle name="Percent 2 4 2 2 2" xfId="15865" xr:uid="{5994BC0A-1BB3-4032-A909-E00D7549D3A5}"/>
    <cellStyle name="Percent 2 4 2 2 2 2" xfId="37271" xr:uid="{336A3A49-BD3C-493B-B513-8EADAC590E0B}"/>
    <cellStyle name="Percent 2 4 2 2 3" xfId="30756" xr:uid="{D0164351-0579-4709-BE59-ACD58E3A1419}"/>
    <cellStyle name="Percent 2 4 2 3" xfId="12705" xr:uid="{FEE32633-D866-4D43-BB09-91BFAAD78169}"/>
    <cellStyle name="Percent 2 4 2 3 2" xfId="34119" xr:uid="{CDCA775F-2D42-4AFC-9AF7-602B475C66A2}"/>
    <cellStyle name="Percent 2 4 2 4" xfId="19312" xr:uid="{CDB35A6D-D84A-440B-9322-17A47277F544}"/>
    <cellStyle name="Percent 2 4 2 5" xfId="19696" xr:uid="{4C3440BB-BF8D-4D54-97A6-18C4C5A7E142}"/>
    <cellStyle name="Percent 2 4 2 5 2" xfId="41010" xr:uid="{19D76EB3-C00B-4FAD-9525-8CD98B28B4F4}"/>
    <cellStyle name="Percent 2 4 2 6" xfId="21326" xr:uid="{AD068C3D-DA1A-4828-8173-8CE258355546}"/>
    <cellStyle name="Percent 2 4 2 7" xfId="27769" xr:uid="{92D021D2-440B-47D9-9C2F-46BC39EB3168}"/>
    <cellStyle name="Percent 2 4 3" xfId="6004" xr:uid="{6A040E8D-8363-4568-A481-D9524E7EC523}"/>
    <cellStyle name="Percent 2 4 3 2" xfId="9288" xr:uid="{EBEA675E-FE89-4730-A9AC-59AF7E609E47}"/>
    <cellStyle name="Percent 2 4 3 2 2" xfId="15866" xr:uid="{9FCC4042-AAE7-46BB-A09C-AED41C3AA20E}"/>
    <cellStyle name="Percent 2 4 3 2 2 2" xfId="37272" xr:uid="{4C696BB8-FDB2-447B-8178-C540D881FA54}"/>
    <cellStyle name="Percent 2 4 3 2 3" xfId="30757" xr:uid="{6DE3A78C-E955-4383-84F4-C7E950EFCDBE}"/>
    <cellStyle name="Percent 2 4 3 3" xfId="12706" xr:uid="{4FDCFDB4-34F7-41DC-9327-E01F8F02D702}"/>
    <cellStyle name="Percent 2 4 3 3 2" xfId="34120" xr:uid="{D1E3342C-F877-4270-A532-6B0320D646B3}"/>
    <cellStyle name="Percent 2 4 3 4" xfId="19313" xr:uid="{F7286FA3-ADFC-450B-92E8-F12C4498531D}"/>
    <cellStyle name="Percent 2 4 3 5" xfId="19697" xr:uid="{E30AF1B7-8210-4421-9541-922779F1A2A3}"/>
    <cellStyle name="Percent 2 4 3 5 2" xfId="41011" xr:uid="{24206E78-A34E-48BC-81BB-17A80DFCC7DA}"/>
    <cellStyle name="Percent 2 4 3 6" xfId="21327" xr:uid="{E9B332BF-6460-47CB-A899-797AC720CFBF}"/>
    <cellStyle name="Percent 2 4 3 7" xfId="27770" xr:uid="{6F9E420B-00FA-4E75-972F-842727DC7697}"/>
    <cellStyle name="Percent 2 4 4" xfId="6002" xr:uid="{3EF2B717-372B-4055-AEC0-0DA0364B3233}"/>
    <cellStyle name="Percent 2 4 4 2" xfId="9286" xr:uid="{E3CF5C23-4149-45E1-88E0-E52F8BCD6179}"/>
    <cellStyle name="Percent 2 4 4 2 2" xfId="15864" xr:uid="{FF9C1793-F13E-4364-8F3B-F78BE9F59A73}"/>
    <cellStyle name="Percent 2 4 4 2 2 2" xfId="37270" xr:uid="{0CD9F519-614B-444B-B1EB-8EE6C117F1C6}"/>
    <cellStyle name="Percent 2 4 4 2 3" xfId="30755" xr:uid="{0EBBF4F2-D9F8-4F7A-9CDA-3163D7561A96}"/>
    <cellStyle name="Percent 2 4 4 3" xfId="12704" xr:uid="{C9092A8F-C9D8-4CC1-AEEF-E9FC1A9BBEDA}"/>
    <cellStyle name="Percent 2 4 4 3 2" xfId="34118" xr:uid="{8C9468DA-7A07-42C1-A43B-D13FE425C61F}"/>
    <cellStyle name="Percent 2 4 4 4" xfId="20900" xr:uid="{B8264235-FF55-4B34-8C5E-7722C9E111E4}"/>
    <cellStyle name="Percent 2 4 4 5" xfId="27768" xr:uid="{88E34640-26BA-407A-88B1-B9356FF6718C}"/>
    <cellStyle name="Percent 2 4 5" xfId="19311" xr:uid="{E8B861A5-B763-4561-A4D4-E19B0BE58966}"/>
    <cellStyle name="Percent 2 4 6" xfId="19695" xr:uid="{7E495781-B551-49E9-B19B-42BBD1BAB9C1}"/>
    <cellStyle name="Percent 2 4 6 2" xfId="41009" xr:uid="{3EDAB036-315C-44AC-9D22-5619CEE1B84C}"/>
    <cellStyle name="Percent 2 4 7" xfId="21325" xr:uid="{D900F907-3AA3-465B-AE65-D938ACCD7C55}"/>
    <cellStyle name="Percent 2 5" xfId="2889" xr:uid="{2829303E-1F26-44F3-A482-4460BEA3B4E2}"/>
    <cellStyle name="Percent 2 5 2" xfId="5485" xr:uid="{B37B8694-D1C7-449B-BA7E-E831C6803944}"/>
    <cellStyle name="Percent 2 5 2 2" xfId="27460" xr:uid="{2AC003F1-E41C-41D3-84AD-422CC81354E1}"/>
    <cellStyle name="Percent 2 5 3" xfId="19314" xr:uid="{65782197-7841-49BA-A9DE-1208E70E2478}"/>
    <cellStyle name="Percent 2 5 4" xfId="25260" xr:uid="{3A3BBAED-8124-4262-91A2-8CBC405D16E1}"/>
    <cellStyle name="Percent 2 6" xfId="2881" xr:uid="{F96572D4-329C-4901-BD34-CE64093B7C2C}"/>
    <cellStyle name="Percent 2 6 2" xfId="6005" xr:uid="{EE59D78C-6074-4C5E-8453-871F60EE0312}"/>
    <cellStyle name="Percent 2 6 2 2" xfId="27771" xr:uid="{65BBD219-9B2A-4DFB-A7AB-D805AE15F725}"/>
    <cellStyle name="Percent 2 6 3" xfId="19315" xr:uid="{BA70F431-5051-4B5E-B22D-63E265F3A666}"/>
    <cellStyle name="Percent 2 7" xfId="3366" xr:uid="{87D0F86E-7EC6-4DA1-9D96-3912279FAB96}"/>
    <cellStyle name="Percent 2 7 2" xfId="6006" xr:uid="{8D6F4B48-B377-455D-B009-EB20108D1703}"/>
    <cellStyle name="Percent 2 7 2 2" xfId="27772" xr:uid="{33861938-F75F-4111-A7EB-53FDB11F29DA}"/>
    <cellStyle name="Percent 2 7 3" xfId="19316" xr:uid="{15C06161-82A1-4F52-9124-5723727CAC62}"/>
    <cellStyle name="Percent 2 8" xfId="6007" xr:uid="{711AF59E-01A5-478D-892F-587409FC03CC}"/>
    <cellStyle name="Percent 2 8 2" xfId="19317" xr:uid="{F7074EFD-3582-4F82-8BE2-F4269C596A09}"/>
    <cellStyle name="Percent 2 8 3" xfId="27773" xr:uid="{AE69FBBC-31DF-49EC-B7EC-0E75F0E50283}"/>
    <cellStyle name="Percent 2 9" xfId="5995" xr:uid="{FE6F80F9-2862-4192-8CBF-CAE9911163B6}"/>
    <cellStyle name="Percent 2 9 2" xfId="9279" xr:uid="{F0022FA5-A7EA-4928-81AD-A379284CADD0}"/>
    <cellStyle name="Percent 2 9 2 2" xfId="15857" xr:uid="{862BA446-43E1-4707-B242-EC98F5A369AF}"/>
    <cellStyle name="Percent 2 9 2 2 2" xfId="37263" xr:uid="{53FEC15F-4E7C-4A5A-9ED3-670B6BE352D2}"/>
    <cellStyle name="Percent 2 9 2 3" xfId="30748" xr:uid="{184EE2F9-E5B4-4AF7-882F-154A09672147}"/>
    <cellStyle name="Percent 2 9 3" xfId="12697" xr:uid="{672F2813-06B0-43FF-9F17-F001672926A0}"/>
    <cellStyle name="Percent 2 9 3 2" xfId="34111" xr:uid="{E98D33EB-B756-4073-A103-67362B24AD45}"/>
    <cellStyle name="Percent 2 9 4" xfId="19318" xr:uid="{E6D39FE1-57C9-4036-8094-4787E6952B62}"/>
    <cellStyle name="Percent 2 9 5" xfId="19688" xr:uid="{1437591E-6C07-4B86-BD64-8B78DB088CE6}"/>
    <cellStyle name="Percent 2 9 5 2" xfId="41002" xr:uid="{5C419D83-7D58-4843-94AB-1DE32C063748}"/>
    <cellStyle name="Percent 2 9 6" xfId="21317" xr:uid="{9BB47099-0402-4651-AAE6-8C34D1918DD6}"/>
    <cellStyle name="Percent 2 9 7" xfId="27761" xr:uid="{70225636-DF8D-41A7-B0C0-BFCA94C259F3}"/>
    <cellStyle name="Percent 20" xfId="3358" xr:uid="{CF9F1461-7B08-436F-93A8-65BCE0599041}"/>
    <cellStyle name="Percent 20 2" xfId="5564" xr:uid="{6669BCD7-D72E-4461-8B7D-38674314FD9D}"/>
    <cellStyle name="Percent 20 2 2" xfId="9028" xr:uid="{820CA948-47A8-4CD7-8D66-A131060A3456}"/>
    <cellStyle name="Percent 20 2 2 2" xfId="15607" xr:uid="{05E75FB3-FD0C-4B47-B912-9FAEBDEB3632}"/>
    <cellStyle name="Percent 20 2 2 2 2" xfId="37013" xr:uid="{39072BFB-0FD3-48BB-B418-1C800B904E4B}"/>
    <cellStyle name="Percent 20 2 2 3" xfId="30500" xr:uid="{C559A47E-3E39-4CB7-BBBE-2DB29E123D8D}"/>
    <cellStyle name="Percent 20 2 3" xfId="12451" xr:uid="{EF5D26AB-0210-4FFB-977C-17F2194E5E4B}"/>
    <cellStyle name="Percent 20 2 3 2" xfId="33865" xr:uid="{AC524957-8642-459C-81A6-7D6983CF1407}"/>
    <cellStyle name="Percent 20 2 4" xfId="27539" xr:uid="{19F1056C-F954-4A39-ADDC-5328C40093D5}"/>
    <cellStyle name="Percent 20 3" xfId="6152" xr:uid="{B24C9405-B536-4AC3-A61D-3B9DC93982F4}"/>
    <cellStyle name="Percent 20 3 2" xfId="27808" xr:uid="{96E40A74-F9AD-4469-9095-636C1A0F50E6}"/>
    <cellStyle name="Percent 20 4" xfId="7875" xr:uid="{870E32E1-89D8-4B5D-9D6B-1F7D914E2FAA}"/>
    <cellStyle name="Percent 20 4 2" xfId="14454" xr:uid="{2942CC81-4576-41DF-B192-C572547BD93E}"/>
    <cellStyle name="Percent 20 4 2 2" xfId="35862" xr:uid="{7E4C92ED-5994-4B6F-A7F5-9AA0B1F35094}"/>
    <cellStyle name="Percent 20 4 3" xfId="29378" xr:uid="{6EF0E165-35F7-4356-B3A4-DF589605ABDF}"/>
    <cellStyle name="Percent 20 5" xfId="11295" xr:uid="{41258FF9-0376-4622-A971-51CB766CE464}"/>
    <cellStyle name="Percent 20 5 2" xfId="32711" xr:uid="{FDAE7663-B86A-45F8-9612-776460483AD0}"/>
    <cellStyle name="Percent 20 6" xfId="18524" xr:uid="{DE21E1B9-ABB6-4793-9A18-D4BD9654A665}"/>
    <cellStyle name="Percent 20 7" xfId="19319" xr:uid="{BF2775FA-8CCE-4210-B2D7-16F89238A2E9}"/>
    <cellStyle name="Percent 20 8" xfId="25344" xr:uid="{9DF53E07-22F4-406A-85EF-294FB530A4E3}"/>
    <cellStyle name="Percent 21" xfId="5586" xr:uid="{3624EA4E-A510-4A59-B16E-BDA821786D51}"/>
    <cellStyle name="Percent 21 2" xfId="6110" xr:uid="{C17C846A-7607-4686-B5B0-F24000A25B33}"/>
    <cellStyle name="Percent 21 2 2" xfId="27788" xr:uid="{3A844015-4181-4182-81B7-3A5F13999849}"/>
    <cellStyle name="Percent 21 3" xfId="9046" xr:uid="{13DFADAC-3732-4F67-9BDC-A1B1F377A180}"/>
    <cellStyle name="Percent 21 3 2" xfId="15625" xr:uid="{EC279117-397D-4E14-997E-FB2568A6E9DE}"/>
    <cellStyle name="Percent 21 3 2 2" xfId="37031" xr:uid="{3AFA446E-A8BE-4276-A713-2E56064156EC}"/>
    <cellStyle name="Percent 21 3 3" xfId="30518" xr:uid="{50D18673-CC16-4C48-92FC-4AE38ABEBA97}"/>
    <cellStyle name="Percent 21 4" xfId="12469" xr:uid="{C876E565-12DF-4C69-ADAF-23E340389D4F}"/>
    <cellStyle name="Percent 21 4 2" xfId="33883" xr:uid="{575289FF-FD28-4B50-9447-BFD85E9E1BEB}"/>
    <cellStyle name="Percent 21 5" xfId="19320" xr:uid="{1547AB7C-18CA-4828-BF86-E102E2EA2843}"/>
    <cellStyle name="Percent 21 6" xfId="27559" xr:uid="{D0316357-68AD-49A8-8A87-C4581D33263D}"/>
    <cellStyle name="Percent 22" xfId="5601" xr:uid="{C27FB5E1-77C2-4D00-BCE1-2CDEAB46642C}"/>
    <cellStyle name="Percent 22 2" xfId="6142" xr:uid="{950F2006-62E4-4F64-BD9A-14760C019FA8}"/>
    <cellStyle name="Percent 22 2 2" xfId="27804" xr:uid="{7B7527BD-5B7A-4565-9B6B-CAC254F737D3}"/>
    <cellStyle name="Percent 22 3" xfId="9058" xr:uid="{FFFD90BF-352A-4BD6-BCF3-EDB708CE1B98}"/>
    <cellStyle name="Percent 22 3 2" xfId="15637" xr:uid="{3B61DA1F-30EE-4BCA-BEF6-FE6E2DD3CB37}"/>
    <cellStyle name="Percent 22 3 2 2" xfId="37043" xr:uid="{B0F8043B-3FBD-4BEA-82BC-E62BFEEF8248}"/>
    <cellStyle name="Percent 22 3 3" xfId="30530" xr:uid="{E8F9DDD9-D99D-4EE2-B3FC-987462CC6EAC}"/>
    <cellStyle name="Percent 22 4" xfId="12480" xr:uid="{49C9B63F-4D43-44B3-A0DA-890798D1052A}"/>
    <cellStyle name="Percent 22 4 2" xfId="33894" xr:uid="{ADE0975D-024D-4A9D-BC70-8382FA3B2CBC}"/>
    <cellStyle name="Percent 22 5" xfId="19321" xr:uid="{B90C32AF-F83C-4496-8F98-FE0D1FC93C15}"/>
    <cellStyle name="Percent 22 6" xfId="27571" xr:uid="{CB3E36F9-C121-46E4-934A-3344A0BC585B}"/>
    <cellStyle name="Percent 23" xfId="5612" xr:uid="{02A0EEBA-4B38-4763-B10B-9BA08A4372ED}"/>
    <cellStyle name="Percent 23 2" xfId="6114" xr:uid="{5C7BAE87-F395-43CE-90CC-F25A3F04E145}"/>
    <cellStyle name="Percent 23 2 2" xfId="27791" xr:uid="{81970647-8893-4AF4-9248-E4CFD6DAA0A8}"/>
    <cellStyle name="Percent 23 3" xfId="9068" xr:uid="{B041AD9A-EB09-411F-AB30-8829DB565A30}"/>
    <cellStyle name="Percent 23 3 2" xfId="15647" xr:uid="{92DA118F-3C92-4370-93B0-967B5BC29B56}"/>
    <cellStyle name="Percent 23 3 2 2" xfId="37053" xr:uid="{3148D063-448B-4767-900C-4234BD26A4B8}"/>
    <cellStyle name="Percent 23 3 3" xfId="30540" xr:uid="{E2D052E2-5560-4A0C-B2A6-4BC65EDDF081}"/>
    <cellStyle name="Percent 23 4" xfId="12490" xr:uid="{35AB9612-98D7-4EDE-8BF4-6B0E42115E5E}"/>
    <cellStyle name="Percent 23 4 2" xfId="33904" xr:uid="{90F43D2F-C18B-417C-B339-22772A204376}"/>
    <cellStyle name="Percent 23 5" xfId="19322" xr:uid="{B70F4314-5420-4A80-B0FF-CDEEDA624E7C}"/>
    <cellStyle name="Percent 23 6" xfId="27581" xr:uid="{DCA8B679-0B5A-4D22-B182-3A0F69041295}"/>
    <cellStyle name="Percent 24" xfId="6135" xr:uid="{38B655BA-D76F-4A9D-80BF-08FA9B8C665B}"/>
    <cellStyle name="Percent 24 2" xfId="19323" xr:uid="{2FE1671C-F1B5-4604-9AAC-AF5CCEC9A0DB}"/>
    <cellStyle name="Percent 24 3" xfId="27800" xr:uid="{F3642E98-AEC7-458D-AAF2-DCEC83D4ADAF}"/>
    <cellStyle name="Percent 25" xfId="6124" xr:uid="{F1DD53D9-65FB-45E6-A787-738134E126AA}"/>
    <cellStyle name="Percent 25 2" xfId="19324" xr:uid="{E84331CB-1ED2-4196-BB96-69980763DA90}"/>
    <cellStyle name="Percent 25 3" xfId="27795" xr:uid="{11931544-A593-43C8-A6A7-64A8946B7EF9}"/>
    <cellStyle name="Percent 26" xfId="6158" xr:uid="{A8B297B0-70AF-47F8-8047-CD969CEF1441}"/>
    <cellStyle name="Percent 26 2" xfId="19325" xr:uid="{74421140-262C-4196-B69C-3880742CE8C5}"/>
    <cellStyle name="Percent 26 3" xfId="27811" xr:uid="{D24A8E63-A582-406E-874B-560E24039EFF}"/>
    <cellStyle name="Percent 27" xfId="5632" xr:uid="{C11A24B1-3FB7-4DE9-B620-83D8E78DE48B}"/>
    <cellStyle name="Percent 27 2" xfId="9085" xr:uid="{42E45FA5-FEC0-4DFC-8852-A832A2F5A068}"/>
    <cellStyle name="Percent 27 2 2" xfId="15664" xr:uid="{A5FFF04E-7CEA-40D2-976E-AD6E73CAC374}"/>
    <cellStyle name="Percent 27 2 2 2" xfId="37070" xr:uid="{11B54D41-74E7-4EDB-936D-A2F3AE74D335}"/>
    <cellStyle name="Percent 27 2 3" xfId="30557" xr:uid="{E920CE33-3CAB-4C93-8EA4-A376E7DC0CE6}"/>
    <cellStyle name="Percent 27 3" xfId="12507" xr:uid="{B52F1EB9-16AB-42B0-8D48-4E840F254874}"/>
    <cellStyle name="Percent 27 3 2" xfId="33921" xr:uid="{E29DBD57-69C4-489A-B6A2-B03B7428F6AB}"/>
    <cellStyle name="Percent 27 4" xfId="27598" xr:uid="{021746F2-F829-4BCD-ADFC-46967DF6C7F5}"/>
    <cellStyle name="Percent 28" xfId="6226" xr:uid="{1C826E9F-9772-4704-B43B-C6777D0AACCE}"/>
    <cellStyle name="Percent 28 2" xfId="9395" xr:uid="{6409BE0E-C387-4920-8681-4670C006C5CB}"/>
    <cellStyle name="Percent 28 2 2" xfId="15972" xr:uid="{87160085-44E0-45BC-8B8B-DE56DA114B2F}"/>
    <cellStyle name="Percent 28 2 2 2" xfId="37378" xr:uid="{D989AFB8-2DB9-4D37-91D3-DC00F4A1981E}"/>
    <cellStyle name="Percent 28 2 3" xfId="30852" xr:uid="{34C30B6D-CAFA-4F33-9344-6F20E9950F4F}"/>
    <cellStyle name="Percent 28 3" xfId="12807" xr:uid="{A1293393-CD15-4AF1-AA00-D8D41B45A5BC}"/>
    <cellStyle name="Percent 28 3 2" xfId="34217" xr:uid="{80069CE7-B046-4881-BFF3-E3558BAFE206}"/>
    <cellStyle name="Percent 28 4" xfId="27859" xr:uid="{7996BD41-ED93-495E-B01D-1B02FDEAECEF}"/>
    <cellStyle name="Percent 29" xfId="9501" xr:uid="{745F7324-B524-4F26-A4C2-E20421B3BBFF}"/>
    <cellStyle name="Percent 29 2" xfId="16071" xr:uid="{7FBAA550-0872-4083-BD82-053C0676BA13}"/>
    <cellStyle name="Percent 29 2 2" xfId="37477" xr:uid="{6BD1EB89-73D8-40E2-A91C-AF5A91C9E2F8}"/>
    <cellStyle name="Percent 29 3" xfId="30944" xr:uid="{F6CBC18E-B981-41A5-9DFE-24493A2DEBCD}"/>
    <cellStyle name="Percent 3" xfId="59" xr:uid="{473E98F7-C32E-461D-902B-608C91CE9076}"/>
    <cellStyle name="Percent 3 2" xfId="2891" xr:uid="{D800E6FC-FEC9-47DF-9200-7CB7D142ABB9}"/>
    <cellStyle name="Percent 3 2 2" xfId="2892" xr:uid="{E8E9ED37-D84C-4DEA-896A-3C809E9B2ADB}"/>
    <cellStyle name="Percent 3 2 2 2" xfId="22989" xr:uid="{9BD756E0-BBDB-4CD9-B938-41D27A1521FC}"/>
    <cellStyle name="Percent 3 2 3" xfId="2893" xr:uid="{EC81960F-306D-499E-8C1E-B236A4CB92F1}"/>
    <cellStyle name="Percent 3 2 4" xfId="6008" xr:uid="{4B5EBC13-35E9-417D-AC72-EDD05F2CB726}"/>
    <cellStyle name="Percent 3 2 4 2" xfId="20901" xr:uid="{0124530E-302C-4A05-A51A-41264C3185AF}"/>
    <cellStyle name="Percent 3 2 5" xfId="10942" xr:uid="{E7E536B1-24DF-44FB-BEED-B60692E6D4B6}"/>
    <cellStyle name="Percent 3 2 6" xfId="9530" xr:uid="{43DCF87B-C9DB-43E6-ABF4-9199BC59C979}"/>
    <cellStyle name="Percent 3 2 6 2" xfId="30966" xr:uid="{B59A8849-FC11-411B-936A-56AEB57FA41F}"/>
    <cellStyle name="Percent 3 2 7" xfId="22918" xr:uid="{A2484354-AD02-44A3-B641-1108E3C76D0C}"/>
    <cellStyle name="Percent 3 3" xfId="2894" xr:uid="{BB5458D2-FD12-48C0-808C-4EAA177B5926}"/>
    <cellStyle name="Percent 3 3 2" xfId="2895" xr:uid="{6E17DD87-4415-4BD4-ADEB-F91233D41473}"/>
    <cellStyle name="Percent 3 3 2 2" xfId="5486" xr:uid="{76AD0EE9-2FEF-4EAF-81E0-D8DCD3BD468B}"/>
    <cellStyle name="Percent 3 3 2 2 2" xfId="27461" xr:uid="{01670104-E18B-4EF5-8908-E201877DED69}"/>
    <cellStyle name="Percent 3 3 2 3" xfId="25261" xr:uid="{A258E9D0-1EEE-468E-AF88-1B9D2B9746CE}"/>
    <cellStyle name="Percent 3 3 3" xfId="22973" xr:uid="{D242F90B-D062-434C-BF34-8D4464A7747B}"/>
    <cellStyle name="Percent 3 4" xfId="2896" xr:uid="{2830A2B1-BF75-4439-9008-6E4284B39C96}"/>
    <cellStyle name="Percent 3 5" xfId="2897" xr:uid="{A41010E6-A85A-4951-8752-00ED01BC482B}"/>
    <cellStyle name="Percent 3 5 2" xfId="5487" xr:uid="{E325F895-88CD-4911-A151-D9E1FBE04231}"/>
    <cellStyle name="Percent 3 5 2 2" xfId="27462" xr:uid="{B7676046-B418-4A98-8BFC-9A83BD828041}"/>
    <cellStyle name="Percent 3 5 3" xfId="25262" xr:uid="{9618CD4B-4857-48E0-AE59-096FC2B8E367}"/>
    <cellStyle name="Percent 3 6" xfId="2890" xr:uid="{AF6712D4-CA14-4182-BACC-2ED765EBBB65}"/>
    <cellStyle name="Percent 3 7" xfId="9576" xr:uid="{27780F95-C27B-4796-8B55-7E3517E146F6}"/>
    <cellStyle name="Percent 3 8" xfId="9513" xr:uid="{A2854D93-33CD-4116-B28A-8087528C795B}"/>
    <cellStyle name="Percent 3 8 2" xfId="30954" xr:uid="{69D375F4-0186-4837-98FA-9E69607B9162}"/>
    <cellStyle name="Percent 3 9" xfId="22906" xr:uid="{D08EF3C1-5B38-4E00-A32A-9D031C611BFD}"/>
    <cellStyle name="Percent 3 9 2" xfId="46720" xr:uid="{2379AF79-D994-45EB-A804-786C6DD56E1C}"/>
    <cellStyle name="Percent 3_Actual" xfId="6009" xr:uid="{7260073C-C29D-48D5-BE1E-0506F4BA40B8}"/>
    <cellStyle name="Percent 30" xfId="9574" xr:uid="{E629A21F-8E1A-4CE2-9148-435958679A41}"/>
    <cellStyle name="Percent 31" xfId="9537" xr:uid="{9F630C2B-9A28-428F-80F1-A6DF9D044EA0}"/>
    <cellStyle name="Percent 32" xfId="12708" xr:uid="{D36923EB-0C13-4293-8948-7E390B7A584F}"/>
    <cellStyle name="Percent 33" xfId="19030" xr:uid="{B2FDA758-86B7-4495-950E-0B3A089BA80F}"/>
    <cellStyle name="Percent 33 2" xfId="40409" xr:uid="{0D149A6D-BEA3-4D47-A748-1ED6E7D39064}"/>
    <cellStyle name="Percent 34" xfId="19035" xr:uid="{D3E727AE-C6C7-4C61-97BA-8D7CB040192F}"/>
    <cellStyle name="Percent 34 2" xfId="40414" xr:uid="{6D5948DD-4205-4009-B597-E5F443316FAD}"/>
    <cellStyle name="Percent 35" xfId="19299" xr:uid="{52C6EB6B-E83E-461A-A0DE-AD23B232ECDF}"/>
    <cellStyle name="Percent 36" xfId="19585" xr:uid="{7C643B8C-8561-4259-9BC8-E5493AB35527}"/>
    <cellStyle name="Percent 37" xfId="19592" xr:uid="{2F7345D8-6F29-4EC8-B6F3-E2AA4D36AAEB}"/>
    <cellStyle name="Percent 38" xfId="19595" xr:uid="{80ECBE05-35DA-4023-878D-1B30CC5197BC}"/>
    <cellStyle name="Percent 38 2" xfId="40909" xr:uid="{031B2183-3E2A-4EA8-B3AC-C11713176CE7}"/>
    <cellStyle name="Percent 39" xfId="19698" xr:uid="{94E0CB0A-2CA6-4AC7-A89F-7E908E044F0E}"/>
    <cellStyle name="Percent 39 2" xfId="41012" xr:uid="{6714A210-0DFC-425C-856E-8CDD8037FFEA}"/>
    <cellStyle name="Percent 4" xfId="60" xr:uid="{4FDE4995-939E-4670-A282-D89153ED406B}"/>
    <cellStyle name="Percent 4 10" xfId="3388" xr:uid="{2EA4F576-C4BF-4EE4-8654-40D4F908EF71}"/>
    <cellStyle name="Percent 4 10 2" xfId="7893" xr:uid="{5F969982-A7E0-4CBC-AB3F-1F0173333927}"/>
    <cellStyle name="Percent 4 10 2 2" xfId="14472" xr:uid="{C1D5C155-2629-4CF4-AA43-831244281D45}"/>
    <cellStyle name="Percent 4 10 2 2 2" xfId="35880" xr:uid="{C4934AF3-2610-401B-ABB0-5A846A2080FE}"/>
    <cellStyle name="Percent 4 10 2 3" xfId="29393" xr:uid="{F9E5E0DB-A52C-4854-91CE-95B9C0CBCB00}"/>
    <cellStyle name="Percent 4 10 3" xfId="11311" xr:uid="{7E599BEE-DC6B-43A5-A753-B6C0F99D2D29}"/>
    <cellStyle name="Percent 4 10 3 2" xfId="32727" xr:uid="{1136FB37-6473-4DE8-AFE4-D2F2DF5552F5}"/>
    <cellStyle name="Percent 4 10 4" xfId="25367" xr:uid="{999D78F2-1826-4909-B201-B4090D6AC76B}"/>
    <cellStyle name="Percent 4 11" xfId="6010" xr:uid="{3A66DDEA-3A14-4542-BDD2-B63717001EB4}"/>
    <cellStyle name="Percent 4 12" xfId="6237" xr:uid="{F4D60AB1-B6B9-43A9-9302-019897989854}"/>
    <cellStyle name="Percent 4 12 2" xfId="12816" xr:uid="{CEF8ACD8-699E-4100-A449-A552AB2BF502}"/>
    <cellStyle name="Percent 4 12 2 2" xfId="34226" xr:uid="{FF0C8C2B-8004-4878-95BC-BB36FDE433AD}"/>
    <cellStyle name="Percent 4 12 3" xfId="27866" xr:uid="{9E396BB7-6F6C-466D-A0B1-47F374FF0CF8}"/>
    <cellStyle name="Percent 4 13" xfId="9577" xr:uid="{971A2333-3558-42BA-B974-7E39F9B76F86}"/>
    <cellStyle name="Percent 4 13 2" xfId="30998" xr:uid="{60FC0732-2421-4B6F-9204-B5081F455838}"/>
    <cellStyle name="Percent 4 14" xfId="9522" xr:uid="{E7763FB1-5D3E-4694-88A0-BE0F924BBD40}"/>
    <cellStyle name="Percent 4 15" xfId="17167" xr:uid="{BFBB9DA1-3D0C-4E0C-A097-2D799F6D7B11}"/>
    <cellStyle name="Percent 4 15 2" xfId="38572" xr:uid="{453CAB44-B8BB-4068-88D6-CA1AF8A7C379}"/>
    <cellStyle name="Percent 4 16" xfId="23114" xr:uid="{7B235CB8-439F-4A19-AA9E-E0A416A83823}"/>
    <cellStyle name="Percent 4 2" xfId="163" xr:uid="{B7E68D7E-FCFE-4D8A-897A-7528A2AD673B}"/>
    <cellStyle name="Percent 4 2 10" xfId="6290" xr:uid="{8527ABAE-E5FA-411D-893B-D13F0971EEA7}"/>
    <cellStyle name="Percent 4 2 10 2" xfId="12869" xr:uid="{2EE70243-A477-472D-9ECA-351139F9769A}"/>
    <cellStyle name="Percent 4 2 10 2 2" xfId="34277" xr:uid="{FE2073B0-F90C-4B88-A34E-075141E08979}"/>
    <cellStyle name="Percent 4 2 10 3" xfId="27915" xr:uid="{B30074E2-CA96-4A6C-BE26-EAF874171FA0}"/>
    <cellStyle name="Percent 4 2 11" xfId="9643" xr:uid="{294FF559-9D61-4A08-88EE-46CEAC93A6D1}"/>
    <cellStyle name="Percent 4 2 11 2" xfId="31062" xr:uid="{0AF4A512-5353-4008-89B2-1D08C478D403}"/>
    <cellStyle name="Percent 4 2 12" xfId="17213" xr:uid="{5A2D5EF1-D05D-4468-8743-23823BE49FA9}"/>
    <cellStyle name="Percent 4 2 12 2" xfId="38617" xr:uid="{3592958C-32FB-4F03-8709-DF70A79E5DD6}"/>
    <cellStyle name="Percent 4 2 13" xfId="42170" xr:uid="{678DD230-5DC6-4591-9FBA-B5E35FE4F7BD}"/>
    <cellStyle name="Percent 4 2 14" xfId="23046" xr:uid="{63A907DA-133B-4579-8B57-C4D48BFF0098}"/>
    <cellStyle name="Percent 4 2 2" xfId="2900" xr:uid="{B2FEDC72-270B-4864-B95E-7E569F8EFE4E}"/>
    <cellStyle name="Percent 4 2 2 10" xfId="23054" xr:uid="{15B44F3B-B06C-4015-A3D1-3AC162486E67}"/>
    <cellStyle name="Percent 4 2 2 2" xfId="2901" xr:uid="{63DD16E5-E3A3-4C27-A8BC-5CC810D6B366}"/>
    <cellStyle name="Percent 4 2 2 2 2" xfId="2902" xr:uid="{5B0659E3-96C4-438A-AF6B-BDBCBDB150AA}"/>
    <cellStyle name="Percent 4 2 2 2 2 2" xfId="2903" xr:uid="{7E0833D8-E382-4F20-B9D4-50E5CCB006F1}"/>
    <cellStyle name="Percent 4 2 2 2 2 2 2" xfId="2904" xr:uid="{180800AA-2498-4EDF-8CB8-B3800DD26724}"/>
    <cellStyle name="Percent 4 2 2 2 2 2 2 2" xfId="5494" xr:uid="{45E160FF-7E5B-49C9-AB6E-4187B91A97C7}"/>
    <cellStyle name="Percent 4 2 2 2 2 2 2 2 2" xfId="27469" xr:uid="{2D239666-1A90-4C29-BF62-F09CC1C2BC66}"/>
    <cellStyle name="Percent 4 2 2 2 2 2 2 3" xfId="25269" xr:uid="{1E216408-6E7E-40F9-8AB2-1A72833E8653}"/>
    <cellStyle name="Percent 4 2 2 2 2 2 3" xfId="5493" xr:uid="{9365CCAD-DE32-4D43-AC79-D82696951937}"/>
    <cellStyle name="Percent 4 2 2 2 2 2 3 2" xfId="27468" xr:uid="{25B02470-A3E4-4AA2-AADC-AFD851EAE9F6}"/>
    <cellStyle name="Percent 4 2 2 2 2 2 4" xfId="25268" xr:uid="{AE7B5E25-2A7E-4008-B77F-AA81EF20D621}"/>
    <cellStyle name="Percent 4 2 2 2 2 3" xfId="2905" xr:uid="{5FE8125E-B359-4C4E-98A2-78E1FFF5B9B1}"/>
    <cellStyle name="Percent 4 2 2 2 2 3 2" xfId="5495" xr:uid="{A777BE3E-064C-4908-9F0F-6F6847323952}"/>
    <cellStyle name="Percent 4 2 2 2 2 3 2 2" xfId="27470" xr:uid="{A7CAB696-A10D-47D3-AA27-F89B9E004D09}"/>
    <cellStyle name="Percent 4 2 2 2 2 3 3" xfId="25270" xr:uid="{CF81909A-C03E-4770-8AD2-CB0E0A175713}"/>
    <cellStyle name="Percent 4 2 2 2 2 4" xfId="5492" xr:uid="{35FB75EA-D718-4312-B1DD-52AB30EE6B6E}"/>
    <cellStyle name="Percent 4 2 2 2 2 4 2" xfId="27467" xr:uid="{C6CF7B62-A087-478C-899A-E12A7AE3EAC5}"/>
    <cellStyle name="Percent 4 2 2 2 2 5" xfId="25267" xr:uid="{F2B7F8BA-1915-4590-9553-4DEF480B051B}"/>
    <cellStyle name="Percent 4 2 2 2 3" xfId="2906" xr:uid="{B49EBCD1-056B-42BB-AB46-45B13CF5C96E}"/>
    <cellStyle name="Percent 4 2 2 2 3 2" xfId="2907" xr:uid="{319BD042-CEF6-47D4-A6C8-40CF2260833E}"/>
    <cellStyle name="Percent 4 2 2 2 3 2 2" xfId="5497" xr:uid="{74BC8480-A508-4897-9A54-B6AC18C9AFF3}"/>
    <cellStyle name="Percent 4 2 2 2 3 2 2 2" xfId="27472" xr:uid="{4E8F98F8-5522-4D34-9383-7D62C2EC2BF5}"/>
    <cellStyle name="Percent 4 2 2 2 3 2 3" xfId="25272" xr:uid="{D3F6B12D-8F22-46D4-82BD-EFFC46CD0B93}"/>
    <cellStyle name="Percent 4 2 2 2 3 3" xfId="5496" xr:uid="{ACA69037-D52A-4ED0-B315-0D5F1B839A75}"/>
    <cellStyle name="Percent 4 2 2 2 3 3 2" xfId="27471" xr:uid="{1EF30235-1FDE-4C2F-8AF4-D48898381F87}"/>
    <cellStyle name="Percent 4 2 2 2 3 4" xfId="25271" xr:uid="{F0E9BF0B-C940-4DA5-AE4C-D706ED7C1340}"/>
    <cellStyle name="Percent 4 2 2 2 4" xfId="2908" xr:uid="{23C056AC-1D37-4F5F-9BAE-96F48672C3AB}"/>
    <cellStyle name="Percent 4 2 2 2 4 2" xfId="5498" xr:uid="{F70AF92D-8F2E-403D-AEC6-1E6125B08614}"/>
    <cellStyle name="Percent 4 2 2 2 4 2 2" xfId="27473" xr:uid="{35A14EEC-C12A-4926-9B32-84668BA0DE8A}"/>
    <cellStyle name="Percent 4 2 2 2 4 3" xfId="25273" xr:uid="{7AEF379F-6A84-4C82-924F-B736CACC5689}"/>
    <cellStyle name="Percent 4 2 2 2 5" xfId="5491" xr:uid="{828C9122-1069-4526-8575-E4F79F2A237C}"/>
    <cellStyle name="Percent 4 2 2 2 5 2" xfId="27466" xr:uid="{461586BE-C71E-4470-8D0E-DF89D7C7F374}"/>
    <cellStyle name="Percent 4 2 2 2 6" xfId="42194" xr:uid="{D1F40261-2EB2-49A4-8C84-48C40BD415F6}"/>
    <cellStyle name="Percent 4 2 2 2 7" xfId="25266" xr:uid="{EB55A504-1C05-4347-AB35-D78B62023C74}"/>
    <cellStyle name="Percent 4 2 2 2 8" xfId="23101" xr:uid="{FE1A0617-D4E1-41F1-8E5A-00AAC36BCB32}"/>
    <cellStyle name="Percent 4 2 2 3" xfId="2909" xr:uid="{484405AE-06FA-48FB-A276-0756847DABCB}"/>
    <cellStyle name="Percent 4 2 2 3 2" xfId="2910" xr:uid="{EDCFC881-6658-4964-82C8-66A9882931FA}"/>
    <cellStyle name="Percent 4 2 2 3 2 2" xfId="2911" xr:uid="{5E0381EF-4A80-4AE1-85E9-7B108936E805}"/>
    <cellStyle name="Percent 4 2 2 3 2 2 2" xfId="5501" xr:uid="{F09F519A-003A-4EE9-BC5D-41C24D7AC586}"/>
    <cellStyle name="Percent 4 2 2 3 2 2 2 2" xfId="27476" xr:uid="{4959CDBE-F638-43B5-B4A9-2C2D95E9AF43}"/>
    <cellStyle name="Percent 4 2 2 3 2 2 3" xfId="25276" xr:uid="{C17F328E-8D60-4E66-8206-1B771884175D}"/>
    <cellStyle name="Percent 4 2 2 3 2 3" xfId="5500" xr:uid="{00A70B22-628B-4E80-9AC8-4FC85A6BB439}"/>
    <cellStyle name="Percent 4 2 2 3 2 3 2" xfId="27475" xr:uid="{26B37141-08FA-42B1-94FD-05FDBD036077}"/>
    <cellStyle name="Percent 4 2 2 3 2 4" xfId="25275" xr:uid="{7368E048-86AC-4192-A20E-8E9D5AB1C9AC}"/>
    <cellStyle name="Percent 4 2 2 3 3" xfId="2912" xr:uid="{8D7D2430-8155-4202-BEF4-454D9B60D973}"/>
    <cellStyle name="Percent 4 2 2 3 3 2" xfId="5502" xr:uid="{2DFD5674-8725-465C-97D0-534408254519}"/>
    <cellStyle name="Percent 4 2 2 3 3 2 2" xfId="27477" xr:uid="{08898D95-D06F-40F9-A3C9-897E86F8C845}"/>
    <cellStyle name="Percent 4 2 2 3 3 3" xfId="25277" xr:uid="{83E90244-5DB5-4BF9-B9AC-D330E92EAED5}"/>
    <cellStyle name="Percent 4 2 2 3 4" xfId="5499" xr:uid="{34AC07B5-B4A4-49DF-971E-B78405D2EAAF}"/>
    <cellStyle name="Percent 4 2 2 3 4 2" xfId="27474" xr:uid="{16E7576E-A3C8-4047-B2ED-6B50DC01C0E4}"/>
    <cellStyle name="Percent 4 2 2 3 5" xfId="25274" xr:uid="{ABE07AA3-F04E-4B8D-921F-78DE037F3685}"/>
    <cellStyle name="Percent 4 2 2 4" xfId="2913" xr:uid="{1F1F9CAD-3124-4AFE-9C34-C26C7353A09A}"/>
    <cellStyle name="Percent 4 2 2 4 2" xfId="2914" xr:uid="{6E394F04-FB35-4230-B10D-2C496B6523AF}"/>
    <cellStyle name="Percent 4 2 2 4 2 2" xfId="5504" xr:uid="{59218820-8062-4C89-89B4-062080C71A51}"/>
    <cellStyle name="Percent 4 2 2 4 2 2 2" xfId="27479" xr:uid="{C992989D-3297-4AF8-97C0-0FA58B85EAAA}"/>
    <cellStyle name="Percent 4 2 2 4 2 3" xfId="25279" xr:uid="{273CF3AC-7D03-4D08-BE56-7FC45ECC1811}"/>
    <cellStyle name="Percent 4 2 2 4 3" xfId="5503" xr:uid="{71D4EB4D-7FDF-44D8-94DA-6BFD7854683A}"/>
    <cellStyle name="Percent 4 2 2 4 3 2" xfId="27478" xr:uid="{2E001C4D-081F-491B-958E-5B33F26F69AC}"/>
    <cellStyle name="Percent 4 2 2 4 4" xfId="25278" xr:uid="{406D888E-C4A4-424B-9557-D8E584247A2C}"/>
    <cellStyle name="Percent 4 2 2 5" xfId="2915" xr:uid="{F823CF05-DA48-45F1-8337-15E33B14F5C1}"/>
    <cellStyle name="Percent 4 2 2 5 2" xfId="5505" xr:uid="{945DD524-DECD-4B46-B25B-4B3E8F1A8060}"/>
    <cellStyle name="Percent 4 2 2 5 2 2" xfId="9017" xr:uid="{5ABB78DB-6622-437A-820F-544D60CF0592}"/>
    <cellStyle name="Percent 4 2 2 5 2 2 2" xfId="15596" xr:uid="{E7D53760-2D09-4DDF-BAF3-0E0DAABE578E}"/>
    <cellStyle name="Percent 4 2 2 5 2 2 2 2" xfId="37002" xr:uid="{56882978-1C8B-4CED-AD91-5897FEDEF0AA}"/>
    <cellStyle name="Percent 4 2 2 5 2 2 3" xfId="30489" xr:uid="{BB82FE07-383E-4E71-A87A-DA7BCDD64061}"/>
    <cellStyle name="Percent 4 2 2 5 2 3" xfId="12439" xr:uid="{8EEB81C4-20AC-4F9F-8859-E1391D524010}"/>
    <cellStyle name="Percent 4 2 2 5 2 3 2" xfId="33853" xr:uid="{54279194-5F34-4461-98AF-1518FEDD9109}"/>
    <cellStyle name="Percent 4 2 2 5 2 4" xfId="27480" xr:uid="{2E30A6A7-7932-440A-980E-19A7573F152A}"/>
    <cellStyle name="Percent 4 2 2 5 3" xfId="7541" xr:uid="{5074A793-3ACD-4F83-9358-CE5618D9CDFE}"/>
    <cellStyle name="Percent 4 2 2 5 3 2" xfId="14120" xr:uid="{BCB27EF4-1B36-4292-9BE8-E06E613B59ED}"/>
    <cellStyle name="Percent 4 2 2 5 3 2 2" xfId="35528" xr:uid="{A831DA17-98E5-4D27-9041-4496CDE859D9}"/>
    <cellStyle name="Percent 4 2 2 5 3 3" xfId="29048" xr:uid="{06B52A9D-E61D-4948-BB61-747BBB652753}"/>
    <cellStyle name="Percent 4 2 2 5 4" xfId="10943" xr:uid="{E4DEC3CB-99C2-4279-8C98-E02797F4FB2E}"/>
    <cellStyle name="Percent 4 2 2 5 4 2" xfId="32359" xr:uid="{B724C726-4708-467D-947E-A5BC1B3F55AF}"/>
    <cellStyle name="Percent 4 2 2 5 5" xfId="18178" xr:uid="{5D21C11F-706E-4D15-805A-7E828A7A96AB}"/>
    <cellStyle name="Percent 4 2 2 5 5 2" xfId="39581" xr:uid="{F4388BCF-4508-401C-9916-01AAD820B96E}"/>
    <cellStyle name="Percent 4 2 2 5 6" xfId="20902" xr:uid="{50CC69D8-2087-4E71-B0DF-378C6E216422}"/>
    <cellStyle name="Percent 4 2 2 5 6 2" xfId="42120" xr:uid="{ECF7B678-02BE-42AD-9016-24256823A5D5}"/>
    <cellStyle name="Percent 4 2 2 5 7" xfId="22701" xr:uid="{28CC2F43-BCF2-42F9-A476-2479ECFBC7C9}"/>
    <cellStyle name="Percent 4 2 2 5 8" xfId="25280" xr:uid="{BC5CDDF2-8B4A-44CE-9570-680B1E231148}"/>
    <cellStyle name="Percent 4 2 2 6" xfId="2916" xr:uid="{2B0A636E-700C-4EE0-BD54-47FCB20F14A9}"/>
    <cellStyle name="Percent 4 2 2 6 2" xfId="5506" xr:uid="{AB00840A-8CE7-4980-898F-119556774725}"/>
    <cellStyle name="Percent 4 2 2 6 2 2" xfId="27481" xr:uid="{0144CAD2-A574-41D6-A669-52431D9127EE}"/>
    <cellStyle name="Percent 4 2 2 6 3" xfId="25281" xr:uid="{EF06DAD5-8C2F-44EC-8211-BDBD3769DB82}"/>
    <cellStyle name="Percent 4 2 2 7" xfId="5490" xr:uid="{64473D5E-2FDE-400A-B019-04A7F30950DE}"/>
    <cellStyle name="Percent 4 2 2 7 2" xfId="27465" xr:uid="{1CBA4034-C2F3-4C3A-9119-BC7ABABBB254}"/>
    <cellStyle name="Percent 4 2 2 8" xfId="42179" xr:uid="{BEEDA723-3855-4714-A529-CA887AE93BEF}"/>
    <cellStyle name="Percent 4 2 2 9" xfId="25265" xr:uid="{54BB11EB-C9E1-47D3-925A-EA7D90E26C2C}"/>
    <cellStyle name="Percent 4 2 3" xfId="2917" xr:uid="{579252BC-2460-48EB-8C9A-CEBB169496D3}"/>
    <cellStyle name="Percent 4 2 3 2" xfId="2918" xr:uid="{090E0DA5-1DDD-4670-9BD7-C5DEF701753D}"/>
    <cellStyle name="Percent 4 2 3 2 2" xfId="2919" xr:uid="{A56928F7-9C81-4279-BCFD-551465E7D263}"/>
    <cellStyle name="Percent 4 2 3 2 2 2" xfId="2920" xr:uid="{91785818-456A-4ED7-AC84-77D61CA9AF84}"/>
    <cellStyle name="Percent 4 2 3 2 2 2 2" xfId="5510" xr:uid="{E9DB7409-8E3A-4961-8910-B86E085B38C2}"/>
    <cellStyle name="Percent 4 2 3 2 2 2 2 2" xfId="27485" xr:uid="{02045C55-7B62-45E9-B54A-D5A19B71F6EC}"/>
    <cellStyle name="Percent 4 2 3 2 2 2 3" xfId="25285" xr:uid="{58BF7E2D-D8B9-495B-849A-F95F92EB1BB2}"/>
    <cellStyle name="Percent 4 2 3 2 2 3" xfId="5509" xr:uid="{5BE9C66C-3561-4913-82AB-E7D469D65715}"/>
    <cellStyle name="Percent 4 2 3 2 2 3 2" xfId="27484" xr:uid="{5CED60BB-9610-486A-8724-5D0432BE4CD1}"/>
    <cellStyle name="Percent 4 2 3 2 2 4" xfId="25284" xr:uid="{8DD9D12F-2CAF-4C27-8F82-D752B4B40EFE}"/>
    <cellStyle name="Percent 4 2 3 2 3" xfId="2921" xr:uid="{36AF9FCA-0360-4613-A5D8-D0B44F3ECF12}"/>
    <cellStyle name="Percent 4 2 3 2 3 2" xfId="5511" xr:uid="{17A6377E-2A27-4EF8-9CD1-C175F984E43C}"/>
    <cellStyle name="Percent 4 2 3 2 3 2 2" xfId="27486" xr:uid="{86D44424-774D-4E1F-9E48-8F7EC44C41BC}"/>
    <cellStyle name="Percent 4 2 3 2 3 3" xfId="25286" xr:uid="{37E6CCEF-4E4C-430C-ADFA-4F680D48DEA4}"/>
    <cellStyle name="Percent 4 2 3 2 4" xfId="5508" xr:uid="{C6716F1F-2EC1-40D5-8A39-EA6270074B5F}"/>
    <cellStyle name="Percent 4 2 3 2 4 2" xfId="27483" xr:uid="{3A8039D7-0CE3-49AC-998E-09EFE5D9AAC3}"/>
    <cellStyle name="Percent 4 2 3 2 5" xfId="25283" xr:uid="{01B039E2-3550-4F04-9062-1B6B9802D357}"/>
    <cellStyle name="Percent 4 2 3 3" xfId="2922" xr:uid="{8C4FAE44-96C2-48CE-B5E5-683322ADB32D}"/>
    <cellStyle name="Percent 4 2 3 3 2" xfId="2923" xr:uid="{F25E35B3-CC57-484F-BD47-6A1999BDAFE9}"/>
    <cellStyle name="Percent 4 2 3 3 2 2" xfId="5513" xr:uid="{34D809CE-05E0-4460-896C-3F269A8E0208}"/>
    <cellStyle name="Percent 4 2 3 3 2 2 2" xfId="27488" xr:uid="{6F9D5045-1626-49EC-B001-93490A5B205A}"/>
    <cellStyle name="Percent 4 2 3 3 2 3" xfId="25288" xr:uid="{8DA26B22-BC98-4AA6-914B-04F60C34CDD7}"/>
    <cellStyle name="Percent 4 2 3 3 3" xfId="5512" xr:uid="{8A69EA2C-742C-45B2-B32A-CEAE038FD83E}"/>
    <cellStyle name="Percent 4 2 3 3 3 2" xfId="27487" xr:uid="{A59F4BC3-0D6E-4B8B-90C6-DD0F2C274170}"/>
    <cellStyle name="Percent 4 2 3 3 4" xfId="25287" xr:uid="{B1E7F189-7A08-46B8-AFA1-10B8D8380830}"/>
    <cellStyle name="Percent 4 2 3 4" xfId="2924" xr:uid="{AB12D4AC-EDF4-4CCD-A28F-97BB578A506F}"/>
    <cellStyle name="Percent 4 2 3 4 2" xfId="5514" xr:uid="{4094F9C3-040A-446E-891D-CCCAD50E264B}"/>
    <cellStyle name="Percent 4 2 3 4 2 2" xfId="27489" xr:uid="{BEFF86F2-AA8C-4866-AF03-54057490E7C3}"/>
    <cellStyle name="Percent 4 2 3 4 3" xfId="25289" xr:uid="{869E59BC-B72F-4072-9DB2-FFA1828920B2}"/>
    <cellStyle name="Percent 4 2 3 5" xfId="5507" xr:uid="{4A9333F9-9C7C-48EC-A8D9-4AB55ECEDD45}"/>
    <cellStyle name="Percent 4 2 3 5 2" xfId="27482" xr:uid="{0FC7AA7E-A660-49B8-92BC-7E27BDA8DFC6}"/>
    <cellStyle name="Percent 4 2 3 6" xfId="42187" xr:uid="{7704623A-2C96-4D88-B71E-EF53449CF7B6}"/>
    <cellStyle name="Percent 4 2 3 7" xfId="25282" xr:uid="{8B2A889C-AFB2-4DCC-82F1-330388F98409}"/>
    <cellStyle name="Percent 4 2 3 8" xfId="23094" xr:uid="{887F96FB-B1CF-4863-BF73-51E5185FFBAE}"/>
    <cellStyle name="Percent 4 2 4" xfId="2925" xr:uid="{44A716B4-E68B-446A-82F3-95E3FA9E086E}"/>
    <cellStyle name="Percent 4 2 4 2" xfId="2926" xr:uid="{C310D387-3C7F-4B06-9D29-29B2EDDC3CBC}"/>
    <cellStyle name="Percent 4 2 4 2 2" xfId="2927" xr:uid="{C11CFD9F-D3D9-4819-9051-259B4B8D4611}"/>
    <cellStyle name="Percent 4 2 4 2 2 2" xfId="5517" xr:uid="{2F0A473B-2AEC-4368-B713-493D19E73070}"/>
    <cellStyle name="Percent 4 2 4 2 2 2 2" xfId="27492" xr:uid="{4F6FE7EF-CD73-4E47-B5F8-32B56658343E}"/>
    <cellStyle name="Percent 4 2 4 2 2 3" xfId="25292" xr:uid="{E22D85B1-4900-4D2B-9F31-363FF85DF664}"/>
    <cellStyle name="Percent 4 2 4 2 3" xfId="5516" xr:uid="{AE8D6442-1B98-4D0F-BF39-1FFEC48589FB}"/>
    <cellStyle name="Percent 4 2 4 2 3 2" xfId="27491" xr:uid="{633507B3-7719-45A3-BB06-63BC88548AFA}"/>
    <cellStyle name="Percent 4 2 4 2 4" xfId="25291" xr:uid="{6E646C4B-1CFA-4857-8113-9115CF9591D1}"/>
    <cellStyle name="Percent 4 2 4 3" xfId="2928" xr:uid="{5FC6AFFC-04B6-43F8-9601-BA71A818E2DF}"/>
    <cellStyle name="Percent 4 2 4 3 2" xfId="5518" xr:uid="{370F04AD-F47D-4240-B603-D3D64469112E}"/>
    <cellStyle name="Percent 4 2 4 3 2 2" xfId="27493" xr:uid="{FDD0B552-3ACA-46CB-A399-5974AE6D709F}"/>
    <cellStyle name="Percent 4 2 4 3 3" xfId="25293" xr:uid="{B673E2CA-A944-40C9-9246-174E7A28C010}"/>
    <cellStyle name="Percent 4 2 4 4" xfId="5515" xr:uid="{3CC5C163-6A4A-487E-9B14-C24181C59699}"/>
    <cellStyle name="Percent 4 2 4 4 2" xfId="27490" xr:uid="{FBBCF2B9-C8CB-4F88-BF76-ACC8373E274A}"/>
    <cellStyle name="Percent 4 2 4 5" xfId="25290" xr:uid="{1A726474-EF33-4E90-9D63-3B17A759FE4B}"/>
    <cellStyle name="Percent 4 2 5" xfId="2929" xr:uid="{6FF4C77F-56A5-4CDE-B1BF-37BC989D3176}"/>
    <cellStyle name="Percent 4 2 5 2" xfId="2930" xr:uid="{C9A9ECB3-A70F-4C98-8F0E-9CA4D8A82A78}"/>
    <cellStyle name="Percent 4 2 5 2 2" xfId="5520" xr:uid="{5F28C95A-10A3-48A9-9FC1-E9668CD39360}"/>
    <cellStyle name="Percent 4 2 5 2 2 2" xfId="27495" xr:uid="{ED81E29B-BC80-4FEA-9DEA-F1E7EFEE4CAD}"/>
    <cellStyle name="Percent 4 2 5 2 3" xfId="25295" xr:uid="{6FB062C4-25C6-47DF-AC7C-E177BB9893B9}"/>
    <cellStyle name="Percent 4 2 5 3" xfId="5519" xr:uid="{DC9ADF77-8984-4335-9A71-C2F7748C6A19}"/>
    <cellStyle name="Percent 4 2 5 3 2" xfId="27494" xr:uid="{B9370793-49D5-4D8A-8387-E3E84ED6DCCC}"/>
    <cellStyle name="Percent 4 2 5 4" xfId="25294" xr:uid="{78A7D7C8-DAB7-45BA-B3B9-DAB93EE180E3}"/>
    <cellStyle name="Percent 4 2 6" xfId="2931" xr:uid="{F9D132E0-33AE-4AFA-A903-A4434C609231}"/>
    <cellStyle name="Percent 4 2 6 2" xfId="5521" xr:uid="{5E23030D-8C7B-471D-B6CA-F002631B8AD9}"/>
    <cellStyle name="Percent 4 2 6 2 2" xfId="9018" xr:uid="{9525EE40-70DF-4EEA-BA6C-5F00084F415A}"/>
    <cellStyle name="Percent 4 2 6 2 2 2" xfId="15597" xr:uid="{A5F6180D-183E-4F55-BC34-88DB850F93C0}"/>
    <cellStyle name="Percent 4 2 6 2 2 2 2" xfId="37003" xr:uid="{23ACAA32-6F86-4811-813B-C6C098AE9169}"/>
    <cellStyle name="Percent 4 2 6 2 2 3" xfId="30490" xr:uid="{E326FA1F-8679-4D95-B285-C233BD9C698C}"/>
    <cellStyle name="Percent 4 2 6 2 3" xfId="12441" xr:uid="{DA9EEED2-3E85-47B7-ADC5-ED76C86228E2}"/>
    <cellStyle name="Percent 4 2 6 2 3 2" xfId="33855" xr:uid="{4B3400A1-B101-4BCF-9330-7E6A4C5185BD}"/>
    <cellStyle name="Percent 4 2 6 2 4" xfId="27496" xr:uid="{54F5EE92-8361-4A83-B881-6C394E7DDE27}"/>
    <cellStyle name="Percent 4 2 6 3" xfId="7543" xr:uid="{C101BF73-A790-4967-BF44-118EF69F73BD}"/>
    <cellStyle name="Percent 4 2 6 3 2" xfId="14122" xr:uid="{D07F4507-73BD-4C50-80F9-4411B17861E8}"/>
    <cellStyle name="Percent 4 2 6 3 2 2" xfId="35530" xr:uid="{21110A57-2454-4796-BFAB-9D601A018801}"/>
    <cellStyle name="Percent 4 2 6 3 3" xfId="29050" xr:uid="{D3770153-72BC-4598-AC9A-FDAEEA5D64B4}"/>
    <cellStyle name="Percent 4 2 6 4" xfId="10946" xr:uid="{107BCE89-785E-47EC-9DB1-72FC7D6B9BC0}"/>
    <cellStyle name="Percent 4 2 6 4 2" xfId="32362" xr:uid="{5C4EB5C7-A343-4E80-810C-76969D381C6F}"/>
    <cellStyle name="Percent 4 2 6 5" xfId="18179" xr:uid="{382D60F4-8BAB-4AD9-A76C-BDFCE67EFF36}"/>
    <cellStyle name="Percent 4 2 6 5 2" xfId="39582" xr:uid="{195C3BAA-337F-444E-B3B3-1687197A8F54}"/>
    <cellStyle name="Percent 4 2 6 6" xfId="20903" xr:uid="{8D029268-E305-4541-995E-5B09ABD0CA1B}"/>
    <cellStyle name="Percent 4 2 6 6 2" xfId="42121" xr:uid="{47CEEE94-657C-446C-931B-72E1DA83B2DC}"/>
    <cellStyle name="Percent 4 2 6 7" xfId="22704" xr:uid="{336FB507-0753-478B-96AB-ECA8A679A099}"/>
    <cellStyle name="Percent 4 2 6 8" xfId="25296" xr:uid="{C1122EA7-D057-4E06-839C-21BC6EF0130F}"/>
    <cellStyle name="Percent 4 2 7" xfId="2932" xr:uid="{A2BA4329-7AC2-4B9E-AB5B-9FB510A8086C}"/>
    <cellStyle name="Percent 4 2 7 2" xfId="5522" xr:uid="{AAE7F27C-E7DA-4B76-B516-ACECC3945152}"/>
    <cellStyle name="Percent 4 2 7 2 2" xfId="27497" xr:uid="{324D1542-6DE7-4106-BB59-BE1F50D75609}"/>
    <cellStyle name="Percent 4 2 7 3" xfId="25297" xr:uid="{6A259623-D07E-42D1-AB88-F38B0FA3C7AF}"/>
    <cellStyle name="Percent 4 2 8" xfId="2899" xr:uid="{6163EC7D-2124-4D4C-926B-EB41AAA52C91}"/>
    <cellStyle name="Percent 4 2 8 2" xfId="5489" xr:uid="{5D34F7A2-7238-422C-9F5A-1B32A98FDACF}"/>
    <cellStyle name="Percent 4 2 8 2 2" xfId="27464" xr:uid="{FE7A8707-87C4-4257-82FE-8304F022140B}"/>
    <cellStyle name="Percent 4 2 8 3" xfId="25264" xr:uid="{EC27137A-0281-4869-BD3D-AFE002F13EAA}"/>
    <cellStyle name="Percent 4 2 9" xfId="3437" xr:uid="{2B21300A-DAC9-41F6-B045-D3AFA2D23C4F}"/>
    <cellStyle name="Percent 4 2 9 2" xfId="7936" xr:uid="{B652A5F1-3D3C-4943-8FCD-DD0E2F3054B2}"/>
    <cellStyle name="Percent 4 2 9 2 2" xfId="14515" xr:uid="{7B313581-18AA-40DE-B78F-63115967B044}"/>
    <cellStyle name="Percent 4 2 9 2 2 2" xfId="35921" xr:uid="{3359B8E5-E70B-4DF8-9E4A-8DBA7A9E3D2C}"/>
    <cellStyle name="Percent 4 2 9 2 3" xfId="29434" xr:uid="{1DDB464D-7AE7-43FF-AB43-EA6F7F774A7C}"/>
    <cellStyle name="Percent 4 2 9 3" xfId="11354" xr:uid="{17DF7575-FE89-4803-BFA9-D8F5BA1EBB2D}"/>
    <cellStyle name="Percent 4 2 9 3 2" xfId="32768" xr:uid="{F50BDB8A-FC51-41B9-8F21-9EE14532A960}"/>
    <cellStyle name="Percent 4 2 9 4" xfId="25413" xr:uid="{1B700064-BACD-4209-91DB-88A2F56AE476}"/>
    <cellStyle name="Percent 4 3" xfId="2933" xr:uid="{2574704A-2569-4CF9-8278-3A8FEFB907AE}"/>
    <cellStyle name="Percent 4 3 2" xfId="2934" xr:uid="{DC453288-6E36-4486-8A1C-78E724FB7BEC}"/>
    <cellStyle name="Percent 4 3 2 2" xfId="2935" xr:uid="{45AAAD9D-4AFC-4842-B2D0-498A7C6F749C}"/>
    <cellStyle name="Percent 4 3 2 2 2" xfId="2936" xr:uid="{2CDFCA0C-13E4-46EC-A55E-AC55F6B44FDF}"/>
    <cellStyle name="Percent 4 3 2 2 2 2" xfId="2937" xr:uid="{F1DC8B61-D39C-4BC7-8A10-9C9E4426965E}"/>
    <cellStyle name="Percent 4 3 2 2 2 2 2" xfId="5527" xr:uid="{E3514063-C480-405B-8AAD-95FFAE59CFD3}"/>
    <cellStyle name="Percent 4 3 2 2 2 2 2 2" xfId="27502" xr:uid="{BDA46C96-7704-4F1B-87C1-FBB513B7E113}"/>
    <cellStyle name="Percent 4 3 2 2 2 2 3" xfId="25302" xr:uid="{1B2EC05E-CE6F-4CB7-BE40-3C35DE28DAA6}"/>
    <cellStyle name="Percent 4 3 2 2 2 3" xfId="5526" xr:uid="{F8D9BCB6-AEF8-4985-A418-7CFA30EB611A}"/>
    <cellStyle name="Percent 4 3 2 2 2 3 2" xfId="27501" xr:uid="{BBEB044D-907A-4F7A-8364-D4102C39215B}"/>
    <cellStyle name="Percent 4 3 2 2 2 4" xfId="25301" xr:uid="{13584317-3DA7-4901-9B94-BA8DD38D2C04}"/>
    <cellStyle name="Percent 4 3 2 2 3" xfId="2938" xr:uid="{47D1A59A-43A4-4B18-9A3A-EFBB68AB8C11}"/>
    <cellStyle name="Percent 4 3 2 2 3 2" xfId="5528" xr:uid="{31BB7BB2-BEA4-4B59-84D7-16DEDB3EF713}"/>
    <cellStyle name="Percent 4 3 2 2 3 2 2" xfId="27503" xr:uid="{AC8A2620-C5DF-4E00-B198-D95B1C72485E}"/>
    <cellStyle name="Percent 4 3 2 2 3 3" xfId="25303" xr:uid="{3BC193C6-0FF2-4C36-8C4B-84D41D606819}"/>
    <cellStyle name="Percent 4 3 2 2 4" xfId="5525" xr:uid="{60D1B8D4-A44C-4A5D-AE42-38173C7131CD}"/>
    <cellStyle name="Percent 4 3 2 2 4 2" xfId="27500" xr:uid="{13084D10-8D6B-497D-9AA4-0A5B9A88C32F}"/>
    <cellStyle name="Percent 4 3 2 2 5" xfId="25300" xr:uid="{FE4D61D9-762E-4495-82C4-E6E1A2704E22}"/>
    <cellStyle name="Percent 4 3 2 3" xfId="2939" xr:uid="{55A0F1FC-6619-4F1F-B966-3B6D544F4C01}"/>
    <cellStyle name="Percent 4 3 2 3 2" xfId="2940" xr:uid="{BA6915C2-7D2F-4493-ADDE-36EC1B66040E}"/>
    <cellStyle name="Percent 4 3 2 3 2 2" xfId="5530" xr:uid="{C073CAFF-E5D5-4A6A-8725-F8B275E4C423}"/>
    <cellStyle name="Percent 4 3 2 3 2 2 2" xfId="27505" xr:uid="{B7ACE5EC-D61C-479C-9C11-AC4A8D566E77}"/>
    <cellStyle name="Percent 4 3 2 3 2 3" xfId="25305" xr:uid="{5058A30D-98FF-4330-9C00-710BCDF1B78C}"/>
    <cellStyle name="Percent 4 3 2 3 3" xfId="5529" xr:uid="{27469229-077A-48CB-8F42-0EE2894EC97E}"/>
    <cellStyle name="Percent 4 3 2 3 3 2" xfId="27504" xr:uid="{D2CC5DA8-3FB0-4A68-AFD4-90D3A44D432E}"/>
    <cellStyle name="Percent 4 3 2 3 4" xfId="25304" xr:uid="{36EE72E1-3038-47F6-8E1C-07316C1544ED}"/>
    <cellStyle name="Percent 4 3 2 4" xfId="2941" xr:uid="{D7D63E89-6187-4FA0-B95A-33C522A385B3}"/>
    <cellStyle name="Percent 4 3 2 4 2" xfId="5531" xr:uid="{877EF83E-AEAD-4D02-ACDD-45E6CF648EAC}"/>
    <cellStyle name="Percent 4 3 2 4 2 2" xfId="27506" xr:uid="{E6F58B78-7BBC-43EB-9658-FAD6C85CA7AB}"/>
    <cellStyle name="Percent 4 3 2 4 3" xfId="25306" xr:uid="{A40B1796-7523-406E-9BB8-E57F1CB7407B}"/>
    <cellStyle name="Percent 4 3 2 5" xfId="5524" xr:uid="{8A261BF4-484E-49EC-B332-8516792EE2D8}"/>
    <cellStyle name="Percent 4 3 2 5 2" xfId="27499" xr:uid="{3698DE35-37BB-4D2F-926A-99038C99AD39}"/>
    <cellStyle name="Percent 4 3 2 6" xfId="25299" xr:uid="{FDC2AAF5-F5FB-4AF3-A194-FE28448EF0D9}"/>
    <cellStyle name="Percent 4 3 3" xfId="2942" xr:uid="{97F04179-A2BB-45C3-8636-4974EAD5E45D}"/>
    <cellStyle name="Percent 4 3 3 2" xfId="2943" xr:uid="{947AE547-7AA3-4B7C-9278-08D23D0553BE}"/>
    <cellStyle name="Percent 4 3 3 2 2" xfId="2944" xr:uid="{F81970C6-DE40-4702-9FAC-2BEC4110F544}"/>
    <cellStyle name="Percent 4 3 3 2 2 2" xfId="5534" xr:uid="{7C2F6190-CF02-4A43-98B8-73D13A88873B}"/>
    <cellStyle name="Percent 4 3 3 2 2 2 2" xfId="27509" xr:uid="{0A0FFEC8-BD9F-402E-AB69-09CD85A57E8B}"/>
    <cellStyle name="Percent 4 3 3 2 2 3" xfId="25309" xr:uid="{E68D9119-2F80-41BF-8CCC-B4ADD10A763E}"/>
    <cellStyle name="Percent 4 3 3 2 3" xfId="5533" xr:uid="{50B7025E-5064-41A0-BA68-B0F42AC706A9}"/>
    <cellStyle name="Percent 4 3 3 2 3 2" xfId="27508" xr:uid="{DBE7E23B-13E2-465E-B5FE-CCFF4959275D}"/>
    <cellStyle name="Percent 4 3 3 2 4" xfId="25308" xr:uid="{99697EC4-17DE-4FF0-85B0-DCF46DC9A9F3}"/>
    <cellStyle name="Percent 4 3 3 3" xfId="2945" xr:uid="{7F00C9A4-CE08-4AD5-A8C9-6F2F9069B738}"/>
    <cellStyle name="Percent 4 3 3 3 2" xfId="5535" xr:uid="{62735200-DBCB-42C3-AEAB-2DBADC72EBE2}"/>
    <cellStyle name="Percent 4 3 3 3 2 2" xfId="27510" xr:uid="{FA288ADF-EFC6-4E77-AAB1-A7E0BBAFEAFF}"/>
    <cellStyle name="Percent 4 3 3 3 3" xfId="25310" xr:uid="{775A3C4C-9822-40AB-9528-9E821EE3FFEC}"/>
    <cellStyle name="Percent 4 3 3 4" xfId="5532" xr:uid="{086733A8-0F1F-4B4F-B0F8-5DC2B587323E}"/>
    <cellStyle name="Percent 4 3 3 4 2" xfId="27507" xr:uid="{3102B1BE-3296-43B8-A3C1-A9F46EBC60F7}"/>
    <cellStyle name="Percent 4 3 3 5" xfId="25307" xr:uid="{509E7457-250F-489E-AFCA-3775EF1C2F98}"/>
    <cellStyle name="Percent 4 3 4" xfId="2946" xr:uid="{8AFBDFD0-E50B-4DAE-B208-1B53F1B8F1E9}"/>
    <cellStyle name="Percent 4 3 4 2" xfId="2947" xr:uid="{FC8CEB1F-1261-4E55-9BDE-E7002D66F24B}"/>
    <cellStyle name="Percent 4 3 4 2 2" xfId="5537" xr:uid="{B5619A5F-287E-4CA3-9495-EDADB0C89C99}"/>
    <cellStyle name="Percent 4 3 4 2 2 2" xfId="27512" xr:uid="{0F7917BA-6BB9-40D9-ACAF-539851D43C86}"/>
    <cellStyle name="Percent 4 3 4 2 3" xfId="25312" xr:uid="{DA4DFD6B-15FF-4435-8A6A-4635E62F708F}"/>
    <cellStyle name="Percent 4 3 4 3" xfId="5536" xr:uid="{89B70C58-CC2D-4A62-8880-FBC01ED3877F}"/>
    <cellStyle name="Percent 4 3 4 3 2" xfId="27511" xr:uid="{3C776AED-070F-43DD-B325-01F89892B769}"/>
    <cellStyle name="Percent 4 3 4 4" xfId="25311" xr:uid="{EB545291-3DD7-4343-B3B7-7B544E473623}"/>
    <cellStyle name="Percent 4 3 5" xfId="2948" xr:uid="{72656358-2CEC-4C0D-BD34-B5AFDEC535AB}"/>
    <cellStyle name="Percent 4 3 5 2" xfId="5538" xr:uid="{BC271FF2-A851-41E7-B787-547C435FA87D}"/>
    <cellStyle name="Percent 4 3 5 2 2" xfId="9019" xr:uid="{6F138582-76B7-4356-B9B4-4A5E560C70C1}"/>
    <cellStyle name="Percent 4 3 5 2 2 2" xfId="15598" xr:uid="{49E47F7F-2239-4FD3-8C47-CCF0527E0456}"/>
    <cellStyle name="Percent 4 3 5 2 2 2 2" xfId="37004" xr:uid="{15A689C0-98CD-46B7-B350-18F0BAF55A23}"/>
    <cellStyle name="Percent 4 3 5 2 2 3" xfId="30491" xr:uid="{24FCF596-64AB-479E-AA60-83D2129467B5}"/>
    <cellStyle name="Percent 4 3 5 2 3" xfId="12442" xr:uid="{59BE08AE-AC5B-4C48-BE49-44969B95371F}"/>
    <cellStyle name="Percent 4 3 5 2 3 2" xfId="33856" xr:uid="{8833C43B-9B44-4C77-A51E-E38F0FF960C9}"/>
    <cellStyle name="Percent 4 3 5 2 4" xfId="27513" xr:uid="{D02A2831-4C78-4496-90C6-40209D2DB47D}"/>
    <cellStyle name="Percent 4 3 5 3" xfId="7544" xr:uid="{108C2512-B1C2-46D4-B5B2-80E327116BE3}"/>
    <cellStyle name="Percent 4 3 5 3 2" xfId="14123" xr:uid="{B7CD25C1-4A3B-4B8D-80A6-361D428CFDBD}"/>
    <cellStyle name="Percent 4 3 5 3 2 2" xfId="35531" xr:uid="{3640AB19-5C07-45AB-ACCE-9F49714C2FDF}"/>
    <cellStyle name="Percent 4 3 5 3 3" xfId="29051" xr:uid="{E8DBCABA-ED77-446E-8BDB-B1A4D844DD9D}"/>
    <cellStyle name="Percent 4 3 5 4" xfId="10949" xr:uid="{490D3CF6-E561-45E6-9383-226B48496845}"/>
    <cellStyle name="Percent 4 3 5 4 2" xfId="32365" xr:uid="{745B6C2E-B2A9-4602-8E6B-A93154B2C4E2}"/>
    <cellStyle name="Percent 4 3 5 5" xfId="18180" xr:uid="{BC72CE95-8F96-437D-87FC-089C9BF2151E}"/>
    <cellStyle name="Percent 4 3 5 5 2" xfId="39583" xr:uid="{F00FFEBA-3AF4-4422-9F6B-423356C4E14C}"/>
    <cellStyle name="Percent 4 3 5 6" xfId="20904" xr:uid="{6C8357FE-29E0-460F-A58D-DC83A26FF10B}"/>
    <cellStyle name="Percent 4 3 5 6 2" xfId="42122" xr:uid="{7E9177DC-EB91-460A-80CE-E5448E0AEA24}"/>
    <cellStyle name="Percent 4 3 5 7" xfId="22707" xr:uid="{C7E2C525-D794-44C3-B51C-8766BF9613D1}"/>
    <cellStyle name="Percent 4 3 5 8" xfId="25313" xr:uid="{EE35A4AD-C69B-46D8-B6BE-266F0257E2BC}"/>
    <cellStyle name="Percent 4 3 6" xfId="2949" xr:uid="{DFBB32FF-A74B-4B11-A82D-A60859661666}"/>
    <cellStyle name="Percent 4 3 6 2" xfId="5539" xr:uid="{BD43A9DC-55B4-4A4B-80C9-4BA46ECF0FDC}"/>
    <cellStyle name="Percent 4 3 6 2 2" xfId="27514" xr:uid="{D080F73A-8577-4091-9016-74FB36F10CB7}"/>
    <cellStyle name="Percent 4 3 6 3" xfId="25314" xr:uid="{BE232D04-F91A-49C0-BEB9-CF11BA8E5927}"/>
    <cellStyle name="Percent 4 3 7" xfId="5523" xr:uid="{E866DB75-1870-4935-99F8-B9FFE1171AB0}"/>
    <cellStyle name="Percent 4 3 7 2" xfId="27498" xr:uid="{209452A2-18F1-400C-B06D-B26A06C1A68A}"/>
    <cellStyle name="Percent 4 3 8" xfId="25298" xr:uid="{46C02427-ED14-4503-970F-05008597C11A}"/>
    <cellStyle name="Percent 4 4" xfId="2950" xr:uid="{EE261C72-3ACF-4711-BCE3-EC183211FEED}"/>
    <cellStyle name="Percent 4 4 2" xfId="2951" xr:uid="{8050B53D-0053-42A8-AB06-ED7666C2D53E}"/>
    <cellStyle name="Percent 4 4 2 2" xfId="2952" xr:uid="{0CEE025F-B16F-4771-9695-EE09DB5701B9}"/>
    <cellStyle name="Percent 4 4 2 2 2" xfId="2953" xr:uid="{5162CC62-674F-4C8C-A888-2040DF020328}"/>
    <cellStyle name="Percent 4 4 2 2 2 2" xfId="5543" xr:uid="{84231342-A903-4C36-A39F-0E6792B08DA2}"/>
    <cellStyle name="Percent 4 4 2 2 2 2 2" xfId="27518" xr:uid="{B767A81E-5D57-426F-B2C8-29EF5BCE3487}"/>
    <cellStyle name="Percent 4 4 2 2 2 3" xfId="25318" xr:uid="{0263EA65-7E90-4AB9-892D-000CE0F68A58}"/>
    <cellStyle name="Percent 4 4 2 2 3" xfId="5542" xr:uid="{EF4220B7-DD9C-4310-8AC6-DC563F0A411A}"/>
    <cellStyle name="Percent 4 4 2 2 3 2" xfId="27517" xr:uid="{96201899-044F-4E5C-B767-DA772EF678A6}"/>
    <cellStyle name="Percent 4 4 2 2 4" xfId="25317" xr:uid="{774CE358-0402-479A-881F-6646497C590C}"/>
    <cellStyle name="Percent 4 4 2 3" xfId="2954" xr:uid="{78D9396F-5BC2-4002-85E3-397AE3605C6F}"/>
    <cellStyle name="Percent 4 4 2 3 2" xfId="5544" xr:uid="{79957535-20A5-4EBB-95BF-0688B58501A5}"/>
    <cellStyle name="Percent 4 4 2 3 2 2" xfId="27519" xr:uid="{83EEBA44-25FA-43AF-9073-7EF660FB9388}"/>
    <cellStyle name="Percent 4 4 2 3 3" xfId="25319" xr:uid="{5899F54B-62E9-4BAC-8826-2523B145FD9B}"/>
    <cellStyle name="Percent 4 4 2 4" xfId="5541" xr:uid="{A41A0FBC-0AA7-4329-A649-36922619FBF7}"/>
    <cellStyle name="Percent 4 4 2 4 2" xfId="27516" xr:uid="{D930690A-AD1A-41E1-AF36-B8B050AE88DF}"/>
    <cellStyle name="Percent 4 4 2 5" xfId="25316" xr:uid="{DE65EE04-F12F-47AD-BDBA-4D02645AABC8}"/>
    <cellStyle name="Percent 4 4 3" xfId="2955" xr:uid="{F22C53D2-1F1B-4900-B638-CE218BB0700C}"/>
    <cellStyle name="Percent 4 4 3 2" xfId="2956" xr:uid="{42C9EB1C-2B6D-4EFA-B05D-F4C935B0FB67}"/>
    <cellStyle name="Percent 4 4 3 2 2" xfId="5546" xr:uid="{64D1F5C0-F3AF-48CC-868B-F06E8B07E6DD}"/>
    <cellStyle name="Percent 4 4 3 2 2 2" xfId="27521" xr:uid="{2687BEF9-070C-41B2-B5DC-151A6F53F1E8}"/>
    <cellStyle name="Percent 4 4 3 2 3" xfId="25321" xr:uid="{4479978A-F891-497D-84F7-2D7DE27A4BC7}"/>
    <cellStyle name="Percent 4 4 3 3" xfId="5545" xr:uid="{86B34653-602B-4BFF-981E-F4EB96C56AD7}"/>
    <cellStyle name="Percent 4 4 3 3 2" xfId="27520" xr:uid="{EC4D0168-83F0-485C-8A6F-5621C238B713}"/>
    <cellStyle name="Percent 4 4 3 4" xfId="25320" xr:uid="{359F5C29-FD47-4093-B45A-63A06E97C403}"/>
    <cellStyle name="Percent 4 4 4" xfId="2957" xr:uid="{D997B21A-0BDA-49DA-B50A-A23A01BFAA8A}"/>
    <cellStyle name="Percent 4 4 4 2" xfId="5547" xr:uid="{E70E2B8C-C403-4A5B-9411-90D31223C5BB}"/>
    <cellStyle name="Percent 4 4 4 2 2" xfId="9020" xr:uid="{D8795143-5423-4F02-8D74-D49264BC7EB9}"/>
    <cellStyle name="Percent 4 4 4 2 2 2" xfId="15599" xr:uid="{320538C1-D21B-43DD-9E23-B264E01B5F40}"/>
    <cellStyle name="Percent 4 4 4 2 2 2 2" xfId="37005" xr:uid="{93DBADA1-0BF6-4E21-A74E-CDFDDF69F47B}"/>
    <cellStyle name="Percent 4 4 4 2 2 3" xfId="30492" xr:uid="{98E0F5F8-8C8C-4B4E-B513-BC738CD9AA52}"/>
    <cellStyle name="Percent 4 4 4 2 3" xfId="12443" xr:uid="{6284B6E6-376B-4412-9919-5E91899E5043}"/>
    <cellStyle name="Percent 4 4 4 2 3 2" xfId="33857" xr:uid="{85520216-8BDA-4E6B-8296-B1E66831DA71}"/>
    <cellStyle name="Percent 4 4 4 2 4" xfId="27522" xr:uid="{22F55F51-91F3-4B31-A883-69C170F5CA4A}"/>
    <cellStyle name="Percent 4 4 4 3" xfId="7545" xr:uid="{9123B35C-2E2E-44D2-AC39-B488081150D7}"/>
    <cellStyle name="Percent 4 4 4 3 2" xfId="14124" xr:uid="{042B7D61-2B18-403F-B32A-3D8A0D2B8FF6}"/>
    <cellStyle name="Percent 4 4 4 3 2 2" xfId="35532" xr:uid="{85E96FB1-33AB-48C5-8782-C00209470043}"/>
    <cellStyle name="Percent 4 4 4 3 3" xfId="29052" xr:uid="{C376E094-798C-40A9-BDFF-BA30745723D1}"/>
    <cellStyle name="Percent 4 4 4 4" xfId="10950" xr:uid="{D575CF50-1812-450B-B238-B150ADEE12BE}"/>
    <cellStyle name="Percent 4 4 4 4 2" xfId="32366" xr:uid="{C92E7FE0-CC56-49F8-AF33-CD9B9DCF2C0A}"/>
    <cellStyle name="Percent 4 4 4 5" xfId="18181" xr:uid="{410CD6B2-E597-4706-9648-E42E09DE554A}"/>
    <cellStyle name="Percent 4 4 4 5 2" xfId="39584" xr:uid="{2284A594-40BB-4548-8142-C59CE250C965}"/>
    <cellStyle name="Percent 4 4 4 6" xfId="20905" xr:uid="{BB934E24-7871-4429-9C87-41F54BC17385}"/>
    <cellStyle name="Percent 4 4 4 6 2" xfId="42123" xr:uid="{4BDA1660-D7F7-4830-B216-77F13FDCC4A7}"/>
    <cellStyle name="Percent 4 4 4 7" xfId="22709" xr:uid="{7FD8A9E2-EAD6-44E7-858A-A66A0B029288}"/>
    <cellStyle name="Percent 4 4 4 8" xfId="25322" xr:uid="{58AEE342-FE46-42AA-B615-A8760965302B}"/>
    <cellStyle name="Percent 4 4 5" xfId="2958" xr:uid="{452AC4AC-7D56-4D77-825F-D1DB8C40A400}"/>
    <cellStyle name="Percent 4 4 5 2" xfId="5548" xr:uid="{BC2F55EE-A6FE-462E-95DD-B1AE8C0138DA}"/>
    <cellStyle name="Percent 4 4 5 2 2" xfId="27523" xr:uid="{8735055A-79B6-460F-ABCC-24AD76C59EA3}"/>
    <cellStyle name="Percent 4 4 5 3" xfId="25323" xr:uid="{8F3BA7C6-1BCC-4578-A038-52B40EC67BF0}"/>
    <cellStyle name="Percent 4 4 6" xfId="5540" xr:uid="{5CD91CDE-CBCC-4AA7-95B2-A3714F12BBC9}"/>
    <cellStyle name="Percent 4 4 6 2" xfId="27515" xr:uid="{6A4AABF6-13B5-43A5-A80E-96BF1909CA6A}"/>
    <cellStyle name="Percent 4 4 7" xfId="25315" xr:uid="{82D58E23-E4FD-4E97-9F9F-05489269F15D}"/>
    <cellStyle name="Percent 4 5" xfId="2959" xr:uid="{B6A451A6-7D63-4A69-B966-22BF5B9990D1}"/>
    <cellStyle name="Percent 4 5 2" xfId="2960" xr:uid="{67752540-6D59-445A-99F2-5755F48BE0AF}"/>
    <cellStyle name="Percent 4 5 2 2" xfId="2961" xr:uid="{303BF19F-0C92-4481-95AD-2145C306EF13}"/>
    <cellStyle name="Percent 4 5 2 2 2" xfId="5551" xr:uid="{AB2E2121-E9DF-4C40-B310-E47C5A86E8E8}"/>
    <cellStyle name="Percent 4 5 2 2 2 2" xfId="27526" xr:uid="{2D5BECE1-8257-414E-96BA-4481FA7ED97B}"/>
    <cellStyle name="Percent 4 5 2 2 3" xfId="25326" xr:uid="{385CB91E-873D-424B-BC48-98A8FD26F272}"/>
    <cellStyle name="Percent 4 5 2 3" xfId="5550" xr:uid="{6F1CD2B1-E918-48D7-8BB1-1BF125936F04}"/>
    <cellStyle name="Percent 4 5 2 3 2" xfId="27525" xr:uid="{F9A80A9D-B0B0-40C9-BB92-D5A4F5A16E16}"/>
    <cellStyle name="Percent 4 5 2 4" xfId="25325" xr:uid="{5CE0092C-3E9D-408A-B800-45D017D7C870}"/>
    <cellStyle name="Percent 4 5 3" xfId="2962" xr:uid="{A0931C42-E1CF-4F23-AA27-8F81463E8CCC}"/>
    <cellStyle name="Percent 4 5 3 2" xfId="5552" xr:uid="{FC914B0F-9B32-4D29-BD35-F4FEC4F0F515}"/>
    <cellStyle name="Percent 4 5 3 2 2" xfId="27527" xr:uid="{B2CCBB37-19C9-4C5C-AF32-9C8D7669842D}"/>
    <cellStyle name="Percent 4 5 3 3" xfId="25327" xr:uid="{C65D6FCA-F7DE-4306-BEA4-3FF61CFC374E}"/>
    <cellStyle name="Percent 4 5 4" xfId="5549" xr:uid="{AEF87231-5F39-49C3-9E06-16970DB17165}"/>
    <cellStyle name="Percent 4 5 4 2" xfId="27524" xr:uid="{9565DB5F-1857-47F9-B8C5-3555DCD7C1C8}"/>
    <cellStyle name="Percent 4 5 5" xfId="25324" xr:uid="{589F7417-8C28-45E1-ACE0-E7E3251AC5CC}"/>
    <cellStyle name="Percent 4 6" xfId="2963" xr:uid="{BF1FFF11-0D3E-43BD-ADD8-04312D6F9E2E}"/>
    <cellStyle name="Percent 4 6 2" xfId="2964" xr:uid="{34EC0986-9B24-4CA3-A950-716910A06DE9}"/>
    <cellStyle name="Percent 4 6 2 2" xfId="5554" xr:uid="{238DD990-DADD-4D0A-9727-41FA22BCCEFF}"/>
    <cellStyle name="Percent 4 6 2 2 2" xfId="27529" xr:uid="{26DACDCA-4A52-45F0-B102-61CA4864924C}"/>
    <cellStyle name="Percent 4 6 2 3" xfId="25329" xr:uid="{791547B0-65F1-49E7-95AB-AA4CD0E3EE42}"/>
    <cellStyle name="Percent 4 6 3" xfId="5553" xr:uid="{FC1291BC-8502-4D4E-AD40-D68F755EA368}"/>
    <cellStyle name="Percent 4 6 3 2" xfId="27528" xr:uid="{B1F16493-9539-4071-B645-6E4BC8D5E753}"/>
    <cellStyle name="Percent 4 6 4" xfId="25328" xr:uid="{A38C09E9-9E19-48B2-904E-039F1C16B134}"/>
    <cellStyle name="Percent 4 7" xfId="2965" xr:uid="{02E060A9-EF75-432E-9A99-012B7EDB3563}"/>
    <cellStyle name="Percent 4 8" xfId="2966" xr:uid="{9349BBCA-827B-4869-BD1E-BEE9A4023EF5}"/>
    <cellStyle name="Percent 4 8 2" xfId="5555" xr:uid="{B1444ACF-26C6-42E7-9F9E-B00E2BE24BB2}"/>
    <cellStyle name="Percent 4 8 2 2" xfId="27530" xr:uid="{0621C21C-87F6-4273-858D-67DF837A921A}"/>
    <cellStyle name="Percent 4 8 3" xfId="25330" xr:uid="{D152AB9A-717F-4C69-A3E8-755954D731E6}"/>
    <cellStyle name="Percent 4 9" xfId="2898" xr:uid="{39A8D4E8-0DBE-4016-BA1D-CA97F4DA712B}"/>
    <cellStyle name="Percent 4 9 2" xfId="5488" xr:uid="{03BBD06C-49B6-4F9A-B013-FC75EB606209}"/>
    <cellStyle name="Percent 4 9 2 2" xfId="27463" xr:uid="{52B2D805-01CD-42CF-92BE-7C05BC10B362}"/>
    <cellStyle name="Percent 4 9 3" xfId="25263" xr:uid="{54AC19F0-5551-48D1-ABDD-29BEED71064F}"/>
    <cellStyle name="Percent 40" xfId="21181" xr:uid="{BC517252-58FB-4FE0-9CE1-EBF98572D3DE}"/>
    <cellStyle name="Percent 40 2" xfId="23113" xr:uid="{0DD7BD88-FCC3-4F6D-A84F-2C45A5A1A22C}"/>
    <cellStyle name="Percent 41" xfId="21184" xr:uid="{BA7EA568-4351-40EB-8B27-CCFA8870BA95}"/>
    <cellStyle name="Percent 42" xfId="21331" xr:uid="{37501850-EFDE-447C-9581-20CC6F338B2A}"/>
    <cellStyle name="Percent 43" xfId="22690" xr:uid="{3FCFD197-ADED-450A-AC28-8B98876915C6}"/>
    <cellStyle name="Percent 44" xfId="22705" xr:uid="{AD31C815-E089-49B8-97AD-7D47BE4DF296}"/>
    <cellStyle name="Percent 45" xfId="22834" xr:uid="{5BC83244-6A28-409A-893B-9E3B578757F9}"/>
    <cellStyle name="Percent 46" xfId="22639" xr:uid="{B27E4085-2E7E-4590-97D7-4BF2E99A0F97}"/>
    <cellStyle name="Percent 47" xfId="22796" xr:uid="{0C717939-B730-47D9-AEA8-0D2841309828}"/>
    <cellStyle name="Percent 48" xfId="21358" xr:uid="{DB2D4FDC-06BE-492B-B8D1-F7D6CCA5820D}"/>
    <cellStyle name="Percent 49" xfId="22764" xr:uid="{64BC1A6D-4076-4516-B0AE-9F967A134FB3}"/>
    <cellStyle name="Percent 5" xfId="65" xr:uid="{2568B121-F024-439D-B1B3-DBB1FC945D91}"/>
    <cellStyle name="Percent 5 10" xfId="22995" xr:uid="{BA00A377-5460-46BE-A559-CB1A9F27A063}"/>
    <cellStyle name="Percent 5 11" xfId="23117" xr:uid="{B9920D23-1729-4DD4-B232-0C0F4A66F46D}"/>
    <cellStyle name="Percent 5 2" xfId="165" xr:uid="{903E9D3F-C95E-44E9-A553-A783FB4F068F}"/>
    <cellStyle name="Percent 5 2 2" xfId="2969" xr:uid="{ED8898E1-6722-4BA3-9C70-2212332B6668}"/>
    <cellStyle name="Percent 5 2 3" xfId="2968" xr:uid="{26062298-7E02-4694-B40B-040483766FAD}"/>
    <cellStyle name="Percent 5 2 4" xfId="3439" xr:uid="{DB463BA7-66E2-453B-AEBF-69631DE90EA2}"/>
    <cellStyle name="Percent 5 2 4 2" xfId="7938" xr:uid="{7D88E696-9ED1-443A-95DD-228A832E56D2}"/>
    <cellStyle name="Percent 5 2 4 2 2" xfId="14517" xr:uid="{32615CB2-475E-4A65-9571-50118701B407}"/>
    <cellStyle name="Percent 5 2 4 2 2 2" xfId="35923" xr:uid="{8100645E-8E89-4785-8427-89EC9E3916B7}"/>
    <cellStyle name="Percent 5 2 4 2 3" xfId="29436" xr:uid="{E4FEE505-7D54-4758-AD8B-41ED80A1CD4C}"/>
    <cellStyle name="Percent 5 2 4 3" xfId="11356" xr:uid="{0F6D009A-2A4F-4DDE-9DF7-A3C72E7BED6C}"/>
    <cellStyle name="Percent 5 2 4 3 2" xfId="32770" xr:uid="{028C7B37-F7FD-4460-8938-A74710AFC9CC}"/>
    <cellStyle name="Percent 5 2 4 4" xfId="25415" xr:uid="{6F2D1026-01C7-41EA-91F6-82F3910BE007}"/>
    <cellStyle name="Percent 5 2 5" xfId="6292" xr:uid="{DD159E1A-DAE9-4B11-8521-495303D8C53A}"/>
    <cellStyle name="Percent 5 2 5 2" xfId="12871" xr:uid="{984FB09C-59A9-4129-9E71-69551A92E65A}"/>
    <cellStyle name="Percent 5 2 5 2 2" xfId="34279" xr:uid="{16A1FA60-F89D-42C6-977E-96ABF9921E3A}"/>
    <cellStyle name="Percent 5 2 5 3" xfId="27917" xr:uid="{3AD331A7-DF5F-4EB2-A445-30A5EDCB752B}"/>
    <cellStyle name="Percent 5 2 6" xfId="9645" xr:uid="{7A384500-BE5B-47A5-8415-C8C74B4429D7}"/>
    <cellStyle name="Percent 5 2 6 2" xfId="31064" xr:uid="{92F758ED-D7CD-4A4D-ABC2-83F0EBC97E80}"/>
    <cellStyle name="Percent 5 2 7" xfId="17215" xr:uid="{133066C9-108D-4ECE-B32F-1155EECB1274}"/>
    <cellStyle name="Percent 5 2 7 2" xfId="38619" xr:uid="{953AF097-775D-4069-BA5C-E5DBF6691557}"/>
    <cellStyle name="Percent 5 2 8" xfId="23146" xr:uid="{6947364B-A6EB-4D78-958B-4BF5F226F82A}"/>
    <cellStyle name="Percent 5 3" xfId="2970" xr:uid="{B8195FDC-F53D-4450-A9E1-28984615FA08}"/>
    <cellStyle name="Percent 5 4" xfId="2967" xr:uid="{9FD1AC1C-A8EB-4C14-9781-79DB9BF2B06B}"/>
    <cellStyle name="Percent 5 5" xfId="3391" xr:uid="{7314BE3C-6780-4708-8610-3D06AD308486}"/>
    <cellStyle name="Percent 5 5 2" xfId="7896" xr:uid="{289B2EBE-85D9-4F95-819C-57F01372E73A}"/>
    <cellStyle name="Percent 5 5 2 2" xfId="14475" xr:uid="{49F8EF91-2773-4A56-A3ED-A6698D20F116}"/>
    <cellStyle name="Percent 5 5 2 2 2" xfId="35883" xr:uid="{87ED938F-55CB-4A2C-8EEE-3C90128F3708}"/>
    <cellStyle name="Percent 5 5 2 3" xfId="29396" xr:uid="{69D03AA4-6D9C-4FB2-9B4F-161833B7FB53}"/>
    <cellStyle name="Percent 5 5 3" xfId="11314" xr:uid="{A3115208-D0B3-4F38-8973-32F10902EFB3}"/>
    <cellStyle name="Percent 5 5 3 2" xfId="32730" xr:uid="{6E89AC5D-44AB-4EC4-A9AD-6D89C246B6E2}"/>
    <cellStyle name="Percent 5 5 4" xfId="25370" xr:uid="{3CC3AA75-1762-443B-8155-E9A2DAE8207F}"/>
    <cellStyle name="Percent 5 6" xfId="6011" xr:uid="{95C6D7BD-AAFE-4ACB-9396-9244E9F19C8D}"/>
    <cellStyle name="Percent 5 7" xfId="6240" xr:uid="{660D20BE-39AA-43E1-875C-C9F6BE46107B}"/>
    <cellStyle name="Percent 5 7 2" xfId="12819" xr:uid="{1C7221DC-A8F0-4D2C-87F8-8B23A4377F30}"/>
    <cellStyle name="Percent 5 7 2 2" xfId="34229" xr:uid="{FCAC651C-FFEF-4DAE-A303-654A3066F04F}"/>
    <cellStyle name="Percent 5 7 3" xfId="27869" xr:uid="{5B08DC30-6BCB-4E66-A964-17482E06465C}"/>
    <cellStyle name="Percent 5 8" xfId="9580" xr:uid="{A8821B83-91DE-447E-9107-6B1998331B92}"/>
    <cellStyle name="Percent 5 8 2" xfId="31001" xr:uid="{2FC558AE-8424-404F-AFFE-A4F1667E863C}"/>
    <cellStyle name="Percent 5 9" xfId="17170" xr:uid="{5CDDAE0C-0F9C-4995-B06C-4001E457952E}"/>
    <cellStyle name="Percent 5 9 2" xfId="38575" xr:uid="{8D284AEB-A60A-4B07-954C-B243F1FDD0BA}"/>
    <cellStyle name="Percent 50" xfId="22888" xr:uid="{8D95FCDD-8960-496B-BCB7-9547281F9176}"/>
    <cellStyle name="Percent 51" xfId="22922" xr:uid="{E871C4C6-F5A0-40CA-993F-E54193EAB77D}"/>
    <cellStyle name="Percent 52" xfId="22908" xr:uid="{A3D0039C-0E8F-4F2A-843F-69C567FC3EB2}"/>
    <cellStyle name="Percent 53" xfId="22945" xr:uid="{F07D9CED-91C2-4034-BEE7-073CCE7BB22A}"/>
    <cellStyle name="Percent 54" xfId="23031" xr:uid="{0FA83A19-F72A-451A-A72D-4D40546BE2FB}"/>
    <cellStyle name="Percent 55" xfId="22899" xr:uid="{FB05AFE5-C3C9-43EC-B78E-012C5A6322F3}"/>
    <cellStyle name="Percent 56" xfId="23040" xr:uid="{3A15610B-384F-4573-A9F9-1F3121A3414B}"/>
    <cellStyle name="Percent 57" xfId="23028" xr:uid="{E2318989-C32D-4EDB-95BF-EA510BB353B4}"/>
    <cellStyle name="Percent 58" xfId="23026" xr:uid="{C3805250-3E42-4E0F-976F-A1BA81858898}"/>
    <cellStyle name="Percent 59" xfId="23034" xr:uid="{6C36C721-FC6B-4C88-B4FE-6E9977C2616E}"/>
    <cellStyle name="Percent 6" xfId="75" xr:uid="{C5F54B11-7EC3-4893-9FFC-2E05DAD8EFDD}"/>
    <cellStyle name="Percent 6 10" xfId="23126" xr:uid="{F8ABB415-F160-427C-9037-25864E1CF478}"/>
    <cellStyle name="Percent 6 2" xfId="2972" xr:uid="{C578B1E0-DA7F-4108-869A-F06714F5A25C}"/>
    <cellStyle name="Percent 6 3" xfId="2973" xr:uid="{EE49EE9D-DFC6-4D3A-980F-F28748A61796}"/>
    <cellStyle name="Percent 6 4" xfId="2971" xr:uid="{7112BCCE-4F1C-430D-BDD4-170672575DF4}"/>
    <cellStyle name="Percent 6 5" xfId="3413" xr:uid="{2D2CB3FC-C010-466C-8854-ED5B7A5CA0B2}"/>
    <cellStyle name="Percent 6 5 2" xfId="7916" xr:uid="{1A6FF4A0-B61C-465C-AD67-0BA8D9FDBC03}"/>
    <cellStyle name="Percent 6 5 2 2" xfId="14495" xr:uid="{C0C9DFF1-9598-4EAE-AE50-61291ED5FC07}"/>
    <cellStyle name="Percent 6 5 2 2 2" xfId="35903" xr:uid="{DCCEBE3A-ACFA-4469-8EDA-83B40B7AAD3C}"/>
    <cellStyle name="Percent 6 5 2 3" xfId="29416" xr:uid="{F43C9157-39C5-4393-9034-971381EE9994}"/>
    <cellStyle name="Percent 6 5 3" xfId="11334" xr:uid="{43A7930C-9DCA-4BBB-9A18-138782ED213C}"/>
    <cellStyle name="Percent 6 5 3 2" xfId="32750" xr:uid="{58DA2475-D764-4FA8-AE14-B06D9B8F8AED}"/>
    <cellStyle name="Percent 6 5 4" xfId="25392" xr:uid="{FE8E4738-40EA-4452-A4C2-0A93EB431474}"/>
    <cellStyle name="Percent 6 6" xfId="6012" xr:uid="{A5E0DBEE-CE74-4984-9B58-8F8E6A8D1D2A}"/>
    <cellStyle name="Percent 6 7" xfId="6266" xr:uid="{F272DD77-C54A-49EE-B5C5-7E163D30EFF6}"/>
    <cellStyle name="Percent 6 7 2" xfId="12845" xr:uid="{C3F20F52-5450-4164-A8C5-9F300108C42C}"/>
    <cellStyle name="Percent 6 7 2 2" xfId="34255" xr:uid="{B0498DAA-0542-4B66-8483-F54AF0E37292}"/>
    <cellStyle name="Percent 6 7 3" xfId="27895" xr:uid="{9EAE983B-3DB9-485A-BE8B-AF595BDB2217}"/>
    <cellStyle name="Percent 6 8" xfId="9589" xr:uid="{21669EFB-0A49-46BA-AA72-0C8D480AED5F}"/>
    <cellStyle name="Percent 6 8 2" xfId="31010" xr:uid="{2C005485-10A8-4EA6-B449-EF06F16AB99C}"/>
    <cellStyle name="Percent 6 9" xfId="17190" xr:uid="{8ACF47FB-79E4-4BB1-9B3B-0BBE99664374}"/>
    <cellStyle name="Percent 6 9 2" xfId="38595" xr:uid="{9F81AB24-38F3-406C-8DDE-E4493EE4450F}"/>
    <cellStyle name="Percent 60" xfId="23038" xr:uid="{5D5ED5BD-E70E-4705-9D99-B9187E4C4EF5}"/>
    <cellStyle name="Percent 61" xfId="47010" xr:uid="{DEBC6013-BF24-4A25-B366-C648B34B1E06}"/>
    <cellStyle name="Percent 62" xfId="47272" xr:uid="{F9335CFA-3048-4B95-ACB6-185F720E3CE0}"/>
    <cellStyle name="Percent 63" xfId="47276" xr:uid="{7A6511DC-6097-4349-80A5-649CA03EB064}"/>
    <cellStyle name="Percent 64" xfId="47541" xr:uid="{972B2254-0239-4613-AA14-82DEDD11F9CA}"/>
    <cellStyle name="Percent 65" xfId="47547" xr:uid="{702641E7-78EB-4A63-818A-43D0FDDD4D11}"/>
    <cellStyle name="Percent 66" xfId="47539" xr:uid="{D7618475-512B-4AE5-8259-11E023A63E12}"/>
    <cellStyle name="Percent 67" xfId="47548" xr:uid="{A32A9C6A-A7C4-4668-8175-202C168C3BE6}"/>
    <cellStyle name="Percent 68" xfId="47555" xr:uid="{5822445D-E648-46D1-8ABF-FCD035D5C503}"/>
    <cellStyle name="Percent 69" xfId="57" xr:uid="{43AC9FDF-C6BF-40C2-A7A3-A7841512F513}"/>
    <cellStyle name="Percent 7" xfId="162" xr:uid="{8CD06848-6D4B-4EED-939F-CB1D3F8C66EB}"/>
    <cellStyle name="Percent 7 2" xfId="2975" xr:uid="{8AEA0BA1-E33D-4A95-8FA8-A33699803182}"/>
    <cellStyle name="Percent 7 2 2" xfId="6014" xr:uid="{2CDDCF1E-3C0C-48ED-9EF5-B11DFBD4D807}"/>
    <cellStyle name="Percent 7 2 2 2" xfId="20906" xr:uid="{05B0236A-EE5D-4821-9DDE-F18E186007FD}"/>
    <cellStyle name="Percent 7 3" xfId="2976" xr:uid="{28A9D90E-E233-4839-9D4A-47FD768A9DDA}"/>
    <cellStyle name="Percent 7 4" xfId="2974" xr:uid="{ED4A015C-D9BB-4FF8-B545-095C3D0F93C9}"/>
    <cellStyle name="Percent 7 5" xfId="6013" xr:uid="{B7FD90CF-5A4B-4667-8663-D775980CDF42}"/>
    <cellStyle name="Percent 70" xfId="40" xr:uid="{3628FC88-DD13-4826-A044-3F134083448A}"/>
    <cellStyle name="Percent 8" xfId="2977" xr:uid="{2099A322-4FE2-44B7-9BC6-ABB7FDFB6224}"/>
    <cellStyle name="Percent 8 2" xfId="2978" xr:uid="{20BD65FC-80E9-43DE-80AF-E5163307593A}"/>
    <cellStyle name="Percent 8 3" xfId="2979" xr:uid="{983FCD22-479E-434F-B7C0-50ECC48280EC}"/>
    <cellStyle name="Percent 8 4" xfId="6015" xr:uid="{C82B909D-0D2F-40C8-BA3C-42A31330522B}"/>
    <cellStyle name="Percent 8 4 2" xfId="20907" xr:uid="{47214FCA-F5B9-427A-A76D-B81EB23F578C}"/>
    <cellStyle name="Percent 9" xfId="2980" xr:uid="{0222D093-7348-470D-8641-E4A44555552D}"/>
    <cellStyle name="Percent 9 2" xfId="2981" xr:uid="{E28259C6-7EC6-42F3-8121-88C8426211C9}"/>
    <cellStyle name="Percent 9 3" xfId="6016" xr:uid="{33B58A78-C394-46B3-9029-4C289D4F6AE9}"/>
    <cellStyle name="Percent 9 3 2" xfId="20908" xr:uid="{260D8C2B-666E-4F8E-8DFF-40E9B418ABFD}"/>
    <cellStyle name="Pilkku_BINV" xfId="6017" xr:uid="{B803744C-4FEE-4BC9-944D-F86B172F227B}"/>
    <cellStyle name="PrePop Currency (0)" xfId="6018" xr:uid="{24E08280-1518-42E1-8C6A-BF092A9F67A4}"/>
    <cellStyle name="PrePop Currency (2)" xfId="6019" xr:uid="{A58CCC99-770E-47DD-B534-F0BC3241BBE5}"/>
    <cellStyle name="PrePop Units (0)" xfId="6020" xr:uid="{95D2D5B0-E271-4E88-874F-CE0C5EA12537}"/>
    <cellStyle name="PrePop Units (1)" xfId="6021" xr:uid="{77F79E78-725C-42E1-B9D9-26EB07999074}"/>
    <cellStyle name="PrePop Units (2)" xfId="6022" xr:uid="{68377BB4-0492-4917-9B9E-CFD57C74A3C6}"/>
    <cellStyle name="Py?r. luku_BINV" xfId="6023" xr:uid="{2F23C05E-CD3B-4E16-AF89-D1BBE4D908DA}"/>
    <cellStyle name="Py?r. valuutta_BINV" xfId="6024" xr:uid="{58D628A7-EC9D-481C-87DD-3D08576C20E3}"/>
    <cellStyle name="Quantity" xfId="2982" xr:uid="{5E2B9C1F-E375-44E8-941A-D2B576D150FE}"/>
    <cellStyle name="Quantity 2" xfId="21329" xr:uid="{29B4923C-84E2-49B8-AD1F-BF8D719B40D1}"/>
    <cellStyle name="Result3" xfId="6025" xr:uid="{3689BD72-0A6E-4F0B-A33E-9E596143A655}"/>
    <cellStyle name="Result3 2" xfId="12707" xr:uid="{260A164E-5737-4EAA-A997-000B94997FD2}"/>
    <cellStyle name="Result3 2 2" xfId="19327" xr:uid="{04438C54-B935-4B83-8AB6-871BA242147A}"/>
    <cellStyle name="Result3 2 2 2" xfId="42262" xr:uid="{5094DA95-11FC-465C-9AF1-F65C076565C8}"/>
    <cellStyle name="Result3 2 2 3" xfId="40647" xr:uid="{09CB4726-7CBB-4AF4-9295-B76AA3EBFB3D}"/>
    <cellStyle name="Result3 3" xfId="19326" xr:uid="{00A94EC8-647D-4296-A8F2-B0BAED982264}"/>
    <cellStyle name="Result3 3 2" xfId="42261" xr:uid="{8B9AD870-2F08-4D8A-8CA7-0689C536D096}"/>
    <cellStyle name="Result3 3 3" xfId="40646" xr:uid="{495310F2-89E2-4D90-8736-179C048D9C74}"/>
    <cellStyle name="Rittichai" xfId="6026" xr:uid="{19952E35-2A97-4550-9C32-1E8AB7F7056C}"/>
    <cellStyle name="Standard_Bewertungsprämissen" xfId="116" xr:uid="{EF42D1B9-9C1B-4B06-9262-485B5F4904C6}"/>
    <cellStyle name="Style 1" xfId="2983" xr:uid="{51FE4652-AF61-4965-A48B-2CB8164E63DD}"/>
    <cellStyle name="Style 1 2" xfId="2984" xr:uid="{A0857BE2-546D-40C9-8A83-BF0C0D73FDC9}"/>
    <cellStyle name="Style 1 2 2" xfId="6027" xr:uid="{3BCAD3F2-FDB9-4239-A9D3-29E99320F1A2}"/>
    <cellStyle name="Style 1 2 2 2" xfId="20909" xr:uid="{D917B765-6747-47DD-BF3F-AAB2AA98D943}"/>
    <cellStyle name="subhead" xfId="6028" xr:uid="{2E7E72C0-1B18-4CBD-87C0-51DE7C371734}"/>
    <cellStyle name="summaryColumnTableStyle" xfId="224" xr:uid="{5E326C88-2E57-4AF6-982E-0854A2C368C7}"/>
    <cellStyle name="summaryColumnTableStyle 2" xfId="6173" xr:uid="{AE93FC1A-049C-4892-B388-3E7C3747708B}"/>
    <cellStyle name="Table" xfId="6029" xr:uid="{41D75F43-F2B7-4CA1-8DD1-76A8E71A09DB}"/>
    <cellStyle name="Table 2" xfId="6030" xr:uid="{7F240600-A1DD-47EF-B859-8C48B3904A7B}"/>
    <cellStyle name="Text Indent A" xfId="6031" xr:uid="{E4AB1F56-CFB1-43F3-9053-51B5F479086F}"/>
    <cellStyle name="Text Indent B" xfId="6032" xr:uid="{914372E6-C392-40CC-90E0-CBD7C4739F35}"/>
    <cellStyle name="Text Indent C" xfId="6033" xr:uid="{42DC6881-5ADF-4803-94A9-9982A0712F22}"/>
    <cellStyle name="Tickmark" xfId="6034" xr:uid="{4AF60279-FF59-4130-AE42-0A54039A456F}"/>
    <cellStyle name="Times New Roman" xfId="6035" xr:uid="{BCE9FB34-1416-4EE8-BE77-C74B9CB0C62E}"/>
    <cellStyle name="Title 2" xfId="117" xr:uid="{E2F6D2B0-F480-4212-944A-B9FD80C515BA}"/>
    <cellStyle name="Title 2 2" xfId="2985" xr:uid="{BEA4108D-EB70-4055-841D-EB1824C898D7}"/>
    <cellStyle name="Title 2 3" xfId="19750" xr:uid="{537E962D-CED6-444F-BCE9-691493A8D6A4}"/>
    <cellStyle name="Title 3" xfId="6227" xr:uid="{936CEEBC-DE63-49DF-AD59-5E1486D7E185}"/>
    <cellStyle name="Total" xfId="18" builtinId="25" customBuiltin="1"/>
    <cellStyle name="Total 2" xfId="182" xr:uid="{7AEF06CF-73C3-416F-B5F8-932161788965}"/>
    <cellStyle name="Total 2 2" xfId="2987" xr:uid="{37510611-2738-468D-B2FF-86117E42FA59}"/>
    <cellStyle name="Total 2 2 10" xfId="22617" xr:uid="{33813642-3166-42CC-8A78-A8827F98B28F}"/>
    <cellStyle name="Total 2 2 2" xfId="2988" xr:uid="{8772D7E1-A756-4F60-B337-0276DF35B97E}"/>
    <cellStyle name="Total 2 2 2 2" xfId="7553" xr:uid="{986B3BEF-6C15-406F-B4EA-8D0441BE2236}"/>
    <cellStyle name="Total 2 2 2 2 2" xfId="14132" xr:uid="{E605986F-82D7-4529-8706-D09800865BF9}"/>
    <cellStyle name="Total 2 2 2 2 2 2" xfId="35540" xr:uid="{2F8C68B2-57DF-4379-A11C-67A69BCD75AA}"/>
    <cellStyle name="Total 2 2 2 2 3" xfId="16668" xr:uid="{77DE9392-D3CC-49EE-994F-553CB81F34E4}"/>
    <cellStyle name="Total 2 2 2 2 3 2" xfId="38074" xr:uid="{7B3A8579-70F1-421A-B6CA-4B51092608E5}"/>
    <cellStyle name="Total 2 2 2 2 4" xfId="29058" xr:uid="{56D8C05C-5B37-4D22-B468-8A7696D98AEB}"/>
    <cellStyle name="Total 2 2 2 3" xfId="6321" xr:uid="{2C70A42F-8206-44FC-AEFA-3EDCE7FC8507}"/>
    <cellStyle name="Total 2 2 2 3 2" xfId="12900" xr:uid="{3C5CA217-4B62-477A-9141-3B08BEDB21F5}"/>
    <cellStyle name="Total 2 2 2 3 2 2" xfId="34308" xr:uid="{66231D8F-798D-42AA-9F75-E2986344E822}"/>
    <cellStyle name="Total 2 2 2 3 3" xfId="16305" xr:uid="{D8267B32-11FD-40BD-8312-F8795F6124A4}"/>
    <cellStyle name="Total 2 2 2 3 3 2" xfId="37711" xr:uid="{E757AF83-CF83-4478-BB7F-42318657E8C2}"/>
    <cellStyle name="Total 2 2 2 3 4" xfId="27945" xr:uid="{D1B914EF-2EB9-4188-85A6-12CB1541D72A}"/>
    <cellStyle name="Total 2 2 2 4" xfId="10953" xr:uid="{12A3B08F-8CB6-4CE7-8AFE-CFA09B55DE8B}"/>
    <cellStyle name="Total 2 2 2 4 2" xfId="32369" xr:uid="{489CD6CD-9A2A-4B5C-A874-072B69491606}"/>
    <cellStyle name="Total 2 2 2 5" xfId="10703" xr:uid="{94FD1E74-8AC1-4C55-9A64-1C32CA7FAEE0}"/>
    <cellStyle name="Total 2 2 2 5 2" xfId="32121" xr:uid="{519A5903-B583-4081-B81D-510DC61547FD}"/>
    <cellStyle name="Total 2 2 2 6" xfId="18184" xr:uid="{D4B800DC-6BD1-4749-B723-6CDAB0FF7B1C}"/>
    <cellStyle name="Total 2 2 2 6 2" xfId="39587" xr:uid="{55E93E38-D760-4ED3-8EBE-236826AD126B}"/>
    <cellStyle name="Total 2 2 2 7" xfId="22422" xr:uid="{05494D68-FF17-4A19-908F-61D3384188D3}"/>
    <cellStyle name="Total 2 2 3" xfId="2989" xr:uid="{F9500E53-0B94-473E-B7F7-098DB9E2773F}"/>
    <cellStyle name="Total 2 2 3 2" xfId="7554" xr:uid="{246C3B4A-A379-41B0-BE6A-D455130847F1}"/>
    <cellStyle name="Total 2 2 3 2 2" xfId="14133" xr:uid="{2DA44C9F-65E5-44B7-9B68-43EF4D3DA91D}"/>
    <cellStyle name="Total 2 2 3 2 2 2" xfId="35541" xr:uid="{DA59F693-E05D-4460-A51E-5202F9725E16}"/>
    <cellStyle name="Total 2 2 3 2 3" xfId="16669" xr:uid="{D47B5810-60F6-4FFD-8031-A396A335F917}"/>
    <cellStyle name="Total 2 2 3 2 3 2" xfId="38075" xr:uid="{39DAB49F-B5C6-49F1-AC35-B3E2D21D9155}"/>
    <cellStyle name="Total 2 2 3 2 4" xfId="29059" xr:uid="{EA52D8FB-B257-430B-9ADD-75FD470CF391}"/>
    <cellStyle name="Total 2 2 3 3" xfId="6275" xr:uid="{7364ED7F-6812-42C0-AAB8-B47C6C73944A}"/>
    <cellStyle name="Total 2 2 3 3 2" xfId="12854" xr:uid="{E2A0E2CD-2962-4596-9E1D-2B1B34CC53A6}"/>
    <cellStyle name="Total 2 2 3 3 2 2" xfId="34264" xr:uid="{B6E7D7BC-62DB-4E40-B587-8643ECC960CF}"/>
    <cellStyle name="Total 2 2 3 3 3" xfId="16288" xr:uid="{1F922140-0506-4846-9EA1-C9C3CC9BFBB3}"/>
    <cellStyle name="Total 2 2 3 3 3 2" xfId="37694" xr:uid="{632C9CE9-9F21-44AA-91C8-A459936D8DFB}"/>
    <cellStyle name="Total 2 2 3 3 4" xfId="27904" xr:uid="{182919E2-675F-452B-9DBB-15B9982CD857}"/>
    <cellStyle name="Total 2 2 3 4" xfId="10954" xr:uid="{BD9CAAE6-67FB-4F67-9615-B7141B7AA164}"/>
    <cellStyle name="Total 2 2 3 4 2" xfId="32370" xr:uid="{A1755848-4644-48C3-9F61-0DD2F92CCB18}"/>
    <cellStyle name="Total 2 2 3 5" xfId="10702" xr:uid="{F905B59D-1787-4841-9B8E-7CEC7AD0BE4E}"/>
    <cellStyle name="Total 2 2 3 5 2" xfId="32120" xr:uid="{D17520F6-20D4-453E-A9F5-DF66348F558F}"/>
    <cellStyle name="Total 2 2 3 6" xfId="18185" xr:uid="{A2E60C37-3053-4913-B44C-FA98647F87E9}"/>
    <cellStyle name="Total 2 2 3 6 2" xfId="39588" xr:uid="{4CE772FB-30A1-4C85-837A-70BF8520389E}"/>
    <cellStyle name="Total 2 2 3 7" xfId="22418" xr:uid="{24240057-8E11-49FA-AFB0-966111E16572}"/>
    <cellStyle name="Total 2 2 4" xfId="2990" xr:uid="{5EE6F70E-D9E8-4390-967A-916594D3F76B}"/>
    <cellStyle name="Total 2 2 4 2" xfId="7555" xr:uid="{D05C3A1B-9B49-4332-8469-7407DBDE5F29}"/>
    <cellStyle name="Total 2 2 4 2 2" xfId="14134" xr:uid="{1113EF21-604C-4BCD-8446-29EF6002DC3F}"/>
    <cellStyle name="Total 2 2 4 2 2 2" xfId="35542" xr:uid="{A3C374D3-B843-475F-BB63-F60940055E34}"/>
    <cellStyle name="Total 2 2 4 2 3" xfId="16670" xr:uid="{889DE0FA-45B7-4932-8C00-9870D30F1874}"/>
    <cellStyle name="Total 2 2 4 2 3 2" xfId="38076" xr:uid="{652ACF71-9100-4C53-AC2E-8EFDBC9C1070}"/>
    <cellStyle name="Total 2 2 4 2 4" xfId="29060" xr:uid="{332517E4-2FA8-4F89-B9A4-AFFB3F2D6B85}"/>
    <cellStyle name="Total 2 2 4 3" xfId="9239" xr:uid="{9FD27398-0D66-4418-A863-460DBF87F56C}"/>
    <cellStyle name="Total 2 2 4 3 2" xfId="15817" xr:uid="{DCDBCFD2-C101-4E11-8B43-270B6C570C17}"/>
    <cellStyle name="Total 2 2 4 3 2 2" xfId="37223" xr:uid="{25D83AC4-52D1-4DBD-8678-C106530C14C0}"/>
    <cellStyle name="Total 2 2 4 3 3" xfId="17079" xr:uid="{4F97AFB5-0507-4116-B597-4BD1273BA009}"/>
    <cellStyle name="Total 2 2 4 3 3 2" xfId="38485" xr:uid="{9F509157-47BA-4F22-95E6-7C442AD54F09}"/>
    <cellStyle name="Total 2 2 4 3 4" xfId="30708" xr:uid="{CED70C1E-8F09-49B2-8891-9C88096EDCDB}"/>
    <cellStyle name="Total 2 2 4 4" xfId="10955" xr:uid="{AA5FB164-617D-4D27-B954-CAB61605A634}"/>
    <cellStyle name="Total 2 2 4 4 2" xfId="32371" xr:uid="{223A30DA-22FC-4437-95D8-D22BBAAAEE1C}"/>
    <cellStyle name="Total 2 2 4 5" xfId="10698" xr:uid="{59F95347-BF3F-41D3-99A8-425F500329C4}"/>
    <cellStyle name="Total 2 2 4 5 2" xfId="32116" xr:uid="{46DEC11A-95E3-40BB-8FB4-7592C8576EB1}"/>
    <cellStyle name="Total 2 2 4 6" xfId="18186" xr:uid="{D36E5564-9E2E-429F-AFAA-59199272CE97}"/>
    <cellStyle name="Total 2 2 4 6 2" xfId="39589" xr:uid="{83B9F51F-D413-4346-9C0F-55902452E7F6}"/>
    <cellStyle name="Total 2 2 4 7" xfId="22417" xr:uid="{E1EA5A15-B2FA-4D33-A278-D75F7CD3C523}"/>
    <cellStyle name="Total 2 2 5" xfId="7552" xr:uid="{8DAF928C-020F-4CC1-A407-6A97E514C9B1}"/>
    <cellStyle name="Total 2 2 5 2" xfId="14131" xr:uid="{51F41E63-02BC-4BDC-8242-E19809F42244}"/>
    <cellStyle name="Total 2 2 5 2 2" xfId="35539" xr:uid="{7997428F-C897-4E01-9485-99A22E9B3843}"/>
    <cellStyle name="Total 2 2 5 3" xfId="16667" xr:uid="{1F5333C6-F3B1-45A7-91A1-3CDB20EB0524}"/>
    <cellStyle name="Total 2 2 5 3 2" xfId="38073" xr:uid="{A1964440-195B-42FE-8994-2272BA29E30F}"/>
    <cellStyle name="Total 2 2 5 4" xfId="29057" xr:uid="{45A153AD-E279-4C33-9C5F-155580044370}"/>
    <cellStyle name="Total 2 2 6" xfId="7307" xr:uid="{E37C3B58-95D1-49F1-BBCC-DBD377A9E463}"/>
    <cellStyle name="Total 2 2 6 2" xfId="13886" xr:uid="{76FE9D64-193A-4533-9D76-EC52F67BAD2F}"/>
    <cellStyle name="Total 2 2 6 2 2" xfId="35294" xr:uid="{AB93EB6C-1F0B-4CBA-BEF4-37D98AF9D21E}"/>
    <cellStyle name="Total 2 2 6 3" xfId="16551" xr:uid="{B6443BB7-F09B-4994-B87D-5E87C1FB1BB2}"/>
    <cellStyle name="Total 2 2 6 3 2" xfId="37957" xr:uid="{1AB49DC4-3C7C-49DE-8B7C-2BB4D6C6D7A8}"/>
    <cellStyle name="Total 2 2 6 4" xfId="28832" xr:uid="{77455F04-81B8-4B66-8B4E-04CA10FE7A57}"/>
    <cellStyle name="Total 2 2 7" xfId="10952" xr:uid="{5D81A2DC-D89D-450D-AF10-0E4AE05FB257}"/>
    <cellStyle name="Total 2 2 7 2" xfId="32368" xr:uid="{5EC3F9A9-3343-47C2-A586-675545E301F7}"/>
    <cellStyle name="Total 2 2 8" xfId="12654" xr:uid="{3CE955FA-5643-401F-92D0-76BE6355BC7A}"/>
    <cellStyle name="Total 2 2 8 2" xfId="34068" xr:uid="{3E52A0B3-5F97-4333-9AFD-F72E56BDBD70}"/>
    <cellStyle name="Total 2 2 9" xfId="18183" xr:uid="{A59A22BA-56E5-4DAF-8EAE-BB795279566E}"/>
    <cellStyle name="Total 2 2 9 2" xfId="39586" xr:uid="{79C52EAB-2D71-4E51-94F1-5B4EDE56C656}"/>
    <cellStyle name="Total 2 3" xfId="2991" xr:uid="{62AF955E-15C0-493F-9FC7-B332144674D6}"/>
    <cellStyle name="Total 2 3 10" xfId="22693" xr:uid="{0DFAB12F-B91B-4D94-8007-AB3BF8C96750}"/>
    <cellStyle name="Total 2 3 2" xfId="2992" xr:uid="{4F91866E-3E91-4F06-97C2-301DC585C6FA}"/>
    <cellStyle name="Total 2 3 2 2" xfId="7557" xr:uid="{2B78ECBA-E279-4CCC-A05B-FEC32809A0A6}"/>
    <cellStyle name="Total 2 3 2 2 2" xfId="14136" xr:uid="{4D5AA38E-D182-4375-A0D6-6DBED3789F08}"/>
    <cellStyle name="Total 2 3 2 2 2 2" xfId="35544" xr:uid="{995BDCC0-5344-4643-85F0-8D020A66C7E0}"/>
    <cellStyle name="Total 2 3 2 2 3" xfId="16672" xr:uid="{11FCBC8F-7785-4509-8C93-B78073F4E468}"/>
    <cellStyle name="Total 2 3 2 2 3 2" xfId="38078" xr:uid="{0545F048-C1EE-4DD7-B03F-6F5980A63534}"/>
    <cellStyle name="Total 2 3 2 2 4" xfId="29062" xr:uid="{9D285E19-48E2-4C52-A2B0-55F676A384AE}"/>
    <cellStyle name="Total 2 3 2 3" xfId="7306" xr:uid="{D4E452F1-7792-41F3-ABE3-28987C4C01DD}"/>
    <cellStyle name="Total 2 3 2 3 2" xfId="13885" xr:uid="{DEFF7B93-CCF3-43DA-93CE-85060F6E2501}"/>
    <cellStyle name="Total 2 3 2 3 2 2" xfId="35293" xr:uid="{3A0483A9-607D-4255-940F-8A5CD02DB01D}"/>
    <cellStyle name="Total 2 3 2 3 3" xfId="16550" xr:uid="{40B8509D-C1A6-46F8-9D9E-A0B68EA9B6E1}"/>
    <cellStyle name="Total 2 3 2 3 3 2" xfId="37956" xr:uid="{8852A1A1-820A-4228-B538-9D89B35704C2}"/>
    <cellStyle name="Total 2 3 2 3 4" xfId="28831" xr:uid="{FB74F3F7-79FA-49B1-B3FC-5017011C1D21}"/>
    <cellStyle name="Total 2 3 2 4" xfId="10957" xr:uid="{AD8139B3-EC42-4453-9688-075F812D04B0}"/>
    <cellStyle name="Total 2 3 2 4 2" xfId="32373" xr:uid="{6E9A4EFE-964B-42E7-8579-052F3EA67B46}"/>
    <cellStyle name="Total 2 3 2 5" xfId="10700" xr:uid="{AEBE138A-90D6-418B-99BA-B03E7EE01790}"/>
    <cellStyle name="Total 2 3 2 5 2" xfId="32118" xr:uid="{BAEA1B11-3B4A-40D4-BA89-51EB362C6C93}"/>
    <cellStyle name="Total 2 3 2 6" xfId="18188" xr:uid="{8B0CED03-F56A-4D22-A739-39103E5CE883}"/>
    <cellStyle name="Total 2 3 2 6 2" xfId="39591" xr:uid="{1AD18452-FAF9-4E28-BB1B-F8FEACFFD1A1}"/>
    <cellStyle name="Total 2 3 2 7" xfId="22420" xr:uid="{0BE471FB-2543-42D7-B80D-65010EFC208A}"/>
    <cellStyle name="Total 2 3 3" xfId="2993" xr:uid="{41177B91-5484-43EA-BEA4-7573574B4275}"/>
    <cellStyle name="Total 2 3 3 2" xfId="7558" xr:uid="{D76C2D4B-F7CF-4F3E-8322-4B36AEC5B28A}"/>
    <cellStyle name="Total 2 3 3 2 2" xfId="14137" xr:uid="{E3DC391E-4CB6-4F3C-93F4-AC3F6B1FE004}"/>
    <cellStyle name="Total 2 3 3 2 2 2" xfId="35545" xr:uid="{C4890B7A-B699-468C-82CF-38CBC708116F}"/>
    <cellStyle name="Total 2 3 3 2 3" xfId="16673" xr:uid="{43B1F9DC-488E-4A73-A56E-D768BEC4ADE6}"/>
    <cellStyle name="Total 2 3 3 2 3 2" xfId="38079" xr:uid="{F20A97A1-D85E-4CC3-BE6B-449978BC4EC9}"/>
    <cellStyle name="Total 2 3 3 2 4" xfId="29063" xr:uid="{ADF5E336-D325-45A2-B8BF-1A9035B71BD0}"/>
    <cellStyle name="Total 2 3 3 3" xfId="6297" xr:uid="{02BFFD37-5AE9-4040-B224-CDFD480B288C}"/>
    <cellStyle name="Total 2 3 3 3 2" xfId="12876" xr:uid="{3CFBEC17-CB9E-43A4-A1D3-4A6A7B3AD682}"/>
    <cellStyle name="Total 2 3 3 3 2 2" xfId="34284" xr:uid="{9DED5FEA-D519-4F83-9C6B-9B0691B8FCAF}"/>
    <cellStyle name="Total 2 3 3 3 3" xfId="16295" xr:uid="{8767A5B1-C5A8-448B-B1C9-146D303B821B}"/>
    <cellStyle name="Total 2 3 3 3 3 2" xfId="37701" xr:uid="{78E871C6-CE00-4A6B-8DF8-FBBBE768E0D6}"/>
    <cellStyle name="Total 2 3 3 3 4" xfId="27922" xr:uid="{E73F32CA-544D-4491-B3C3-6427EC61EAAB}"/>
    <cellStyle name="Total 2 3 3 4" xfId="10958" xr:uid="{7CAB6198-3890-4907-9857-2B972CF3F188}"/>
    <cellStyle name="Total 2 3 3 4 2" xfId="32374" xr:uid="{EC2E0286-2C9A-43DE-A439-74A669E95D53}"/>
    <cellStyle name="Total 2 3 3 5" xfId="10699" xr:uid="{0ED5BC73-8792-4826-A8D6-C072E501108C}"/>
    <cellStyle name="Total 2 3 3 5 2" xfId="32117" xr:uid="{C1C9BDE6-CAD4-4B21-B6B5-24F8EF67FEA4}"/>
    <cellStyle name="Total 2 3 3 6" xfId="18189" xr:uid="{A3DB1F76-D280-436E-9AA8-9005892A6195}"/>
    <cellStyle name="Total 2 3 3 6 2" xfId="39592" xr:uid="{1871B82E-FD84-42F2-A118-836BE45D68E7}"/>
    <cellStyle name="Total 2 3 3 7" xfId="22419" xr:uid="{2A8E7287-1164-4190-9AD7-0E6949E0C488}"/>
    <cellStyle name="Total 2 3 4" xfId="2994" xr:uid="{830EFA45-67FA-4467-9078-702A91F78658}"/>
    <cellStyle name="Total 2 3 4 2" xfId="7559" xr:uid="{E1EE3164-F45F-4BD1-BFBE-257B1490E6D5}"/>
    <cellStyle name="Total 2 3 4 2 2" xfId="14138" xr:uid="{4E57207E-7A44-4474-8573-B3E58E339348}"/>
    <cellStyle name="Total 2 3 4 2 2 2" xfId="35546" xr:uid="{7E585DFB-9F56-4AA8-8FF4-B3175A8440CB}"/>
    <cellStyle name="Total 2 3 4 2 3" xfId="16674" xr:uid="{DD1966AA-E34D-40E4-AF12-0777D73B4B42}"/>
    <cellStyle name="Total 2 3 4 2 3 2" xfId="38080" xr:uid="{EC6AF941-C920-49C2-A3D5-D7740F8B0303}"/>
    <cellStyle name="Total 2 3 4 2 4" xfId="29064" xr:uid="{B27A7205-2868-412B-9C73-DF6D1DFD0747}"/>
    <cellStyle name="Total 2 3 4 3" xfId="6249" xr:uid="{AB39109A-C059-483C-8A55-02B3A16CE033}"/>
    <cellStyle name="Total 2 3 4 3 2" xfId="12828" xr:uid="{E89C19DA-5D14-4DAF-A33B-382CE49AFC86}"/>
    <cellStyle name="Total 2 3 4 3 2 2" xfId="34238" xr:uid="{2F720E24-A411-4801-B539-F9B2D9980030}"/>
    <cellStyle name="Total 2 3 4 3 3" xfId="16283" xr:uid="{D7A813E9-B371-4244-9D61-F426B0104839}"/>
    <cellStyle name="Total 2 3 4 3 3 2" xfId="37689" xr:uid="{3183EF38-B173-4736-9B8B-4702F8A9BE3B}"/>
    <cellStyle name="Total 2 3 4 3 4" xfId="27878" xr:uid="{6247812A-BCFB-4EFC-B25C-CCC2F2369A9D}"/>
    <cellStyle name="Total 2 3 4 4" xfId="10959" xr:uid="{435722C6-DFB7-4029-B9D4-E29EED48A9C9}"/>
    <cellStyle name="Total 2 3 4 4 2" xfId="32375" xr:uid="{19C20D6B-FC04-4311-B41B-B999A6BB707C}"/>
    <cellStyle name="Total 2 3 4 5" xfId="12652" xr:uid="{E7AC89A9-FADA-40B1-B90D-5A4117E1D0D0}"/>
    <cellStyle name="Total 2 3 4 5 2" xfId="34066" xr:uid="{3622F1B6-FB19-44F0-A3D7-6AEA28262432}"/>
    <cellStyle name="Total 2 3 4 6" xfId="18190" xr:uid="{56C9F457-6834-42E8-8C3B-9EA149EA752A}"/>
    <cellStyle name="Total 2 3 4 6 2" xfId="39593" xr:uid="{C15CE328-5248-4113-BCC8-CBA720FA1A98}"/>
    <cellStyle name="Total 2 3 4 7" xfId="22694" xr:uid="{8840A3EE-0767-4309-9E11-71431EA2623B}"/>
    <cellStyle name="Total 2 3 5" xfId="7556" xr:uid="{FAE5F168-7F15-4108-9E37-0F7C4684A9C3}"/>
    <cellStyle name="Total 2 3 5 2" xfId="14135" xr:uid="{EC8AD210-E88B-4561-A700-B8A550509A73}"/>
    <cellStyle name="Total 2 3 5 2 2" xfId="35543" xr:uid="{43201D61-E0AC-4EE6-8DF0-845548244774}"/>
    <cellStyle name="Total 2 3 5 3" xfId="16671" xr:uid="{DE02E704-9FB6-4D64-872E-46274E3DB143}"/>
    <cellStyle name="Total 2 3 5 3 2" xfId="38077" xr:uid="{5FBB3798-DD4C-44F3-B4EC-1276B071C944}"/>
    <cellStyle name="Total 2 3 5 4" xfId="29061" xr:uid="{B9C0DA16-4CB3-4DB6-86EE-C0296D651923}"/>
    <cellStyle name="Total 2 3 6" xfId="9238" xr:uid="{AE4F8ACB-A2F3-4E02-9234-EB9794A8A26C}"/>
    <cellStyle name="Total 2 3 6 2" xfId="15816" xr:uid="{21F2C261-266D-4714-95A1-C58C08AF23EA}"/>
    <cellStyle name="Total 2 3 6 2 2" xfId="37222" xr:uid="{6581A293-9D89-4A2B-9DD8-D3C9AB746A16}"/>
    <cellStyle name="Total 2 3 6 3" xfId="17078" xr:uid="{17E460FF-A7BE-40DC-BFCC-7A3F8F4E8496}"/>
    <cellStyle name="Total 2 3 6 3 2" xfId="38484" xr:uid="{D31DA423-362C-40F4-B719-B00C19500AB4}"/>
    <cellStyle name="Total 2 3 6 4" xfId="30707" xr:uid="{5C5159B9-37AB-436F-89E2-6FA7E950693C}"/>
    <cellStyle name="Total 2 3 7" xfId="10956" xr:uid="{289504DD-18A6-4A5A-9DA9-ED0236F134F0}"/>
    <cellStyle name="Total 2 3 7 2" xfId="32372" xr:uid="{3571CB97-30F9-4A22-A693-BDD3F17B6448}"/>
    <cellStyle name="Total 2 3 8" xfId="10701" xr:uid="{AB8307A2-A326-41CD-8042-C454BBAE160E}"/>
    <cellStyle name="Total 2 3 8 2" xfId="32119" xr:uid="{DABD452C-C87B-4EAA-BD9F-5F8D01C10269}"/>
    <cellStyle name="Total 2 3 9" xfId="18187" xr:uid="{45F64635-D746-4CDA-B2D0-3628B0240698}"/>
    <cellStyle name="Total 2 3 9 2" xfId="39590" xr:uid="{42C18BCE-B0E7-4A4F-8D60-1BAF9ACF1C98}"/>
    <cellStyle name="Total 2 4" xfId="2995" xr:uid="{1D6861BC-17D0-4FA4-86B2-71600587FFA7}"/>
    <cellStyle name="Total 2 4 10" xfId="22820" xr:uid="{A263FF39-3557-4FFA-AE0F-EB8BFDFA8AB2}"/>
    <cellStyle name="Total 2 4 2" xfId="2996" xr:uid="{982DA0B5-38D1-4218-81BC-8942F4B345D1}"/>
    <cellStyle name="Total 2 4 2 2" xfId="7561" xr:uid="{A7779CA9-FB9B-4A20-A9AF-8BAEB23EA3B7}"/>
    <cellStyle name="Total 2 4 2 2 2" xfId="14140" xr:uid="{6B0DC4F8-DC43-4E4A-9746-E907B3EBEBEF}"/>
    <cellStyle name="Total 2 4 2 2 2 2" xfId="35548" xr:uid="{BA27ECCE-90E3-4AA5-90E8-2A5074676C85}"/>
    <cellStyle name="Total 2 4 2 2 3" xfId="16676" xr:uid="{F25268CD-D890-4895-B94C-1829EDBAC392}"/>
    <cellStyle name="Total 2 4 2 2 3 2" xfId="38082" xr:uid="{4DEA8D22-2588-4B9C-9811-5379FC0D6F6F}"/>
    <cellStyle name="Total 2 4 2 2 4" xfId="29066" xr:uid="{8FE386E6-5D8D-44D0-A56D-A2527C901035}"/>
    <cellStyle name="Total 2 4 2 3" xfId="6296" xr:uid="{4B822923-8838-49E4-B359-ED4566F025A2}"/>
    <cellStyle name="Total 2 4 2 3 2" xfId="12875" xr:uid="{A8A1243C-804A-4ADE-9E50-64AC8E747019}"/>
    <cellStyle name="Total 2 4 2 3 2 2" xfId="34283" xr:uid="{2D0B3376-FD3C-45C6-8201-CB2DA20EA5D2}"/>
    <cellStyle name="Total 2 4 2 3 3" xfId="16294" xr:uid="{0C146CE0-D558-4673-9D3C-A885188C8997}"/>
    <cellStyle name="Total 2 4 2 3 3 2" xfId="37700" xr:uid="{7F499658-71CE-4F78-B065-AAC5C9B99E37}"/>
    <cellStyle name="Total 2 4 2 3 4" xfId="27921" xr:uid="{762C6A4C-5A48-42F0-9092-3C278A42EA2B}"/>
    <cellStyle name="Total 2 4 2 4" xfId="10961" xr:uid="{37A06BD5-04C6-4017-B410-5DF6DBE87DFE}"/>
    <cellStyle name="Total 2 4 2 4 2" xfId="32377" xr:uid="{8CBF4C7F-34E9-4C15-AD2A-5113ECD34A02}"/>
    <cellStyle name="Total 2 4 2 5" xfId="12650" xr:uid="{6C86B837-A32A-48CC-9A35-0E8857253C05}"/>
    <cellStyle name="Total 2 4 2 5 2" xfId="34064" xr:uid="{420900C4-6B48-4152-AC39-C2B91203F09E}"/>
    <cellStyle name="Total 2 4 2 6" xfId="18192" xr:uid="{5FF1444A-36D5-4819-81C9-5A5BEB46E964}"/>
    <cellStyle name="Total 2 4 2 6 2" xfId="39595" xr:uid="{00FC3C89-70DE-4A85-B6BB-1ED2DA900D32}"/>
    <cellStyle name="Total 2 4 2 7" xfId="22817" xr:uid="{48438747-2772-411D-9E24-D355B4A86B3B}"/>
    <cellStyle name="Total 2 4 3" xfId="2997" xr:uid="{6BAA54D7-686F-4CD4-AD94-19F8A593F03E}"/>
    <cellStyle name="Total 2 4 3 2" xfId="7562" xr:uid="{D32B56B3-733C-4924-8EBE-0F4AFBF6DE3E}"/>
    <cellStyle name="Total 2 4 3 2 2" xfId="14141" xr:uid="{57B3B9DC-790D-4BD8-9A5A-4E1BC3377841}"/>
    <cellStyle name="Total 2 4 3 2 2 2" xfId="35549" xr:uid="{114690EE-94F1-42D8-A44D-7AB491549F24}"/>
    <cellStyle name="Total 2 4 3 2 3" xfId="16677" xr:uid="{B71889A7-DFE7-4D36-90B3-34FF33064737}"/>
    <cellStyle name="Total 2 4 3 2 3 2" xfId="38083" xr:uid="{ACF9F26E-E07A-4103-970C-FB9BAD00BF64}"/>
    <cellStyle name="Total 2 4 3 2 4" xfId="29067" xr:uid="{73A91F99-9B18-4D24-8611-BC00D0E7CECF}"/>
    <cellStyle name="Total 2 4 3 3" xfId="6248" xr:uid="{5469C902-C9EF-42D4-BECC-394DFB11257B}"/>
    <cellStyle name="Total 2 4 3 3 2" xfId="12827" xr:uid="{08090AD6-A45A-4039-A2A1-04B024BFD211}"/>
    <cellStyle name="Total 2 4 3 3 2 2" xfId="34237" xr:uid="{8D12E151-BF2A-4A1D-B035-1AE541457F83}"/>
    <cellStyle name="Total 2 4 3 3 3" xfId="16282" xr:uid="{C91F3B7C-A194-49AC-969C-BFC9ED1F6D67}"/>
    <cellStyle name="Total 2 4 3 3 3 2" xfId="37688" xr:uid="{23212FCB-0957-4027-A90D-5D88158F1658}"/>
    <cellStyle name="Total 2 4 3 3 4" xfId="27877" xr:uid="{7CF2572A-D65B-4D93-B334-580701EB633B}"/>
    <cellStyle name="Total 2 4 3 4" xfId="10962" xr:uid="{61C655D5-9CF5-49A6-99AF-0C249AC80A4B}"/>
    <cellStyle name="Total 2 4 3 4 2" xfId="32378" xr:uid="{46833783-FFEC-4EB6-A806-9BB08A063484}"/>
    <cellStyle name="Total 2 4 3 5" xfId="12649" xr:uid="{A12F97A2-7AE9-4F94-A2C4-E86166B45E61}"/>
    <cellStyle name="Total 2 4 3 5 2" xfId="34063" xr:uid="{02F9079B-ADCD-4997-B5D0-FA586BAD9EDA}"/>
    <cellStyle name="Total 2 4 3 6" xfId="18193" xr:uid="{0F7C3ACF-1FE7-4A7E-8EC5-B9F6D6A4B85A}"/>
    <cellStyle name="Total 2 4 3 6 2" xfId="39596" xr:uid="{E74F559F-BE12-46FD-BE61-CFBC17EB8FF0}"/>
    <cellStyle name="Total 2 4 3 7" xfId="22423" xr:uid="{160184A2-3A55-4352-B384-1CF96FEEBCF0}"/>
    <cellStyle name="Total 2 4 4" xfId="2998" xr:uid="{301217C0-6530-4C6C-8928-F67685CE4012}"/>
    <cellStyle name="Total 2 4 4 2" xfId="7563" xr:uid="{605244D5-BE5B-4E59-8104-8A4CA54C18D2}"/>
    <cellStyle name="Total 2 4 4 2 2" xfId="14142" xr:uid="{9CBA7016-8E4D-4F98-94B3-326026AD0EE1}"/>
    <cellStyle name="Total 2 4 4 2 2 2" xfId="35550" xr:uid="{40A4FCCC-2A79-43FA-9A5A-899946533EE6}"/>
    <cellStyle name="Total 2 4 4 2 3" xfId="16678" xr:uid="{4756AD86-B3E7-4905-A29C-22FEA1590AE3}"/>
    <cellStyle name="Total 2 4 4 2 3 2" xfId="38084" xr:uid="{BE237B4F-3E39-4BFB-9F14-B262E888061D}"/>
    <cellStyle name="Total 2 4 4 2 4" xfId="29068" xr:uid="{C66DC8BC-7B7E-4D55-9F07-747D8FEA03BD}"/>
    <cellStyle name="Total 2 4 4 3" xfId="9236" xr:uid="{8B35195F-69F7-4049-91FD-DD213725B144}"/>
    <cellStyle name="Total 2 4 4 3 2" xfId="15814" xr:uid="{EE843782-D279-4E06-8D9C-9FC9ED6DE023}"/>
    <cellStyle name="Total 2 4 4 3 2 2" xfId="37220" xr:uid="{EAA0EFB4-8876-47B1-97EB-4534AC26134E}"/>
    <cellStyle name="Total 2 4 4 3 3" xfId="17076" xr:uid="{EB6B02E5-8360-4DF0-BC9A-6EDEA11F91BD}"/>
    <cellStyle name="Total 2 4 4 3 3 2" xfId="38482" xr:uid="{AF234164-A41E-487F-B2BE-01928FD6C705}"/>
    <cellStyle name="Total 2 4 4 3 4" xfId="30705" xr:uid="{2F8D84D1-1013-45A8-BC98-A2C2958359FB}"/>
    <cellStyle name="Total 2 4 4 4" xfId="10963" xr:uid="{524AB64E-C05C-425A-B7C6-4832F99A8A05}"/>
    <cellStyle name="Total 2 4 4 4 2" xfId="32379" xr:uid="{FC50EEB0-8258-4CD5-A254-0E151640F7CB}"/>
    <cellStyle name="Total 2 4 4 5" xfId="12648" xr:uid="{BF4080F8-FFB0-4920-A8DA-193D19D1583F}"/>
    <cellStyle name="Total 2 4 4 5 2" xfId="34062" xr:uid="{999B48F9-F6E4-4AF3-A33D-FDA5E5193720}"/>
    <cellStyle name="Total 2 4 4 6" xfId="18194" xr:uid="{F34697F6-BB94-4CA0-A30E-ACF48A4A9D3F}"/>
    <cellStyle name="Total 2 4 4 6 2" xfId="39597" xr:uid="{DFE70E5D-9554-4659-BE9E-1785214F65F2}"/>
    <cellStyle name="Total 2 4 4 7" xfId="22421" xr:uid="{3B5DF2CB-EA76-4F7E-89EA-07FE000710CB}"/>
    <cellStyle name="Total 2 4 5" xfId="7560" xr:uid="{76280D0F-194D-4FB3-BAB9-EC895D318843}"/>
    <cellStyle name="Total 2 4 5 2" xfId="14139" xr:uid="{CD3A9000-2D09-4B4C-B499-EF64424F1AA0}"/>
    <cellStyle name="Total 2 4 5 2 2" xfId="35547" xr:uid="{CDFD785B-893C-4965-9418-1AF279B03CBE}"/>
    <cellStyle name="Total 2 4 5 3" xfId="16675" xr:uid="{CE586A7A-9C5C-4B77-84DB-A1EE6EEAEC1F}"/>
    <cellStyle name="Total 2 4 5 3 2" xfId="38081" xr:uid="{F96C516F-841F-424F-A594-8AE082806B47}"/>
    <cellStyle name="Total 2 4 5 4" xfId="29065" xr:uid="{3E1B343D-F5DE-4362-8118-473AD4939B1C}"/>
    <cellStyle name="Total 2 4 6" xfId="9237" xr:uid="{C0C21965-3710-4B8B-94F1-28E44C9FDC56}"/>
    <cellStyle name="Total 2 4 6 2" xfId="15815" xr:uid="{C540041A-D360-4BF1-ABDD-6EB1E89885EB}"/>
    <cellStyle name="Total 2 4 6 2 2" xfId="37221" xr:uid="{7F55D32F-CF95-4E95-B87A-A78585BAF1B7}"/>
    <cellStyle name="Total 2 4 6 3" xfId="17077" xr:uid="{B2B5AF67-92A7-4D04-9BB3-57ED70726E9C}"/>
    <cellStyle name="Total 2 4 6 3 2" xfId="38483" xr:uid="{E23374DE-D0BB-4094-BC62-3CAC36F7DFC1}"/>
    <cellStyle name="Total 2 4 6 4" xfId="30706" xr:uid="{20733C6B-D2A0-4D7B-B421-34271EFC8813}"/>
    <cellStyle name="Total 2 4 7" xfId="10960" xr:uid="{C1406206-A3A7-4EB0-85FD-D763481D3DDE}"/>
    <cellStyle name="Total 2 4 7 2" xfId="32376" xr:uid="{13C24720-2B35-484D-82D5-BCC2802E6765}"/>
    <cellStyle name="Total 2 4 8" xfId="12651" xr:uid="{803CAB92-03D1-46D9-ADEF-E08D9B9DD948}"/>
    <cellStyle name="Total 2 4 8 2" xfId="34065" xr:uid="{63093325-89E3-4ABA-BBE3-EF79D9576453}"/>
    <cellStyle name="Total 2 4 9" xfId="18191" xr:uid="{B43E59AC-5A1C-489A-AE0B-0DA745DEF7E0}"/>
    <cellStyle name="Total 2 4 9 2" xfId="39594" xr:uid="{7A17A1C2-265E-4EDE-B31C-E35674B5BD2D}"/>
    <cellStyle name="Total 2 5" xfId="2999" xr:uid="{43D73289-1D3B-48B8-A878-D00FDC2B7CB3}"/>
    <cellStyle name="Total 2 5 10" xfId="22695" xr:uid="{06D178B1-66A3-4DAF-9E69-4AD38C0E6868}"/>
    <cellStyle name="Total 2 5 2" xfId="3000" xr:uid="{4410F0BE-DF48-4D05-9569-D50C876F9BF7}"/>
    <cellStyle name="Total 2 5 2 2" xfId="7565" xr:uid="{755F9B29-64F2-4145-9D31-274258C48156}"/>
    <cellStyle name="Total 2 5 2 2 2" xfId="14144" xr:uid="{3096995F-459D-400A-9D59-341C39A4A7DE}"/>
    <cellStyle name="Total 2 5 2 2 2 2" xfId="35552" xr:uid="{B39AAA38-5C57-419C-9EE4-35E7D1B88AF8}"/>
    <cellStyle name="Total 2 5 2 2 3" xfId="16680" xr:uid="{E990885E-E21D-4B50-969D-D3E683B118F7}"/>
    <cellStyle name="Total 2 5 2 2 3 2" xfId="38086" xr:uid="{9C8A1C17-F997-47F1-84D1-14400D6A1707}"/>
    <cellStyle name="Total 2 5 2 2 4" xfId="29070" xr:uid="{4AD991EE-2E28-4640-BBE9-1E70AB67F4F4}"/>
    <cellStyle name="Total 2 5 2 3" xfId="6295" xr:uid="{FF9C6F8B-C355-486F-B19E-8110E4F58FA4}"/>
    <cellStyle name="Total 2 5 2 3 2" xfId="12874" xr:uid="{5DBB2854-8866-4C6E-A979-B995230085F9}"/>
    <cellStyle name="Total 2 5 2 3 2 2" xfId="34282" xr:uid="{F0AEF8AF-9BD6-4F20-887C-F2ADB5D0F20C}"/>
    <cellStyle name="Total 2 5 2 3 3" xfId="16293" xr:uid="{D978D350-704E-491D-B05F-8839229F139F}"/>
    <cellStyle name="Total 2 5 2 3 3 2" xfId="37699" xr:uid="{E3FA98AF-96FE-4C53-9BE4-9BDBDC3D0D66}"/>
    <cellStyle name="Total 2 5 2 3 4" xfId="27920" xr:uid="{478A0CC7-811D-47EE-B833-5BDB5731B22F}"/>
    <cellStyle name="Total 2 5 2 4" xfId="10965" xr:uid="{0AF2A2A8-89D9-44AA-A51A-D87C5376693E}"/>
    <cellStyle name="Total 2 5 2 4 2" xfId="32381" xr:uid="{E5154ABA-5D2C-4058-867F-2002CF1F5315}"/>
    <cellStyle name="Total 2 5 2 5" xfId="10697" xr:uid="{CBCB44BD-4C29-42DD-B902-3B0DB1EB1111}"/>
    <cellStyle name="Total 2 5 2 5 2" xfId="32115" xr:uid="{F8D8439A-9676-43FD-B672-E8E514961375}"/>
    <cellStyle name="Total 2 5 2 6" xfId="18196" xr:uid="{7EEA8955-D64F-4A51-98FB-C0150CF215D4}"/>
    <cellStyle name="Total 2 5 2 6 2" xfId="39599" xr:uid="{86F94DCC-8CA2-4D00-87DE-BA1293EFB021}"/>
    <cellStyle name="Total 2 5 2 7" xfId="22696" xr:uid="{8C174A3F-84D6-4BD6-A7C4-0402EFB9BD44}"/>
    <cellStyle name="Total 2 5 3" xfId="3001" xr:uid="{3CD1EF55-635A-4943-944A-A8FF89D189F1}"/>
    <cellStyle name="Total 2 5 3 2" xfId="7566" xr:uid="{F9867A17-529D-45E7-8F41-F398D98C6E09}"/>
    <cellStyle name="Total 2 5 3 2 2" xfId="14145" xr:uid="{F9869305-F32F-4F8D-A832-2965EA446CEA}"/>
    <cellStyle name="Total 2 5 3 2 2 2" xfId="35553" xr:uid="{D752EDB7-F3B3-409A-BEC1-2670DAAC8563}"/>
    <cellStyle name="Total 2 5 3 2 3" xfId="16681" xr:uid="{8937AA6D-5EBE-4986-A36C-A1DB081C56BF}"/>
    <cellStyle name="Total 2 5 3 2 3 2" xfId="38087" xr:uid="{E44CD375-A461-457D-ABD0-33C320EFB2F6}"/>
    <cellStyle name="Total 2 5 3 2 4" xfId="29071" xr:uid="{6EE0D30A-5057-405F-AB05-47EC927D1383}"/>
    <cellStyle name="Total 2 5 3 3" xfId="6247" xr:uid="{AB7C9B61-93A8-44D0-AADD-71F400010B01}"/>
    <cellStyle name="Total 2 5 3 3 2" xfId="12826" xr:uid="{E5B2BA34-97E3-4010-8E66-6E00D3349D11}"/>
    <cellStyle name="Total 2 5 3 3 2 2" xfId="34236" xr:uid="{32FA2E02-980D-406D-8253-A3E16AE2E761}"/>
    <cellStyle name="Total 2 5 3 3 3" xfId="16281" xr:uid="{4306A2DC-6ED3-4BAD-947A-AE83C6B8E1AE}"/>
    <cellStyle name="Total 2 5 3 3 3 2" xfId="37687" xr:uid="{1F20DC7C-1B77-44C9-9DDD-31F45CDDDD4D}"/>
    <cellStyle name="Total 2 5 3 3 4" xfId="27876" xr:uid="{6ECAAD06-0FB6-49B2-9135-24E669FA0FCA}"/>
    <cellStyle name="Total 2 5 3 4" xfId="10966" xr:uid="{E0C823E0-918B-42B1-BF45-94C2D6E6F315}"/>
    <cellStyle name="Total 2 5 3 4 2" xfId="32382" xr:uid="{4E86FC2E-77FC-499F-91AB-7EB4A87D65DE}"/>
    <cellStyle name="Total 2 5 3 5" xfId="9542" xr:uid="{F4B2273D-A4BD-447B-B4D9-A8B84CCC4334}"/>
    <cellStyle name="Total 2 5 3 5 2" xfId="30972" xr:uid="{062D6491-D3DC-4B7F-9E24-F1830C090B7B}"/>
    <cellStyle name="Total 2 5 3 6" xfId="18197" xr:uid="{DB56DC46-9252-4D1D-B1FE-F6B52835E9B4}"/>
    <cellStyle name="Total 2 5 3 6 2" xfId="39600" xr:uid="{414DA632-8F49-4A99-8AFA-E975A67B1873}"/>
    <cellStyle name="Total 2 5 3 7" xfId="22425" xr:uid="{4AC9A4AB-A016-4E36-9ACA-AB4EC5413AD3}"/>
    <cellStyle name="Total 2 5 4" xfId="3002" xr:uid="{02A0E1C9-D157-4E51-9386-7DDE9AC30183}"/>
    <cellStyle name="Total 2 5 4 2" xfId="7567" xr:uid="{6B31EBEB-BD80-44EA-9397-3AA7999088EF}"/>
    <cellStyle name="Total 2 5 4 2 2" xfId="14146" xr:uid="{7B5751FC-130D-4C15-8A91-F2AE5CCC75F4}"/>
    <cellStyle name="Total 2 5 4 2 2 2" xfId="35554" xr:uid="{05EEC603-3EA2-4335-8CA1-BE5D889894FC}"/>
    <cellStyle name="Total 2 5 4 2 3" xfId="16682" xr:uid="{052FBBFC-6F90-4FF2-B30B-4A32B4FAE8FA}"/>
    <cellStyle name="Total 2 5 4 2 3 2" xfId="38088" xr:uid="{8C0A37AC-B61A-46BD-B2C2-D551CE0D70C6}"/>
    <cellStyle name="Total 2 5 4 2 4" xfId="29072" xr:uid="{AD847F3C-566D-4369-84C2-A319626D4C77}"/>
    <cellStyle name="Total 2 5 4 3" xfId="9235" xr:uid="{716D914F-167F-4C95-B7A2-EDF769C28A13}"/>
    <cellStyle name="Total 2 5 4 3 2" xfId="15813" xr:uid="{0EEE8012-F425-413B-8F8F-FDF31D6F09E5}"/>
    <cellStyle name="Total 2 5 4 3 2 2" xfId="37219" xr:uid="{A8F94F0E-68B1-4063-AC17-478D12EE6010}"/>
    <cellStyle name="Total 2 5 4 3 3" xfId="17075" xr:uid="{30A27C06-6118-43B4-BB48-87A498AC08E3}"/>
    <cellStyle name="Total 2 5 4 3 3 2" xfId="38481" xr:uid="{1985059D-AAEC-47D5-91D5-26C772227E7B}"/>
    <cellStyle name="Total 2 5 4 3 4" xfId="30704" xr:uid="{549C0E4E-0A2E-4BD7-9687-0ACD4BEB6BB6}"/>
    <cellStyle name="Total 2 5 4 4" xfId="10967" xr:uid="{A3E98268-4808-4B3A-B492-83EBD54A3DE1}"/>
    <cellStyle name="Total 2 5 4 4 2" xfId="32383" xr:uid="{FA0D3A1C-A87D-42C1-B7BF-F15F58A6EBD4}"/>
    <cellStyle name="Total 2 5 4 5" xfId="12130" xr:uid="{9E23DD98-1BAD-49A0-8F0E-ABBA5EE2919A}"/>
    <cellStyle name="Total 2 5 4 5 2" xfId="33544" xr:uid="{D4F9E2E1-AC57-4E46-B186-3D56644AB75A}"/>
    <cellStyle name="Total 2 5 4 6" xfId="18198" xr:uid="{FAE6A569-7088-4A62-B1C3-EEF038C9885D}"/>
    <cellStyle name="Total 2 5 4 6 2" xfId="39601" xr:uid="{81561F42-289C-4DCF-B3C9-EA5CD6B2B97F}"/>
    <cellStyle name="Total 2 5 4 7" xfId="22424" xr:uid="{65D553EE-48DF-48A7-9FEC-9A9C7D3CC7CD}"/>
    <cellStyle name="Total 2 5 5" xfId="7564" xr:uid="{AD1A882D-A223-4EB5-8CCA-02FFFA65372A}"/>
    <cellStyle name="Total 2 5 5 2" xfId="14143" xr:uid="{4E7BA7E4-CEEB-4107-AF07-5311046356F3}"/>
    <cellStyle name="Total 2 5 5 2 2" xfId="35551" xr:uid="{47531DB3-BAC0-41A1-AE72-597FCB4DACDF}"/>
    <cellStyle name="Total 2 5 5 3" xfId="16679" xr:uid="{835FC199-3A32-49B7-814F-7ABA704314F9}"/>
    <cellStyle name="Total 2 5 5 3 2" xfId="38085" xr:uid="{01563487-0DD6-4021-9BAF-74B9C1CB6BEC}"/>
    <cellStyle name="Total 2 5 5 4" xfId="29069" xr:uid="{F0071E64-2EAE-4FDB-AD47-E0FE9C93CB3E}"/>
    <cellStyle name="Total 2 5 6" xfId="7304" xr:uid="{763244F3-A724-4359-ABB8-E4C26F428928}"/>
    <cellStyle name="Total 2 5 6 2" xfId="13883" xr:uid="{287D4350-4815-4912-899E-FD619C64B388}"/>
    <cellStyle name="Total 2 5 6 2 2" xfId="35291" xr:uid="{D0698D85-EFE6-4A17-8268-8E7498B58CE3}"/>
    <cellStyle name="Total 2 5 6 3" xfId="16549" xr:uid="{52260BCB-6B8B-476D-9AB2-6AB80C1DF2C1}"/>
    <cellStyle name="Total 2 5 6 3 2" xfId="37955" xr:uid="{F297F7C8-2221-4B06-9EF0-A2E6FED94A26}"/>
    <cellStyle name="Total 2 5 6 4" xfId="28829" xr:uid="{8EC9F2E4-049C-4067-BBE6-A1F99DE90C94}"/>
    <cellStyle name="Total 2 5 7" xfId="10964" xr:uid="{E2909265-4707-4F05-A14B-2A2BDD1BF2C4}"/>
    <cellStyle name="Total 2 5 7 2" xfId="32380" xr:uid="{1076E68D-34C5-498D-A2C4-72B2037EE5CC}"/>
    <cellStyle name="Total 2 5 8" xfId="12647" xr:uid="{CE81018D-1B6A-4011-BFE1-73038B8C3E83}"/>
    <cellStyle name="Total 2 5 8 2" xfId="34061" xr:uid="{6E4A2E47-2763-4C8B-A217-80DF0A81AD7B}"/>
    <cellStyle name="Total 2 5 9" xfId="18195" xr:uid="{65BA8839-03BB-4107-A8EB-8F4536E4A9A6}"/>
    <cellStyle name="Total 2 5 9 2" xfId="39598" xr:uid="{66AA6D28-94EB-4EB5-8F54-B1D15EE42439}"/>
    <cellStyle name="Total 2 6" xfId="3003" xr:uid="{0B1CE408-BA1E-4E9F-A83F-B89C5781B520}"/>
    <cellStyle name="Total 2 6 10" xfId="22697" xr:uid="{4F47CAE2-42FD-453C-9020-02664B995D90}"/>
    <cellStyle name="Total 2 6 2" xfId="3004" xr:uid="{C085F8A0-199F-452E-8761-895483AFC942}"/>
    <cellStyle name="Total 2 6 2 2" xfId="7569" xr:uid="{41EB4FD9-AA2E-4571-93A9-066113D510B2}"/>
    <cellStyle name="Total 2 6 2 2 2" xfId="14148" xr:uid="{08058DCC-DAFA-4AEA-B98E-4F53A0AADE34}"/>
    <cellStyle name="Total 2 6 2 2 2 2" xfId="35556" xr:uid="{AAB1218E-21C1-4E06-A2E7-6C75EE2658D6}"/>
    <cellStyle name="Total 2 6 2 2 3" xfId="16684" xr:uid="{9DD1FCBC-878C-4FF9-8768-C3D430CF586D}"/>
    <cellStyle name="Total 2 6 2 2 3 2" xfId="38090" xr:uid="{72391C05-7F9A-428F-8443-D9E27FF7A924}"/>
    <cellStyle name="Total 2 6 2 2 4" xfId="29074" xr:uid="{F78D133E-5EA8-4912-9257-C6345CD5415B}"/>
    <cellStyle name="Total 2 6 2 3" xfId="6294" xr:uid="{B7D8DB11-04E3-4116-AF5C-27A6698B8DD0}"/>
    <cellStyle name="Total 2 6 2 3 2" xfId="12873" xr:uid="{E7279F8A-F8DB-4A8A-BB32-EC9C5663A0A1}"/>
    <cellStyle name="Total 2 6 2 3 2 2" xfId="34281" xr:uid="{E1B43CEE-363B-480D-9C0E-915CA513182B}"/>
    <cellStyle name="Total 2 6 2 3 3" xfId="16292" xr:uid="{DCADB8E3-7852-4388-A309-7528DC6BEA0E}"/>
    <cellStyle name="Total 2 6 2 3 3 2" xfId="37698" xr:uid="{8A645CFF-636F-4C2E-BBD4-0E1056726E3B}"/>
    <cellStyle name="Total 2 6 2 3 4" xfId="27919" xr:uid="{CB903CDA-DB66-45C1-9887-3799F1EDE40F}"/>
    <cellStyle name="Total 2 6 2 4" xfId="10969" xr:uid="{E383397F-8836-4384-9B19-F7F97B26875B}"/>
    <cellStyle name="Total 2 6 2 4 2" xfId="32385" xr:uid="{C154C2B0-E788-4474-AE57-47A768914BCA}"/>
    <cellStyle name="Total 2 6 2 5" xfId="10548" xr:uid="{20AC20FB-FC00-4694-A4EE-127D2CCCFB3A}"/>
    <cellStyle name="Total 2 6 2 5 2" xfId="31966" xr:uid="{2537AD3F-3C7E-4BFD-9151-34D5938C12BF}"/>
    <cellStyle name="Total 2 6 2 6" xfId="18200" xr:uid="{DE327188-EBD0-4DF9-9E38-D62C57840F90}"/>
    <cellStyle name="Total 2 6 2 6 2" xfId="39603" xr:uid="{C7ADD0FC-0026-4514-957E-259EA31302E5}"/>
    <cellStyle name="Total 2 6 2 7" xfId="22618" xr:uid="{D624513D-5F64-4F2F-B932-6A60C0953017}"/>
    <cellStyle name="Total 2 6 3" xfId="3005" xr:uid="{A6D981EE-4EF9-481C-A3AC-BBB18B194CB0}"/>
    <cellStyle name="Total 2 6 3 2" xfId="7570" xr:uid="{0040F34E-88CD-4716-B52C-3800FAB8417D}"/>
    <cellStyle name="Total 2 6 3 2 2" xfId="14149" xr:uid="{87133161-7128-49B3-9DA5-49F52DEC91C9}"/>
    <cellStyle name="Total 2 6 3 2 2 2" xfId="35557" xr:uid="{C26C6FF1-F381-4286-BBBB-C4B2FDB27B08}"/>
    <cellStyle name="Total 2 6 3 2 3" xfId="16685" xr:uid="{B5A5FDB2-F94A-468F-9AE9-66C701887956}"/>
    <cellStyle name="Total 2 6 3 2 3 2" xfId="38091" xr:uid="{22FBC215-6959-454C-B94F-DCFC0084A488}"/>
    <cellStyle name="Total 2 6 3 2 4" xfId="29075" xr:uid="{4F05F912-016A-49B6-B06D-AAADC1F6E605}"/>
    <cellStyle name="Total 2 6 3 3" xfId="6246" xr:uid="{15EFC1FA-188E-4A19-A14C-FF0773BFC2B3}"/>
    <cellStyle name="Total 2 6 3 3 2" xfId="12825" xr:uid="{590E6826-D925-4A22-AD60-7E94F081BE0D}"/>
    <cellStyle name="Total 2 6 3 3 2 2" xfId="34235" xr:uid="{37FF6F08-9F11-431C-AA01-080D7DD8CE83}"/>
    <cellStyle name="Total 2 6 3 3 3" xfId="16280" xr:uid="{01B25F7B-C2E8-49CF-8D2A-B2C71A0E5DF6}"/>
    <cellStyle name="Total 2 6 3 3 3 2" xfId="37686" xr:uid="{93DBF1C1-20B1-4610-837A-BDA4027D1F67}"/>
    <cellStyle name="Total 2 6 3 3 4" xfId="27875" xr:uid="{CE45A798-C14C-4C82-9C1C-021DDE0A670D}"/>
    <cellStyle name="Total 2 6 3 4" xfId="10970" xr:uid="{C474BBA2-5A5B-4F65-B643-5FF36CC77033}"/>
    <cellStyle name="Total 2 6 3 4 2" xfId="32386" xr:uid="{0F97CCDF-72CE-46C4-B0EB-4895FD052DA5}"/>
    <cellStyle name="Total 2 6 3 5" xfId="10547" xr:uid="{66D6E587-6C2A-4F8E-8F5F-9600360C11AE}"/>
    <cellStyle name="Total 2 6 3 5 2" xfId="31965" xr:uid="{F03C936E-E4EC-4119-AC54-E837047C8E88}"/>
    <cellStyle name="Total 2 6 3 6" xfId="18201" xr:uid="{106841EA-EF44-4280-B87E-DCE15A689B83}"/>
    <cellStyle name="Total 2 6 3 6 2" xfId="39604" xr:uid="{BF7FC654-B66E-4DDD-95C0-93441C3443F4}"/>
    <cellStyle name="Total 2 6 3 7" xfId="22698" xr:uid="{1BC6FE94-C012-4CB7-8F75-8B0B5B4DE5DF}"/>
    <cellStyle name="Total 2 6 4" xfId="3006" xr:uid="{A99F6F93-A8A8-4BDC-BEDB-42989747262F}"/>
    <cellStyle name="Total 2 6 4 2" xfId="7571" xr:uid="{79183B8C-54A1-4A4C-BFB2-0C886E12B4AC}"/>
    <cellStyle name="Total 2 6 4 2 2" xfId="14150" xr:uid="{65795811-E362-4EF5-9343-E7D03436D0FD}"/>
    <cellStyle name="Total 2 6 4 2 2 2" xfId="35558" xr:uid="{E863C985-0E52-4CEB-B68A-9F331D201FA2}"/>
    <cellStyle name="Total 2 6 4 2 3" xfId="16686" xr:uid="{7A4A0623-FEA3-4E0A-9D9C-9B9A02176F63}"/>
    <cellStyle name="Total 2 6 4 2 3 2" xfId="38092" xr:uid="{C931F279-5DF7-4198-A0B1-725355B13326}"/>
    <cellStyle name="Total 2 6 4 2 4" xfId="29076" xr:uid="{6D3030AE-21F2-44E0-8ADC-B41166CAFA98}"/>
    <cellStyle name="Total 2 6 4 3" xfId="6274" xr:uid="{2800E238-E1C8-499B-941C-E10CC478100D}"/>
    <cellStyle name="Total 2 6 4 3 2" xfId="12853" xr:uid="{368CE2E7-EEA5-43D5-878B-D57FB8A1FBA9}"/>
    <cellStyle name="Total 2 6 4 3 2 2" xfId="34263" xr:uid="{08397114-1A57-40C3-A2B5-C9D3D3E4F0B1}"/>
    <cellStyle name="Total 2 6 4 3 3" xfId="16287" xr:uid="{7F2AC87F-9223-4746-BF53-17A55B7942C2}"/>
    <cellStyle name="Total 2 6 4 3 3 2" xfId="37693" xr:uid="{9CC03772-43DE-4688-900F-82E6CBB1761F}"/>
    <cellStyle name="Total 2 6 4 3 4" xfId="27903" xr:uid="{2F513460-E5ED-4B4C-8F8E-63AC2B94732D}"/>
    <cellStyle name="Total 2 6 4 4" xfId="10971" xr:uid="{86E28498-163F-4842-8F5D-F3A034BD558F}"/>
    <cellStyle name="Total 2 6 4 4 2" xfId="32387" xr:uid="{9E62B0D3-0F98-4DD9-8FF2-C261E4F7F084}"/>
    <cellStyle name="Total 2 6 4 5" xfId="12129" xr:uid="{F83BF898-D012-41FC-8B0D-0F40B427BACA}"/>
    <cellStyle name="Total 2 6 4 5 2" xfId="33543" xr:uid="{8DACCABA-1802-4EEA-A1BF-33BB921437DB}"/>
    <cellStyle name="Total 2 6 4 6" xfId="18202" xr:uid="{B31C6E5C-C625-4DBD-8398-2568EFDD370F}"/>
    <cellStyle name="Total 2 6 4 6 2" xfId="39605" xr:uid="{2F8FAFA1-70C7-474A-9395-6DB3E54BF9DC}"/>
    <cellStyle name="Total 2 6 4 7" xfId="22426" xr:uid="{15A4903F-97F0-43AF-A141-4E37DAA19508}"/>
    <cellStyle name="Total 2 6 5" xfId="7568" xr:uid="{6CD06581-EF79-4949-90B7-6E197C1C2A78}"/>
    <cellStyle name="Total 2 6 5 2" xfId="14147" xr:uid="{942238F5-1A9B-41E6-A8B3-90257684AD12}"/>
    <cellStyle name="Total 2 6 5 2 2" xfId="35555" xr:uid="{1D23C3FE-9CFA-4208-8CE7-E8C461A07092}"/>
    <cellStyle name="Total 2 6 5 3" xfId="16683" xr:uid="{194C2DCD-90DA-41CD-BEF6-D8C80F5DD645}"/>
    <cellStyle name="Total 2 6 5 3 2" xfId="38089" xr:uid="{3AFB55D9-5EEF-4BC8-9AD7-61B28A567779}"/>
    <cellStyle name="Total 2 6 5 4" xfId="29073" xr:uid="{B5C54E92-5189-48C8-A748-9BFFB356BE25}"/>
    <cellStyle name="Total 2 6 6" xfId="7303" xr:uid="{68F0D797-BBEE-4F46-8879-B16524E95376}"/>
    <cellStyle name="Total 2 6 6 2" xfId="13882" xr:uid="{40B199BA-2D59-4BF5-B180-8768123DD5B9}"/>
    <cellStyle name="Total 2 6 6 2 2" xfId="35290" xr:uid="{C160C31B-5005-4D02-911D-43BC0B56C4B6}"/>
    <cellStyle name="Total 2 6 6 3" xfId="16548" xr:uid="{0B6EBB8F-165E-46A1-8065-1F8F09E61023}"/>
    <cellStyle name="Total 2 6 6 3 2" xfId="37954" xr:uid="{ED7518BC-CDC1-4360-9995-9B50B8CAC84A}"/>
    <cellStyle name="Total 2 6 6 4" xfId="28828" xr:uid="{8BF25DEA-6987-416E-8D89-80716632FEC6}"/>
    <cellStyle name="Total 2 6 7" xfId="10968" xr:uid="{9CC84274-39C2-492A-B780-BFA14AF1291E}"/>
    <cellStyle name="Total 2 6 7 2" xfId="32384" xr:uid="{90ADC1ED-D042-4A70-9438-6C9C03121BA2}"/>
    <cellStyle name="Total 2 6 8" xfId="12131" xr:uid="{17A3B99B-F9DF-4742-8A42-E892156B51A5}"/>
    <cellStyle name="Total 2 6 8 2" xfId="33545" xr:uid="{FC7EE2FB-8425-4B19-B882-2D7EEC8B9C5B}"/>
    <cellStyle name="Total 2 6 9" xfId="18199" xr:uid="{6A1F6F6A-A16C-470F-A6A7-8F71201F55CA}"/>
    <cellStyle name="Total 2 6 9 2" xfId="39602" xr:uid="{C5C77CD5-58DA-47E6-B96F-5AC2C36E5937}"/>
    <cellStyle name="Total 2 7" xfId="2986" xr:uid="{F14627E2-04CB-4946-807C-B5C4C33E07CB}"/>
    <cellStyle name="Total 2 7 2" xfId="7551" xr:uid="{473049F0-85DF-4A2A-977F-3A14C497878E}"/>
    <cellStyle name="Total 2 7 2 2" xfId="14130" xr:uid="{84EB8A8E-181E-4042-8D30-55E160A2C6E8}"/>
    <cellStyle name="Total 2 7 2 2 2" xfId="35538" xr:uid="{24681598-1BBF-4DA4-BF70-667025463A09}"/>
    <cellStyle name="Total 2 7 2 3" xfId="16666" xr:uid="{3F3B22C0-F374-445A-BAF8-4C6D7585E997}"/>
    <cellStyle name="Total 2 7 2 3 2" xfId="38072" xr:uid="{5D11B915-4718-4125-8895-1555D9DE2910}"/>
    <cellStyle name="Total 2 7 2 4" xfId="29056" xr:uid="{DE489EC2-F37F-40F4-A4A0-98B4A922B7EA}"/>
    <cellStyle name="Total 2 7 3" xfId="7308" xr:uid="{DA3B230B-BF7D-4442-B5BC-E451D2089A02}"/>
    <cellStyle name="Total 2 7 3 2" xfId="13887" xr:uid="{A37CA4E7-7F3C-4D83-9048-0398BFA98282}"/>
    <cellStyle name="Total 2 7 3 2 2" xfId="35295" xr:uid="{3A73C0B2-6036-4850-B1F0-65CCBD3BB375}"/>
    <cellStyle name="Total 2 7 3 3" xfId="16552" xr:uid="{57600F1A-AD5A-4BB1-B707-E20E8AC77AE1}"/>
    <cellStyle name="Total 2 7 3 3 2" xfId="37958" xr:uid="{F029802D-321E-41A7-9867-6775A10DE3AE}"/>
    <cellStyle name="Total 2 7 3 4" xfId="28833" xr:uid="{E4B25396-894F-4968-BAF0-97EB5F8A6D08}"/>
    <cellStyle name="Total 2 7 4" xfId="10951" xr:uid="{24323E21-C88D-480F-BE1F-AC31DA85A169}"/>
    <cellStyle name="Total 2 7 4 2" xfId="32367" xr:uid="{54E98FE5-7404-43A0-8067-0D9F23908A8D}"/>
    <cellStyle name="Total 2 7 5" xfId="10704" xr:uid="{2E406E72-0AF1-4D4D-BB9F-19718294FE8A}"/>
    <cellStyle name="Total 2 7 5 2" xfId="32122" xr:uid="{609FA8F5-67F7-4569-B957-2CB2FB44601F}"/>
    <cellStyle name="Total 2 7 6" xfId="18182" xr:uid="{435010DB-A913-4F6F-8762-3C5833E80A4E}"/>
    <cellStyle name="Total 2 7 6 2" xfId="39585" xr:uid="{6B4457F5-F6D4-4337-A3C5-C5930447082A}"/>
    <cellStyle name="Total 2 7 7" xfId="25331" xr:uid="{9D17F0C4-3F7F-407A-B299-96E0C46F3B6C}"/>
    <cellStyle name="Total 2 8" xfId="22416" xr:uid="{2693051E-22E3-4E7D-B883-F64015CC6083}"/>
    <cellStyle name="Total 3" xfId="18538" xr:uid="{E5C4384B-E339-473E-AB62-1D2F130E4904}"/>
    <cellStyle name="Total 4" xfId="23071" xr:uid="{ABFCCD48-1A0E-47BE-A008-DEAFD2AC5BF1}"/>
    <cellStyle name="Tusental_A-listan (fixad)" xfId="6036" xr:uid="{B745FB93-9100-453A-B354-FCE92182A706}"/>
    <cellStyle name="Valuta_NPV" xfId="6037" xr:uid="{40734F3D-E47D-4AF8-98B2-91E98177E0BC}"/>
    <cellStyle name="Valuutta_BINV" xfId="6038" xr:uid="{F90B5F6B-D155-43B3-9CA2-4D788A930749}"/>
    <cellStyle name="Warning Text" xfId="16" builtinId="11" customBuiltin="1"/>
    <cellStyle name="Warning Text 2" xfId="180" xr:uid="{37A3FA56-BF51-4FAD-BAAC-2CD009660571}"/>
    <cellStyle name="Warning Text 2 2" xfId="3007" xr:uid="{6A302B4A-2286-4E19-A2D2-8EC5FFAF39CB}"/>
    <cellStyle name="Warning Text 3" xfId="18536" xr:uid="{D248437A-784D-4FC0-953F-753C800119AD}"/>
    <cellStyle name="Warning Text 4" xfId="23069" xr:uid="{2D8DE1FE-5237-452F-9B0B-6CBE7BFAF067}"/>
    <cellStyle name="WHead - Style2" xfId="6039" xr:uid="{AFE77595-4F16-4C5F-8236-8C890D323A74}"/>
    <cellStyle name="WHead - Style2 2" xfId="6040" xr:uid="{7F90F409-3296-496A-B683-CD0A5568D222}"/>
    <cellStyle name="WHead - Style2 2 2" xfId="6113" xr:uid="{B7C6261D-F087-4BE0-A12C-19D50E95503C}"/>
    <cellStyle name="WHead - Style2 2 2 2" xfId="12726" xr:uid="{C4449A9B-836A-49D1-A603-5B35B7897F3D}"/>
    <cellStyle name="WHead - Style2 2 2 2 2" xfId="34137" xr:uid="{160CE721-9D1C-453E-9334-6244FDE33B6F}"/>
    <cellStyle name="WHead - Style2 2 2 3" xfId="22679" xr:uid="{12D3F23A-3988-4AE8-9738-49F53959147D}"/>
    <cellStyle name="WHead - Style2 2 3" xfId="6122" xr:uid="{ECFE8E55-AAF0-44DB-A310-5F3CFF1B5464}"/>
    <cellStyle name="WHead - Style2 2 3 2" xfId="12733" xr:uid="{60D24404-A3FF-420E-8439-4954A14CF51E}"/>
    <cellStyle name="WHead - Style2 2 3 2 2" xfId="34144" xr:uid="{71B35D92-3AB3-417E-BB7A-75EAC08BB69C}"/>
    <cellStyle name="WHead - Style2 2 3 3" xfId="22677" xr:uid="{7D64292F-4489-4F91-872F-0D3799C0E0F7}"/>
    <cellStyle name="WHead - Style2 2 4" xfId="6144" xr:uid="{AC151DED-6C4B-4FF7-B9B7-6DFA61D7D140}"/>
    <cellStyle name="WHead - Style2 2 4 2" xfId="12749" xr:uid="{4D61588D-150E-43E6-A19A-151DBFCAD62A}"/>
    <cellStyle name="WHead - Style2 2 4 2 2" xfId="34160" xr:uid="{1F6F1501-051F-4918-882C-83448D0B4AB5}"/>
    <cellStyle name="WHead - Style2 2 4 3" xfId="22673" xr:uid="{7D2E362C-8A60-46B7-AEA7-ED5DDFBC17FE}"/>
    <cellStyle name="WHead - Style2 2 5" xfId="12710" xr:uid="{63B8299D-AFA2-42D6-BF46-40A694383B61}"/>
    <cellStyle name="WHead - Style2 2 5 2" xfId="34122" xr:uid="{5050FC55-B7A4-423F-A46C-B9730D6DB789}"/>
    <cellStyle name="WHead - Style2 2 6" xfId="21328" xr:uid="{F98B1C87-57FB-495B-8D9F-D1660732E770}"/>
    <cellStyle name="WHead - Style2 3" xfId="6107" xr:uid="{F7A4DAAC-9B7C-44C2-85FF-5BCF7D4AE2D2}"/>
    <cellStyle name="WHead - Style2 3 2" xfId="12722" xr:uid="{CC7BAF6D-4BE3-4123-A0C4-D515B5A602F3}"/>
    <cellStyle name="WHead - Style2 3 2 2" xfId="34133" xr:uid="{5DA1FD86-F782-4E89-BEDF-67A95FEECDFF}"/>
    <cellStyle name="WHead - Style2 3 3" xfId="22680" xr:uid="{DAAE5BB1-0E8B-4D52-BDAD-C40D3F614F2F}"/>
    <cellStyle name="WHead - Style2 4" xfId="6123" xr:uid="{61993143-5BE0-4EF8-AE7E-A1DCF6A96912}"/>
    <cellStyle name="WHead - Style2 4 2" xfId="12734" xr:uid="{6D649068-7EDA-4724-8E5D-F097CAE8382E}"/>
    <cellStyle name="WHead - Style2 4 2 2" xfId="34145" xr:uid="{4BC80DE3-4F01-42BF-884F-341C167B6CD1}"/>
    <cellStyle name="WHead - Style2 4 3" xfId="22676" xr:uid="{020B26A9-FD6E-48ED-AB7B-820B5EB333A5}"/>
    <cellStyle name="WHead - Style2 5" xfId="6143" xr:uid="{BDD258E7-987B-4F52-8D7E-720511ED1E26}"/>
    <cellStyle name="WHead - Style2 5 2" xfId="12748" xr:uid="{BC850063-C861-41AD-BE58-8FE8DFD4D6E2}"/>
    <cellStyle name="WHead - Style2 5 2 2" xfId="34159" xr:uid="{48DC1B82-855E-4F25-9C58-BCB39A5C4F73}"/>
    <cellStyle name="WHead - Style2 5 3" xfId="22674" xr:uid="{577B8EEB-E8EE-4904-804A-E997718B447E}"/>
    <cellStyle name="WHead - Style2 6" xfId="12709" xr:uid="{1FC2EB48-CBE8-4060-AE7B-3BAFBC1053F7}"/>
    <cellStyle name="WHead - Style2 6 2" xfId="34121" xr:uid="{CB9F287B-8B16-4797-A2D5-1A2D45690B47}"/>
    <cellStyle name="WHead - Style2 7" xfId="22691" xr:uid="{8425F884-82AC-4DA2-AAEE-539F828AC745}"/>
    <cellStyle name="เครื่องหมายจุลภาค [0]_PERSONAL" xfId="6041" xr:uid="{0C797C22-3801-4150-80D4-854530ADA687}"/>
    <cellStyle name="เครื่องหมายจุลภาค 13" xfId="9456" xr:uid="{0A67C1C6-A37A-43A2-9651-1B3851D8218B}"/>
    <cellStyle name="เครื่องหมายจุลภาค 13 2" xfId="16028" xr:uid="{91407632-124F-4E3C-86E0-7DC5ABC0055B}"/>
    <cellStyle name="เครื่องหมายจุลภาค 13 2 2" xfId="37434" xr:uid="{3C67DFE1-4C05-4B86-9978-C3AE449EABE6}"/>
    <cellStyle name="เครื่องหมายจุลภาค 13 3" xfId="30901" xr:uid="{077053FE-EB25-480F-B076-4430EC39F720}"/>
    <cellStyle name="เครื่องหมายจุลภาค 2" xfId="3008" xr:uid="{D3FD9B52-07FE-4058-9B05-6B82B00E38EC}"/>
    <cellStyle name="เครื่องหมายจุลภาค 2 2" xfId="3009" xr:uid="{446FC141-1893-4451-B9C1-67B9F045516A}"/>
    <cellStyle name="เครื่องหมายจุลภาค 2 2 2" xfId="5556" xr:uid="{67D72E50-342A-400B-9D97-C9499520315C}"/>
    <cellStyle name="เครื่องหมายจุลภาค 2 2 2 2" xfId="9021" xr:uid="{BD81AB7A-215B-4BF1-A11C-4B74FB446005}"/>
    <cellStyle name="เครื่องหมายจุลภาค 2 2 2 2 2" xfId="15600" xr:uid="{0F04EF20-0242-42A3-99B0-F0C264A7A191}"/>
    <cellStyle name="เครื่องหมายจุลภาค 2 2 2 2 2 2" xfId="37006" xr:uid="{46AF2377-35C3-4B96-8870-2502727922E4}"/>
    <cellStyle name="เครื่องหมายจุลภาค 2 2 2 2 3" xfId="30493" xr:uid="{BF2391DA-195A-44C3-B5F4-822FA2F56FF5}"/>
    <cellStyle name="เครื่องหมายจุลภาค 2 2 2 3" xfId="12444" xr:uid="{674AE8F1-EF27-4AB5-97FA-D9FFB81CD214}"/>
    <cellStyle name="เครื่องหมายจุลภาค 2 2 2 3 2" xfId="33858" xr:uid="{60BCF360-815A-4D0D-B40B-E6E2D09AFE67}"/>
    <cellStyle name="เครื่องหมายจุลภาค 2 2 2 4" xfId="27531" xr:uid="{7810C7FA-962A-4CF3-89EC-2A9D9BD502FF}"/>
    <cellStyle name="เครื่องหมายจุลภาค 2 2 3" xfId="7572" xr:uid="{D3FBA114-90B2-41B8-B025-AE9D7A02B03A}"/>
    <cellStyle name="เครื่องหมายจุลภาค 2 2 3 2" xfId="14151" xr:uid="{10256C36-8861-41FC-AF98-E4EED3B489A4}"/>
    <cellStyle name="เครื่องหมายจุลภาค 2 2 3 2 2" xfId="35559" xr:uid="{276AA508-9C22-47E0-9F41-ACCE2A9CCC83}"/>
    <cellStyle name="เครื่องหมายจุลภาค 2 2 3 3" xfId="29077" xr:uid="{948B28A4-D6B1-4F41-83A2-95644E201C28}"/>
    <cellStyle name="เครื่องหมายจุลภาค 2 2 4" xfId="10973" xr:uid="{908128A6-C679-46C5-8F0B-D240AEFB40E4}"/>
    <cellStyle name="เครื่องหมายจุลภาค 2 2 4 2" xfId="32389" xr:uid="{4171951B-E282-4C9C-8355-09310A35B041}"/>
    <cellStyle name="เครื่องหมายจุลภาค 2 2 5" xfId="18203" xr:uid="{5F18FE97-AA63-4119-8CD7-5A287C9D3B7D}"/>
    <cellStyle name="เครื่องหมายจุลภาค 2 2 5 2" xfId="39606" xr:uid="{23C642FE-64E5-46A6-BA19-89D8707A22E9}"/>
    <cellStyle name="เครื่องหมายจุลภาค 2 2 6" xfId="20911" xr:uid="{B6C032F4-0D4A-4130-A03C-9624BDA75FB0}"/>
    <cellStyle name="เครื่องหมายจุลภาค 2 2 6 2" xfId="42125" xr:uid="{5A73394F-7C32-4DD7-B249-4BDF57381721}"/>
    <cellStyle name="เครื่องหมายจุลภาค 2 2 7" xfId="22713" xr:uid="{94435D0D-AE73-4AF8-85A9-B3D2EC74A84E}"/>
    <cellStyle name="เครื่องหมายจุลภาค 2 2 8" xfId="25333" xr:uid="{F1D5F343-15C5-42F8-A1A2-AED64271EE6F}"/>
    <cellStyle name="เครื่องหมายจุลภาค 2 3" xfId="10972" xr:uid="{94C1EC42-7357-4FE7-A14F-0103634DD530}"/>
    <cellStyle name="เครื่องหมายจุลภาค 2 3 2" xfId="32388" xr:uid="{FF2F9562-3645-47C3-9E82-3DB06634F665}"/>
    <cellStyle name="เครื่องหมายจุลภาค 2 4" xfId="20910" xr:uid="{EC8A9C0C-99D6-4742-8253-61B0979BDD06}"/>
    <cellStyle name="เครื่องหมายจุลภาค 2 4 2" xfId="42124" xr:uid="{8C75B712-4D90-4221-888E-1483438ED8AC}"/>
    <cellStyle name="เครื่องหมายจุลภาค 2 5" xfId="22712" xr:uid="{8CFE6A75-7C8A-48DD-8D4E-E1D1CD2E82B2}"/>
    <cellStyle name="เครื่องหมายจุลภาค 2 6" xfId="25332" xr:uid="{49832425-511A-4307-8818-14518449F4CE}"/>
    <cellStyle name="เครื่องหมายจุลภาค 3" xfId="3010" xr:uid="{1BD80D36-99D6-4229-810A-E0C930F4FE69}"/>
    <cellStyle name="เครื่องหมายจุลภาค 3 2" xfId="3011" xr:uid="{3A7E28FA-41D5-45E4-9A78-6797E7DD029C}"/>
    <cellStyle name="เครื่องหมายจุลภาค 3 2 2" xfId="3012" xr:uid="{33C9397F-FC9B-4EB1-8C8A-7593CABB784D}"/>
    <cellStyle name="เครื่องหมายจุลภาค 3 2 2 2" xfId="5557" xr:uid="{93E14044-28FF-43F4-A981-1759CB56D1A2}"/>
    <cellStyle name="เครื่องหมายจุลภาค 3 2 2 2 2" xfId="9022" xr:uid="{AE492AE4-D792-4378-8588-082E5DA82E6E}"/>
    <cellStyle name="เครื่องหมายจุลภาค 3 2 2 2 2 2" xfId="15601" xr:uid="{BE662EFC-F966-4D51-834E-6EDD969D4C4A}"/>
    <cellStyle name="เครื่องหมายจุลภาค 3 2 2 2 2 2 2" xfId="37007" xr:uid="{34D11BE4-FCCE-462C-84BA-B39ADEA82C2A}"/>
    <cellStyle name="เครื่องหมายจุลภาค 3 2 2 2 2 3" xfId="30494" xr:uid="{C966269C-0783-48E1-9150-91C46847DBF5}"/>
    <cellStyle name="เครื่องหมายจุลภาค 3 2 2 2 3" xfId="12445" xr:uid="{B865CDFE-8975-4151-B752-65B40A439E9A}"/>
    <cellStyle name="เครื่องหมายจุลภาค 3 2 2 2 3 2" xfId="33859" xr:uid="{99E74066-299E-4D8A-ACDD-622C3424D652}"/>
    <cellStyle name="เครื่องหมายจุลภาค 3 2 2 2 4" xfId="27532" xr:uid="{4967928A-465D-462A-8F80-CF8091359158}"/>
    <cellStyle name="เครื่องหมายจุลภาค 3 2 2 3" xfId="7573" xr:uid="{2B725614-959E-45BC-BAC9-3D676F2BFC16}"/>
    <cellStyle name="เครื่องหมายจุลภาค 3 2 2 3 2" xfId="14152" xr:uid="{4E6816F5-305F-47D7-9A3F-46082B1DB41B}"/>
    <cellStyle name="เครื่องหมายจุลภาค 3 2 2 3 2 2" xfId="35560" xr:uid="{90008812-03DF-4130-AAA3-85D1D14A619A}"/>
    <cellStyle name="เครื่องหมายจุลภาค 3 2 2 3 3" xfId="29078" xr:uid="{7FA1CBD0-6716-421F-ACEA-933C23FCBA36}"/>
    <cellStyle name="เครื่องหมายจุลภาค 3 2 2 4" xfId="10976" xr:uid="{987D4A8E-EB9A-4B38-AFE2-632C838B8306}"/>
    <cellStyle name="เครื่องหมายจุลภาค 3 2 2 4 2" xfId="32392" xr:uid="{34973AC7-45AD-49F4-AFE1-730FEE2EF87A}"/>
    <cellStyle name="เครื่องหมายจุลภาค 3 2 2 5" xfId="18204" xr:uid="{C6FF0ECA-0BA9-4D31-A078-88141800C883}"/>
    <cellStyle name="เครื่องหมายจุลภาค 3 2 2 5 2" xfId="39607" xr:uid="{CF93BEDC-E642-46E1-88C8-B3D7C6C46377}"/>
    <cellStyle name="เครื่องหมายจุลภาค 3 2 2 6" xfId="20914" xr:uid="{6D5C54FF-5A3C-49F9-96EF-7D6770571D6D}"/>
    <cellStyle name="เครื่องหมายจุลภาค 3 2 2 6 2" xfId="42128" xr:uid="{92D78031-D2C7-4870-B7A1-97D79EB291FE}"/>
    <cellStyle name="เครื่องหมายจุลภาค 3 2 2 7" xfId="22716" xr:uid="{A757A62B-8319-48C1-8A9F-A47B16250670}"/>
    <cellStyle name="เครื่องหมายจุลภาค 3 2 2 8" xfId="25336" xr:uid="{C9ACD36B-B5D0-4EDD-8CC1-99238AD72BCB}"/>
    <cellStyle name="เครื่องหมายจุลภาค 3 2 3" xfId="10975" xr:uid="{EF78E525-425C-49FA-9942-E9D0995F5ADD}"/>
    <cellStyle name="เครื่องหมายจุลภาค 3 2 3 2" xfId="32391" xr:uid="{C590A5AC-A32E-41A1-B482-2A9F47FF0EA2}"/>
    <cellStyle name="เครื่องหมายจุลภาค 3 2 4" xfId="20913" xr:uid="{4A863277-DD55-4E78-855B-DBAF03D92F33}"/>
    <cellStyle name="เครื่องหมายจุลภาค 3 2 4 2" xfId="42127" xr:uid="{3476E96F-1048-4D37-972F-BAED3F3F155D}"/>
    <cellStyle name="เครื่องหมายจุลภาค 3 2 5" xfId="22715" xr:uid="{298EFF4C-F3AD-4F1B-ABBA-512CD757DADB}"/>
    <cellStyle name="เครื่องหมายจุลภาค 3 2 6" xfId="25335" xr:uid="{96CAAB2F-600A-455C-8D1B-44D3C6C795EB}"/>
    <cellStyle name="เครื่องหมายจุลภาค 3 3" xfId="3013" xr:uid="{15B5B226-ACB4-4FFF-9EEE-10FF62994328}"/>
    <cellStyle name="เครื่องหมายจุลภาค 3 3 2" xfId="5558" xr:uid="{5BC61508-57F0-4645-8A3C-7C9F2976AC03}"/>
    <cellStyle name="เครื่องหมายจุลภาค 3 3 2 2" xfId="9023" xr:uid="{AB7B6FB4-CF43-4C5B-9E7C-79E59FE010F1}"/>
    <cellStyle name="เครื่องหมายจุลภาค 3 3 2 2 2" xfId="15602" xr:uid="{DEC91E3D-5D9D-4D96-991A-5501890173FD}"/>
    <cellStyle name="เครื่องหมายจุลภาค 3 3 2 2 2 2" xfId="37008" xr:uid="{698386E8-ADBC-4C00-A988-A6B8468C276C}"/>
    <cellStyle name="เครื่องหมายจุลภาค 3 3 2 2 3" xfId="30495" xr:uid="{8A7955E6-FCFB-40F3-BEFB-DBD7B5D52535}"/>
    <cellStyle name="เครื่องหมายจุลภาค 3 3 2 3" xfId="12446" xr:uid="{13E5CB12-7399-4281-8047-DA0A12B587A9}"/>
    <cellStyle name="เครื่องหมายจุลภาค 3 3 2 3 2" xfId="33860" xr:uid="{5E815B46-C8C8-40EF-9318-9CABE9073019}"/>
    <cellStyle name="เครื่องหมายจุลภาค 3 3 2 4" xfId="27533" xr:uid="{AF7F3687-B0B3-42FD-A397-9B71FD05CEED}"/>
    <cellStyle name="เครื่องหมายจุลภาค 3 3 3" xfId="7574" xr:uid="{B8E980B2-3093-423C-AD13-38AB664C4586}"/>
    <cellStyle name="เครื่องหมายจุลภาค 3 3 3 2" xfId="14153" xr:uid="{E3AA4BA4-6DBD-49D7-897A-5E82B3433391}"/>
    <cellStyle name="เครื่องหมายจุลภาค 3 3 3 2 2" xfId="35561" xr:uid="{63CAC21A-D58F-431F-8CEB-3952375AF158}"/>
    <cellStyle name="เครื่องหมายจุลภาค 3 3 3 3" xfId="29079" xr:uid="{AED32DD8-ABC3-4B9E-A301-709744B59F99}"/>
    <cellStyle name="เครื่องหมายจุลภาค 3 3 4" xfId="10977" xr:uid="{3FF8C0E3-961A-4201-8F83-3713A4A8F99A}"/>
    <cellStyle name="เครื่องหมายจุลภาค 3 3 4 2" xfId="32393" xr:uid="{1FC8B58F-AF5F-4A87-9EA4-92892AF727D2}"/>
    <cellStyle name="เครื่องหมายจุลภาค 3 3 5" xfId="18205" xr:uid="{1320BDD8-1F6C-403D-A260-4255F41DF5DE}"/>
    <cellStyle name="เครื่องหมายจุลภาค 3 3 5 2" xfId="39608" xr:uid="{A11B59C1-1EF6-487C-A60D-2757E62BB782}"/>
    <cellStyle name="เครื่องหมายจุลภาค 3 3 6" xfId="20915" xr:uid="{55F42730-8B06-4208-A9CF-0BCE60301EDA}"/>
    <cellStyle name="เครื่องหมายจุลภาค 3 3 6 2" xfId="42129" xr:uid="{FD78FF04-26FD-4823-97FA-6804563FDCDE}"/>
    <cellStyle name="เครื่องหมายจุลภาค 3 3 7" xfId="22717" xr:uid="{E5BF7549-29F3-4435-8C5B-8F3ABF5B4910}"/>
    <cellStyle name="เครื่องหมายจุลภาค 3 3 8" xfId="25337" xr:uid="{0F5F2E75-DB7C-4A1D-BEAA-4ADD48DC236A}"/>
    <cellStyle name="เครื่องหมายจุลภาค 3 4" xfId="10974" xr:uid="{A8725BC2-6490-4CA8-838D-0970792EE4D2}"/>
    <cellStyle name="เครื่องหมายจุลภาค 3 4 2" xfId="32390" xr:uid="{80D0163F-1E47-41F4-B504-3E5259E7BE61}"/>
    <cellStyle name="เครื่องหมายจุลภาค 3 5" xfId="20912" xr:uid="{EC32D361-9EC2-451B-BB8C-5BF3D56A9B41}"/>
    <cellStyle name="เครื่องหมายจุลภาค 3 5 2" xfId="42126" xr:uid="{77DCC837-3466-4920-9114-34D9EDEA1E75}"/>
    <cellStyle name="เครื่องหมายจุลภาค 3 6" xfId="22714" xr:uid="{AF0C926A-7E31-4805-8C95-95A8D566CF7D}"/>
    <cellStyle name="เครื่องหมายจุลภาค 3 7" xfId="25334" xr:uid="{6D71B654-F58D-4857-808D-C301C62E7ECE}"/>
    <cellStyle name="เครื่องหมายจุลภาค 4" xfId="3014" xr:uid="{7C7C1290-9413-4DD4-B193-61900D46BF6D}"/>
    <cellStyle name="เครื่องหมายจุลภาค 4 2" xfId="3015" xr:uid="{26C0DAAA-4ED6-4148-88E6-A0646D4A8703}"/>
    <cellStyle name="เครื่องหมายจุลภาค 4 2 2" xfId="5559" xr:uid="{687F709C-E21D-4098-9973-D26B0206725A}"/>
    <cellStyle name="เครื่องหมายจุลภาค 4 2 2 2" xfId="9024" xr:uid="{08EC71F8-5D08-4A98-825D-1B7E313A15D7}"/>
    <cellStyle name="เครื่องหมายจุลภาค 4 2 2 2 2" xfId="15603" xr:uid="{C4CBE0CC-6D5C-4DA2-AA72-811CF109C389}"/>
    <cellStyle name="เครื่องหมายจุลภาค 4 2 2 2 2 2" xfId="37009" xr:uid="{BFABE154-B0D8-4075-8E91-44BA89D13574}"/>
    <cellStyle name="เครื่องหมายจุลภาค 4 2 2 2 3" xfId="30496" xr:uid="{CFDA4014-60A1-4CA8-A30D-7CC64850E9F3}"/>
    <cellStyle name="เครื่องหมายจุลภาค 4 2 2 3" xfId="12447" xr:uid="{5485215E-E14E-4675-A2D7-918DB9B4169B}"/>
    <cellStyle name="เครื่องหมายจุลภาค 4 2 2 3 2" xfId="33861" xr:uid="{8D6A0625-4D1E-4835-8FDC-0C1476CE0D01}"/>
    <cellStyle name="เครื่องหมายจุลภาค 4 2 2 4" xfId="27534" xr:uid="{1B533658-C2B6-4215-9FC5-71B1D336B05C}"/>
    <cellStyle name="เครื่องหมายจุลภาค 4 2 3" xfId="7575" xr:uid="{9192A24D-48DA-47EE-ACA4-AE0B73F8769E}"/>
    <cellStyle name="เครื่องหมายจุลภาค 4 2 3 2" xfId="14154" xr:uid="{FFC89CD7-D481-42F4-93A8-AC8955FF027D}"/>
    <cellStyle name="เครื่องหมายจุลภาค 4 2 3 2 2" xfId="35562" xr:uid="{001B829D-02D2-4B97-8CEE-FAECBB1AE068}"/>
    <cellStyle name="เครื่องหมายจุลภาค 4 2 3 3" xfId="29080" xr:uid="{FF508333-EF0A-45CF-B00F-5246ECF599DF}"/>
    <cellStyle name="เครื่องหมายจุลภาค 4 2 4" xfId="10979" xr:uid="{227E4487-838B-474B-88F8-E4F639FC7B90}"/>
    <cellStyle name="เครื่องหมายจุลภาค 4 2 4 2" xfId="32395" xr:uid="{C2B18AAF-A0AD-4434-B216-3F2D80366962}"/>
    <cellStyle name="เครื่องหมายจุลภาค 4 2 5" xfId="18206" xr:uid="{1643FD15-26D0-497A-9468-3310B0FBFB38}"/>
    <cellStyle name="เครื่องหมายจุลภาค 4 2 5 2" xfId="39609" xr:uid="{67D789B5-1180-4CD2-BBC4-D2DE745F5DFB}"/>
    <cellStyle name="เครื่องหมายจุลภาค 4 2 6" xfId="20917" xr:uid="{9DAC8B16-DE68-4388-998B-7EEC5C6F4C31}"/>
    <cellStyle name="เครื่องหมายจุลภาค 4 2 6 2" xfId="42131" xr:uid="{EF5DF0EF-1B42-46C4-A644-9A8F347F7C9C}"/>
    <cellStyle name="เครื่องหมายจุลภาค 4 2 7" xfId="22719" xr:uid="{2A9599A2-5985-49D4-AC02-1E7CBC87BCDA}"/>
    <cellStyle name="เครื่องหมายจุลภาค 4 2 8" xfId="25339" xr:uid="{58D19659-24AD-4446-92E9-C52B780752A2}"/>
    <cellStyle name="เครื่องหมายจุลภาค 4 3" xfId="10978" xr:uid="{3EA5B8B8-508B-4C3D-A97E-30F93F74B2F9}"/>
    <cellStyle name="เครื่องหมายจุลภาค 4 3 2" xfId="32394" xr:uid="{C0700930-BADF-4760-8ADB-CC14EAF1C231}"/>
    <cellStyle name="เครื่องหมายจุลภาค 4 4" xfId="20916" xr:uid="{855528BA-E487-429B-887B-3E10ED43B1AA}"/>
    <cellStyle name="เครื่องหมายจุลภาค 4 4 2" xfId="42130" xr:uid="{F6D9F0F3-BEC0-4F77-A364-4F09AFFEEAD2}"/>
    <cellStyle name="เครื่องหมายจุลภาค 4 5" xfId="22718" xr:uid="{87B41F30-8AAC-4F08-94A2-94BC7ACD1C30}"/>
    <cellStyle name="เครื่องหมายจุลภาค 4 6" xfId="25338" xr:uid="{8A433FED-1A28-4337-A8DD-9C1860D068E4}"/>
    <cellStyle name="เครื่องหมายจุลภาค 5" xfId="3016" xr:uid="{1E2F05E1-109E-4DA6-8309-53FACC1B7457}"/>
    <cellStyle name="เครื่องหมายจุลภาค_20910500  UR - Suspense" xfId="3017" xr:uid="{952ECBE4-5C0F-461B-845C-6B1E5A806827}"/>
    <cellStyle name="เครื่องหมายสกุลเงิน [0]_PERSONAL" xfId="6042" xr:uid="{E6E802F3-B20E-43CA-A707-74D674253344}"/>
    <cellStyle name="เครื่องหมายสกุลเงิน_PERSONAL" xfId="6043" xr:uid="{1BA61335-BFAF-40F3-8908-2880BD2E603F}"/>
    <cellStyle name="เชื่อมโยงหลายมิติ" xfId="3018" xr:uid="{058C77D0-9D8A-4E2E-8248-3A6D31C75D63}"/>
    <cellStyle name="เชื่อมโยงหลายมิติ 2" xfId="3019" xr:uid="{A3C5FDBD-0CE6-498F-A15E-CEEE8A33A049}"/>
    <cellStyle name="เชื่อมโยงหลายมิติ 3" xfId="20918" xr:uid="{4D40F993-F1AC-442B-AD0E-77DC5DA643AD}"/>
    <cellStyle name="เซลล์ตรวจสอบ" xfId="122" xr:uid="{4A8538AE-944D-4612-B097-E0809FDAB364}"/>
    <cellStyle name="เซลล์ที่มีการเชื่อมโยง" xfId="123" xr:uid="{D569176B-F015-4697-8EAD-5A91F7E0E1E6}"/>
    <cellStyle name="เปอร์เซ็นต์ 2" xfId="3020" xr:uid="{D20F9E0E-A264-449A-9A26-C090E0E03018}"/>
    <cellStyle name="เปอร์เซ็นต์ 3" xfId="3021" xr:uid="{C122E65F-BF71-46EE-89EE-1649CB009856}"/>
    <cellStyle name="เปอร์เซ็นต์ 4" xfId="3022" xr:uid="{24852E2E-8164-45C9-9DC2-132EC9F023F9}"/>
    <cellStyle name="เปอร์เซ็นต์_Lead 280203" xfId="6044" xr:uid="{DB15E465-555A-42FB-9706-4D779024395E}"/>
    <cellStyle name="แย่" xfId="128" xr:uid="{A61AB2B9-86A0-4868-AEF4-1B08BE42DF69}"/>
    <cellStyle name="แสดงผล" xfId="135" xr:uid="{302D4F97-DF19-406B-8171-241ED26E730E}"/>
    <cellStyle name="แสดงผล 10" xfId="7547" xr:uid="{6F6AF740-544D-459D-A77C-BF3E81277FAA}"/>
    <cellStyle name="แสดงผล 10 2" xfId="14126" xr:uid="{13D90C05-F123-4A9E-A5F9-84250D2D3C56}"/>
    <cellStyle name="แสดงผล 10 2 2" xfId="35534" xr:uid="{72A55A9B-BFF3-456F-8756-BE3400EE735E}"/>
    <cellStyle name="แสดงผล 10 3" xfId="16662" xr:uid="{C35DA21A-E51C-41AB-B7CD-F1AD423D6CB2}"/>
    <cellStyle name="แสดงผล 10 3 2" xfId="38068" xr:uid="{22C69CD9-8487-4D3D-A483-56E8A728DFF4}"/>
    <cellStyle name="แสดงผล 10 4" xfId="29054" xr:uid="{0BF415D9-1061-4492-A1A2-BBF5136D85A6}"/>
    <cellStyle name="แสดงผล 11" xfId="9627" xr:uid="{93128A2A-F528-467A-BE9E-9E147F1B89E5}"/>
    <cellStyle name="แสดงผล 11 2" xfId="31048" xr:uid="{38FEF757-538D-47EC-9907-3E524875D4C1}"/>
    <cellStyle name="แสดงผล 12" xfId="10945" xr:uid="{8F62480C-DF7C-4216-B336-E0AC6D69C068}"/>
    <cellStyle name="แสดงผล 12 2" xfId="32361" xr:uid="{CF43B85D-B3EA-49BD-92ED-28EC3BA4927C}"/>
    <cellStyle name="แสดงผล 13" xfId="17201" xr:uid="{1014818B-5C86-476D-B0A6-16754F262630}"/>
    <cellStyle name="แสดงผล 13 2" xfId="38606" xr:uid="{A7FFFC76-904A-417F-8BCE-BA9ACFCDF6A1}"/>
    <cellStyle name="แสดงผล 14" xfId="22759" xr:uid="{55D0AC86-6737-43F7-AD28-96C32AE540DF}"/>
    <cellStyle name="แสดงผล 2" xfId="3023" xr:uid="{190BB382-A581-492B-BC58-D24CC1935094}"/>
    <cellStyle name="แสดงผล 2 10" xfId="11996" xr:uid="{2B12D48A-B8F7-4D58-A025-EB3F5FD1C108}"/>
    <cellStyle name="แสดงผล 2 10 2" xfId="33410" xr:uid="{36FA6C5B-4D65-4066-BA26-72382DD96670}"/>
    <cellStyle name="แสดงผล 2 11" xfId="18207" xr:uid="{8AB99414-8443-40EE-ADCB-EA9EF7E7B140}"/>
    <cellStyle name="แสดงผล 2 11 2" xfId="39610" xr:uid="{07497C35-8386-40F3-8BE3-C517AB9EE1BF}"/>
    <cellStyle name="แสดงผล 2 12" xfId="22865" xr:uid="{7B5093F4-F942-4849-9B5B-72C076E7FCA1}"/>
    <cellStyle name="แสดงผล 2 2" xfId="3024" xr:uid="{2BE5652D-BA2B-4309-84AE-36A7C44180D8}"/>
    <cellStyle name="แสดงผล 2 2 10" xfId="22427" xr:uid="{8419744D-B3FC-4272-BF02-5625D1942DED}"/>
    <cellStyle name="แสดงผล 2 2 2" xfId="3025" xr:uid="{B3A4F074-6098-4CAB-85E6-F93B575095B2}"/>
    <cellStyle name="แสดงผล 2 2 2 2" xfId="7577" xr:uid="{B5475E36-45BA-42AD-B5BB-E7E95E803F96}"/>
    <cellStyle name="แสดงผล 2 2 2 2 2" xfId="14156" xr:uid="{F89B1C54-BA3A-4C11-80EB-7613ADE1AD34}"/>
    <cellStyle name="แสดงผล 2 2 2 2 2 2" xfId="35564" xr:uid="{DAF5002E-7CC2-4723-A477-F3BD902C7544}"/>
    <cellStyle name="แสดงผล 2 2 2 2 3" xfId="16688" xr:uid="{15DD5B31-FF73-4731-92F5-50FE8B963369}"/>
    <cellStyle name="แสดงผล 2 2 2 2 3 2" xfId="38094" xr:uid="{5F89A12C-7279-42FC-BF7D-FCA61AACCBA7}"/>
    <cellStyle name="แสดงผล 2 2 2 2 4" xfId="29082" xr:uid="{5ED6D1C2-2E8A-42F6-9242-0F8DAB08FE3D}"/>
    <cellStyle name="แสดงผล 2 2 2 3" xfId="6273" xr:uid="{9124BE41-FC17-477C-ADA6-C25948AD4603}"/>
    <cellStyle name="แสดงผล 2 2 2 3 2" xfId="12852" xr:uid="{B6715FF9-3ED9-4E4B-959B-290C33336A0A}"/>
    <cellStyle name="แสดงผล 2 2 2 3 2 2" xfId="34262" xr:uid="{B09F0F84-277C-479D-B220-E71F4438689C}"/>
    <cellStyle name="แสดงผล 2 2 2 3 3" xfId="16286" xr:uid="{982D4D0E-AF29-42D4-947F-78340EDBB7D4}"/>
    <cellStyle name="แสดงผล 2 2 2 3 3 2" xfId="37692" xr:uid="{0474A612-2BDB-470D-8640-AA2E9601C78A}"/>
    <cellStyle name="แสดงผล 2 2 2 3 4" xfId="27902" xr:uid="{7B108111-A24C-4B72-BEE1-C13C8EC37E2B}"/>
    <cellStyle name="แสดงผล 2 2 2 4" xfId="10982" xr:uid="{82080CDC-2E71-4F98-A54C-95D4FD0E365E}"/>
    <cellStyle name="แสดงผล 2 2 2 4 2" xfId="32398" xr:uid="{84991C21-DF48-42CC-AA16-1775B95653AB}"/>
    <cellStyle name="แสดงผล 2 2 2 5" xfId="10404" xr:uid="{EEEC10A6-2B69-4213-A025-BF4D2E4115D4}"/>
    <cellStyle name="แสดงผล 2 2 2 5 2" xfId="31822" xr:uid="{84BE50E3-3134-4E19-86D9-30DD2D67A10D}"/>
    <cellStyle name="แสดงผล 2 2 2 6" xfId="18209" xr:uid="{5E9955D9-B297-4492-80BD-8F7353F681B6}"/>
    <cellStyle name="แสดงผล 2 2 2 6 2" xfId="39612" xr:uid="{2B6B6236-5A0D-4354-95B6-57C940FC8C2B}"/>
    <cellStyle name="แสดงผล 2 2 2 7" xfId="22839" xr:uid="{4872A597-6F70-4573-BE11-1008B9C08DB6}"/>
    <cellStyle name="แสดงผล 2 2 3" xfId="3026" xr:uid="{F3D824A0-6687-46F6-9FC8-BC10A18A39B4}"/>
    <cellStyle name="แสดงผล 2 2 3 2" xfId="7578" xr:uid="{6CF2C85A-2A56-418F-95B5-4ED8FE224409}"/>
    <cellStyle name="แสดงผล 2 2 3 2 2" xfId="14157" xr:uid="{EDD98ABC-5367-49A1-980B-E1A779736DBD}"/>
    <cellStyle name="แสดงผล 2 2 3 2 2 2" xfId="35565" xr:uid="{6D2FD42D-832C-485C-BEAB-41435C31BFDF}"/>
    <cellStyle name="แสดงผล 2 2 3 2 3" xfId="16689" xr:uid="{3A55774A-BDD4-49A8-9AE0-5A82E820D9DC}"/>
    <cellStyle name="แสดงผล 2 2 3 2 3 2" xfId="38095" xr:uid="{33ADE8EF-9AFF-466C-ADE5-8CEB5F197FEA}"/>
    <cellStyle name="แสดงผล 2 2 3 2 4" xfId="29083" xr:uid="{ECA940DD-B8AA-41E6-9843-C6EF6E02ED57}"/>
    <cellStyle name="แสดงผล 2 2 3 3" xfId="7302" xr:uid="{23D2FB82-72D7-42F8-81E5-1DD115AE2213}"/>
    <cellStyle name="แสดงผล 2 2 3 3 2" xfId="13881" xr:uid="{BEC8E0FA-19B8-45E9-85F8-A1D0D0940B89}"/>
    <cellStyle name="แสดงผล 2 2 3 3 2 2" xfId="35289" xr:uid="{540F7F89-B638-433B-9875-0ABA4EF8B2F1}"/>
    <cellStyle name="แสดงผล 2 2 3 3 3" xfId="16547" xr:uid="{65FDA939-61EF-4764-8C2F-A9FB2F010356}"/>
    <cellStyle name="แสดงผล 2 2 3 3 3 2" xfId="37953" xr:uid="{88544EF3-839A-446F-8C6F-AB761472823C}"/>
    <cellStyle name="แสดงผล 2 2 3 3 4" xfId="28827" xr:uid="{79E35DBD-1649-49A8-8F35-849C88E5B9BE}"/>
    <cellStyle name="แสดงผล 2 2 3 4" xfId="10983" xr:uid="{E017B9D2-5C1F-46BF-82E6-9F2761573F30}"/>
    <cellStyle name="แสดงผล 2 2 3 4 2" xfId="32399" xr:uid="{8D947F53-4476-4DFE-83EC-B38F0EB8AEBC}"/>
    <cellStyle name="แสดงผล 2 2 3 5" xfId="11995" xr:uid="{7F574EF6-019B-4B2E-BC8F-25AB46F6AC62}"/>
    <cellStyle name="แสดงผล 2 2 3 5 2" xfId="33409" xr:uid="{692FD335-5052-433A-BA82-94A80E1F371A}"/>
    <cellStyle name="แสดงผล 2 2 3 6" xfId="18210" xr:uid="{B3AC04C2-8B96-410E-9E62-80459DE25813}"/>
    <cellStyle name="แสดงผล 2 2 3 6 2" xfId="39613" xr:uid="{736DA8F6-D76A-4DA0-8BA8-A17776DD9655}"/>
    <cellStyle name="แสดงผล 2 2 3 7" xfId="22430" xr:uid="{027E2919-E74A-4AD3-B3C0-E1062E3CEDE8}"/>
    <cellStyle name="แสดงผล 2 2 4" xfId="3027" xr:uid="{FCCBA62E-C28F-43B6-8A96-FD879A2050A1}"/>
    <cellStyle name="แสดงผล 2 2 4 2" xfId="7579" xr:uid="{0F5AA833-2F86-486C-8B75-D4E5D92B35C6}"/>
    <cellStyle name="แสดงผล 2 2 4 2 2" xfId="14158" xr:uid="{8A559CA2-5204-4432-99B3-B0398F0A74ED}"/>
    <cellStyle name="แสดงผล 2 2 4 2 2 2" xfId="35566" xr:uid="{2A923BDA-8E24-4F69-ABAF-7F48AC45267E}"/>
    <cellStyle name="แสดงผล 2 2 4 2 3" xfId="16690" xr:uid="{B17658C1-BB7A-4372-BCE4-A10F6B1E4302}"/>
    <cellStyle name="แสดงผล 2 2 4 2 3 2" xfId="38096" xr:uid="{C6C92A7C-AE5C-479F-BCE0-636952A256E5}"/>
    <cellStyle name="แสดงผล 2 2 4 2 4" xfId="29084" xr:uid="{787BD893-6502-4F84-AB4F-581629449A22}"/>
    <cellStyle name="แสดงผล 2 2 4 3" xfId="6298" xr:uid="{A098D040-DF9F-4B3E-A324-83C2796809F3}"/>
    <cellStyle name="แสดงผล 2 2 4 3 2" xfId="12877" xr:uid="{BD91D6A8-82A7-4EBC-BE36-97351E9CEE08}"/>
    <cellStyle name="แสดงผล 2 2 4 3 2 2" xfId="34285" xr:uid="{F0FD00FF-0D6F-4D17-B025-7AABA5FC4242}"/>
    <cellStyle name="แสดงผล 2 2 4 3 3" xfId="16296" xr:uid="{B4BD8C7A-344E-41C8-AE83-6E8C2D6C99EA}"/>
    <cellStyle name="แสดงผล 2 2 4 3 3 2" xfId="37702" xr:uid="{FFB51665-D1DB-45AD-B52A-43CFFC00421A}"/>
    <cellStyle name="แสดงผล 2 2 4 3 4" xfId="27923" xr:uid="{D3BD796C-2AB3-4EB2-AB17-106502461219}"/>
    <cellStyle name="แสดงผล 2 2 4 4" xfId="10984" xr:uid="{E39F907D-2EA8-4EA3-B254-5AEB99ED0648}"/>
    <cellStyle name="แสดงผล 2 2 4 4 2" xfId="32400" xr:uid="{71C4EF78-6735-42B4-B6EF-8074437801C0}"/>
    <cellStyle name="แสดงผล 2 2 4 5" xfId="10403" xr:uid="{474281FF-9077-4FC8-846F-F335F3533512}"/>
    <cellStyle name="แสดงผล 2 2 4 5 2" xfId="31821" xr:uid="{C6CA3E1E-A399-4775-87B9-813FF76A3D9F}"/>
    <cellStyle name="แสดงผล 2 2 4 6" xfId="18211" xr:uid="{E90E95B7-6D12-4A5E-B53E-1DE682CB6DE8}"/>
    <cellStyle name="แสดงผล 2 2 4 6 2" xfId="39614" xr:uid="{5EB772F3-A864-4960-A7DD-680464AAF1AE}"/>
    <cellStyle name="แสดงผล 2 2 4 7" xfId="22720" xr:uid="{C4E221F2-50DF-40F2-837C-35B73038FEB0}"/>
    <cellStyle name="แสดงผล 2 2 5" xfId="7576" xr:uid="{A43A586C-C0C7-4D04-949B-39EE1862DA37}"/>
    <cellStyle name="แสดงผล 2 2 5 2" xfId="14155" xr:uid="{67213EC7-5946-43A2-9A98-41B646008F53}"/>
    <cellStyle name="แสดงผล 2 2 5 2 2" xfId="35563" xr:uid="{FE83BB01-A31B-4121-9071-8EFCD949DDC6}"/>
    <cellStyle name="แสดงผล 2 2 5 3" xfId="16687" xr:uid="{6E1BFE38-99D9-4913-832F-3549DFB8E45B}"/>
    <cellStyle name="แสดงผล 2 2 5 3 2" xfId="38093" xr:uid="{D5292B29-8EDB-455A-BE2D-3F89C82C428F}"/>
    <cellStyle name="แสดงผล 2 2 5 4" xfId="29081" xr:uid="{2EFEAB7B-E8E2-4720-BA43-B37C22DA6F09}"/>
    <cellStyle name="แสดงผล 2 2 6" xfId="9232" xr:uid="{549C7835-1107-4513-88E9-EBAEA5948436}"/>
    <cellStyle name="แสดงผล 2 2 6 2" xfId="15811" xr:uid="{7B0BFAC8-7919-4E04-9696-5B34271E8DE5}"/>
    <cellStyle name="แสดงผล 2 2 6 2 2" xfId="37217" xr:uid="{FC9EB552-71F5-4503-B325-DF13A4E917BD}"/>
    <cellStyle name="แสดงผล 2 2 6 3" xfId="17074" xr:uid="{088A2792-5AB1-47DE-9B08-0BAAD3B0641B}"/>
    <cellStyle name="แสดงผล 2 2 6 3 2" xfId="38480" xr:uid="{558555B6-1299-49CE-BC63-F06C77584241}"/>
    <cellStyle name="แสดงผล 2 2 6 4" xfId="30702" xr:uid="{6D253038-9625-424D-9C7F-CA9D7C93E874}"/>
    <cellStyle name="แสดงผล 2 2 7" xfId="10981" xr:uid="{48E9B5B1-C7CC-4FB4-B2FD-AECD6F80CF83}"/>
    <cellStyle name="แสดงผล 2 2 7 2" xfId="32397" xr:uid="{D04E362B-DD96-4BA5-BC0A-A9E8AC0C7A35}"/>
    <cellStyle name="แสดงผล 2 2 8" xfId="10405" xr:uid="{5C169DD0-F3EF-4892-A441-F644208E8925}"/>
    <cellStyle name="แสดงผล 2 2 8 2" xfId="31823" xr:uid="{B2D71764-5DC7-451D-AF03-541684D3B374}"/>
    <cellStyle name="แสดงผล 2 2 9" xfId="18208" xr:uid="{D7823E54-9279-4F8F-936C-526282B2A6E4}"/>
    <cellStyle name="แสดงผล 2 2 9 2" xfId="39611" xr:uid="{9C04546D-2DE7-470E-A45C-7444293B4B86}"/>
    <cellStyle name="แสดงผล 2 3" xfId="3028" xr:uid="{7CAB22CF-73C1-4300-87F6-B138509F9D90}"/>
    <cellStyle name="แสดงผล 2 3 10" xfId="22429" xr:uid="{EF1E2160-ED2D-4410-99A4-1177E8F894FD}"/>
    <cellStyle name="แสดงผล 2 3 2" xfId="3029" xr:uid="{389D0470-B9ED-4EAA-86C9-2A0F754DF6B5}"/>
    <cellStyle name="แสดงผล 2 3 2 2" xfId="7581" xr:uid="{F21FC451-1404-425B-8D24-5EFDD4876D3A}"/>
    <cellStyle name="แสดงผล 2 3 2 2 2" xfId="14160" xr:uid="{BC7EE6D9-0A89-45BB-AEA1-54C63017B935}"/>
    <cellStyle name="แสดงผล 2 3 2 2 2 2" xfId="35568" xr:uid="{779AD741-F8B5-4607-918B-9F5A8061D206}"/>
    <cellStyle name="แสดงผล 2 3 2 2 3" xfId="16692" xr:uid="{5F6EEF59-FD60-4C5D-A72C-31D601434EA7}"/>
    <cellStyle name="แสดงผล 2 3 2 2 3 2" xfId="38098" xr:uid="{14E51DC5-5D3B-43BF-8347-3A6B47D22680}"/>
    <cellStyle name="แสดงผล 2 3 2 2 4" xfId="29086" xr:uid="{4A314586-16AF-4755-A1EE-76F874CF3206}"/>
    <cellStyle name="แสดงผล 2 3 2 3" xfId="9231" xr:uid="{2F766585-6BF5-40B4-9D24-22FE3FE64A37}"/>
    <cellStyle name="แสดงผล 2 3 2 3 2" xfId="15810" xr:uid="{408F115F-8CB9-45C8-9C31-200873EA52C3}"/>
    <cellStyle name="แสดงผล 2 3 2 3 2 2" xfId="37216" xr:uid="{B4C1D065-8883-4A0A-872A-C3D8B43C216C}"/>
    <cellStyle name="แสดงผล 2 3 2 3 3" xfId="17073" xr:uid="{47BA9994-7C0B-4C06-B9F7-36638A7C96D4}"/>
    <cellStyle name="แสดงผล 2 3 2 3 3 2" xfId="38479" xr:uid="{7A646F54-709D-473F-878B-0C7212E0649D}"/>
    <cellStyle name="แสดงผล 2 3 2 3 4" xfId="30701" xr:uid="{9F5C5394-8D71-4AD6-9D2B-A2DB438E925A}"/>
    <cellStyle name="แสดงผล 2 3 2 4" xfId="10986" xr:uid="{39F1C5EC-221B-4C79-988F-9DDEDD13D6BE}"/>
    <cellStyle name="แสดงผล 2 3 2 4 2" xfId="32402" xr:uid="{B143E067-3722-4D5D-B6DA-2216B10FFD9F}"/>
    <cellStyle name="แสดงผล 2 3 2 5" xfId="10402" xr:uid="{849A37C8-CE65-4EF1-AC7B-D48116FBDEF7}"/>
    <cellStyle name="แสดงผล 2 3 2 5 2" xfId="31820" xr:uid="{CA13AC6F-99B6-4D35-938B-B1FF5EE531CA}"/>
    <cellStyle name="แสดงผล 2 3 2 6" xfId="18213" xr:uid="{714FF0E2-4B11-4E59-B9D1-A61B775443E9}"/>
    <cellStyle name="แสดงผล 2 3 2 6 2" xfId="39616" xr:uid="{4B1ABED4-C481-48CB-A8E4-CFDF0A9C124D}"/>
    <cellStyle name="แสดงผล 2 3 2 7" xfId="22818" xr:uid="{5EC26ADD-9BC3-4E86-87B3-D9CE33084217}"/>
    <cellStyle name="แสดงผล 2 3 3" xfId="3030" xr:uid="{F696C52E-A100-4B4D-BDCB-B60A01E90E14}"/>
    <cellStyle name="แสดงผล 2 3 3 2" xfId="7582" xr:uid="{C1095CA3-6F2C-4894-8F24-C7271E2FF5C8}"/>
    <cellStyle name="แสดงผล 2 3 3 2 2" xfId="14161" xr:uid="{AAA3E5FC-DCB6-40F5-A3F2-3330950FB247}"/>
    <cellStyle name="แสดงผล 2 3 3 2 2 2" xfId="35569" xr:uid="{3B91E7DF-F6C2-4793-87BE-A3C09B571745}"/>
    <cellStyle name="แสดงผล 2 3 3 2 3" xfId="16693" xr:uid="{7AFE5549-4B8A-4CD1-938F-D5599D0DE3B3}"/>
    <cellStyle name="แสดงผล 2 3 3 2 3 2" xfId="38099" xr:uid="{E3F19D98-7F04-4FC5-8F06-48C6C1205030}"/>
    <cellStyle name="แสดงผล 2 3 3 2 4" xfId="29087" xr:uid="{98B2D028-E5EB-4707-9B18-243406C192F6}"/>
    <cellStyle name="แสดงผล 2 3 3 3" xfId="9230" xr:uid="{9881C48E-5929-45FC-A1D9-A9B5B6CB69AC}"/>
    <cellStyle name="แสดงผล 2 3 3 3 2" xfId="15809" xr:uid="{055BE89E-8A5C-4269-8691-CF5942A689F9}"/>
    <cellStyle name="แสดงผล 2 3 3 3 2 2" xfId="37215" xr:uid="{2F86F0B2-5581-4301-A5F4-932B86653515}"/>
    <cellStyle name="แสดงผล 2 3 3 3 3" xfId="17072" xr:uid="{5E34B75E-6193-4614-9219-C5225F0ED85E}"/>
    <cellStyle name="แสดงผล 2 3 3 3 3 2" xfId="38478" xr:uid="{D49406D5-BB32-430A-9691-921FA2D4E5EC}"/>
    <cellStyle name="แสดงผล 2 3 3 3 4" xfId="30700" xr:uid="{135C7550-B054-4E29-B9F5-61D9E0F758E0}"/>
    <cellStyle name="แสดงผล 2 3 3 4" xfId="10987" xr:uid="{5581070D-B10F-4CEB-8597-4B7C0F5D6EAC}"/>
    <cellStyle name="แสดงผล 2 3 3 4 2" xfId="32403" xr:uid="{E285783D-85C8-4137-A05C-CC197B4D8EF9}"/>
    <cellStyle name="แสดงผล 2 3 3 5" xfId="11993" xr:uid="{D0E0E27B-E576-4F56-83F4-EA696378A37A}"/>
    <cellStyle name="แสดงผล 2 3 3 5 2" xfId="33407" xr:uid="{4CAFE812-BC96-4079-9FB8-F60824A98243}"/>
    <cellStyle name="แสดงผล 2 3 3 6" xfId="18214" xr:uid="{9E2FD91E-FD9D-4B69-B11D-81D74F470074}"/>
    <cellStyle name="แสดงผล 2 3 3 6 2" xfId="39617" xr:uid="{BC599A6C-2B37-4F7F-9D2B-F2C34D53960A}"/>
    <cellStyle name="แสดงผล 2 3 3 7" xfId="22619" xr:uid="{E00B4DA4-4AEB-41C0-9891-D49BC161ADF8}"/>
    <cellStyle name="แสดงผล 2 3 4" xfId="3031" xr:uid="{5D1725E3-405D-47BF-91C8-DA7062541025}"/>
    <cellStyle name="แสดงผล 2 3 4 2" xfId="7583" xr:uid="{04C6CC8F-3E27-4570-BB8B-D161103BBE7F}"/>
    <cellStyle name="แสดงผล 2 3 4 2 2" xfId="14162" xr:uid="{A559359E-BAC7-4D2F-B32F-6F9616E3A892}"/>
    <cellStyle name="แสดงผล 2 3 4 2 2 2" xfId="35570" xr:uid="{BC40C4B5-74FA-4715-B9B0-E6D83D732442}"/>
    <cellStyle name="แสดงผล 2 3 4 2 3" xfId="16694" xr:uid="{9CED4A2E-FF93-4CE4-9112-953C8F42BC67}"/>
    <cellStyle name="แสดงผล 2 3 4 2 3 2" xfId="38100" xr:uid="{36CD406D-E286-456B-9CAD-34FCC8C376A3}"/>
    <cellStyle name="แสดงผล 2 3 4 2 4" xfId="29088" xr:uid="{149EA68F-CC00-469D-9AE6-BD031292B9C8}"/>
    <cellStyle name="แสดงผล 2 3 4 3" xfId="9229" xr:uid="{BAD04D8F-44DB-40FC-9FD7-E67A1ADD7C65}"/>
    <cellStyle name="แสดงผล 2 3 4 3 2" xfId="15808" xr:uid="{B39855D2-8515-470B-9B18-22D781C9FDB5}"/>
    <cellStyle name="แสดงผล 2 3 4 3 2 2" xfId="37214" xr:uid="{1DA96DC4-A863-4726-AF08-A7E22623A1CC}"/>
    <cellStyle name="แสดงผล 2 3 4 3 3" xfId="17071" xr:uid="{AADE12BC-08D4-424C-A918-958CF5F90905}"/>
    <cellStyle name="แสดงผล 2 3 4 3 3 2" xfId="38477" xr:uid="{DE81BC9D-31A4-4BD5-AC67-09453FB6956A}"/>
    <cellStyle name="แสดงผล 2 3 4 3 4" xfId="30699" xr:uid="{02D7B990-D4C6-4F1A-907A-76FC41D3DEEE}"/>
    <cellStyle name="แสดงผล 2 3 4 4" xfId="10988" xr:uid="{5CE4AC98-573D-4773-A3F4-F35F064E29BF}"/>
    <cellStyle name="แสดงผล 2 3 4 4 2" xfId="32404" xr:uid="{37F7F875-E6FE-4DFA-8285-E95E79460FC9}"/>
    <cellStyle name="แสดงผล 2 3 4 5" xfId="10401" xr:uid="{2ED1E8A6-BC5B-4FF2-9124-7994E4D30C25}"/>
    <cellStyle name="แสดงผล 2 3 4 5 2" xfId="31819" xr:uid="{95C8EB40-6184-4AF3-96D2-508E7684F731}"/>
    <cellStyle name="แสดงผล 2 3 4 6" xfId="18215" xr:uid="{3913864C-4579-4F1D-9254-CB7F0A250968}"/>
    <cellStyle name="แสดงผล 2 3 4 6 2" xfId="39618" xr:uid="{6D53183A-AC4A-498E-8771-FF3E41957D6A}"/>
    <cellStyle name="แสดงผล 2 3 4 7" xfId="22432" xr:uid="{4DB053CE-B314-45A3-98DE-C9A7B71DEA68}"/>
    <cellStyle name="แสดงผล 2 3 5" xfId="7580" xr:uid="{2208788F-4E1E-4009-A706-2DCDA1963896}"/>
    <cellStyle name="แสดงผล 2 3 5 2" xfId="14159" xr:uid="{42D65116-9213-4A6D-B5C7-1E5DE1C4D34F}"/>
    <cellStyle name="แสดงผล 2 3 5 2 2" xfId="35567" xr:uid="{DD8ABA67-7B48-4433-815B-8EDB86803EC6}"/>
    <cellStyle name="แสดงผล 2 3 5 3" xfId="16691" xr:uid="{75BF4770-0D80-453E-93F0-383F90185261}"/>
    <cellStyle name="แสดงผล 2 3 5 3 2" xfId="38097" xr:uid="{5EF4E939-584B-4EBE-BD43-2E2B9BCAF6A8}"/>
    <cellStyle name="แสดงผล 2 3 5 4" xfId="29085" xr:uid="{57E46FF5-2149-43D2-A8E0-D561361598E4}"/>
    <cellStyle name="แสดงผล 2 3 6" xfId="6251" xr:uid="{6067AC51-73F2-45AA-9BD5-2293F4F48899}"/>
    <cellStyle name="แสดงผล 2 3 6 2" xfId="12830" xr:uid="{1985A14A-2A75-4187-A7B7-700CA1C0C2D9}"/>
    <cellStyle name="แสดงผล 2 3 6 2 2" xfId="34240" xr:uid="{E426DE0E-4355-4509-8AC0-C5000AADA4EB}"/>
    <cellStyle name="แสดงผล 2 3 6 3" xfId="16285" xr:uid="{64F5C400-1DFF-43B5-ADA9-285423E08C6C}"/>
    <cellStyle name="แสดงผล 2 3 6 3 2" xfId="37691" xr:uid="{44E23821-8301-4467-B496-AAF34360BF1D}"/>
    <cellStyle name="แสดงผล 2 3 6 4" xfId="27880" xr:uid="{3E2158D1-2DBC-4D49-82B1-72D51BD183C4}"/>
    <cellStyle name="แสดงผล 2 3 7" xfId="10985" xr:uid="{B7558C20-95F2-43DF-BB52-4A7066D956E5}"/>
    <cellStyle name="แสดงผล 2 3 7 2" xfId="32401" xr:uid="{0CCA71DD-8CD0-4C69-8A19-A419F739314B}"/>
    <cellStyle name="แสดงผล 2 3 8" xfId="11994" xr:uid="{CFF5FF07-7A1C-457A-8AC8-94B5E69747BB}"/>
    <cellStyle name="แสดงผล 2 3 8 2" xfId="33408" xr:uid="{B4944D21-5A97-4A0B-AA8D-C3C57148633C}"/>
    <cellStyle name="แสดงผล 2 3 9" xfId="18212" xr:uid="{B8F7930C-7225-426F-A5D6-D6BC90503791}"/>
    <cellStyle name="แสดงผล 2 3 9 2" xfId="39615" xr:uid="{0C96948B-AF93-4E9F-8752-B8CBE9864D8D}"/>
    <cellStyle name="แสดงผล 2 4" xfId="3032" xr:uid="{0B5B77F1-870A-4A7D-84E4-9245967DD61A}"/>
    <cellStyle name="แสดงผล 2 4 10" xfId="22606" xr:uid="{95A64326-82F4-45AB-B50B-5E9E6E7BFDA6}"/>
    <cellStyle name="แสดงผล 2 4 2" xfId="3033" xr:uid="{A0255C20-6F2E-40AF-947F-F1962303E593}"/>
    <cellStyle name="แสดงผล 2 4 2 2" xfId="7585" xr:uid="{7F860FF1-FD5E-485C-869D-396E4F508873}"/>
    <cellStyle name="แสดงผล 2 4 2 2 2" xfId="14164" xr:uid="{29E05739-C6E9-4BA4-B48B-33B1F50AF3BE}"/>
    <cellStyle name="แสดงผล 2 4 2 2 2 2" xfId="35572" xr:uid="{4EB8B55E-B186-4E84-9D67-BB8A36AC63BF}"/>
    <cellStyle name="แสดงผล 2 4 2 2 3" xfId="16696" xr:uid="{6DABCEDF-1A2F-4041-900F-F8C22A315885}"/>
    <cellStyle name="แสดงผล 2 4 2 2 3 2" xfId="38102" xr:uid="{8F29D800-B17D-4B70-94F5-F0C94FAF0DE3}"/>
    <cellStyle name="แสดงผล 2 4 2 2 4" xfId="29090" xr:uid="{EE2C8854-C3FD-4914-BC6E-188B2B3F46C8}"/>
    <cellStyle name="แสดงผล 2 4 2 3" xfId="9227" xr:uid="{FF0D51E2-0F14-4496-9273-B99736194A3F}"/>
    <cellStyle name="แสดงผล 2 4 2 3 2" xfId="15806" xr:uid="{30E85797-82D9-4FF3-BBD4-6AB95593F2B7}"/>
    <cellStyle name="แสดงผล 2 4 2 3 2 2" xfId="37212" xr:uid="{2C9C3251-7360-4CDB-8027-52390E1A283D}"/>
    <cellStyle name="แสดงผล 2 4 2 3 3" xfId="17069" xr:uid="{A9ED3BBE-3D24-4886-8D4D-D62506E129C8}"/>
    <cellStyle name="แสดงผล 2 4 2 3 3 2" xfId="38475" xr:uid="{C2F8A8F0-844E-47B0-8F9E-62A1FF2130FE}"/>
    <cellStyle name="แสดงผล 2 4 2 3 4" xfId="30697" xr:uid="{7F7E678E-7D1F-4878-9440-45009EA57041}"/>
    <cellStyle name="แสดงผล 2 4 2 4" xfId="10990" xr:uid="{3112EA99-F779-4F56-A3C8-5B850A486639}"/>
    <cellStyle name="แสดงผล 2 4 2 4 2" xfId="32406" xr:uid="{1077DA6F-EBC6-484E-9488-4F8AA015F79A}"/>
    <cellStyle name="แสดงผล 2 4 2 5" xfId="9641" xr:uid="{BE019EB4-A5E9-4C78-BEA6-F50B118EC471}"/>
    <cellStyle name="แสดงผล 2 4 2 5 2" xfId="31060" xr:uid="{EB2CA40D-C9B1-4622-9802-6B6CEA249765}"/>
    <cellStyle name="แสดงผล 2 4 2 6" xfId="18217" xr:uid="{7C7FA51D-67C9-4119-9B6B-827ADE679F67}"/>
    <cellStyle name="แสดงผล 2 4 2 6 2" xfId="39620" xr:uid="{B7896E35-B86E-4E19-B071-80B3A0669848}"/>
    <cellStyle name="แสดงผล 2 4 2 7" xfId="22645" xr:uid="{6EE3B605-E8BF-45C1-996D-667A8A863116}"/>
    <cellStyle name="แสดงผล 2 4 3" xfId="3034" xr:uid="{60EB9038-FAD6-4A70-BC8B-D0A00B7BB5CF}"/>
    <cellStyle name="แสดงผล 2 4 3 2" xfId="7586" xr:uid="{8322F3EF-7B29-458B-A3DA-4DAF6A170439}"/>
    <cellStyle name="แสดงผล 2 4 3 2 2" xfId="14165" xr:uid="{58E072B3-DBD8-475E-B23D-7D0FF0D0FE7A}"/>
    <cellStyle name="แสดงผล 2 4 3 2 2 2" xfId="35573" xr:uid="{EC9A85DC-324B-4AED-B2A3-5CD22B939E0F}"/>
    <cellStyle name="แสดงผล 2 4 3 2 3" xfId="16697" xr:uid="{46DAD578-7699-453B-9266-8BD3CCFDA259}"/>
    <cellStyle name="แสดงผล 2 4 3 2 3 2" xfId="38103" xr:uid="{D9166578-2BC8-4B5B-AA6B-DE16E2B49872}"/>
    <cellStyle name="แสดงผล 2 4 3 2 4" xfId="29091" xr:uid="{C8F177F1-4299-4C6F-8A99-AEEAC40A8CD1}"/>
    <cellStyle name="แสดงผล 2 4 3 3" xfId="9226" xr:uid="{8FAEE6C3-1A62-450A-AFD3-A603782551F7}"/>
    <cellStyle name="แสดงผล 2 4 3 3 2" xfId="15805" xr:uid="{E48A8A7F-57F3-4061-B209-B0B62135A35B}"/>
    <cellStyle name="แสดงผล 2 4 3 3 2 2" xfId="37211" xr:uid="{CE1561DD-B0B0-4FB5-AB49-CCC42C7A3528}"/>
    <cellStyle name="แสดงผล 2 4 3 3 3" xfId="17068" xr:uid="{1A97572F-6264-4AA9-81F3-7B44BD5816F2}"/>
    <cellStyle name="แสดงผล 2 4 3 3 3 2" xfId="38474" xr:uid="{4B13E5CF-4BBE-4E4B-9AEF-2979745A79F9}"/>
    <cellStyle name="แสดงผล 2 4 3 3 4" xfId="30696" xr:uid="{1D0C488E-DEF5-44F8-9299-EC85073451FF}"/>
    <cellStyle name="แสดงผล 2 4 3 4" xfId="10991" xr:uid="{97D356A5-0B54-433A-8328-6E30D84811F6}"/>
    <cellStyle name="แสดงผล 2 4 3 4 2" xfId="32407" xr:uid="{E84D4C54-69E5-4BFA-8914-F149F202CBEF}"/>
    <cellStyle name="แสดงผล 2 4 3 5" xfId="12618" xr:uid="{32D110DD-EC29-433B-926D-EF4E1B81D04B}"/>
    <cellStyle name="แสดงผล 2 4 3 5 2" xfId="34032" xr:uid="{46CBD920-FA79-44FF-B0FE-892D361FAFBA}"/>
    <cellStyle name="แสดงผล 2 4 3 6" xfId="18218" xr:uid="{ACF45AC2-3402-4A8A-9D6D-DBD807214EF3}"/>
    <cellStyle name="แสดงผล 2 4 3 6 2" xfId="39621" xr:uid="{062095CB-C1B2-4171-907E-73DF800F1FEC}"/>
    <cellStyle name="แสดงผล 2 4 3 7" xfId="22797" xr:uid="{3101EDA3-2127-4237-ABBF-D8BF8927088A}"/>
    <cellStyle name="แสดงผล 2 4 4" xfId="3035" xr:uid="{0908146B-F564-477E-94E7-40C62425D115}"/>
    <cellStyle name="แสดงผล 2 4 4 2" xfId="7587" xr:uid="{BFA86CAF-8C6F-4502-960E-C06DA53FC54A}"/>
    <cellStyle name="แสดงผล 2 4 4 2 2" xfId="14166" xr:uid="{913FBA37-4B4B-425D-83D1-7DF6FDFC09F8}"/>
    <cellStyle name="แสดงผล 2 4 4 2 2 2" xfId="35574" xr:uid="{1F56C4B5-0551-42F3-A96C-97A63E9D4130}"/>
    <cellStyle name="แสดงผล 2 4 4 2 3" xfId="16698" xr:uid="{5257818B-96A3-45C6-9CB3-273755DA9990}"/>
    <cellStyle name="แสดงผล 2 4 4 2 3 2" xfId="38104" xr:uid="{61762CA1-84EA-4DDD-9640-2308923C8D60}"/>
    <cellStyle name="แสดงผล 2 4 4 2 4" xfId="29092" xr:uid="{A6299584-AA8D-4310-B697-631446D8F5E0}"/>
    <cellStyle name="แสดงผล 2 4 4 3" xfId="9225" xr:uid="{DF874799-0D2B-4AFF-94E1-C45A6237860D}"/>
    <cellStyle name="แสดงผล 2 4 4 3 2" xfId="15804" xr:uid="{E6BA1F91-B071-46DA-BC96-3E2113A0A2B0}"/>
    <cellStyle name="แสดงผล 2 4 4 3 2 2" xfId="37210" xr:uid="{20331576-3EAE-4116-AD23-0CFD6AB7EC2E}"/>
    <cellStyle name="แสดงผล 2 4 4 3 3" xfId="17067" xr:uid="{EEF1AF14-221D-4913-A668-974147B6E8F2}"/>
    <cellStyle name="แสดงผล 2 4 4 3 3 2" xfId="38473" xr:uid="{B29E8400-8BF4-46C6-93C9-FA1F2E80D2FA}"/>
    <cellStyle name="แสดงผล 2 4 4 3 4" xfId="30695" xr:uid="{770A17CF-B025-4D71-B9B6-17932B644D93}"/>
    <cellStyle name="แสดงผล 2 4 4 4" xfId="10992" xr:uid="{1E71183F-1F83-45C1-BFE9-A399CAD0F022}"/>
    <cellStyle name="แสดงผล 2 4 4 4 2" xfId="32408" xr:uid="{DFC19218-42CA-4C7F-9C00-A4F60AADA5E7}"/>
    <cellStyle name="แสดงผล 2 4 4 5" xfId="12599" xr:uid="{83BDF2A8-930D-439E-BEFE-D031800E104A}"/>
    <cellStyle name="แสดงผล 2 4 4 5 2" xfId="34013" xr:uid="{9DA1A6FC-E6BA-49F6-A63A-71CE416F6E21}"/>
    <cellStyle name="แสดงผล 2 4 4 6" xfId="18219" xr:uid="{173215F7-BD87-4FEE-9664-957724D17B1D}"/>
    <cellStyle name="แสดงผล 2 4 4 6 2" xfId="39622" xr:uid="{FE9A5D37-D29F-4569-8BF7-D3A65C8DC1B8}"/>
    <cellStyle name="แสดงผล 2 4 4 7" xfId="22527" xr:uid="{B42B2C2A-2548-4943-A8E5-5FA30DAF78C4}"/>
    <cellStyle name="แสดงผล 2 4 5" xfId="7584" xr:uid="{2398BA6B-5F5C-4500-AD23-AD3A437B7B7E}"/>
    <cellStyle name="แสดงผล 2 4 5 2" xfId="14163" xr:uid="{AAD906FA-1938-46F3-86ED-445610FA7AD7}"/>
    <cellStyle name="แสดงผล 2 4 5 2 2" xfId="35571" xr:uid="{324D6217-D62A-4CE9-ADB8-84E228C7F65C}"/>
    <cellStyle name="แสดงผล 2 4 5 3" xfId="16695" xr:uid="{3168EE19-0EC6-46D6-92B2-4E0859AD2E4C}"/>
    <cellStyle name="แสดงผล 2 4 5 3 2" xfId="38101" xr:uid="{2BA6BCC3-6DBA-4974-B7AE-51DD7890BB73}"/>
    <cellStyle name="แสดงผล 2 4 5 4" xfId="29089" xr:uid="{E902FA79-92A8-4021-BC27-46C46A56C740}"/>
    <cellStyle name="แสดงผล 2 4 6" xfId="9228" xr:uid="{934CF87F-92BA-43A4-B26E-421EE27BB5E9}"/>
    <cellStyle name="แสดงผล 2 4 6 2" xfId="15807" xr:uid="{467C7BB0-A3BB-45E5-BD08-A70EBD210906}"/>
    <cellStyle name="แสดงผล 2 4 6 2 2" xfId="37213" xr:uid="{3B7A7DB5-CD4F-4815-8967-5F8A5D285E86}"/>
    <cellStyle name="แสดงผล 2 4 6 3" xfId="17070" xr:uid="{8A4DBAE1-1AC7-42B9-ADBB-F3B413EE37D6}"/>
    <cellStyle name="แสดงผล 2 4 6 3 2" xfId="38476" xr:uid="{4565C360-4333-420A-B8E2-6606B96AB75F}"/>
    <cellStyle name="แสดงผล 2 4 6 4" xfId="30698" xr:uid="{AD54B8B2-96CD-4EA8-9AC8-C1933795AB15}"/>
    <cellStyle name="แสดงผล 2 4 7" xfId="10989" xr:uid="{DA8FD68A-2155-413D-9295-8A0620E3EFBA}"/>
    <cellStyle name="แสดงผล 2 4 7 2" xfId="32405" xr:uid="{42C9B6F1-24B4-4CDB-944C-A06ED3AAB783}"/>
    <cellStyle name="แสดงผล 2 4 8" xfId="12622" xr:uid="{6A867F78-26B6-46A6-9DEA-BA42E26F7AC8}"/>
    <cellStyle name="แสดงผล 2 4 8 2" xfId="34036" xr:uid="{81931294-3F5F-4523-8D0A-E1A963551354}"/>
    <cellStyle name="แสดงผล 2 4 9" xfId="18216" xr:uid="{2965E0A3-A438-406A-A8A8-8133C5EA9736}"/>
    <cellStyle name="แสดงผล 2 4 9 2" xfId="39619" xr:uid="{A6A40006-39D5-4654-8D68-66A0D270C24F}"/>
    <cellStyle name="แสดงผล 2 5" xfId="3036" xr:uid="{35BF4EBB-A7E1-41CB-A095-C59897CD86E5}"/>
    <cellStyle name="แสดงผล 2 5 10" xfId="22529" xr:uid="{AC54E5DF-44CA-4FD9-B588-271B84D93E82}"/>
    <cellStyle name="แสดงผล 2 5 2" xfId="3037" xr:uid="{F4BC8BE7-69FA-4F0D-ADCC-2DFB9E71B252}"/>
    <cellStyle name="แสดงผล 2 5 2 2" xfId="7589" xr:uid="{D57B39F7-1133-4FDC-8013-D57CF3A07724}"/>
    <cellStyle name="แสดงผล 2 5 2 2 2" xfId="14168" xr:uid="{DC8E2CD2-396B-42E7-AA87-9A61A2306B61}"/>
    <cellStyle name="แสดงผล 2 5 2 2 2 2" xfId="35576" xr:uid="{A9D9EB6E-0B99-4D2A-A617-E8B33F6CCA56}"/>
    <cellStyle name="แสดงผล 2 5 2 2 3" xfId="16700" xr:uid="{014BA61B-7B13-49D8-8E1B-1997E7578776}"/>
    <cellStyle name="แสดงผล 2 5 2 2 3 2" xfId="38106" xr:uid="{0B5A8749-FD53-470F-B70E-7AC3C8605470}"/>
    <cellStyle name="แสดงผล 2 5 2 2 4" xfId="29094" xr:uid="{F2F2A613-CF64-4BA4-97F3-E634991D8443}"/>
    <cellStyle name="แสดงผล 2 5 2 3" xfId="9223" xr:uid="{31C2533F-0382-43E3-BC8A-714AFEA6795E}"/>
    <cellStyle name="แสดงผล 2 5 2 3 2" xfId="15802" xr:uid="{BA3F46B9-39C2-4BA9-BC72-2CE2B84AE48C}"/>
    <cellStyle name="แสดงผล 2 5 2 3 2 2" xfId="37208" xr:uid="{2EFA43E8-265F-4969-8CDB-89F0EBCBA7A6}"/>
    <cellStyle name="แสดงผล 2 5 2 3 3" xfId="17065" xr:uid="{7482FF56-749F-4FEB-A623-3A37D0A84FD6}"/>
    <cellStyle name="แสดงผล 2 5 2 3 3 2" xfId="38471" xr:uid="{DD672ADB-4B34-401D-8EC3-B6CE8182DD72}"/>
    <cellStyle name="แสดงผล 2 5 2 3 4" xfId="30693" xr:uid="{527F727B-060C-4BDE-B048-F656E7BCF9DE}"/>
    <cellStyle name="แสดงผล 2 5 2 4" xfId="10994" xr:uid="{E3D27B55-B7A4-4982-B007-9F56B4C1A4BF}"/>
    <cellStyle name="แสดงผล 2 5 2 4 2" xfId="32410" xr:uid="{8A77C65E-10A3-4F47-8F74-49A09C97DE8F}"/>
    <cellStyle name="แสดงผล 2 5 2 5" xfId="12768" xr:uid="{2192AEA1-D345-4D2D-B0C0-6B74F4870AAF}"/>
    <cellStyle name="แสดงผล 2 5 2 5 2" xfId="34178" xr:uid="{B5C64E80-F91B-4830-8761-B6B542CF8546}"/>
    <cellStyle name="แสดงผล 2 5 2 6" xfId="18221" xr:uid="{69BA981B-58DA-470B-9A44-F403C4A0FE13}"/>
    <cellStyle name="แสดงผล 2 5 2 6 2" xfId="39624" xr:uid="{EB80618C-FD04-4164-BD5A-20C9EA8CCEEC}"/>
    <cellStyle name="แสดงผล 2 5 2 7" xfId="22821" xr:uid="{DA9AA168-56E6-4ADF-B929-A52E3248975A}"/>
    <cellStyle name="แสดงผล 2 5 3" xfId="3038" xr:uid="{A15265E6-10F2-41D2-8850-10D1BA24BDBC}"/>
    <cellStyle name="แสดงผล 2 5 3 2" xfId="7590" xr:uid="{6009935E-709F-4A64-A407-D831767D23AD}"/>
    <cellStyle name="แสดงผล 2 5 3 2 2" xfId="14169" xr:uid="{CAB0F80D-9148-4F73-A16E-5D9AB22C8D08}"/>
    <cellStyle name="แสดงผล 2 5 3 2 2 2" xfId="35577" xr:uid="{83E3FE16-A009-4F8B-B48C-81D596BF2153}"/>
    <cellStyle name="แสดงผล 2 5 3 2 3" xfId="16701" xr:uid="{BCA5BFDB-200B-42DC-86D1-92A70E9BDBEC}"/>
    <cellStyle name="แสดงผล 2 5 3 2 3 2" xfId="38107" xr:uid="{92D62407-A848-4C6C-A7EF-79393F69E562}"/>
    <cellStyle name="แสดงผล 2 5 3 2 4" xfId="29095" xr:uid="{E414862A-D6BC-4F12-9DC9-96158E3D96AC}"/>
    <cellStyle name="แสดงผล 2 5 3 3" xfId="9221" xr:uid="{03A97E4A-8DF1-4E29-8113-E4FF6BF55EA1}"/>
    <cellStyle name="แสดงผล 2 5 3 3 2" xfId="15800" xr:uid="{1E13E471-7081-4308-97EC-A817E0ADE201}"/>
    <cellStyle name="แสดงผล 2 5 3 3 2 2" xfId="37206" xr:uid="{3650E106-C63F-487D-B679-AE64641EC1C6}"/>
    <cellStyle name="แสดงผล 2 5 3 3 3" xfId="17063" xr:uid="{E6E1BBEC-C124-4CAE-917F-AEE8860B36D4}"/>
    <cellStyle name="แสดงผล 2 5 3 3 3 2" xfId="38469" xr:uid="{17391FD5-B333-460C-BEF0-389B13BD1308}"/>
    <cellStyle name="แสดงผล 2 5 3 3 4" xfId="30691" xr:uid="{C2EB1B7E-51A0-4F98-B73D-B70AF07A93BC}"/>
    <cellStyle name="แสดงผล 2 5 3 4" xfId="10995" xr:uid="{77F0EF1B-1984-4B5F-8263-AEDEBA35F40D}"/>
    <cellStyle name="แสดงผล 2 5 3 4 2" xfId="32411" xr:uid="{5DF6DE63-E6CD-4668-BD15-A2ED6510D3E3}"/>
    <cellStyle name="แสดงผล 2 5 3 5" xfId="9852" xr:uid="{639CEDD5-E4B0-45AD-9E47-E9F11B863D9A}"/>
    <cellStyle name="แสดงผล 2 5 3 5 2" xfId="31270" xr:uid="{326737A8-3C0E-49C0-A3D8-72471CA857DF}"/>
    <cellStyle name="แสดงผล 2 5 3 6" xfId="18222" xr:uid="{3F8D6B81-78E7-42E1-A93A-D444037F98E7}"/>
    <cellStyle name="แสดงผล 2 5 3 6 2" xfId="39625" xr:uid="{5DFAD5D5-E3DB-4221-95E7-E8971F118D43}"/>
    <cellStyle name="แสดงผล 2 5 3 7" xfId="22742" xr:uid="{439DA8C4-C282-4984-9723-2ECEBB3D6D35}"/>
    <cellStyle name="แสดงผล 2 5 4" xfId="3039" xr:uid="{856CED1E-541D-4825-B8F5-E9DCB9BA35EA}"/>
    <cellStyle name="แสดงผล 2 5 4 2" xfId="7591" xr:uid="{5EC2D0C8-783D-464D-A974-DEF88AD3F858}"/>
    <cellStyle name="แสดงผล 2 5 4 2 2" xfId="14170" xr:uid="{A252BF72-04CB-4934-A5E4-6756D71895A0}"/>
    <cellStyle name="แสดงผล 2 5 4 2 2 2" xfId="35578" xr:uid="{A6AAE895-91DB-4CD1-9B87-3B06653690B8}"/>
    <cellStyle name="แสดงผล 2 5 4 2 3" xfId="16702" xr:uid="{8BF6EEB6-7600-45D1-AE2A-316419A1C5D9}"/>
    <cellStyle name="แสดงผล 2 5 4 2 3 2" xfId="38108" xr:uid="{F4270DCC-D56A-46E9-93D5-157A2FFF7E94}"/>
    <cellStyle name="แสดงผล 2 5 4 2 4" xfId="29096" xr:uid="{D718B246-3B9D-4B8F-9BDD-6CAD1F12DBF6}"/>
    <cellStyle name="แสดงผล 2 5 4 3" xfId="9222" xr:uid="{3C9FA7CE-9709-4270-8E8F-0CA0A753E3F9}"/>
    <cellStyle name="แสดงผล 2 5 4 3 2" xfId="15801" xr:uid="{462263A9-F1E1-4294-9BDC-787921BDCE22}"/>
    <cellStyle name="แสดงผล 2 5 4 3 2 2" xfId="37207" xr:uid="{1E925618-101F-43ED-851E-7683F635224D}"/>
    <cellStyle name="แสดงผล 2 5 4 3 3" xfId="17064" xr:uid="{AB6C85E5-C0D7-484B-963B-3059C3D8C539}"/>
    <cellStyle name="แสดงผล 2 5 4 3 3 2" xfId="38470" xr:uid="{F7329366-D944-4DA4-AFBD-F5CC3653938E}"/>
    <cellStyle name="แสดงผล 2 5 4 3 4" xfId="30692" xr:uid="{AE3AC534-A73E-44BA-AD3E-C22655713080}"/>
    <cellStyle name="แสดงผล 2 5 4 4" xfId="10996" xr:uid="{AFB825E8-87C6-4AD6-815E-86F5769F3280}"/>
    <cellStyle name="แสดงผล 2 5 4 4 2" xfId="32412" xr:uid="{46F8A036-18EF-4BC0-A16C-3DBA5717BD22}"/>
    <cellStyle name="แสดงผล 2 5 4 5" xfId="9847" xr:uid="{A2651234-53BE-434D-A577-12DB9768DC96}"/>
    <cellStyle name="แสดงผล 2 5 4 5 2" xfId="31265" xr:uid="{7AB4D669-5B06-43D8-9808-3BB657889E6A}"/>
    <cellStyle name="แสดงผล 2 5 4 6" xfId="18223" xr:uid="{57DB9886-6564-4AA4-BC8F-AAC42745584B}"/>
    <cellStyle name="แสดงผล 2 5 4 6 2" xfId="39626" xr:uid="{A0A22817-F576-4E06-A9A5-FDB3F0A99650}"/>
    <cellStyle name="แสดงผล 2 5 4 7" xfId="22744" xr:uid="{6037EFD0-3820-491E-A3DD-F00152D00F7E}"/>
    <cellStyle name="แสดงผล 2 5 5" xfId="7588" xr:uid="{49BCEFCE-E959-441D-A91B-81AA30C5C7D1}"/>
    <cellStyle name="แสดงผล 2 5 5 2" xfId="14167" xr:uid="{E9D9D3D0-54F4-4D81-A41B-E5A9106D5621}"/>
    <cellStyle name="แสดงผล 2 5 5 2 2" xfId="35575" xr:uid="{6E175617-8564-465B-9036-A3E3A4252DCD}"/>
    <cellStyle name="แสดงผล 2 5 5 3" xfId="16699" xr:uid="{06BA349D-D702-4AE9-9B56-CAC85CA69383}"/>
    <cellStyle name="แสดงผล 2 5 5 3 2" xfId="38105" xr:uid="{7D2CCDB5-1BB5-4304-A411-CC548BF0E89C}"/>
    <cellStyle name="แสดงผล 2 5 5 4" xfId="29093" xr:uid="{68AA21D6-4AC2-44EA-8AD1-55B30894E27E}"/>
    <cellStyle name="แสดงผล 2 5 6" xfId="9224" xr:uid="{E261C60C-98AD-41F8-9034-160C11691806}"/>
    <cellStyle name="แสดงผล 2 5 6 2" xfId="15803" xr:uid="{AD8C1900-6CF3-4F3A-9470-216C5FF647B6}"/>
    <cellStyle name="แสดงผล 2 5 6 2 2" xfId="37209" xr:uid="{6CCF3673-5F49-404F-BA4B-2F475D80B171}"/>
    <cellStyle name="แสดงผล 2 5 6 3" xfId="17066" xr:uid="{B50F8D57-C76C-4ADD-94D7-2F927F8E8717}"/>
    <cellStyle name="แสดงผล 2 5 6 3 2" xfId="38472" xr:uid="{E3A3376A-52E6-4890-80CE-70C44B52BD98}"/>
    <cellStyle name="แสดงผล 2 5 6 4" xfId="30694" xr:uid="{810F74F8-2796-4B34-B2D8-897651E06227}"/>
    <cellStyle name="แสดงผล 2 5 7" xfId="10993" xr:uid="{0BF40256-B357-4CEC-BC1E-8A416F384CD2}"/>
    <cellStyle name="แสดงผล 2 5 7 2" xfId="32409" xr:uid="{12469912-2D43-4981-B16E-569F726F9BEC}"/>
    <cellStyle name="แสดงผล 2 5 8" xfId="12604" xr:uid="{30A49A9C-3EAD-41E8-9D38-F36C26F10B01}"/>
    <cellStyle name="แสดงผล 2 5 8 2" xfId="34018" xr:uid="{1268D24F-BDA7-4677-B5CE-3B01C3122E5F}"/>
    <cellStyle name="แสดงผล 2 5 9" xfId="18220" xr:uid="{81F82538-3516-4A9B-8572-DB2C7DFEFDB8}"/>
    <cellStyle name="แสดงผล 2 5 9 2" xfId="39623" xr:uid="{2D2C238F-FDB3-4EC0-A5FF-13C8A392B37B}"/>
    <cellStyle name="แสดงผล 2 6" xfId="3040" xr:uid="{27A29D5B-8ECB-4F5C-BF0F-0196D9D635E5}"/>
    <cellStyle name="แสดงผล 2 6 10" xfId="22670" xr:uid="{ED124210-E468-4E3E-820A-12EF0B22B0B6}"/>
    <cellStyle name="แสดงผล 2 6 2" xfId="3041" xr:uid="{B601A873-5A47-49A0-A63C-4E8CB121BB77}"/>
    <cellStyle name="แสดงผล 2 6 2 2" xfId="7593" xr:uid="{65420717-39F5-4411-A2F1-C8A874E29F6C}"/>
    <cellStyle name="แสดงผล 2 6 2 2 2" xfId="14172" xr:uid="{8EA4B82A-18A2-4475-AF9F-733F2D7BC6C0}"/>
    <cellStyle name="แสดงผล 2 6 2 2 2 2" xfId="35580" xr:uid="{F2D17E69-F667-45ED-8EB9-7A7140F614BF}"/>
    <cellStyle name="แสดงผล 2 6 2 2 3" xfId="16704" xr:uid="{BA7C87F6-0FEF-4723-AC4F-78B476279AC7}"/>
    <cellStyle name="แสดงผล 2 6 2 2 3 2" xfId="38110" xr:uid="{679BA9AE-F6A1-478A-8CF1-65A564483AA3}"/>
    <cellStyle name="แสดงผล 2 6 2 2 4" xfId="29098" xr:uid="{FA0AAFF7-14B1-4429-A8A7-68322EC6364E}"/>
    <cellStyle name="แสดงผล 2 6 2 3" xfId="9220" xr:uid="{9A78D254-F5D9-483A-BF1C-7461D6477003}"/>
    <cellStyle name="แสดงผล 2 6 2 3 2" xfId="15799" xr:uid="{414720C1-F3C0-4B20-BC27-8E9FB28DF6B4}"/>
    <cellStyle name="แสดงผล 2 6 2 3 2 2" xfId="37205" xr:uid="{5BB15149-7B44-4C4D-AA91-1EB10ADDEB03}"/>
    <cellStyle name="แสดงผล 2 6 2 3 3" xfId="17062" xr:uid="{82F5B452-E4F6-45D7-BB74-BC7B3E92C0BB}"/>
    <cellStyle name="แสดงผล 2 6 2 3 3 2" xfId="38468" xr:uid="{634C5743-F54D-42B6-B514-C8F7333F96B2}"/>
    <cellStyle name="แสดงผล 2 6 2 3 4" xfId="30690" xr:uid="{1A7208DD-A40C-4FF4-BAF9-3F75734623AF}"/>
    <cellStyle name="แสดงผล 2 6 2 4" xfId="10998" xr:uid="{E7739655-7D1D-46E1-AC7A-6AE791ED0934}"/>
    <cellStyle name="แสดงผล 2 6 2 4 2" xfId="32414" xr:uid="{54843133-8E7C-4B90-BA46-46D925A055C2}"/>
    <cellStyle name="แสดงผล 2 6 2 5" xfId="12588" xr:uid="{A9556EC2-9A2A-4FB1-9038-7DF7555733C4}"/>
    <cellStyle name="แสดงผล 2 6 2 5 2" xfId="34002" xr:uid="{AD75729C-84EE-4161-AD78-6736BCAC5E6E}"/>
    <cellStyle name="แสดงผล 2 6 2 6" xfId="18225" xr:uid="{1FE91BE8-06C7-45DB-9EE1-6E0EE84BAAC1}"/>
    <cellStyle name="แสดงผล 2 6 2 6 2" xfId="39628" xr:uid="{57312D5E-6C3B-443D-87EF-452F38426F9D}"/>
    <cellStyle name="แสดงผล 2 6 2 7" xfId="22433" xr:uid="{D3223035-57C4-45E4-A9DD-5B0AD4067667}"/>
    <cellStyle name="แสดงผล 2 6 3" xfId="3042" xr:uid="{A6014D70-D9CA-415D-BD96-A62E0A24410A}"/>
    <cellStyle name="แสดงผล 2 6 3 2" xfId="7594" xr:uid="{A45300B4-3EF0-4DC1-BE92-4FC76DE82A43}"/>
    <cellStyle name="แสดงผล 2 6 3 2 2" xfId="14173" xr:uid="{60396EB7-FB04-41B6-96D6-D712697F0F97}"/>
    <cellStyle name="แสดงผล 2 6 3 2 2 2" xfId="35581" xr:uid="{0AF5E66E-73A0-48FE-9172-1E79838C9953}"/>
    <cellStyle name="แสดงผล 2 6 3 2 3" xfId="16705" xr:uid="{8CF3AFCA-0CAB-4E7B-986A-A942B65F0FA7}"/>
    <cellStyle name="แสดงผล 2 6 3 2 3 2" xfId="38111" xr:uid="{7C71ADD9-235E-499C-83F0-B9A3B2ECDD79}"/>
    <cellStyle name="แสดงผล 2 6 3 2 4" xfId="29099" xr:uid="{CFB8C1DD-BF9F-422A-B757-A6E7ABF5FA54}"/>
    <cellStyle name="แสดงผล 2 6 3 3" xfId="7301" xr:uid="{2C8BC09B-4B01-4BAE-B3DD-080D3A5BA3CC}"/>
    <cellStyle name="แสดงผล 2 6 3 3 2" xfId="13880" xr:uid="{F64A1684-A083-4342-8A17-F7134D579728}"/>
    <cellStyle name="แสดงผล 2 6 3 3 2 2" xfId="35288" xr:uid="{CADA896F-1CCD-404F-B992-1CB86F9E994E}"/>
    <cellStyle name="แสดงผล 2 6 3 3 3" xfId="16546" xr:uid="{51734027-C61B-4C4F-82C6-D5EE432FAD5F}"/>
    <cellStyle name="แสดงผล 2 6 3 3 3 2" xfId="37952" xr:uid="{4F9B1F79-225F-4FEC-A229-25ECA79651DC}"/>
    <cellStyle name="แสดงผล 2 6 3 3 4" xfId="28826" xr:uid="{7C57286B-DA97-4215-8117-86178CA01A04}"/>
    <cellStyle name="แสดงผล 2 6 3 4" xfId="10999" xr:uid="{93260AAE-78B3-4797-87EB-3A52E05AD302}"/>
    <cellStyle name="แสดงผล 2 6 3 4 2" xfId="32415" xr:uid="{77021F86-9809-460C-94CF-8552CD729243}"/>
    <cellStyle name="แสดงผล 2 6 3 5" xfId="12587" xr:uid="{1B2AA979-2CD6-4EE1-B7C5-A43D35A5679D}"/>
    <cellStyle name="แสดงผล 2 6 3 5 2" xfId="34001" xr:uid="{2DB7278B-3821-4AF5-85FE-1FD5693CD207}"/>
    <cellStyle name="แสดงผล 2 6 3 6" xfId="18226" xr:uid="{8D4DA808-3F14-4F60-B15D-0E7735398465}"/>
    <cellStyle name="แสดงผล 2 6 3 6 2" xfId="39629" xr:uid="{4C972573-FB7A-4EF4-9D1D-A4072411CE93}"/>
    <cellStyle name="แสดงผล 2 6 3 7" xfId="22431" xr:uid="{0FAC17BE-23EF-44F4-828C-8156A9328BF3}"/>
    <cellStyle name="แสดงผล 2 6 4" xfId="3043" xr:uid="{EB360370-E91B-40F6-A317-7398F8916406}"/>
    <cellStyle name="แสดงผล 2 6 4 2" xfId="7595" xr:uid="{B7D767EE-D2B7-4C2B-959B-45E3541F24C0}"/>
    <cellStyle name="แสดงผล 2 6 4 2 2" xfId="14174" xr:uid="{8D3579D3-8005-42EA-A03D-F099C3C5F76B}"/>
    <cellStyle name="แสดงผล 2 6 4 2 2 2" xfId="35582" xr:uid="{C21E761E-327C-4707-94FD-7BDBE147FFED}"/>
    <cellStyle name="แสดงผล 2 6 4 2 3" xfId="16706" xr:uid="{8ECDC8EB-3DAB-4C5E-B3DB-B19439CE00EB}"/>
    <cellStyle name="แสดงผล 2 6 4 2 3 2" xfId="38112" xr:uid="{A26EA6AC-E54A-48FB-A9A9-46C00754C156}"/>
    <cellStyle name="แสดงผล 2 6 4 2 4" xfId="29100" xr:uid="{F5337D32-6495-453C-B67F-14080B32A005}"/>
    <cellStyle name="แสดงผล 2 6 4 3" xfId="7300" xr:uid="{E8D0A7A1-CFAF-47DE-8AD1-6164D5BEB548}"/>
    <cellStyle name="แสดงผล 2 6 4 3 2" xfId="13879" xr:uid="{ADD1C3B4-402C-4C55-8025-896CE9F9A910}"/>
    <cellStyle name="แสดงผล 2 6 4 3 2 2" xfId="35287" xr:uid="{3ED03AEF-6CE3-48BC-8F60-6461BC83A629}"/>
    <cellStyle name="แสดงผล 2 6 4 3 3" xfId="16545" xr:uid="{66C877C1-950A-406D-8AE4-724A0488605F}"/>
    <cellStyle name="แสดงผล 2 6 4 3 3 2" xfId="37951" xr:uid="{070CCD60-0F3A-4206-8141-97C05D4BB08A}"/>
    <cellStyle name="แสดงผล 2 6 4 3 4" xfId="28825" xr:uid="{463C9FAA-D6AA-40EB-9D82-884E68341836}"/>
    <cellStyle name="แสดงผล 2 6 4 4" xfId="11000" xr:uid="{A77954F2-4102-471B-897A-B7D8EA184C1F}"/>
    <cellStyle name="แสดงผล 2 6 4 4 2" xfId="32416" xr:uid="{A4612710-4821-4255-873A-97F25DF25F11}"/>
    <cellStyle name="แสดงผล 2 6 4 5" xfId="12514" xr:uid="{3172A8B7-63A5-428A-A163-9458B40703B9}"/>
    <cellStyle name="แสดงผล 2 6 4 5 2" xfId="33928" xr:uid="{0DAEA4DD-F1CF-464F-9678-C1E24BBEB3A0}"/>
    <cellStyle name="แสดงผล 2 6 4 6" xfId="18227" xr:uid="{1FC4304C-BE4C-44C5-A7A4-C9D513976D87}"/>
    <cellStyle name="แสดงผล 2 6 4 6 2" xfId="39630" xr:uid="{AA593813-02BC-4CD7-9508-E25F278F947E}"/>
    <cellStyle name="แสดงผล 2 6 4 7" xfId="22754" xr:uid="{28519084-79E6-4B9C-8266-29233E480BE7}"/>
    <cellStyle name="แสดงผล 2 6 5" xfId="7592" xr:uid="{60C71F5A-4ED0-480A-BB6F-5E87681B3785}"/>
    <cellStyle name="แสดงผล 2 6 5 2" xfId="14171" xr:uid="{4649DF4F-13BB-4C73-9D65-4250B64E2286}"/>
    <cellStyle name="แสดงผล 2 6 5 2 2" xfId="35579" xr:uid="{24B93A36-0F23-41F0-B712-5D140B6F7520}"/>
    <cellStyle name="แสดงผล 2 6 5 3" xfId="16703" xr:uid="{8DCAFDAC-5D9F-4B15-B4EE-B2C696AF3D00}"/>
    <cellStyle name="แสดงผล 2 6 5 3 2" xfId="38109" xr:uid="{7FF908F0-10E3-44EC-B9D6-F5CF35286A59}"/>
    <cellStyle name="แสดงผล 2 6 5 4" xfId="29097" xr:uid="{68B24630-E32C-43EA-9E20-DD5AE5D5AFCC}"/>
    <cellStyle name="แสดงผล 2 6 6" xfId="6280" xr:uid="{861AF964-8500-4FD9-B35E-A9EF0DACF2A7}"/>
    <cellStyle name="แสดงผล 2 6 6 2" xfId="12859" xr:uid="{7DE0753F-C09F-40D0-A499-405A6E8B54FE}"/>
    <cellStyle name="แสดงผล 2 6 6 2 2" xfId="34269" xr:uid="{16DABB42-5F81-4DE3-80B5-A304DEA1DE70}"/>
    <cellStyle name="แสดงผล 2 6 6 3" xfId="16289" xr:uid="{11C8D9F4-5100-4E8A-B6C2-21051AA52892}"/>
    <cellStyle name="แสดงผล 2 6 6 3 2" xfId="37695" xr:uid="{376E4EFD-4B3D-4B0F-9FA0-043FCF5964B9}"/>
    <cellStyle name="แสดงผล 2 6 6 4" xfId="27909" xr:uid="{DA6C0FF5-53AA-410D-9517-32A0604AC42F}"/>
    <cellStyle name="แสดงผล 2 6 7" xfId="10997" xr:uid="{B87C8123-6C76-41C1-8226-0621A2A2A584}"/>
    <cellStyle name="แสดงผล 2 6 7 2" xfId="32413" xr:uid="{5FE0C913-63FD-41FC-8FCD-B6D24C67895B}"/>
    <cellStyle name="แสดงผล 2 6 8" xfId="12583" xr:uid="{B9F33A89-4A6A-4388-99CE-7E561C3E737E}"/>
    <cellStyle name="แสดงผล 2 6 8 2" xfId="33997" xr:uid="{B0AAD585-781F-44C3-A410-64045DA7F9C1}"/>
    <cellStyle name="แสดงผล 2 6 9" xfId="18224" xr:uid="{00AD5FB4-B828-4576-9C22-F09CAACB4C0F}"/>
    <cellStyle name="แสดงผล 2 6 9 2" xfId="39627" xr:uid="{FC724035-8B94-4993-977D-007B481E9D53}"/>
    <cellStyle name="แสดงผล 2 7" xfId="6145" xr:uid="{CEC4F0DF-3F4F-46EE-8678-F53C7C3BBD49}"/>
    <cellStyle name="แสดงผล 2 7 2" xfId="9333" xr:uid="{61C0F0CE-A707-49A3-8ECE-EF71E866C4EC}"/>
    <cellStyle name="แสดงผล 2 7 2 2" xfId="15910" xr:uid="{50EC1AB8-3546-447F-A49E-96CC8FAE8960}"/>
    <cellStyle name="แสดงผล 2 7 2 2 2" xfId="37316" xr:uid="{0A51F486-D93D-45BD-BCBE-F4896567DBEF}"/>
    <cellStyle name="แสดงผล 2 7 2 3" xfId="17117" xr:uid="{0682C8F0-315C-494D-B9BA-28C696985DB9}"/>
    <cellStyle name="แสดงผล 2 7 2 3 2" xfId="38523" xr:uid="{4E0665E6-562D-49AD-BCF4-B3D947D9005E}"/>
    <cellStyle name="แสดงผล 2 7 2 4" xfId="30792" xr:uid="{DAC66484-1CA1-4AAB-9E79-A6A5FC0555F7}"/>
    <cellStyle name="แสดงผล 2 7 3" xfId="9423" xr:uid="{8B20011B-3F12-4E79-A0AC-8A33AE2F6880}"/>
    <cellStyle name="แสดงผล 2 7 3 2" xfId="15999" xr:uid="{659DE040-4AE6-49EA-A991-A4EED943FCFD}"/>
    <cellStyle name="แสดงผล 2 7 3 2 2" xfId="37405" xr:uid="{618E797D-1231-4464-94B3-1B1D0B228197}"/>
    <cellStyle name="แสดงผล 2 7 3 3" xfId="17154" xr:uid="{637259FA-6F3B-473A-AFEB-9FFC67B50154}"/>
    <cellStyle name="แสดงผล 2 7 3 3 2" xfId="38560" xr:uid="{CE86E499-8A07-4A17-BA04-CC59B405E883}"/>
    <cellStyle name="แสดงผล 2 7 3 4" xfId="30874" xr:uid="{FBD57E56-2E5F-47E2-919A-CDEA8B816CC3}"/>
    <cellStyle name="แสดงผล 2 7 4" xfId="12750" xr:uid="{0F304C54-833F-459F-B21D-9A6F6F043284}"/>
    <cellStyle name="แสดงผล 2 7 4 2" xfId="34161" xr:uid="{B85C9B9F-EA56-4076-B9AC-770689F8EB49}"/>
    <cellStyle name="แสดงผล 2 7 5" xfId="16271" xr:uid="{59F35328-EB62-4BEB-BE4C-CED5022031F5}"/>
    <cellStyle name="แสดงผล 2 7 5 2" xfId="37677" xr:uid="{AF73290A-1627-4C78-AD44-5BB9BCB44429}"/>
    <cellStyle name="แสดงผล 2 7 6" xfId="20919" xr:uid="{3383E11E-0EC8-44C2-B90A-8979DF84678E}"/>
    <cellStyle name="แสดงผล 2 7 6 2" xfId="42132" xr:uid="{51384696-1B62-44C3-9BCE-39372B5BDDE0}"/>
    <cellStyle name="แสดงผล 2 7 7" xfId="20938" xr:uid="{FF0DE008-1A69-4F0D-89E1-A78675F41D97}"/>
    <cellStyle name="แสดงผล 2 7 7 2" xfId="42273" xr:uid="{D301C93D-3574-45ED-95B0-24841B441C38}"/>
    <cellStyle name="แสดงผล 2 7 7 3" xfId="42148" xr:uid="{4E609474-CB7A-4DCE-957A-5A19F930AE24}"/>
    <cellStyle name="แสดงผล 2 7 8" xfId="22428" xr:uid="{B69C236F-AB92-4B07-A6A0-9BE43981B524}"/>
    <cellStyle name="แสดงผล 2 8" xfId="6250" xr:uid="{8F249AAD-C108-4335-B56A-D8577FD54604}"/>
    <cellStyle name="แสดงผล 2 8 2" xfId="12829" xr:uid="{C0BD5D79-75E5-4DDF-9FD1-C4FA76E3A8D5}"/>
    <cellStyle name="แสดงผล 2 8 2 2" xfId="34239" xr:uid="{FA021333-B839-4BD9-B78B-B424D8DAB02C}"/>
    <cellStyle name="แสดงผล 2 8 3" xfId="16284" xr:uid="{485273A9-3743-45D1-B8F2-54C0112A1F3E}"/>
    <cellStyle name="แสดงผล 2 8 3 2" xfId="37690" xr:uid="{8951B0ED-6898-4DE3-B2D1-C43D2AC84042}"/>
    <cellStyle name="แสดงผล 2 8 4" xfId="27879" xr:uid="{EB1E1CE5-6BE8-4982-B01A-01742F83AB0E}"/>
    <cellStyle name="แสดงผล 2 9" xfId="10980" xr:uid="{7ACF85CA-059D-4E93-A8CB-C34FAA65BA66}"/>
    <cellStyle name="แสดงผล 2 9 2" xfId="32396" xr:uid="{49C69A4F-8515-45EE-926A-AE4ADF1C2E3E}"/>
    <cellStyle name="แสดงผล 3" xfId="3044" xr:uid="{45ABF0D6-8B70-475D-A72E-EFFBA17EE56C}"/>
    <cellStyle name="แสดงผล 3 10" xfId="12585" xr:uid="{A6C850FD-89E1-422B-928F-AD8C125DA74C}"/>
    <cellStyle name="แสดงผล 3 10 2" xfId="33999" xr:uid="{5853EEFD-27FD-46AD-93C5-0B6898BDC2E4}"/>
    <cellStyle name="แสดงผล 3 11" xfId="18228" xr:uid="{50DBEBBD-03B0-4052-AA9D-372AD9AEE933}"/>
    <cellStyle name="แสดงผล 3 11 2" xfId="39631" xr:uid="{429D9685-F1AB-4A55-9088-405DF9B337DD}"/>
    <cellStyle name="แสดงผล 3 12" xfId="21203" xr:uid="{4836B731-19C8-4258-AF57-87346273EA29}"/>
    <cellStyle name="แสดงผล 3 2" xfId="3045" xr:uid="{0CB43C9E-198A-4181-9882-5892E96010EA}"/>
    <cellStyle name="แสดงผล 3 2 10" xfId="22778" xr:uid="{AAAA1AFB-2ACF-4102-AA08-375319CABDA3}"/>
    <cellStyle name="แสดงผล 3 2 2" xfId="3046" xr:uid="{796B5FA5-9685-4D61-B56C-E4B3489601EC}"/>
    <cellStyle name="แสดงผล 3 2 2 2" xfId="7597" xr:uid="{EC4833F5-FAF5-495C-88D9-93EB53C9D249}"/>
    <cellStyle name="แสดงผล 3 2 2 2 2" xfId="14176" xr:uid="{DF775EEC-2D1D-4649-BA45-8C7241614F49}"/>
    <cellStyle name="แสดงผล 3 2 2 2 2 2" xfId="35584" xr:uid="{210BD353-9713-4A09-B063-B8AF780A1069}"/>
    <cellStyle name="แสดงผล 3 2 2 2 3" xfId="16708" xr:uid="{09EB61DD-0556-4AFB-9EFE-DC5F6F0729AB}"/>
    <cellStyle name="แสดงผล 3 2 2 2 3 2" xfId="38114" xr:uid="{4AF63F7F-1D7E-4B6E-8201-C6CCED14320E}"/>
    <cellStyle name="แสดงผล 3 2 2 2 4" xfId="29102" xr:uid="{6A0895DB-EF5D-41E8-8AF1-52C2A9434FF8}"/>
    <cellStyle name="แสดงผล 3 2 2 3" xfId="9219" xr:uid="{5DF56017-1F90-4F1F-8E67-D191FD36F0CE}"/>
    <cellStyle name="แสดงผล 3 2 2 3 2" xfId="15798" xr:uid="{FE83A570-9E24-4D7B-8706-4E80F6572491}"/>
    <cellStyle name="แสดงผล 3 2 2 3 2 2" xfId="37204" xr:uid="{D63A20C9-7BB4-434A-9FC9-FE49C175E363}"/>
    <cellStyle name="แสดงผล 3 2 2 3 3" xfId="17061" xr:uid="{1A0816F7-2276-4287-A122-DEED21C746C9}"/>
    <cellStyle name="แสดงผล 3 2 2 3 3 2" xfId="38467" xr:uid="{111C4E9E-8AFA-4D39-9C83-7C7F98706754}"/>
    <cellStyle name="แสดงผล 3 2 2 3 4" xfId="30689" xr:uid="{E870BEC7-E9AD-4994-9EE1-C84AEE0B8917}"/>
    <cellStyle name="แสดงผล 3 2 2 4" xfId="11003" xr:uid="{99C9F4FD-8997-45B0-B84C-68E01C4712D6}"/>
    <cellStyle name="แสดงผล 3 2 2 4 2" xfId="32419" xr:uid="{135CC9B1-56AD-4A9A-B0FE-A88756A6233A}"/>
    <cellStyle name="แสดงผล 3 2 2 5" xfId="12719" xr:uid="{CAD69145-217A-4E57-8D3B-D81A145393E5}"/>
    <cellStyle name="แสดงผล 3 2 2 5 2" xfId="34130" xr:uid="{9A4E68F3-D282-4993-B20C-A23EB4FC6E56}"/>
    <cellStyle name="แสดงผล 3 2 2 6" xfId="18230" xr:uid="{488DEF3C-8982-4DBF-99B2-06AE97F715DB}"/>
    <cellStyle name="แสดงผล 3 2 2 6 2" xfId="39633" xr:uid="{628BF435-933E-4463-A5B3-0DA7FBAF193E}"/>
    <cellStyle name="แสดงผล 3 2 2 7" xfId="22506" xr:uid="{EEEE5132-E71D-428C-B37D-F711147C389B}"/>
    <cellStyle name="แสดงผล 3 2 3" xfId="3047" xr:uid="{F0A5773A-E634-4E04-A020-E37174A37292}"/>
    <cellStyle name="แสดงผล 3 2 3 2" xfId="7598" xr:uid="{DCFA6268-7D12-46C6-B858-C839CA05D222}"/>
    <cellStyle name="แสดงผล 3 2 3 2 2" xfId="14177" xr:uid="{3F74DAAD-1A59-43D7-A28B-B5207497BC18}"/>
    <cellStyle name="แสดงผล 3 2 3 2 2 2" xfId="35585" xr:uid="{4C2281CF-D752-4767-90EA-49EA02A5EAFD}"/>
    <cellStyle name="แสดงผล 3 2 3 2 3" xfId="16709" xr:uid="{23E77E46-A605-4B6D-90AA-48BE2F5EF088}"/>
    <cellStyle name="แสดงผล 3 2 3 2 3 2" xfId="38115" xr:uid="{1F49DFA1-04BC-46E4-9BC8-E59CDCE09660}"/>
    <cellStyle name="แสดงผล 3 2 3 2 4" xfId="29103" xr:uid="{C205B026-BD2E-4EE9-A393-4E7083C043FE}"/>
    <cellStyle name="แสดงผล 3 2 3 3" xfId="9218" xr:uid="{2160ED9E-C000-40E5-9D52-FB4713007600}"/>
    <cellStyle name="แสดงผล 3 2 3 3 2" xfId="15797" xr:uid="{40E6B4A5-746F-420C-A642-2FDAF709F045}"/>
    <cellStyle name="แสดงผล 3 2 3 3 2 2" xfId="37203" xr:uid="{4C21D515-7F0B-45B0-9632-26D94A675373}"/>
    <cellStyle name="แสดงผล 3 2 3 3 3" xfId="17060" xr:uid="{81A462C9-DB95-4024-8836-A9B9D9C84564}"/>
    <cellStyle name="แสดงผล 3 2 3 3 3 2" xfId="38466" xr:uid="{2A7113F2-7600-4388-8148-A77ACC4D1217}"/>
    <cellStyle name="แสดงผล 3 2 3 3 4" xfId="30688" xr:uid="{C215E787-2BF0-4F77-9EB4-6B939FA7C87C}"/>
    <cellStyle name="แสดงผล 3 2 3 4" xfId="11004" xr:uid="{5038AC35-A821-4BAB-9E7A-600ECB55864B}"/>
    <cellStyle name="แสดงผล 3 2 3 4 2" xfId="32420" xr:uid="{A4EFCCB5-B691-4212-842C-1DC7CA04497E}"/>
    <cellStyle name="แสดงผล 3 2 3 5" xfId="12718" xr:uid="{16E978A0-F2F9-4D17-A9B4-4FA7236A2914}"/>
    <cellStyle name="แสดงผล 3 2 3 5 2" xfId="34129" xr:uid="{7629595E-FEDA-4217-ABE3-A3F44E349CC3}"/>
    <cellStyle name="แสดงผล 3 2 3 6" xfId="18231" xr:uid="{2C2A2551-F322-4A5D-B80A-810EA78D5C77}"/>
    <cellStyle name="แสดงผล 3 2 3 6 2" xfId="39634" xr:uid="{E123BBD4-EB39-4954-AD3C-00BED2632FCD}"/>
    <cellStyle name="แสดงผล 3 2 3 7" xfId="22630" xr:uid="{1E41BF04-BEAB-4E2E-8F8C-48CA0A5BBE76}"/>
    <cellStyle name="แสดงผล 3 2 4" xfId="3048" xr:uid="{207AAA22-3E7F-495F-839E-45ABA8C3228A}"/>
    <cellStyle name="แสดงผล 3 2 4 2" xfId="7599" xr:uid="{94BE2446-B844-461C-A740-A7776B5B1864}"/>
    <cellStyle name="แสดงผล 3 2 4 2 2" xfId="14178" xr:uid="{A745F2DA-ACDF-4BA9-B9A6-714E9335D690}"/>
    <cellStyle name="แสดงผล 3 2 4 2 2 2" xfId="35586" xr:uid="{3118B6A5-D41D-405F-BB6A-AE73027D8687}"/>
    <cellStyle name="แสดงผล 3 2 4 2 3" xfId="16710" xr:uid="{DCBED9A8-6501-42B1-8FE2-13E1060F31E1}"/>
    <cellStyle name="แสดงผล 3 2 4 2 3 2" xfId="38116" xr:uid="{96561642-EBC0-45E6-82AB-3EE665119C03}"/>
    <cellStyle name="แสดงผล 3 2 4 2 4" xfId="29104" xr:uid="{7BBCCE24-C962-4CCB-AE18-F7DD5DB59CBA}"/>
    <cellStyle name="แสดงผล 3 2 4 3" xfId="9217" xr:uid="{604EA98D-4B10-479D-A453-667C8CD9A2E3}"/>
    <cellStyle name="แสดงผล 3 2 4 3 2" xfId="15796" xr:uid="{5FB2A750-C31B-414C-ADAB-5D1F028CCB3A}"/>
    <cellStyle name="แสดงผล 3 2 4 3 2 2" xfId="37202" xr:uid="{BE86D13E-06F5-4261-A806-D57A6F0424E3}"/>
    <cellStyle name="แสดงผล 3 2 4 3 3" xfId="17059" xr:uid="{66AA7187-C683-4EB4-B261-933B44B0369B}"/>
    <cellStyle name="แสดงผล 3 2 4 3 3 2" xfId="38465" xr:uid="{721491E9-1783-46F6-A806-18CAF9C937A3}"/>
    <cellStyle name="แสดงผล 3 2 4 3 4" xfId="30687" xr:uid="{DA1D60E9-BAEC-445B-A020-210E2ED0DB12}"/>
    <cellStyle name="แสดงผล 3 2 4 4" xfId="11005" xr:uid="{EC8E7EB4-82D1-4B4A-A009-B677D24F188F}"/>
    <cellStyle name="แสดงผล 3 2 4 4 2" xfId="32421" xr:uid="{B9CF9EDC-C5CC-4171-99DA-3F5586B30E29}"/>
    <cellStyle name="แสดงผล 3 2 4 5" xfId="12586" xr:uid="{3A0197FC-FCB1-44E2-B973-E4AABB940638}"/>
    <cellStyle name="แสดงผล 3 2 4 5 2" xfId="34000" xr:uid="{EC15ECA4-8F79-44C2-B2CC-34C5A7CCA208}"/>
    <cellStyle name="แสดงผล 3 2 4 6" xfId="18232" xr:uid="{02AAB372-4B47-47C3-A78A-C949C6E90665}"/>
    <cellStyle name="แสดงผล 3 2 4 6 2" xfId="39635" xr:uid="{20BF2F0E-E7B6-4109-9DA4-552FE8A425A7}"/>
    <cellStyle name="แสดงผล 3 2 4 7" xfId="22749" xr:uid="{8CCEAE94-4855-44A5-ACB8-20A858033856}"/>
    <cellStyle name="แสดงผล 3 2 5" xfId="7596" xr:uid="{48AD2B29-BCCE-4DD7-84AB-C9BE4F7C8212}"/>
    <cellStyle name="แสดงผล 3 2 5 2" xfId="14175" xr:uid="{9E965C58-E2DD-47B7-9D70-6D848FA1F51B}"/>
    <cellStyle name="แสดงผล 3 2 5 2 2" xfId="35583" xr:uid="{03806B6B-DFA5-41AF-97B4-407801054869}"/>
    <cellStyle name="แสดงผล 3 2 5 3" xfId="16707" xr:uid="{B5297477-BCAC-4189-89BA-1F73B084DDC0}"/>
    <cellStyle name="แสดงผล 3 2 5 3 2" xfId="38113" xr:uid="{3D43898C-B488-45CA-85CA-0FE6CC3EB687}"/>
    <cellStyle name="แสดงผล 3 2 5 4" xfId="29101" xr:uid="{19B62907-F0E3-4E31-AF2B-26AA02F4B3FD}"/>
    <cellStyle name="แสดงผล 3 2 6" xfId="9346" xr:uid="{EE70A36F-4F46-406F-829A-2C3E0E4C08EA}"/>
    <cellStyle name="แสดงผล 3 2 6 2" xfId="15923" xr:uid="{91D7DA29-92B3-49D6-9834-F76304C6637F}"/>
    <cellStyle name="แสดงผล 3 2 6 2 2" xfId="37329" xr:uid="{47C5C818-CF54-4238-ABB4-087D924EE169}"/>
    <cellStyle name="แสดงผล 3 2 6 3" xfId="17126" xr:uid="{986528E0-8556-49D8-8642-ADD82D2ACAA2}"/>
    <cellStyle name="แสดงผล 3 2 6 3 2" xfId="38532" xr:uid="{A31BD462-E7EF-4DBA-B135-5369B107C83A}"/>
    <cellStyle name="แสดงผล 3 2 6 4" xfId="30803" xr:uid="{D93CFC1A-ABE2-4693-AF5A-25E928359221}"/>
    <cellStyle name="แสดงผล 3 2 7" xfId="11002" xr:uid="{4A748FEC-247C-4BB0-BC33-F598F0E1A02D}"/>
    <cellStyle name="แสดงผล 3 2 7 2" xfId="32418" xr:uid="{48109088-2F69-4A24-BFBB-9E2FF176AE94}"/>
    <cellStyle name="แสดงผล 3 2 8" xfId="12720" xr:uid="{CAAFF2C4-4078-43B2-AC16-BAA622D76B9E}"/>
    <cellStyle name="แสดงผล 3 2 8 2" xfId="34131" xr:uid="{65DDB07D-09E6-4B3F-A7B9-0617BF1E1FF6}"/>
    <cellStyle name="แสดงผล 3 2 9" xfId="18229" xr:uid="{9C283E47-2C3B-44E2-9C11-774F68646107}"/>
    <cellStyle name="แสดงผล 3 2 9 2" xfId="39632" xr:uid="{A3534129-EFCB-45A7-A079-9936F40C745F}"/>
    <cellStyle name="แสดงผล 3 3" xfId="3049" xr:uid="{391ECC18-CCDB-4C53-9834-2623F87F899B}"/>
    <cellStyle name="แสดงผล 3 3 10" xfId="22434" xr:uid="{5658AA23-75CD-4455-8E20-4B985E5AB242}"/>
    <cellStyle name="แสดงผล 3 3 2" xfId="3050" xr:uid="{70EE2C34-0F01-4A58-B715-949825447F59}"/>
    <cellStyle name="แสดงผล 3 3 2 2" xfId="7601" xr:uid="{6212A4A0-586F-4D9D-A17C-B89960C3692F}"/>
    <cellStyle name="แสดงผล 3 3 2 2 2" xfId="14180" xr:uid="{84EBA7E3-0240-4BD7-996D-1EA129CCC987}"/>
    <cellStyle name="แสดงผล 3 3 2 2 2 2" xfId="35588" xr:uid="{6C4DCA24-FC23-424C-B168-8E45B2AE35BB}"/>
    <cellStyle name="แสดงผล 3 3 2 2 3" xfId="16712" xr:uid="{4DDA4F2F-2AE8-4677-BE73-87F671D70D5A}"/>
    <cellStyle name="แสดงผล 3 3 2 2 3 2" xfId="38118" xr:uid="{05439BF8-CD4C-4A7D-8F76-ED492FC2E387}"/>
    <cellStyle name="แสดงผล 3 3 2 2 4" xfId="29106" xr:uid="{F5F41811-4EB3-4E83-AC95-25EE8A6C5924}"/>
    <cellStyle name="แสดงผล 3 3 2 3" xfId="9215" xr:uid="{861B0474-A902-47B2-BD15-9F654B1F348A}"/>
    <cellStyle name="แสดงผล 3 3 2 3 2" xfId="15794" xr:uid="{AF4592D3-CD8D-47AF-A8A4-689470847AC5}"/>
    <cellStyle name="แสดงผล 3 3 2 3 2 2" xfId="37200" xr:uid="{891188B3-06A0-498F-ACB8-323009CAF507}"/>
    <cellStyle name="แสดงผล 3 3 2 3 3" xfId="17057" xr:uid="{E19EA8F1-DCDD-48B7-81F3-FB231867807E}"/>
    <cellStyle name="แสดงผล 3 3 2 3 3 2" xfId="38463" xr:uid="{0FE6282A-B956-4661-847A-8D6F752CC442}"/>
    <cellStyle name="แสดงผล 3 3 2 3 4" xfId="30685" xr:uid="{2A114B6B-24EC-415D-AB35-64DE31D096CD}"/>
    <cellStyle name="แสดงผล 3 3 2 4" xfId="11007" xr:uid="{EC08C24F-086A-47BC-9A75-CB68C70D3883}"/>
    <cellStyle name="แสดงผล 3 3 2 4 2" xfId="32423" xr:uid="{E7C0C36B-FB46-4AA9-A095-17A1AFB6B6D4}"/>
    <cellStyle name="แสดงผล 3 3 2 5" xfId="12575" xr:uid="{245A1E00-C441-4874-BBE8-AB6DB16B67C1}"/>
    <cellStyle name="แสดงผล 3 3 2 5 2" xfId="33989" xr:uid="{E625F0E6-8C0B-4C89-A2C9-66B3CE6ACA5A}"/>
    <cellStyle name="แสดงผล 3 3 2 6" xfId="18234" xr:uid="{3E055FBA-3E4B-4CB1-96F4-2FE0E3C82D19}"/>
    <cellStyle name="แสดงผล 3 3 2 6 2" xfId="39637" xr:uid="{7D445C93-263F-401C-9D9B-68F94DC63322}"/>
    <cellStyle name="แสดงผล 3 3 2 7" xfId="22436" xr:uid="{49B1B2C2-DA4E-43B7-9BE0-822EF3B8D567}"/>
    <cellStyle name="แสดงผล 3 3 3" xfId="3051" xr:uid="{D55EB057-D652-4B7E-8ADC-C61310546303}"/>
    <cellStyle name="แสดงผล 3 3 3 2" xfId="7602" xr:uid="{269B385B-B82D-4DA7-8097-602839F7A5CE}"/>
    <cellStyle name="แสดงผล 3 3 3 2 2" xfId="14181" xr:uid="{C61F9BBE-5980-4F6A-BE8C-32412E80BB4B}"/>
    <cellStyle name="แสดงผล 3 3 3 2 2 2" xfId="35589" xr:uid="{DB7910DE-4CDA-464C-86F2-47264D5277B8}"/>
    <cellStyle name="แสดงผล 3 3 3 2 3" xfId="16713" xr:uid="{53C1AC65-434D-4488-AAF9-D8EF1C401DFF}"/>
    <cellStyle name="แสดงผล 3 3 3 2 3 2" xfId="38119" xr:uid="{C224FD18-91AA-4AE9-B033-CF17C7C5920C}"/>
    <cellStyle name="แสดงผล 3 3 3 2 4" xfId="29107" xr:uid="{B241273F-35CF-45C8-8CB2-25DEBE0D99B4}"/>
    <cellStyle name="แสดงผล 3 3 3 3" xfId="9214" xr:uid="{8DCB8C2A-53E5-4CBC-9C95-608F421107A5}"/>
    <cellStyle name="แสดงผล 3 3 3 3 2" xfId="15793" xr:uid="{D989077A-E8ED-4353-81FC-628BB6F5FC60}"/>
    <cellStyle name="แสดงผล 3 3 3 3 2 2" xfId="37199" xr:uid="{016BA3A9-7CB1-4403-81AE-1B20FB7C87FA}"/>
    <cellStyle name="แสดงผล 3 3 3 3 3" xfId="17056" xr:uid="{DD56AF38-0546-4E8A-BEBA-BDF8177EC9CB}"/>
    <cellStyle name="แสดงผล 3 3 3 3 3 2" xfId="38462" xr:uid="{73CB4B84-A343-4831-BB33-ADAAC8976203}"/>
    <cellStyle name="แสดงผล 3 3 3 3 4" xfId="30684" xr:uid="{12631645-2F4A-4D42-A09B-7BCE26286A58}"/>
    <cellStyle name="แสดงผล 3 3 3 4" xfId="11008" xr:uid="{86BB7B47-E237-4CAB-A990-AB4C699614E0}"/>
    <cellStyle name="แสดงผล 3 3 3 4 2" xfId="32424" xr:uid="{ECD4F9FB-BE7A-473B-A2F1-157265D3C14A}"/>
    <cellStyle name="แสดงผล 3 3 3 5" xfId="9505" xr:uid="{E0FCE664-F798-4124-9F57-56945439B18B}"/>
    <cellStyle name="แสดงผล 3 3 3 5 2" xfId="30947" xr:uid="{07848C05-EB42-4664-B8A5-B3D169922760}"/>
    <cellStyle name="แสดงผล 3 3 3 6" xfId="18235" xr:uid="{0DAAAB06-D885-44D5-BC60-B587D304AD5E}"/>
    <cellStyle name="แสดงผล 3 3 3 6 2" xfId="39638" xr:uid="{57084CCC-A10B-4813-A54C-016CEE7ABBC5}"/>
    <cellStyle name="แสดงผล 3 3 3 7" xfId="22675" xr:uid="{AC6C4D04-FCC6-49A5-9612-DB6DECE9E276}"/>
    <cellStyle name="แสดงผล 3 3 4" xfId="3052" xr:uid="{8AC26741-FEF2-4604-AA4F-26FF049B5F01}"/>
    <cellStyle name="แสดงผล 3 3 4 2" xfId="7603" xr:uid="{D9340D03-3913-4ECA-AB48-069D194C4492}"/>
    <cellStyle name="แสดงผล 3 3 4 2 2" xfId="14182" xr:uid="{61F3AAAE-91EE-4B18-B77C-5BD7B35C21AF}"/>
    <cellStyle name="แสดงผล 3 3 4 2 2 2" xfId="35590" xr:uid="{C6FC95D3-DD6C-42E6-8FB3-B9B50589E776}"/>
    <cellStyle name="แสดงผล 3 3 4 2 3" xfId="16714" xr:uid="{88BD548E-3C50-44CD-AF05-0DF81013B8FF}"/>
    <cellStyle name="แสดงผล 3 3 4 2 3 2" xfId="38120" xr:uid="{96D1125E-42EB-4C44-A55D-E479161BCC29}"/>
    <cellStyle name="แสดงผล 3 3 4 2 4" xfId="29108" xr:uid="{D4968E8F-B43F-45BF-A938-B68D54F05666}"/>
    <cellStyle name="แสดงผล 3 3 4 3" xfId="9213" xr:uid="{56D94B39-7C9E-4CA9-A657-6AED75782F97}"/>
    <cellStyle name="แสดงผล 3 3 4 3 2" xfId="15792" xr:uid="{1195D1B1-9DBC-470F-9578-C47548A09FB7}"/>
    <cellStyle name="แสดงผล 3 3 4 3 2 2" xfId="37198" xr:uid="{2266E381-5E1C-47A5-82C4-91519A325DA4}"/>
    <cellStyle name="แสดงผล 3 3 4 3 3" xfId="17055" xr:uid="{3EDFB570-BED6-46F0-AE8A-52199C950D43}"/>
    <cellStyle name="แสดงผล 3 3 4 3 3 2" xfId="38461" xr:uid="{9F9CCA56-12CC-404F-B7EA-8CA6CCC0A765}"/>
    <cellStyle name="แสดงผล 3 3 4 3 4" xfId="30683" xr:uid="{BB35604A-79D9-4C02-A530-9D29693226DE}"/>
    <cellStyle name="แสดงผล 3 3 4 4" xfId="11009" xr:uid="{F37B6661-ABE5-49B4-AFBF-18F6F3050DD5}"/>
    <cellStyle name="แสดงผล 3 3 4 4 2" xfId="32425" xr:uid="{699A02E9-8C1D-416D-A5E9-DA9F5D544E93}"/>
    <cellStyle name="แสดงผล 3 3 4 5" xfId="9564" xr:uid="{D44CD31F-7BD2-4150-BF2D-A4FB08D57043}"/>
    <cellStyle name="แสดงผล 3 3 4 5 2" xfId="30993" xr:uid="{70C7EB8D-37C3-4147-A1A1-72692C28D4F0}"/>
    <cellStyle name="แสดงผล 3 3 4 6" xfId="18236" xr:uid="{A76A8717-52F9-482C-95B1-BF3941CF04A9}"/>
    <cellStyle name="แสดงผล 3 3 4 6 2" xfId="39639" xr:uid="{14B4F0C1-B90E-4BA0-B22A-D23C07C4002F}"/>
    <cellStyle name="แสดงผล 3 3 4 7" xfId="22435" xr:uid="{45AF04FB-E654-48F9-9A55-9B5B29A8E4D5}"/>
    <cellStyle name="แสดงผล 3 3 5" xfId="7600" xr:uid="{5D36DED9-CBE2-49BF-8A57-6601BAD71986}"/>
    <cellStyle name="แสดงผล 3 3 5 2" xfId="14179" xr:uid="{E48200C5-5BC8-4AE3-B608-168625114DB1}"/>
    <cellStyle name="แสดงผล 3 3 5 2 2" xfId="35587" xr:uid="{4DF5023A-05FD-4030-B635-F854F32E791E}"/>
    <cellStyle name="แสดงผล 3 3 5 3" xfId="16711" xr:uid="{0A9D3A8D-64F0-4CFF-A9B2-CFD510A7450C}"/>
    <cellStyle name="แสดงผล 3 3 5 3 2" xfId="38117" xr:uid="{DAA08F56-8D05-4F7F-9FB1-B9D2F22DC13F}"/>
    <cellStyle name="แสดงผล 3 3 5 4" xfId="29105" xr:uid="{4E14FBBF-D4E8-45C3-94CF-9E76451BDF29}"/>
    <cellStyle name="แสดงผล 3 3 6" xfId="9216" xr:uid="{33406DBF-F672-4FAD-83E1-1776F09F5FB3}"/>
    <cellStyle name="แสดงผล 3 3 6 2" xfId="15795" xr:uid="{B9C12CE3-FB50-4248-8378-41020058A4D8}"/>
    <cellStyle name="แสดงผล 3 3 6 2 2" xfId="37201" xr:uid="{9B0B72CF-E59A-464E-808D-DFE593231B42}"/>
    <cellStyle name="แสดงผล 3 3 6 3" xfId="17058" xr:uid="{35CE9923-1787-4431-AA25-74B16F60378D}"/>
    <cellStyle name="แสดงผล 3 3 6 3 2" xfId="38464" xr:uid="{9E6AE10C-668D-448B-AAB9-934CFC51D8ED}"/>
    <cellStyle name="แสดงผล 3 3 6 4" xfId="30686" xr:uid="{4C2E7CBC-2699-41BD-B75E-816FF6218152}"/>
    <cellStyle name="แสดงผล 3 3 7" xfId="11006" xr:uid="{3D609275-B479-4A4E-A122-E7B3E2CA2241}"/>
    <cellStyle name="แสดงผล 3 3 7 2" xfId="32422" xr:uid="{4513E1DB-473B-4380-97ED-7AC3E02806B9}"/>
    <cellStyle name="แสดงผล 3 3 8" xfId="9517" xr:uid="{2AAEB402-C911-4BA7-BD98-BA4D60238EF4}"/>
    <cellStyle name="แสดงผล 3 3 8 2" xfId="30956" xr:uid="{7670205A-41CF-4FB4-82F9-A43C0CDDA1E7}"/>
    <cellStyle name="แสดงผล 3 3 9" xfId="18233" xr:uid="{31544986-E68A-41F1-A076-B25AEB868566}"/>
    <cellStyle name="แสดงผล 3 3 9 2" xfId="39636" xr:uid="{AC933879-328F-478A-941F-E15FB8F7DFF8}"/>
    <cellStyle name="แสดงผล 3 4" xfId="3053" xr:uid="{07DB61D2-2DF8-4954-A481-DABA47B22909}"/>
    <cellStyle name="แสดงผล 3 4 10" xfId="22648" xr:uid="{CB2992FE-757E-43DD-B074-376A26757860}"/>
    <cellStyle name="แสดงผล 3 4 2" xfId="3054" xr:uid="{BA97C5D2-6B67-4804-9A6F-2368E13809DB}"/>
    <cellStyle name="แสดงผล 3 4 2 2" xfId="7605" xr:uid="{348E3836-20F3-4203-BACD-691FBAB08B7D}"/>
    <cellStyle name="แสดงผล 3 4 2 2 2" xfId="14184" xr:uid="{2A35BF8C-BAC4-4FBC-9D08-88BAE9802C05}"/>
    <cellStyle name="แสดงผล 3 4 2 2 2 2" xfId="35592" xr:uid="{D72DF865-5077-4BE3-AF75-D0DD72E55CB3}"/>
    <cellStyle name="แสดงผล 3 4 2 2 3" xfId="16716" xr:uid="{5D45638D-77EB-4637-8B09-2BD35C2E4393}"/>
    <cellStyle name="แสดงผล 3 4 2 2 3 2" xfId="38122" xr:uid="{6A372E30-4382-4E2B-8E92-0DE73B79BFEA}"/>
    <cellStyle name="แสดงผล 3 4 2 2 4" xfId="29110" xr:uid="{5CAC2F78-049A-4D7F-9E58-52B6A65367AC}"/>
    <cellStyle name="แสดงผล 3 4 2 3" xfId="9349" xr:uid="{2C3FEDBA-926C-4B07-B75A-F6F1A0B676DC}"/>
    <cellStyle name="แสดงผล 3 4 2 3 2" xfId="15926" xr:uid="{F22683F8-95DC-4FFC-BFC5-DC4280278337}"/>
    <cellStyle name="แสดงผล 3 4 2 3 2 2" xfId="37332" xr:uid="{A9DE12E2-DBB6-4A78-878F-28E98B4D81CB}"/>
    <cellStyle name="แสดงผล 3 4 2 3 3" xfId="17128" xr:uid="{6F0F7EF0-9446-49FD-B16B-097CE7874521}"/>
    <cellStyle name="แสดงผล 3 4 2 3 3 2" xfId="38534" xr:uid="{EC62179A-E202-4509-BD44-36D6825BDBCF}"/>
    <cellStyle name="แสดงผล 3 4 2 3 4" xfId="30806" xr:uid="{EE34A60F-9014-460F-8914-8E72CE75D8F3}"/>
    <cellStyle name="แสดงผล 3 4 2 4" xfId="11011" xr:uid="{8A5700DF-77A5-4032-ADFF-C8183C8C2C10}"/>
    <cellStyle name="แสดงผล 3 4 2 4 2" xfId="32427" xr:uid="{DCCE4C89-5934-4CBA-B60F-F88E263821CF}"/>
    <cellStyle name="แสดงผล 3 4 2 5" xfId="12545" xr:uid="{6326FD7D-5990-4574-BE74-C9C5A2776BEB}"/>
    <cellStyle name="แสดงผล 3 4 2 5 2" xfId="33959" xr:uid="{D4E5910A-ED5E-4760-BF19-2137837791F3}"/>
    <cellStyle name="แสดงผล 3 4 2 6" xfId="18238" xr:uid="{BC9BC60C-A13E-42C7-B559-B79D7D393914}"/>
    <cellStyle name="แสดงผล 3 4 2 6 2" xfId="39641" xr:uid="{98A71765-E001-47E0-BC3D-C1FAA72B0A6F}"/>
    <cellStyle name="แสดงผล 3 4 2 7" xfId="22646" xr:uid="{1FF70F2F-4CDF-4F1D-97BD-92DBA35E2931}"/>
    <cellStyle name="แสดงผล 3 4 3" xfId="3055" xr:uid="{13169D3A-2389-4BEA-8226-3146579179A1}"/>
    <cellStyle name="แสดงผล 3 4 3 2" xfId="7606" xr:uid="{80536813-CDDB-4BA3-96AF-51FC3B51DD89}"/>
    <cellStyle name="แสดงผล 3 4 3 2 2" xfId="14185" xr:uid="{6B00EBB9-E916-4386-8063-65365AF00096}"/>
    <cellStyle name="แสดงผล 3 4 3 2 2 2" xfId="35593" xr:uid="{38751C64-0111-4188-B859-81FE7DDC4B18}"/>
    <cellStyle name="แสดงผล 3 4 3 2 3" xfId="16717" xr:uid="{680F1A87-534F-4572-B407-65DF1283F474}"/>
    <cellStyle name="แสดงผล 3 4 3 2 3 2" xfId="38123" xr:uid="{F1A06DA6-FE19-4245-948B-3A3DA39454AD}"/>
    <cellStyle name="แสดงผล 3 4 3 2 4" xfId="29111" xr:uid="{2FA976F0-E587-4075-898F-D0197FBB6016}"/>
    <cellStyle name="แสดงผล 3 4 3 3" xfId="6318" xr:uid="{050DF05F-5418-4F55-9797-5E863213193E}"/>
    <cellStyle name="แสดงผล 3 4 3 3 2" xfId="12897" xr:uid="{EEA299C7-691E-4CB9-9C68-576895EC3EB8}"/>
    <cellStyle name="แสดงผล 3 4 3 3 2 2" xfId="34305" xr:uid="{4F242AF8-6A28-4502-ABEE-504A18C8DD72}"/>
    <cellStyle name="แสดงผล 3 4 3 3 3" xfId="16303" xr:uid="{D735C8B0-D18F-43EC-83A3-A1DCAA8C1890}"/>
    <cellStyle name="แสดงผล 3 4 3 3 3 2" xfId="37709" xr:uid="{A3280BE8-AF25-4CD4-8DBC-408BA95E1F66}"/>
    <cellStyle name="แสดงผล 3 4 3 3 4" xfId="27942" xr:uid="{4DCB37D0-7B5D-436A-A042-0AFCB0034E1A}"/>
    <cellStyle name="แสดงผล 3 4 3 4" xfId="11012" xr:uid="{B507751F-5FF0-468D-8478-69691D713108}"/>
    <cellStyle name="แสดงผล 3 4 3 4 2" xfId="32428" xr:uid="{C29FA308-E3B4-402C-B11A-61BD027A7F4D}"/>
    <cellStyle name="แสดงผล 3 4 3 5" xfId="12544" xr:uid="{C3E465BD-C224-454F-86CA-033C195F1BFA}"/>
    <cellStyle name="แสดงผล 3 4 3 5 2" xfId="33958" xr:uid="{262CD20F-A0A1-4B4C-AB35-C06B2DB3A2A1}"/>
    <cellStyle name="แสดงผล 3 4 3 6" xfId="18239" xr:uid="{AEE67CC7-3D82-4255-9B94-393EA6E46BB5}"/>
    <cellStyle name="แสดงผล 3 4 3 6 2" xfId="39642" xr:uid="{2093F2C6-0666-46A7-996F-5F0D2F8A5F7B}"/>
    <cellStyle name="แสดงผล 3 4 3 7" xfId="21263" xr:uid="{A3907646-7D44-43B9-B7C2-FDE7C779E1F3}"/>
    <cellStyle name="แสดงผล 3 4 4" xfId="3056" xr:uid="{ADE6E04F-5348-452E-BFFC-142824B41A06}"/>
    <cellStyle name="แสดงผล 3 4 4 2" xfId="7607" xr:uid="{CD755D8C-D603-4A2C-95C2-83D8A1FD78AC}"/>
    <cellStyle name="แสดงผล 3 4 4 2 2" xfId="14186" xr:uid="{E2BEE6A3-D7D4-4CB9-89E9-68030CC686C5}"/>
    <cellStyle name="แสดงผล 3 4 4 2 2 2" xfId="35594" xr:uid="{2EB35649-3A27-48FC-A853-860EFE9AB7E1}"/>
    <cellStyle name="แสดงผล 3 4 4 2 3" xfId="16718" xr:uid="{459C865D-06A1-45CC-A177-739B8BE2DC3D}"/>
    <cellStyle name="แสดงผล 3 4 4 2 3 2" xfId="38124" xr:uid="{7BE2EAB2-DD8E-4D6E-8EA0-13D0E38E2A14}"/>
    <cellStyle name="แสดงผล 3 4 4 2 4" xfId="29112" xr:uid="{CFBF4E6D-E0AE-48B9-88D9-1B7C4F42241F}"/>
    <cellStyle name="แสดงผล 3 4 4 3" xfId="9211" xr:uid="{D26A63E9-97C9-4AF1-AFC2-7B09D02B1E38}"/>
    <cellStyle name="แสดงผล 3 4 4 3 2" xfId="15790" xr:uid="{BFBEDFCA-D5F8-420F-82C6-B724459D3E5E}"/>
    <cellStyle name="แสดงผล 3 4 4 3 2 2" xfId="37196" xr:uid="{DAFB3FE0-34D8-488E-9102-EBDBA2C2AF07}"/>
    <cellStyle name="แสดงผล 3 4 4 3 3" xfId="17053" xr:uid="{43F2F8A8-41E8-4C2D-AF36-FC0EB1A40F01}"/>
    <cellStyle name="แสดงผล 3 4 4 3 3 2" xfId="38459" xr:uid="{4D0944B6-2AD6-4CE4-8280-C19E5E21E11F}"/>
    <cellStyle name="แสดงผล 3 4 4 3 4" xfId="30681" xr:uid="{D722AF63-2980-4352-AE4E-42106E0D80D8}"/>
    <cellStyle name="แสดงผล 3 4 4 4" xfId="11013" xr:uid="{4DD77147-EBC2-4BC4-8001-E97C78B5542F}"/>
    <cellStyle name="แสดงผล 3 4 4 4 2" xfId="32429" xr:uid="{A1F95D39-B3CE-4834-9904-0E8E38F127A4}"/>
    <cellStyle name="แสดงผล 3 4 4 5" xfId="9740" xr:uid="{E032C7C1-9553-44A6-A975-314F733438C7}"/>
    <cellStyle name="แสดงผล 3 4 4 5 2" xfId="31158" xr:uid="{D8809068-5CD4-4D16-A0D2-4C48C31C2067}"/>
    <cellStyle name="แสดงผล 3 4 4 6" xfId="18240" xr:uid="{D19861E8-6272-4776-823F-D5A66FC67F15}"/>
    <cellStyle name="แสดงผล 3 4 4 6 2" xfId="39643" xr:uid="{71F1D7B9-AFB0-4ADB-9E4E-B8A444ABB652}"/>
    <cellStyle name="แสดงผล 3 4 4 7" xfId="22437" xr:uid="{9D219355-118F-4D10-A5F4-DD15F59D90FB}"/>
    <cellStyle name="แสดงผล 3 4 5" xfId="7604" xr:uid="{06EBD0D8-0F6B-4BF9-AD48-A6D260609C90}"/>
    <cellStyle name="แสดงผล 3 4 5 2" xfId="14183" xr:uid="{90E68453-C354-44E7-9DCD-7088E2B5418F}"/>
    <cellStyle name="แสดงผล 3 4 5 2 2" xfId="35591" xr:uid="{02CF5993-A100-4A7C-87F4-EC8DDD397FBF}"/>
    <cellStyle name="แสดงผล 3 4 5 3" xfId="16715" xr:uid="{9B3C4CAB-F491-40A2-BE8C-841B5A224725}"/>
    <cellStyle name="แสดงผล 3 4 5 3 2" xfId="38121" xr:uid="{36BAAFBA-2CA3-4D27-A481-FB49C625CD53}"/>
    <cellStyle name="แสดงผล 3 4 5 4" xfId="29109" xr:uid="{BC807B98-7C46-4D3B-B2FA-71D531368228}"/>
    <cellStyle name="แสดงผล 3 4 6" xfId="9212" xr:uid="{08228D93-7796-4BDA-925D-7BD392C4D639}"/>
    <cellStyle name="แสดงผล 3 4 6 2" xfId="15791" xr:uid="{9326B220-E1A4-40C1-A37D-B9FC59E708E5}"/>
    <cellStyle name="แสดงผล 3 4 6 2 2" xfId="37197" xr:uid="{F111ED6A-DC91-4515-BF76-9DB2E8130B07}"/>
    <cellStyle name="แสดงผล 3 4 6 3" xfId="17054" xr:uid="{13E5D5E4-BC64-4A46-864E-1D19A951B212}"/>
    <cellStyle name="แสดงผล 3 4 6 3 2" xfId="38460" xr:uid="{E5CAABB4-BF57-415E-96F1-B68A3B9D535B}"/>
    <cellStyle name="แสดงผล 3 4 6 4" xfId="30682" xr:uid="{37ECECDE-7A02-4C3A-A3AE-532D4F5F864A}"/>
    <cellStyle name="แสดงผล 3 4 7" xfId="11010" xr:uid="{521ECEE9-9E96-4BE4-A9FA-F3104EDFA5AF}"/>
    <cellStyle name="แสดงผล 3 4 7 2" xfId="32426" xr:uid="{A7D39405-1FF4-4124-B13C-14AAA7A3E004}"/>
    <cellStyle name="แสดงผล 3 4 8" xfId="12546" xr:uid="{8C28E328-82FA-4677-91C9-F251A2A8E041}"/>
    <cellStyle name="แสดงผล 3 4 8 2" xfId="33960" xr:uid="{F76D8B2C-AFC1-4D2C-8D4D-22B56B9CE104}"/>
    <cellStyle name="แสดงผล 3 4 9" xfId="18237" xr:uid="{59911BEF-C1FE-41F7-B9FC-FF74052E5602}"/>
    <cellStyle name="แสดงผล 3 4 9 2" xfId="39640" xr:uid="{3EAA5445-979A-4D52-9FBC-AFA0698167A1}"/>
    <cellStyle name="แสดงผล 3 5" xfId="3057" xr:uid="{4F712B91-AD4A-4ECD-8ACC-BA7D862EA9C9}"/>
    <cellStyle name="แสดงผล 3 5 10" xfId="21189" xr:uid="{92BC8BA3-D1C6-48CE-AC1C-F451C2FFBD25}"/>
    <cellStyle name="แสดงผล 3 5 2" xfId="3058" xr:uid="{B1984170-FC8B-4691-B4C7-30D9128317E3}"/>
    <cellStyle name="แสดงผล 3 5 2 2" xfId="7609" xr:uid="{22AEC195-1B1C-4911-94EF-F4CD8DAF8084}"/>
    <cellStyle name="แสดงผล 3 5 2 2 2" xfId="14188" xr:uid="{EC97ED98-1782-4039-A464-9AF4390852C2}"/>
    <cellStyle name="แสดงผล 3 5 2 2 2 2" xfId="35596" xr:uid="{A68FC1B5-116A-4930-9701-37BCCF52608E}"/>
    <cellStyle name="แสดงผล 3 5 2 2 3" xfId="16720" xr:uid="{B2A2C034-6841-4515-8C04-17EFBE3B02C3}"/>
    <cellStyle name="แสดงผล 3 5 2 2 3 2" xfId="38126" xr:uid="{040CA4FE-0E6E-44CA-8D70-CF89C4241E07}"/>
    <cellStyle name="แสดงผล 3 5 2 2 4" xfId="29114" xr:uid="{63B85DFB-FC68-460B-9280-480828CC8181}"/>
    <cellStyle name="แสดงผล 3 5 2 3" xfId="9210" xr:uid="{109EC369-9BA5-4C4B-919A-9073F826422E}"/>
    <cellStyle name="แสดงผล 3 5 2 3 2" xfId="15789" xr:uid="{2CD6D1A5-75EB-4A19-91AA-F5DC2BD0AE0C}"/>
    <cellStyle name="แสดงผล 3 5 2 3 2 2" xfId="37195" xr:uid="{BC5331BE-0F1B-45DA-A5AC-D11D4C075479}"/>
    <cellStyle name="แสดงผล 3 5 2 3 3" xfId="17052" xr:uid="{A34BEA43-AA85-47BE-8088-D1C0A0FCC22F}"/>
    <cellStyle name="แสดงผล 3 5 2 3 3 2" xfId="38458" xr:uid="{3EADC013-955B-432B-AB2C-F2731AB7B335}"/>
    <cellStyle name="แสดงผล 3 5 2 3 4" xfId="30680" xr:uid="{CD355A3E-0951-43E5-AF54-E801C0103345}"/>
    <cellStyle name="แสดงผล 3 5 2 4" xfId="11015" xr:uid="{94F29AC0-FE2B-444A-9A8B-FEFA60C8FE04}"/>
    <cellStyle name="แสดงผล 3 5 2 4 2" xfId="32431" xr:uid="{D193E954-A24D-492D-9CA9-63B134D91DBE}"/>
    <cellStyle name="แสดงผล 3 5 2 5" xfId="9545" xr:uid="{609E60C1-FB03-4909-9567-9288BB6457AA}"/>
    <cellStyle name="แสดงผล 3 5 2 5 2" xfId="30975" xr:uid="{01F1C548-CCB4-4109-900C-4B3B939B365A}"/>
    <cellStyle name="แสดงผล 3 5 2 6" xfId="18242" xr:uid="{B98B6B14-2AD6-4711-AB18-84642D973A56}"/>
    <cellStyle name="แสดงผล 3 5 2 6 2" xfId="39645" xr:uid="{16FCB3FC-0573-4BA4-8307-C2F3928B89EB}"/>
    <cellStyle name="แสดงผล 3 5 2 7" xfId="22610" xr:uid="{8873C6E0-C657-439B-B34F-3DD119B3EDC8}"/>
    <cellStyle name="แสดงผล 3 5 3" xfId="3059" xr:uid="{0B2AE94A-F3EB-46EA-84C1-3906F86DECF9}"/>
    <cellStyle name="แสดงผล 3 5 3 2" xfId="7610" xr:uid="{8F033A66-4F8B-445C-928E-98827F174A9B}"/>
    <cellStyle name="แสดงผล 3 5 3 2 2" xfId="14189" xr:uid="{21DEA234-6506-496C-800B-D249E925D804}"/>
    <cellStyle name="แสดงผล 3 5 3 2 2 2" xfId="35597" xr:uid="{3BA4F27F-31E9-4561-A10E-888FE03145F3}"/>
    <cellStyle name="แสดงผล 3 5 3 2 3" xfId="16721" xr:uid="{052D2B3D-6CD9-48C3-B6D5-5AC7E8AD8D45}"/>
    <cellStyle name="แสดงผล 3 5 3 2 3 2" xfId="38127" xr:uid="{EE2BE1AD-75B6-450A-A031-1E1BEA2CE622}"/>
    <cellStyle name="แสดงผล 3 5 3 2 4" xfId="29115" xr:uid="{770ABA6A-0DA2-4727-95C6-E85F2B2FAA35}"/>
    <cellStyle name="แสดงผล 3 5 3 3" xfId="9209" xr:uid="{55BFB5E0-4978-468F-8B53-3A3CC5734B83}"/>
    <cellStyle name="แสดงผล 3 5 3 3 2" xfId="15788" xr:uid="{80865DBC-7609-4848-9159-93FD00BEF838}"/>
    <cellStyle name="แสดงผล 3 5 3 3 2 2" xfId="37194" xr:uid="{FB07C2B3-AF15-46B8-88F0-70980CEF6393}"/>
    <cellStyle name="แสดงผล 3 5 3 3 3" xfId="17051" xr:uid="{4D254F9F-C0CE-4371-B9F9-FE5AC3736A28}"/>
    <cellStyle name="แสดงผล 3 5 3 3 3 2" xfId="38457" xr:uid="{77DE1D9D-4C84-4F9B-BE58-B8B8E074CD4E}"/>
    <cellStyle name="แสดงผล 3 5 3 3 4" xfId="30679" xr:uid="{0C110DC0-AA30-4831-818B-181EBF1D339C}"/>
    <cellStyle name="แสดงผล 3 5 3 4" xfId="11016" xr:uid="{CC42CEF4-FF78-459C-AE77-6F05CD9E54A6}"/>
    <cellStyle name="แสดงผล 3 5 3 4 2" xfId="32432" xr:uid="{7FB5ED15-AFEE-4107-B227-E32DE71D4847}"/>
    <cellStyle name="แสดงผล 3 5 3 5" xfId="9739" xr:uid="{59398964-2178-48E3-8C93-80D9B9FCE446}"/>
    <cellStyle name="แสดงผล 3 5 3 5 2" xfId="31157" xr:uid="{75B853F2-9100-4435-9CEF-BDF896640DE1}"/>
    <cellStyle name="แสดงผล 3 5 3 6" xfId="18243" xr:uid="{AA4EF600-51F8-4987-B098-B85448FD5956}"/>
    <cellStyle name="แสดงผล 3 5 3 6 2" xfId="39646" xr:uid="{52DD1748-FAEB-4632-AE18-E91180DC7823}"/>
    <cellStyle name="แสดงผล 3 5 3 7" xfId="22753" xr:uid="{091C6C3E-7216-441C-9E8F-E5C5D8AABF27}"/>
    <cellStyle name="แสดงผล 3 5 4" xfId="3060" xr:uid="{7B70863A-9870-474E-AEE3-F7ECE97E47E8}"/>
    <cellStyle name="แสดงผล 3 5 4 2" xfId="7611" xr:uid="{2472E1D4-9EAE-46A3-986B-5F8F3EB3E703}"/>
    <cellStyle name="แสดงผล 3 5 4 2 2" xfId="14190" xr:uid="{D8878C4D-EC88-4AEC-9815-B14ED4784C44}"/>
    <cellStyle name="แสดงผล 3 5 4 2 2 2" xfId="35598" xr:uid="{934C0BDF-6D89-44CE-B294-C4B6243C3029}"/>
    <cellStyle name="แสดงผล 3 5 4 2 3" xfId="16722" xr:uid="{16E6FF84-D161-4060-9C8F-E8DE0A48F664}"/>
    <cellStyle name="แสดงผล 3 5 4 2 3 2" xfId="38128" xr:uid="{6AAADDEB-10B1-423F-83E7-220B302B77C6}"/>
    <cellStyle name="แสดงผล 3 5 4 2 4" xfId="29116" xr:uid="{8F4D7FC0-F6D0-44B7-8DEA-8B2A1FC068B4}"/>
    <cellStyle name="แสดงผล 3 5 4 3" xfId="9208" xr:uid="{305D59B8-5DE8-4C4C-9846-AE4BC26B6318}"/>
    <cellStyle name="แสดงผล 3 5 4 3 2" xfId="15787" xr:uid="{745F4715-5DF7-47F2-AA3F-2062E056053E}"/>
    <cellStyle name="แสดงผล 3 5 4 3 2 2" xfId="37193" xr:uid="{67FF1268-EE44-4A40-8AAF-62F6748B1218}"/>
    <cellStyle name="แสดงผล 3 5 4 3 3" xfId="17050" xr:uid="{281721CE-4642-4679-8367-A219308BCA1E}"/>
    <cellStyle name="แสดงผล 3 5 4 3 3 2" xfId="38456" xr:uid="{9940BECD-FBDF-40C4-8A91-CF80BA4DFDC8}"/>
    <cellStyle name="แสดงผล 3 5 4 3 4" xfId="30678" xr:uid="{678F4A84-51D5-41E3-B8F1-E5F00494219D}"/>
    <cellStyle name="แสดงผล 3 5 4 4" xfId="11017" xr:uid="{E74E9FF0-1671-4469-81CC-5BB4746CE2F1}"/>
    <cellStyle name="แสดงผล 3 5 4 4 2" xfId="32433" xr:uid="{5F9CFE3B-4DC5-4FFB-B200-C3BB722AEEC1}"/>
    <cellStyle name="แสดงผล 3 5 4 5" xfId="12543" xr:uid="{626746A5-52A8-4921-A43A-BAA14E488723}"/>
    <cellStyle name="แสดงผล 3 5 4 5 2" xfId="33957" xr:uid="{B07D1603-8083-4D6F-8816-0FCB01E66ABF}"/>
    <cellStyle name="แสดงผล 3 5 4 6" xfId="18244" xr:uid="{9E929D73-2EAD-442B-B5DF-132F7E056692}"/>
    <cellStyle name="แสดงผล 3 5 4 6 2" xfId="39647" xr:uid="{7D8C4BD1-5338-4892-933D-823086BE0653}"/>
    <cellStyle name="แสดงผล 3 5 4 7" xfId="21345" xr:uid="{4AC4769F-6D8D-4B3F-9AE8-1F39357333E3}"/>
    <cellStyle name="แสดงผล 3 5 5" xfId="7608" xr:uid="{B9060109-BE27-42A9-A9E6-4C32831FBBC7}"/>
    <cellStyle name="แสดงผล 3 5 5 2" xfId="14187" xr:uid="{71A5A5A0-6164-4A27-A6E1-E1335A2ACFDF}"/>
    <cellStyle name="แสดงผล 3 5 5 2 2" xfId="35595" xr:uid="{ABDBE2BA-D6C0-41F8-B6F1-D518788ECE29}"/>
    <cellStyle name="แสดงผล 3 5 5 3" xfId="16719" xr:uid="{39FC16B6-FD20-4267-AAFB-0521615B741C}"/>
    <cellStyle name="แสดงผล 3 5 5 3 2" xfId="38125" xr:uid="{3B854F96-E308-41E6-8F12-A084A823852E}"/>
    <cellStyle name="แสดงผล 3 5 5 4" xfId="29113" xr:uid="{5A849C07-D292-44C0-8A4A-47B950BD8799}"/>
    <cellStyle name="แสดงผล 3 5 6" xfId="7299" xr:uid="{8CDA4984-D6FB-46C4-B9EB-34AFC5631162}"/>
    <cellStyle name="แสดงผล 3 5 6 2" xfId="13878" xr:uid="{E4492F6B-AA9F-45F7-A5E4-5F8B56A8D55D}"/>
    <cellStyle name="แสดงผล 3 5 6 2 2" xfId="35286" xr:uid="{12AEE928-48B2-4E48-AB12-7811F209B884}"/>
    <cellStyle name="แสดงผล 3 5 6 3" xfId="16544" xr:uid="{435575EC-C85E-4F97-9294-8A465C9EC92C}"/>
    <cellStyle name="แสดงผล 3 5 6 3 2" xfId="37950" xr:uid="{89DCA503-D73E-467C-A78A-F85D04975D93}"/>
    <cellStyle name="แสดงผล 3 5 6 4" xfId="28824" xr:uid="{0143978C-C1A6-45B1-A880-892B55C421F0}"/>
    <cellStyle name="แสดงผล 3 5 7" xfId="11014" xr:uid="{AF83BC8D-193B-4928-89F7-EB23B86AA616}"/>
    <cellStyle name="แสดงผล 3 5 7 2" xfId="32430" xr:uid="{A7A7D6E9-24B4-4A23-80C2-E0AF0CE9F09B}"/>
    <cellStyle name="แสดงผล 3 5 8" xfId="9649" xr:uid="{6AC5E4C0-B950-4293-8F22-A49C681A186A}"/>
    <cellStyle name="แสดงผล 3 5 8 2" xfId="31068" xr:uid="{19F44BF5-8CB5-44CA-87C0-C4A383BB5E6D}"/>
    <cellStyle name="แสดงผล 3 5 9" xfId="18241" xr:uid="{CA473994-5239-4947-B78A-696B1607C9DC}"/>
    <cellStyle name="แสดงผล 3 5 9 2" xfId="39644" xr:uid="{8A82CA19-C055-4B37-9FF8-8F8AEC53C4B8}"/>
    <cellStyle name="แสดงผล 3 6" xfId="3061" xr:uid="{ED895283-F2AB-4FBA-868B-27BF8CE407C4}"/>
    <cellStyle name="แสดงผล 3 6 10" xfId="22439" xr:uid="{F0FA25CA-8010-4B7F-8D8D-D311CD4FE95D}"/>
    <cellStyle name="แสดงผล 3 6 2" xfId="3062" xr:uid="{5F3B56EC-9433-4645-9743-37AC4E053494}"/>
    <cellStyle name="แสดงผล 3 6 2 2" xfId="7613" xr:uid="{C6E1E484-32BF-4319-BEB9-904F521496B0}"/>
    <cellStyle name="แสดงผล 3 6 2 2 2" xfId="14192" xr:uid="{0E0844D5-20F7-47C3-8773-59835E9B4060}"/>
    <cellStyle name="แสดงผล 3 6 2 2 2 2" xfId="35600" xr:uid="{9BC080DB-88E5-487E-BE99-72BE7A36715D}"/>
    <cellStyle name="แสดงผล 3 6 2 2 3" xfId="16724" xr:uid="{5EEF2932-4A94-4782-85C6-84FD482A1EC4}"/>
    <cellStyle name="แสดงผล 3 6 2 2 3 2" xfId="38130" xr:uid="{27544E3E-4A4D-4CF0-95C4-EC327E7ABD25}"/>
    <cellStyle name="แสดงผล 3 6 2 2 4" xfId="29118" xr:uid="{40AC1148-71C8-4678-8EFF-C8CD964B4FA4}"/>
    <cellStyle name="แสดงผล 3 6 2 3" xfId="9206" xr:uid="{ADD5EC1D-08BB-493C-8C0B-E8AA55CBC8F4}"/>
    <cellStyle name="แสดงผล 3 6 2 3 2" xfId="15785" xr:uid="{F3FD0867-942C-4F74-980D-9475AB06F725}"/>
    <cellStyle name="แสดงผล 3 6 2 3 2 2" xfId="37191" xr:uid="{52A3018E-1EA9-4D1B-8DA4-2C1C4270886D}"/>
    <cellStyle name="แสดงผล 3 6 2 3 3" xfId="17048" xr:uid="{DCE25B53-B40E-4D44-BFD6-6694CAC09F7F}"/>
    <cellStyle name="แสดงผล 3 6 2 3 3 2" xfId="38454" xr:uid="{EEB46773-1F69-4971-9DF7-ABDEAE9C461E}"/>
    <cellStyle name="แสดงผล 3 6 2 3 4" xfId="30676" xr:uid="{7DF36D87-7B83-4207-B0AC-E17F5FCCED2A}"/>
    <cellStyle name="แสดงผล 3 6 2 4" xfId="11019" xr:uid="{F43F4BC8-5A1D-4B10-8DAD-DA32EFAD4600}"/>
    <cellStyle name="แสดงผล 3 6 2 4 2" xfId="32435" xr:uid="{F049CED6-F280-4125-B51B-EECC0F039FBB}"/>
    <cellStyle name="แสดงผล 3 6 2 5" xfId="9544" xr:uid="{43BB4BC2-F05E-40E4-88BE-26987D19C5B7}"/>
    <cellStyle name="แสดงผล 3 6 2 5 2" xfId="30974" xr:uid="{82D1C83C-8056-4A1B-A39B-DF3477B8D629}"/>
    <cellStyle name="แสดงผล 3 6 2 6" xfId="18246" xr:uid="{CC59A601-8E9D-44FE-802A-7BA571DD0E5C}"/>
    <cellStyle name="แสดงผล 3 6 2 6 2" xfId="39649" xr:uid="{AA175340-4B4D-4162-A238-D5B4560FCDA2}"/>
    <cellStyle name="แสดงผล 3 6 2 7" xfId="22776" xr:uid="{EDDB443C-4ABA-4F55-A126-7F3371CADD24}"/>
    <cellStyle name="แสดงผล 3 6 3" xfId="3063" xr:uid="{F94A33A0-4701-4E78-9496-EA38020B5650}"/>
    <cellStyle name="แสดงผล 3 6 3 2" xfId="7614" xr:uid="{47AC8597-BA19-474C-B7C6-6CFB52615721}"/>
    <cellStyle name="แสดงผล 3 6 3 2 2" xfId="14193" xr:uid="{19612857-FA42-48C3-9E98-CDCBA09966C5}"/>
    <cellStyle name="แสดงผล 3 6 3 2 2 2" xfId="35601" xr:uid="{879A5413-2D13-456F-885F-23BC4573F9BF}"/>
    <cellStyle name="แสดงผล 3 6 3 2 3" xfId="16725" xr:uid="{DF65F37E-1F4F-4DE9-BF28-3FA1134DF6EA}"/>
    <cellStyle name="แสดงผล 3 6 3 2 3 2" xfId="38131" xr:uid="{06161B9D-9184-4E36-AC7B-90E3C318B3B2}"/>
    <cellStyle name="แสดงผล 3 6 3 2 4" xfId="29119" xr:uid="{5E2D97AB-BC45-448F-8F21-D5DA459F4D42}"/>
    <cellStyle name="แสดงผล 3 6 3 3" xfId="9205" xr:uid="{AFEE76B3-6B0F-4810-BF1E-9EAFEB4C6522}"/>
    <cellStyle name="แสดงผล 3 6 3 3 2" xfId="15784" xr:uid="{87B79133-6172-4FDC-8929-84DD03CDF7AE}"/>
    <cellStyle name="แสดงผล 3 6 3 3 2 2" xfId="37190" xr:uid="{2D81D9C5-BFF0-405F-AA27-634A56CFD1CD}"/>
    <cellStyle name="แสดงผล 3 6 3 3 3" xfId="17047" xr:uid="{437B4A44-07AC-4580-8316-EC1B8E75E532}"/>
    <cellStyle name="แสดงผล 3 6 3 3 3 2" xfId="38453" xr:uid="{0C2773EC-135F-49C2-AC26-E822C0D4A686}"/>
    <cellStyle name="แสดงผล 3 6 3 3 4" xfId="30675" xr:uid="{213FD255-263A-4A7C-838D-BDF300EC6BBC}"/>
    <cellStyle name="แสดงผล 3 6 3 4" xfId="11020" xr:uid="{57825F4F-E619-4B62-BDA2-F6E0B593A7C6}"/>
    <cellStyle name="แสดงผล 3 6 3 4 2" xfId="32436" xr:uid="{FB3B62D2-BD61-4B85-976B-50BD761FAC3E}"/>
    <cellStyle name="แสดงผล 3 6 3 5" xfId="12542" xr:uid="{50FD40AC-7398-449E-8824-9D610C125826}"/>
    <cellStyle name="แสดงผล 3 6 3 5 2" xfId="33956" xr:uid="{766204B2-8534-493B-A808-F7C76BAA66AF}"/>
    <cellStyle name="แสดงผล 3 6 3 6" xfId="18247" xr:uid="{81CE7A75-4FE8-4844-9128-8371FA94698F}"/>
    <cellStyle name="แสดงผล 3 6 3 6 2" xfId="39650" xr:uid="{503364BE-DBA0-453D-B2E2-F6447A056A7E}"/>
    <cellStyle name="แสดงผล 3 6 3 7" xfId="22440" xr:uid="{105D347A-5C48-48B7-8BE5-89448AF49A4F}"/>
    <cellStyle name="แสดงผล 3 6 4" xfId="3064" xr:uid="{6CE69EBA-B13D-4DB3-ABEB-BC809BFCA897}"/>
    <cellStyle name="แสดงผล 3 6 4 2" xfId="7615" xr:uid="{2C677008-AB97-416F-AD53-4B01DEB60BA0}"/>
    <cellStyle name="แสดงผล 3 6 4 2 2" xfId="14194" xr:uid="{D089558A-5ABC-4A15-AEEC-DE9B38550DC2}"/>
    <cellStyle name="แสดงผล 3 6 4 2 2 2" xfId="35602" xr:uid="{6871B480-3640-4204-9DAC-F7D6564C3651}"/>
    <cellStyle name="แสดงผล 3 6 4 2 3" xfId="16726" xr:uid="{830A3B91-D241-48F9-8198-460B0F3E055A}"/>
    <cellStyle name="แสดงผล 3 6 4 2 3 2" xfId="38132" xr:uid="{44DC0701-0FFC-487F-9B1D-E75759BEB20F}"/>
    <cellStyle name="แสดงผล 3 6 4 2 4" xfId="29120" xr:uid="{D9DA1D16-E0DD-404D-AB20-60E75D18D574}"/>
    <cellStyle name="แสดงผล 3 6 4 3" xfId="7298" xr:uid="{F41281E7-B921-41D6-9898-1D1C632CAAE2}"/>
    <cellStyle name="แสดงผล 3 6 4 3 2" xfId="13877" xr:uid="{59FD194C-2C24-4B42-A297-60D687FFD606}"/>
    <cellStyle name="แสดงผล 3 6 4 3 2 2" xfId="35285" xr:uid="{357E1095-D48D-440E-A8F2-93788AB2FB6E}"/>
    <cellStyle name="แสดงผล 3 6 4 3 3" xfId="16543" xr:uid="{F4A97D3F-6CDE-4607-B417-875D36AA98F5}"/>
    <cellStyle name="แสดงผล 3 6 4 3 3 2" xfId="37949" xr:uid="{55E4C0CA-902F-4F11-9BF0-E2C7EAF8BE35}"/>
    <cellStyle name="แสดงผล 3 6 4 3 4" xfId="28823" xr:uid="{B4AC0A84-2B9C-42C6-B556-546839DD4DA6}"/>
    <cellStyle name="แสดงผล 3 6 4 4" xfId="11021" xr:uid="{C36122E9-F322-42EB-86AD-8304A80E4492}"/>
    <cellStyle name="แสดงผล 3 6 4 4 2" xfId="32437" xr:uid="{0FDDB351-1AB4-4247-8D0E-61C42244011E}"/>
    <cellStyle name="แสดงผล 3 6 4 5" xfId="12541" xr:uid="{6FF34D47-E9A6-4602-9D09-2BCF87EDB7BF}"/>
    <cellStyle name="แสดงผล 3 6 4 5 2" xfId="33955" xr:uid="{BDC712DC-4014-4F83-AF8B-1A6B132B0382}"/>
    <cellStyle name="แสดงผล 3 6 4 6" xfId="18248" xr:uid="{B6337476-8123-4E4E-9B4A-A8E79656EFF2}"/>
    <cellStyle name="แสดงผล 3 6 4 6 2" xfId="39651" xr:uid="{0443C4AE-AD45-47F6-A87A-F885CFC927E5}"/>
    <cellStyle name="แสดงผล 3 6 4 7" xfId="22816" xr:uid="{11FADF7B-8ABC-428B-BF5D-B46E12BC5C53}"/>
    <cellStyle name="แสดงผล 3 6 5" xfId="7612" xr:uid="{66D5071D-E9E7-4070-AD00-BC7F6FEF21AD}"/>
    <cellStyle name="แสดงผล 3 6 5 2" xfId="14191" xr:uid="{B7ED0C5E-7EC8-48FB-9714-3C7F697CC409}"/>
    <cellStyle name="แสดงผล 3 6 5 2 2" xfId="35599" xr:uid="{63F822B3-90FC-4648-82F3-8ABCAA125276}"/>
    <cellStyle name="แสดงผล 3 6 5 3" xfId="16723" xr:uid="{39080645-5A18-4A1D-A8D1-A673C8C8BD7A}"/>
    <cellStyle name="แสดงผล 3 6 5 3 2" xfId="38129" xr:uid="{690EEF50-FE0E-454C-BD27-C6B50A93ACDB}"/>
    <cellStyle name="แสดงผล 3 6 5 4" xfId="29117" xr:uid="{9F941A5E-B394-47C3-8EB6-E56437101BE4}"/>
    <cellStyle name="แสดงผล 3 6 6" xfId="9207" xr:uid="{D58817A2-F4A9-49DA-8BB0-9EFC99DF8019}"/>
    <cellStyle name="แสดงผล 3 6 6 2" xfId="15786" xr:uid="{3633EB16-69C6-45DE-8705-D6D9316C286B}"/>
    <cellStyle name="แสดงผล 3 6 6 2 2" xfId="37192" xr:uid="{445626DC-6118-4B49-A46E-364940432F4A}"/>
    <cellStyle name="แสดงผล 3 6 6 3" xfId="17049" xr:uid="{96249F87-6ED6-4269-A34D-EBB98B03C99E}"/>
    <cellStyle name="แสดงผล 3 6 6 3 2" xfId="38455" xr:uid="{F3DD7F4B-CF3A-42F9-9736-B34797446F2B}"/>
    <cellStyle name="แสดงผล 3 6 6 4" xfId="30677" xr:uid="{0EA45492-88B9-4245-9D92-F7A08F2DF8B9}"/>
    <cellStyle name="แสดงผล 3 6 7" xfId="11018" xr:uid="{20AF4576-876C-4EF3-8E3C-86ED5B4F3DA5}"/>
    <cellStyle name="แสดงผล 3 6 7 2" xfId="32434" xr:uid="{BF8739CC-0B1D-43DA-BA67-465E43DB95F4}"/>
    <cellStyle name="แสดงผล 3 6 8" xfId="9648" xr:uid="{EBA7166B-CCA6-413C-92A4-33E436C274A8}"/>
    <cellStyle name="แสดงผล 3 6 8 2" xfId="31067" xr:uid="{2F2C6637-2370-492B-975B-2415602FAFA2}"/>
    <cellStyle name="แสดงผล 3 6 9" xfId="18245" xr:uid="{B80D2A8D-80A7-431E-969F-B34F16B1CFA3}"/>
    <cellStyle name="แสดงผล 3 6 9 2" xfId="39648" xr:uid="{695C6EE4-4D7A-4DE6-8D42-7159C329ECA5}"/>
    <cellStyle name="แสดงผล 3 7" xfId="6136" xr:uid="{E9E7EDE1-9627-4E1B-A954-A45D278151F5}"/>
    <cellStyle name="แสดงผล 3 7 2" xfId="9327" xr:uid="{903656F7-7C5E-436C-A534-A98FA51630E9}"/>
    <cellStyle name="แสดงผล 3 7 2 2" xfId="15904" xr:uid="{BBD5A905-546E-445C-A2FA-9B1C7EB3C0B4}"/>
    <cellStyle name="แสดงผล 3 7 2 2 2" xfId="37310" xr:uid="{176096A6-450A-4394-A36B-B941A897ACCA}"/>
    <cellStyle name="แสดงผล 3 7 2 3" xfId="17112" xr:uid="{48F613AF-44DD-402F-A329-A4919B9B11AD}"/>
    <cellStyle name="แสดงผล 3 7 2 3 2" xfId="38518" xr:uid="{F3CF4B7E-E525-49C1-9019-0C4B3C665F73}"/>
    <cellStyle name="แสดงผล 3 7 2 4" xfId="30787" xr:uid="{43691A1D-71CD-425F-9518-93497679C925}"/>
    <cellStyle name="แสดงผล 3 7 3" xfId="9419" xr:uid="{27D9C07D-6555-4022-8816-6F56128F633B}"/>
    <cellStyle name="แสดงผล 3 7 3 2" xfId="15995" xr:uid="{D4BF4593-4376-4C3B-AC3D-845DE84D0B91}"/>
    <cellStyle name="แสดงผล 3 7 3 2 2" xfId="37401" xr:uid="{FD55E3D3-EAE7-4BC5-9A13-5875A23CDD93}"/>
    <cellStyle name="แสดงผล 3 7 3 3" xfId="17150" xr:uid="{5BD86EC0-EA87-489D-8F09-4E4503391520}"/>
    <cellStyle name="แสดงผล 3 7 3 3 2" xfId="38556" xr:uid="{639FEF7E-E4B8-4523-857F-CF67FD77AFDF}"/>
    <cellStyle name="แสดงผล 3 7 3 4" xfId="30871" xr:uid="{E357AD35-7089-4294-9C0A-B202917D0456}"/>
    <cellStyle name="แสดงผล 3 7 4" xfId="12743" xr:uid="{F4A392B2-8A8A-4E11-A7C5-001DDD7D0A5A}"/>
    <cellStyle name="แสดงผล 3 7 4 2" xfId="34154" xr:uid="{3675FBDB-7740-4629-9C19-CD923AF2F170}"/>
    <cellStyle name="แสดงผล 3 7 5" xfId="16267" xr:uid="{118F4CFB-4565-4CAD-BC1F-135EED5D2DCA}"/>
    <cellStyle name="แสดงผล 3 7 5 2" xfId="37673" xr:uid="{7F421174-EFDA-4A5F-BEDF-D7653A93EC27}"/>
    <cellStyle name="แสดงผล 3 7 6" xfId="20920" xr:uid="{D8FAE568-6868-4BBA-8E2B-72EFA3EFF0FB}"/>
    <cellStyle name="แสดงผล 3 7 6 2" xfId="42133" xr:uid="{452E0475-B2CC-49F0-8048-F016E1E8D2CD}"/>
    <cellStyle name="แสดงผล 3 7 7" xfId="20939" xr:uid="{B03CE657-FBC9-4039-99DC-CCAD4A7755E6}"/>
    <cellStyle name="แสดงผล 3 7 7 2" xfId="42274" xr:uid="{B6E1DF80-5C89-4697-B449-B568167F35F1}"/>
    <cellStyle name="แสดงผล 3 7 7 3" xfId="42149" xr:uid="{FF35C2B2-F9AC-4063-B293-F8EC740C0D39}"/>
    <cellStyle name="แสดงผล 3 7 8" xfId="22605" xr:uid="{CC1AF7AA-4EB1-4A44-96F5-4D21EB602F2F}"/>
    <cellStyle name="แสดงผล 3 8" xfId="9348" xr:uid="{F96B6ECE-11F9-42A9-9079-92CB5F7C0C83}"/>
    <cellStyle name="แสดงผล 3 8 2" xfId="15925" xr:uid="{7CAA0D3A-8DAC-46C8-84B9-9B420E9D2FD0}"/>
    <cellStyle name="แสดงผล 3 8 2 2" xfId="37331" xr:uid="{28D3AEC4-ACBA-41AB-A0D4-85ED9C1B183A}"/>
    <cellStyle name="แสดงผล 3 8 3" xfId="17127" xr:uid="{0C535840-B685-4E3D-80A0-B37F02855A3B}"/>
    <cellStyle name="แสดงผล 3 8 3 2" xfId="38533" xr:uid="{2A579D1F-6BCE-4283-8E06-94B8EAF0E08D}"/>
    <cellStyle name="แสดงผล 3 8 4" xfId="30805" xr:uid="{8C8CA6BE-7F63-4717-B2D2-90F915CB9A55}"/>
    <cellStyle name="แสดงผล 3 9" xfId="11001" xr:uid="{6620F936-32E9-43C4-BB85-16B391A4964F}"/>
    <cellStyle name="แสดงผล 3 9 2" xfId="32417" xr:uid="{4D5E69AE-83EA-4352-A4A4-C454C3449FB3}"/>
    <cellStyle name="แสดงผล 4" xfId="3065" xr:uid="{AAFD75C8-1856-444F-9112-020316474613}"/>
    <cellStyle name="แสดงผล 4 10" xfId="22859" xr:uid="{A2D49141-05DC-47DC-8865-B87C53DEAB20}"/>
    <cellStyle name="แสดงผล 4 2" xfId="3066" xr:uid="{B7D0F5A2-D0ED-42D6-B1C4-18EF649D756F}"/>
    <cellStyle name="แสดงผล 4 2 2" xfId="7616" xr:uid="{16EE9613-F6AF-4B4A-86B8-124C2E24A6A5}"/>
    <cellStyle name="แสดงผล 4 2 2 2" xfId="14195" xr:uid="{11150C8F-9FB3-4D40-982F-71F65942EC23}"/>
    <cellStyle name="แสดงผล 4 2 2 2 2" xfId="35603" xr:uid="{1B4A5994-43F1-4CC2-967E-3E972D0BE020}"/>
    <cellStyle name="แสดงผล 4 2 2 3" xfId="16727" xr:uid="{B28BE7D0-4290-4A6F-AA50-0470FB0F164E}"/>
    <cellStyle name="แสดงผล 4 2 2 3 2" xfId="38133" xr:uid="{A6C302D1-2347-4011-82C7-93908D5DAE9D}"/>
    <cellStyle name="แสดงผล 4 2 2 4" xfId="29121" xr:uid="{89217B51-A4FA-4A46-863A-208EEF7C9507}"/>
    <cellStyle name="แสดงผล 4 2 3" xfId="7296" xr:uid="{37F7D6DB-4DC8-406A-B183-4D7318B8A2F8}"/>
    <cellStyle name="แสดงผล 4 2 3 2" xfId="13875" xr:uid="{68C6ADB1-AF85-45C8-8477-F5A7A6A879E1}"/>
    <cellStyle name="แสดงผล 4 2 3 2 2" xfId="35283" xr:uid="{2BF252C1-D964-4F35-8245-98ABFD6F1738}"/>
    <cellStyle name="แสดงผล 4 2 3 3" xfId="16541" xr:uid="{FB30BFD6-C365-4EE6-B22D-0D9C1FF80AA2}"/>
    <cellStyle name="แสดงผล 4 2 3 3 2" xfId="37947" xr:uid="{60C86018-553C-4142-A056-CBFFB537963C}"/>
    <cellStyle name="แสดงผล 4 2 3 4" xfId="28821" xr:uid="{5C42E753-1518-4EC6-B63A-0C9848D2EF80}"/>
    <cellStyle name="แสดงผล 4 2 4" xfId="11023" xr:uid="{D99065CC-61E3-4CAB-BFC7-AAE8B2BA0283}"/>
    <cellStyle name="แสดงผล 4 2 4 2" xfId="32439" xr:uid="{D2B96FBB-547D-411D-9BA5-801B4DF207FC}"/>
    <cellStyle name="แสดงผล 4 2 5" xfId="12539" xr:uid="{718EA830-DE24-4D1A-AB9B-E7A4320E0D2E}"/>
    <cellStyle name="แสดงผล 4 2 5 2" xfId="33953" xr:uid="{065CECC5-9504-4B71-8DBA-D3B8E3711CF5}"/>
    <cellStyle name="แสดงผล 4 2 6" xfId="18250" xr:uid="{50E2402D-41C9-4288-9113-00BDF873BFBC}"/>
    <cellStyle name="แสดงผล 4 2 6 2" xfId="39653" xr:uid="{ACAADFA8-8815-4FC7-B72B-D668A65646CF}"/>
    <cellStyle name="แสดงผล 4 2 7" xfId="22611" xr:uid="{8A0DA60E-2755-42BD-B599-6A7E3EE1D29B}"/>
    <cellStyle name="แสดงผล 4 3" xfId="3067" xr:uid="{113F6F8D-44C7-4310-83D2-4B93DBCC0422}"/>
    <cellStyle name="แสดงผล 4 3 2" xfId="7617" xr:uid="{848D04C0-B0EF-45A2-842D-0C928B567219}"/>
    <cellStyle name="แสดงผล 4 3 2 2" xfId="14196" xr:uid="{36CE936B-BA73-4196-AD5F-991F14A4E2CF}"/>
    <cellStyle name="แสดงผล 4 3 2 2 2" xfId="35604" xr:uid="{BCE99F21-5690-4185-8983-ABCEE84C5A75}"/>
    <cellStyle name="แสดงผล 4 3 2 3" xfId="16728" xr:uid="{BC52D1E5-AD5F-45E3-9563-7703D98BA805}"/>
    <cellStyle name="แสดงผล 4 3 2 3 2" xfId="38134" xr:uid="{17F4B0A2-1BAF-4277-858B-708B4D2A9CAE}"/>
    <cellStyle name="แสดงผล 4 3 2 4" xfId="29122" xr:uid="{73740666-356E-42CD-934D-E435B30D9451}"/>
    <cellStyle name="แสดงผล 4 3 3" xfId="9204" xr:uid="{FEB0082B-65B1-4181-A597-D7C19DA1666D}"/>
    <cellStyle name="แสดงผล 4 3 3 2" xfId="15783" xr:uid="{7E9A53AA-DA46-4543-B587-51633D69E753}"/>
    <cellStyle name="แสดงผล 4 3 3 2 2" xfId="37189" xr:uid="{9305D8E4-BA10-4398-B54C-7F8DAD59E009}"/>
    <cellStyle name="แสดงผล 4 3 3 3" xfId="17046" xr:uid="{CEB98D66-8920-462A-B173-103FFE3DE3F7}"/>
    <cellStyle name="แสดงผล 4 3 3 3 2" xfId="38452" xr:uid="{CFCE2AA2-259D-47B3-A978-FF11B11D4C16}"/>
    <cellStyle name="แสดงผล 4 3 3 4" xfId="30674" xr:uid="{6BAE1510-35AE-44FB-8BDB-FD47AACA0957}"/>
    <cellStyle name="แสดงผล 4 3 4" xfId="11024" xr:uid="{6C2E4EDB-60E9-4770-B4C5-CF4A41455C37}"/>
    <cellStyle name="แสดงผล 4 3 4 2" xfId="32440" xr:uid="{289DDF92-6EB0-413F-B1FB-9C4F246CCFA5}"/>
    <cellStyle name="แสดงผล 4 3 5" xfId="12538" xr:uid="{E3146F6C-F37C-4D9D-A291-072CF1D1B60A}"/>
    <cellStyle name="แสดงผล 4 3 5 2" xfId="33952" xr:uid="{EDC43248-EE59-410D-B2CC-8092A16D3B2C}"/>
    <cellStyle name="แสดงผล 4 3 6" xfId="18251" xr:uid="{1746CAEB-2B5C-44DF-AC3D-A5E85CF9D570}"/>
    <cellStyle name="แสดงผล 4 3 6 2" xfId="39654" xr:uid="{A87E4EB6-1DBF-47AE-9BDE-F3B7E0491D01}"/>
    <cellStyle name="แสดงผล 4 3 7" xfId="22607" xr:uid="{EE35B017-3960-4DCB-86D7-D24B833D8606}"/>
    <cellStyle name="แสดงผล 4 4" xfId="3068" xr:uid="{98E57342-65BB-458E-BB2B-785B08386DD4}"/>
    <cellStyle name="แสดงผล 4 4 2" xfId="7618" xr:uid="{8687EB82-82F9-40C3-9859-E77BDF4DDDC0}"/>
    <cellStyle name="แสดงผล 4 4 2 2" xfId="14197" xr:uid="{D48EEA2E-432B-4EFF-B8F0-748EBEF99BDA}"/>
    <cellStyle name="แสดงผล 4 4 2 2 2" xfId="35605" xr:uid="{819B804C-E8FF-415F-A7E1-DC37D79F0CE7}"/>
    <cellStyle name="แสดงผล 4 4 2 3" xfId="16729" xr:uid="{AC9160C9-10C5-4202-810B-006BD5E19B04}"/>
    <cellStyle name="แสดงผล 4 4 2 3 2" xfId="38135" xr:uid="{228275CD-E4A7-4871-A22E-BB57EC214EB7}"/>
    <cellStyle name="แสดงผล 4 4 2 4" xfId="29123" xr:uid="{B50B7A37-5C90-4E24-8C60-E117BF82681F}"/>
    <cellStyle name="แสดงผล 4 4 3" xfId="7295" xr:uid="{4B528B2C-F520-4343-8CA7-C00529EF57E5}"/>
    <cellStyle name="แสดงผล 4 4 3 2" xfId="13874" xr:uid="{72E9C7BC-A9DC-4D44-B98F-A238B09ACB84}"/>
    <cellStyle name="แสดงผล 4 4 3 2 2" xfId="35282" xr:uid="{8D1050D7-C6C0-4579-B08C-517EA0989D92}"/>
    <cellStyle name="แสดงผล 4 4 3 3" xfId="16540" xr:uid="{FE9FB5A6-67B0-48DA-915E-D01406351817}"/>
    <cellStyle name="แสดงผล 4 4 3 3 2" xfId="37946" xr:uid="{BD4336E8-9392-4807-AF00-24D8699EEAEB}"/>
    <cellStyle name="แสดงผล 4 4 3 4" xfId="28820" xr:uid="{B0F98FB5-81B6-4218-A992-0E073D934C7E}"/>
    <cellStyle name="แสดงผล 4 4 4" xfId="11025" xr:uid="{5A979D37-4E9D-43B1-AE88-F81D2BEB36F8}"/>
    <cellStyle name="แสดงผล 4 4 4 2" xfId="32441" xr:uid="{0E96BB0F-CDCD-4812-B23C-86BAA2C8E751}"/>
    <cellStyle name="แสดงผล 4 4 5" xfId="12537" xr:uid="{E6B39263-7316-4B58-8083-4A549F6F36C0}"/>
    <cellStyle name="แสดงผล 4 4 5 2" xfId="33951" xr:uid="{42E12777-C3CA-4E20-8EA9-E7A159189488}"/>
    <cellStyle name="แสดงผล 4 4 6" xfId="18252" xr:uid="{08F6F228-B112-4E41-924A-853F1D96B9DE}"/>
    <cellStyle name="แสดงผล 4 4 6 2" xfId="39655" xr:uid="{ABDE6AE3-90E1-453F-AD38-21A44C81F826}"/>
    <cellStyle name="แสดงผล 4 4 7" xfId="21336" xr:uid="{5B5329D5-83F0-4936-A5E2-40E03A31D096}"/>
    <cellStyle name="แสดงผล 4 5" xfId="6121" xr:uid="{BE1B9EE3-30BD-43A3-AE30-6DF4E886AF48}"/>
    <cellStyle name="แสดงผล 4 5 2" xfId="9315" xr:uid="{659522F4-097E-4325-86B3-70B203D52CE9}"/>
    <cellStyle name="แสดงผล 4 5 2 2" xfId="15892" xr:uid="{A998F392-FA2A-4D4E-880A-D30EC0F1BEC5}"/>
    <cellStyle name="แสดงผล 4 5 2 2 2" xfId="37298" xr:uid="{2A13FD07-AFAB-4460-B9C3-60C782C5EEF0}"/>
    <cellStyle name="แสดงผล 4 5 2 3" xfId="17102" xr:uid="{94060301-59AB-44DC-A4B0-AE2396BB5289}"/>
    <cellStyle name="แสดงผล 4 5 2 3 2" xfId="38508" xr:uid="{F6D0A878-6E2D-4902-B2C1-4D0F63AB6664}"/>
    <cellStyle name="แสดงผล 4 5 2 4" xfId="30777" xr:uid="{AFDA8DE6-4AE8-4F09-8392-BE42E05DBF62}"/>
    <cellStyle name="แสดงผล 4 5 3" xfId="9410" xr:uid="{881F0282-E196-4000-9C8A-8EFE312357ED}"/>
    <cellStyle name="แสดงผล 4 5 3 2" xfId="15987" xr:uid="{12489AA8-3CBD-4068-90FD-A8DB966D9BD5}"/>
    <cellStyle name="แสดงผล 4 5 3 2 2" xfId="37393" xr:uid="{B7B99CC5-27AA-4B20-9998-6723EC976F30}"/>
    <cellStyle name="แสดงผล 4 5 3 3" xfId="17142" xr:uid="{C3A6B608-9659-4BF9-B871-3F4071C26177}"/>
    <cellStyle name="แสดงผล 4 5 3 3 2" xfId="38548" xr:uid="{40C41F29-B7F7-4DC9-9D03-BAA4CAE398D7}"/>
    <cellStyle name="แสดงผล 4 5 3 4" xfId="30863" xr:uid="{F6B90E14-029D-4A02-8C97-490A81EA3521}"/>
    <cellStyle name="แสดงผล 4 5 4" xfId="12732" xr:uid="{9528AF17-CC89-44D0-92E5-71568E06BA3A}"/>
    <cellStyle name="แสดงผล 4 5 4 2" xfId="34143" xr:uid="{6372063C-113A-417D-9381-2EBD2AC776FE}"/>
    <cellStyle name="แสดงผล 4 5 5" xfId="16259" xr:uid="{21A30ABC-8A09-4257-B451-FEFB829585D7}"/>
    <cellStyle name="แสดงผล 4 5 5 2" xfId="37665" xr:uid="{EF36B58C-C23E-45A3-BB11-20072B61C3F4}"/>
    <cellStyle name="แสดงผล 4 5 6" xfId="20921" xr:uid="{8C414295-C35B-48BD-9BC0-E032E8F45F9B}"/>
    <cellStyle name="แสดงผล 4 5 6 2" xfId="42134" xr:uid="{6990ACEC-8B08-48B0-A03D-16CF3EBA34C1}"/>
    <cellStyle name="แสดงผล 4 5 7" xfId="20940" xr:uid="{CFE726D3-D7C5-4164-A3F4-4973E50AD9E1}"/>
    <cellStyle name="แสดงผล 4 5 7 2" xfId="42275" xr:uid="{151C4207-180B-4A67-9CE4-217BBA267574}"/>
    <cellStyle name="แสดงผล 4 5 7 3" xfId="42150" xr:uid="{5BB57C1A-CDC9-47A2-A31E-FBC9B7F68BB1}"/>
    <cellStyle name="แสดงผล 4 5 8" xfId="22637" xr:uid="{69CD2F8B-CCF1-48E6-B3EB-5BB641921314}"/>
    <cellStyle name="แสดงผล 4 6" xfId="7297" xr:uid="{177A2081-C05A-4EFC-B20E-D3EC50BC7D3A}"/>
    <cellStyle name="แสดงผล 4 6 2" xfId="13876" xr:uid="{2F75882F-4087-4EB9-9605-E98128BD6237}"/>
    <cellStyle name="แสดงผล 4 6 2 2" xfId="35284" xr:uid="{1D68F457-3AF4-42BF-A468-52FC350847D7}"/>
    <cellStyle name="แสดงผล 4 6 3" xfId="16542" xr:uid="{7DBE1B2C-6478-48FC-859C-BAF72A5453BA}"/>
    <cellStyle name="แสดงผล 4 6 3 2" xfId="37948" xr:uid="{09CD0E76-0B1E-48CE-AF3A-BB1F598EC929}"/>
    <cellStyle name="แสดงผล 4 6 4" xfId="28822" xr:uid="{FBC693CF-8E64-47B3-B503-7B055CD9BD80}"/>
    <cellStyle name="แสดงผล 4 7" xfId="11022" xr:uid="{ECEB7A4D-14D9-49AD-976C-8CB655CF94BC}"/>
    <cellStyle name="แสดงผล 4 7 2" xfId="32438" xr:uid="{9A341DEB-BB03-4378-B8A1-123E6B726455}"/>
    <cellStyle name="แสดงผล 4 8" xfId="12540" xr:uid="{BAF167C2-EB0F-48E7-B5C4-43D43F17C066}"/>
    <cellStyle name="แสดงผล 4 8 2" xfId="33954" xr:uid="{875742E2-6867-418F-8F46-56D16562CB8F}"/>
    <cellStyle name="แสดงผล 4 9" xfId="18249" xr:uid="{7C0D28A3-1DF4-4AE8-A4B4-08B3EC30C00E}"/>
    <cellStyle name="แสดงผล 4 9 2" xfId="39652" xr:uid="{584FB74B-3B1D-469C-B168-A10DE7DB4B5E}"/>
    <cellStyle name="แสดงผล 5" xfId="3069" xr:uid="{85B0E8C5-537F-456B-9D2C-7471E5BBC7D2}"/>
    <cellStyle name="แสดงผล 5 10" xfId="22868" xr:uid="{6D3F78DF-D302-4E44-8E6E-152B32D09EBF}"/>
    <cellStyle name="แสดงผล 5 2" xfId="3070" xr:uid="{B1A1559A-6010-4999-9B46-8D45F901C1DB}"/>
    <cellStyle name="แสดงผล 5 2 2" xfId="7619" xr:uid="{9279D947-0398-4A04-A14B-376B6CA7D019}"/>
    <cellStyle name="แสดงผล 5 2 2 2" xfId="14198" xr:uid="{B3AABF6C-FFF2-4890-9E2D-2DFE7D2A975D}"/>
    <cellStyle name="แสดงผล 5 2 2 2 2" xfId="35606" xr:uid="{326A7A31-858C-452F-83EC-D987B1F2C9FA}"/>
    <cellStyle name="แสดงผล 5 2 2 3" xfId="16730" xr:uid="{C1D21DC5-1CBD-4A74-A1B5-0EDFE9CBCC9E}"/>
    <cellStyle name="แสดงผล 5 2 2 3 2" xfId="38136" xr:uid="{CD3DA75D-8590-4BD0-A926-82BC7811CF1D}"/>
    <cellStyle name="แสดงผล 5 2 2 4" xfId="29124" xr:uid="{C4CF999C-DB9C-494C-8110-D626D972F6DE}"/>
    <cellStyle name="แสดงผล 5 2 3" xfId="7290" xr:uid="{C3A51506-1476-45B6-8FDF-AF16E59776FF}"/>
    <cellStyle name="แสดงผล 5 2 3 2" xfId="13869" xr:uid="{49E92F86-4E58-4D52-84FF-D1A4DEF65C27}"/>
    <cellStyle name="แสดงผล 5 2 3 2 2" xfId="35277" xr:uid="{EED26A55-4E6B-4762-B238-462B2BEC2E27}"/>
    <cellStyle name="แสดงผล 5 2 3 3" xfId="16535" xr:uid="{ECD7AEEC-0006-4F5B-BD07-F3CD93F60857}"/>
    <cellStyle name="แสดงผล 5 2 3 3 2" xfId="37941" xr:uid="{EA01D8D8-B15E-4B3C-AE81-5C252B223A9B}"/>
    <cellStyle name="แสดงผล 5 2 3 4" xfId="28815" xr:uid="{0B850BD5-8627-4803-BB84-997BC70666C8}"/>
    <cellStyle name="แสดงผล 5 2 4" xfId="11027" xr:uid="{00CBF925-EDC3-405A-B055-DD8FC958E2AC}"/>
    <cellStyle name="แสดงผล 5 2 4 2" xfId="32443" xr:uid="{0B7077D4-497E-408C-91FE-C78EE9A98961}"/>
    <cellStyle name="แสดงผล 5 2 5" xfId="12535" xr:uid="{093C2407-1A67-44C0-81F0-B33FD1FB6B7A}"/>
    <cellStyle name="แสดงผล 5 2 5 2" xfId="33949" xr:uid="{7F4A7A44-FE11-4BD1-BF3D-1E27A4CB7706}"/>
    <cellStyle name="แสดงผล 5 2 6" xfId="18254" xr:uid="{D8B9AB32-50C7-4D67-AD0F-FF687B115796}"/>
    <cellStyle name="แสดงผล 5 2 6 2" xfId="39657" xr:uid="{8F8F1386-8CF6-48ED-97D1-8D470288B014}"/>
    <cellStyle name="แสดงผล 5 2 7" xfId="22840" xr:uid="{D99E7CE1-3A1E-43F0-8500-522A622C1729}"/>
    <cellStyle name="แสดงผล 5 3" xfId="3071" xr:uid="{CF681445-CE28-4037-9A19-2F9FE6F61568}"/>
    <cellStyle name="แสดงผล 5 3 2" xfId="7620" xr:uid="{0A60FA4D-055E-4A80-B352-770C500CC171}"/>
    <cellStyle name="แสดงผล 5 3 2 2" xfId="14199" xr:uid="{7E02B865-38CC-403D-9279-2BA5BAC3F39A}"/>
    <cellStyle name="แสดงผล 5 3 2 2 2" xfId="35607" xr:uid="{861F9D8F-6229-4922-A35D-2AFF47278224}"/>
    <cellStyle name="แสดงผล 5 3 2 3" xfId="16731" xr:uid="{86A336CB-E098-4EBD-9B5A-4B5EFDCA9C39}"/>
    <cellStyle name="แสดงผล 5 3 2 3 2" xfId="38137" xr:uid="{BB79B024-AE80-4189-BA99-6A7E6E9EA119}"/>
    <cellStyle name="แสดงผล 5 3 2 4" xfId="29125" xr:uid="{8F573B27-FFE3-4A7B-A7AB-E4B642B309E9}"/>
    <cellStyle name="แสดงผล 5 3 3" xfId="7293" xr:uid="{2FA349CC-2275-464C-B92C-3588752AECBC}"/>
    <cellStyle name="แสดงผล 5 3 3 2" xfId="13872" xr:uid="{FFE3EC14-63C8-4BC5-9C44-1D060C2CF846}"/>
    <cellStyle name="แสดงผล 5 3 3 2 2" xfId="35280" xr:uid="{DEC28F89-A6B6-421D-8BCC-5040F231F856}"/>
    <cellStyle name="แสดงผล 5 3 3 3" xfId="16538" xr:uid="{FE5A76B7-8052-42C2-9BB5-60F018DEAB96}"/>
    <cellStyle name="แสดงผล 5 3 3 3 2" xfId="37944" xr:uid="{29F7DE02-3404-48FC-8F5B-29383B1DCA1D}"/>
    <cellStyle name="แสดงผล 5 3 3 4" xfId="28818" xr:uid="{48E42801-FAF0-4D9D-A7AC-A3C0C73710A2}"/>
    <cellStyle name="แสดงผล 5 3 4" xfId="11028" xr:uid="{FA2FA068-9180-4433-BDFB-4F6ED1C53547}"/>
    <cellStyle name="แสดงผล 5 3 4 2" xfId="32444" xr:uid="{B29D7B0F-0964-443B-8C3D-DB3A01773DFD}"/>
    <cellStyle name="แสดงผล 5 3 5" xfId="9717" xr:uid="{23E9E223-180A-49AE-BB31-6EC51F8221A9}"/>
    <cellStyle name="แสดงผล 5 3 5 2" xfId="31135" xr:uid="{EBD4ED33-D914-4DB5-96AD-8D0FB1303F6D}"/>
    <cellStyle name="แสดงผล 5 3 6" xfId="18255" xr:uid="{4688FF7B-5B3F-4535-9127-2688DC40969C}"/>
    <cellStyle name="แสดงผล 5 3 6 2" xfId="39658" xr:uid="{A649DC6C-D58F-4F37-830A-0B03F679A732}"/>
    <cellStyle name="แสดงผล 5 3 7" xfId="22612" xr:uid="{DEF34BF4-8CEC-453E-ABC8-842B8C201FCE}"/>
    <cellStyle name="แสดงผล 5 4" xfId="3072" xr:uid="{1E5BE123-D1EF-4797-9E15-DE0A5550C5FC}"/>
    <cellStyle name="แสดงผล 5 4 2" xfId="7621" xr:uid="{65F16F8A-97F5-49EC-A793-E157DFB78A87}"/>
    <cellStyle name="แสดงผล 5 4 2 2" xfId="14200" xr:uid="{6B6096E1-D573-474C-95F3-7E3AB18617B2}"/>
    <cellStyle name="แสดงผล 5 4 2 2 2" xfId="35608" xr:uid="{DECDF396-F949-449A-A70E-58DB367961C8}"/>
    <cellStyle name="แสดงผล 5 4 2 3" xfId="16732" xr:uid="{845B958D-0747-41D2-8A7B-4481F06E6CA9}"/>
    <cellStyle name="แสดงผล 5 4 2 3 2" xfId="38138" xr:uid="{DDBE6577-FEB6-4D1B-98CB-0B4C31449B73}"/>
    <cellStyle name="แสดงผล 5 4 2 4" xfId="29126" xr:uid="{4C548FDF-70EC-4017-A648-F05C0E57A3D0}"/>
    <cellStyle name="แสดงผล 5 4 3" xfId="7292" xr:uid="{E915B33F-6126-4EF4-96F3-32C7A0CE75D4}"/>
    <cellStyle name="แสดงผล 5 4 3 2" xfId="13871" xr:uid="{E91B8C2B-BE90-4B48-A5F7-1572EBF085E0}"/>
    <cellStyle name="แสดงผล 5 4 3 2 2" xfId="35279" xr:uid="{126AEF94-312C-477C-9DCF-735A3E33B0DD}"/>
    <cellStyle name="แสดงผล 5 4 3 3" xfId="16537" xr:uid="{4CCD9CAF-2861-4E07-AD79-25F39C4DA5AE}"/>
    <cellStyle name="แสดงผล 5 4 3 3 2" xfId="37943" xr:uid="{76E31BA0-B9BD-47CE-BD98-627AE4273024}"/>
    <cellStyle name="แสดงผล 5 4 3 4" xfId="28817" xr:uid="{7CA71F7B-F02E-4214-A4DF-1031F25A9CD6}"/>
    <cellStyle name="แสดงผล 5 4 4" xfId="11029" xr:uid="{DCF26DE3-1E33-46C4-AC5C-2F9FEE273B9C}"/>
    <cellStyle name="แสดงผล 5 4 4 2" xfId="32445" xr:uid="{2F4D4795-2134-450E-ADAE-1FBFA4673ECC}"/>
    <cellStyle name="แสดงผล 5 4 5" xfId="9716" xr:uid="{85147900-4124-4961-8D2F-C3869BE381F5}"/>
    <cellStyle name="แสดงผล 5 4 5 2" xfId="31134" xr:uid="{C805DFA7-751C-4355-8909-3CBB672339ED}"/>
    <cellStyle name="แสดงผล 5 4 6" xfId="18256" xr:uid="{977B8C3A-2DB1-431D-8A72-63D791992ABB}"/>
    <cellStyle name="แสดงผล 5 4 6 2" xfId="39659" xr:uid="{24693A6C-E8D4-4A44-A47F-C24F58BDE54D}"/>
    <cellStyle name="แสดงผล 5 4 7" xfId="22507" xr:uid="{1279F55D-BD1E-4ACE-B6FA-266E66CDE369}"/>
    <cellStyle name="แสดงผล 5 5" xfId="6109" xr:uid="{911EA7DC-AC53-4A4B-BD67-3A0BD5A5C745}"/>
    <cellStyle name="แสดงผล 5 5 2" xfId="9306" xr:uid="{7FC06310-1337-4268-AE16-DA816BA9CA8C}"/>
    <cellStyle name="แสดงผล 5 5 2 2" xfId="15883" xr:uid="{1C29D11B-1525-4882-BD59-445823A5BFD9}"/>
    <cellStyle name="แสดงผล 5 5 2 2 2" xfId="37289" xr:uid="{A98728EF-C4BF-454E-BA7F-61949D6FA7DE}"/>
    <cellStyle name="แสดงผล 5 5 2 3" xfId="17095" xr:uid="{58F1CA75-2019-4FCA-9A84-2F541BA5F482}"/>
    <cellStyle name="แสดงผล 5 5 2 3 2" xfId="38501" xr:uid="{38CB9DB5-B453-44C9-B2F7-8BDA2AAE389D}"/>
    <cellStyle name="แสดงผล 5 5 2 4" xfId="30770" xr:uid="{A15229B8-B0DA-40BD-AFAA-2D5AC0C8A07B}"/>
    <cellStyle name="แสดงผล 5 5 3" xfId="9405" xr:uid="{950A7025-9BE1-4295-A198-4E6626E41F21}"/>
    <cellStyle name="แสดงผล 5 5 3 2" xfId="15982" xr:uid="{E2492252-6D70-4BA9-9714-8A272D3A1118}"/>
    <cellStyle name="แสดงผล 5 5 3 2 2" xfId="37388" xr:uid="{CC9E4A8E-3EB3-4A5C-89B5-8FAF9DCD1F65}"/>
    <cellStyle name="แสดงผล 5 5 3 3" xfId="17137" xr:uid="{20366EF0-8FD2-42C0-9E83-22DBC034A863}"/>
    <cellStyle name="แสดงผล 5 5 3 3 2" xfId="38543" xr:uid="{8528FEBE-F2D6-4BCD-9E35-4EEF07F797C3}"/>
    <cellStyle name="แสดงผล 5 5 3 4" xfId="30860" xr:uid="{DD3B4EEA-9869-4F90-89B5-0E86FA8BB5E8}"/>
    <cellStyle name="แสดงผล 5 5 4" xfId="12724" xr:uid="{322CE7B2-FA84-4F27-BC40-DDFB0C7117AF}"/>
    <cellStyle name="แสดงผล 5 5 4 2" xfId="34135" xr:uid="{4C3A8C8A-095A-405C-9474-40F7A1B534AB}"/>
    <cellStyle name="แสดงผล 5 5 5" xfId="16254" xr:uid="{AE43414B-4074-40DC-9E08-E1C43D67E940}"/>
    <cellStyle name="แสดงผล 5 5 5 2" xfId="37660" xr:uid="{32A32F08-FD92-4DFA-B6DF-35D5826DEB11}"/>
    <cellStyle name="แสดงผล 5 5 6" xfId="27787" xr:uid="{1EDFEE54-F704-4695-85C7-8EEFB57D58A0}"/>
    <cellStyle name="แสดงผล 5 6" xfId="7294" xr:uid="{BA6C3510-45C9-428B-99C8-4307805EE3F0}"/>
    <cellStyle name="แสดงผล 5 6 2" xfId="13873" xr:uid="{6A46B627-FF53-496A-8F50-F4E881BF71C4}"/>
    <cellStyle name="แสดงผล 5 6 2 2" xfId="35281" xr:uid="{7DA858AA-7EEE-4156-8390-1887CF267B81}"/>
    <cellStyle name="แสดงผล 5 6 3" xfId="16539" xr:uid="{628F2D55-1B12-4136-AC64-3819D8E1F93E}"/>
    <cellStyle name="แสดงผล 5 6 3 2" xfId="37945" xr:uid="{87606261-ABBD-4B31-A28F-C9B6B8B4057D}"/>
    <cellStyle name="แสดงผล 5 6 4" xfId="28819" xr:uid="{2B98753F-56FF-4AE7-98E6-7A5CCBC41127}"/>
    <cellStyle name="แสดงผล 5 7" xfId="11026" xr:uid="{3816C4A5-664E-49D8-93BA-04ECE90C64A2}"/>
    <cellStyle name="แสดงผล 5 7 2" xfId="32442" xr:uid="{EEA63A9A-6B6A-468A-A61C-B16A40C21D73}"/>
    <cellStyle name="แสดงผล 5 8" xfId="12536" xr:uid="{AA0AFDD2-AE4A-4F9B-89DF-2766E063DABC}"/>
    <cellStyle name="แสดงผล 5 8 2" xfId="33950" xr:uid="{B03B7096-1B52-4CA6-883B-717ED101E33D}"/>
    <cellStyle name="แสดงผล 5 9" xfId="18253" xr:uid="{919F4CA5-D664-4A6D-B8B9-E0C5D1B35F4E}"/>
    <cellStyle name="แสดงผล 5 9 2" xfId="39656" xr:uid="{A4BC030D-84E2-490B-AABF-464FA1B76F53}"/>
    <cellStyle name="แสดงผล 6" xfId="3073" xr:uid="{6804CB39-A503-4BDF-9707-D40597C3D512}"/>
    <cellStyle name="แสดงผล 6 10" xfId="22519" xr:uid="{008F5FF2-9002-49FC-9489-065FC56224C6}"/>
    <cellStyle name="แสดงผล 6 2" xfId="3074" xr:uid="{D01B07CB-FD3C-480E-9A4A-8DCD1D18B97B}"/>
    <cellStyle name="แสดงผล 6 2 2" xfId="7623" xr:uid="{B5690D6E-396F-42F6-9776-8595C3F0D3F5}"/>
    <cellStyle name="แสดงผล 6 2 2 2" xfId="14202" xr:uid="{EEF4208A-DEB4-4963-970A-B53C7BD2D147}"/>
    <cellStyle name="แสดงผล 6 2 2 2 2" xfId="35610" xr:uid="{9060F090-B969-415F-BB76-9A7C387C1122}"/>
    <cellStyle name="แสดงผล 6 2 2 3" xfId="16734" xr:uid="{48A3908B-9A9D-47CD-887D-C7944481A2C9}"/>
    <cellStyle name="แสดงผล 6 2 2 3 2" xfId="38140" xr:uid="{4427A61E-0E10-4C6B-99D3-64FC4CD214C4}"/>
    <cellStyle name="แสดงผล 6 2 2 4" xfId="29128" xr:uid="{3BF948DB-36A3-4E92-A6EF-87C3F63C0635}"/>
    <cellStyle name="แสดงผล 6 2 3" xfId="9202" xr:uid="{448924EA-EB0F-43AB-B7E8-D665C3C5B43A}"/>
    <cellStyle name="แสดงผล 6 2 3 2" xfId="15781" xr:uid="{E1845A06-D6F8-46FD-B70A-7EAD537F3E16}"/>
    <cellStyle name="แสดงผล 6 2 3 2 2" xfId="37187" xr:uid="{E78D9A6A-CDC7-4AFE-8CFD-F160337621E3}"/>
    <cellStyle name="แสดงผล 6 2 3 3" xfId="17045" xr:uid="{2A8113DE-8925-458D-808C-9F3813A3E37A}"/>
    <cellStyle name="แสดงผล 6 2 3 3 2" xfId="38451" xr:uid="{7AEDD239-72C5-42FA-B229-0E44313C42E6}"/>
    <cellStyle name="แสดงผล 6 2 3 4" xfId="30672" xr:uid="{13F48397-65BB-45ED-AFBD-48B9D5A5DE3C}"/>
    <cellStyle name="แสดงผล 6 2 4" xfId="11031" xr:uid="{7532202F-27C9-4417-98D5-EFFAC592AD03}"/>
    <cellStyle name="แสดงผล 6 2 4 2" xfId="32447" xr:uid="{B9A551A0-EBE4-4349-9B22-BB50A85305CD}"/>
    <cellStyle name="แสดงผล 6 2 5" xfId="9543" xr:uid="{5F445F11-D864-4F22-9E55-A32BB5F8900B}"/>
    <cellStyle name="แสดงผล 6 2 5 2" xfId="30973" xr:uid="{1F23616A-4D50-42B3-9978-30B292513AFE}"/>
    <cellStyle name="แสดงผล 6 2 6" xfId="18258" xr:uid="{33F18D94-06CA-43C5-84C8-0B47F6A60C0F}"/>
    <cellStyle name="แสดงผล 6 2 6 2" xfId="39661" xr:uid="{F3B524ED-2A21-4903-A494-4B3AF43BB7F0}"/>
    <cellStyle name="แสดงผล 6 2 7" xfId="22747" xr:uid="{1815334B-0F67-4F5A-92B0-3D1E566C2EB9}"/>
    <cellStyle name="แสดงผล 6 3" xfId="3075" xr:uid="{68C5FCB1-3019-43C5-B006-2A91D661A05B}"/>
    <cellStyle name="แสดงผล 6 3 2" xfId="7624" xr:uid="{C7007FA8-723F-45FE-A76D-8F6CF7952AD9}"/>
    <cellStyle name="แสดงผล 6 3 2 2" xfId="14203" xr:uid="{E08972D3-6C11-4188-B8A4-1056889F49F2}"/>
    <cellStyle name="แสดงผล 6 3 2 2 2" xfId="35611" xr:uid="{0DBD2503-9D94-4156-92C9-FEE78B5D8F01}"/>
    <cellStyle name="แสดงผล 6 3 2 3" xfId="16735" xr:uid="{153C89F9-F4EF-4057-B7EA-CE6805D7E954}"/>
    <cellStyle name="แสดงผล 6 3 2 3 2" xfId="38141" xr:uid="{2E8D2A98-C37F-4F1F-8822-ABE900EF979F}"/>
    <cellStyle name="แสดงผล 6 3 2 4" xfId="29129" xr:uid="{586B1FF6-DF88-4903-AAAE-2A0AF875221F}"/>
    <cellStyle name="แสดงผล 6 3 3" xfId="9201" xr:uid="{6786A33C-8EE9-4D95-B206-46D912C7B7F5}"/>
    <cellStyle name="แสดงผล 6 3 3 2" xfId="15780" xr:uid="{D18FA1A3-BE23-4AD2-84F7-314363F55628}"/>
    <cellStyle name="แสดงผล 6 3 3 2 2" xfId="37186" xr:uid="{29F0535F-F1BB-4E61-A9C1-84EEF9FA9528}"/>
    <cellStyle name="แสดงผล 6 3 3 3" xfId="17044" xr:uid="{C21B3876-1B15-4F97-A21A-0E3B89ED9081}"/>
    <cellStyle name="แสดงผล 6 3 3 3 2" xfId="38450" xr:uid="{EAF40346-32D0-4B86-9A1F-D1E1A61F100C}"/>
    <cellStyle name="แสดงผล 6 3 3 4" xfId="30671" xr:uid="{C496C708-4170-4E1A-81D8-2627EFF0FD67}"/>
    <cellStyle name="แสดงผล 6 3 4" xfId="11032" xr:uid="{95C5E202-B454-4C79-8A68-9EAA463C3E72}"/>
    <cellStyle name="แสดงผล 6 3 4 2" xfId="32448" xr:uid="{AE62777C-E012-444C-A40D-14CFA36098C9}"/>
    <cellStyle name="แสดงผล 6 3 5" xfId="9715" xr:uid="{0B28AB05-91F2-45F9-A2BD-4D27F4BAD511}"/>
    <cellStyle name="แสดงผล 6 3 5 2" xfId="31133" xr:uid="{1D92C8C9-9FD2-484A-BB00-E3C97381B991}"/>
    <cellStyle name="แสดงผล 6 3 6" xfId="18259" xr:uid="{C7E42831-6B56-418D-A67E-4A4B319322E6}"/>
    <cellStyle name="แสดงผล 6 3 6 2" xfId="39662" xr:uid="{D00315C2-FC6F-407E-BD04-5D2A09986FB9}"/>
    <cellStyle name="แสดงผล 6 3 7" xfId="22443" xr:uid="{E00D2AB9-DE57-4FBF-8079-579BC85F433B}"/>
    <cellStyle name="แสดงผล 6 4" xfId="3076" xr:uid="{9535CBF6-A203-4F41-8DFE-3A96299E93DB}"/>
    <cellStyle name="แสดงผล 6 4 2" xfId="7625" xr:uid="{1B4793BA-7DD2-4BA8-AB1A-19D1B0025B7A}"/>
    <cellStyle name="แสดงผล 6 4 2 2" xfId="14204" xr:uid="{42E1DB61-EFE3-4888-816F-D6E052764F03}"/>
    <cellStyle name="แสดงผล 6 4 2 2 2" xfId="35612" xr:uid="{0FF2267E-96EC-45A4-AD91-C64DD185646F}"/>
    <cellStyle name="แสดงผล 6 4 2 3" xfId="16736" xr:uid="{35A8117E-4C1B-4717-9186-7E59C47E6929}"/>
    <cellStyle name="แสดงผล 6 4 2 3 2" xfId="38142" xr:uid="{2651EB58-7FCA-4CE8-B2B2-915693B199AD}"/>
    <cellStyle name="แสดงผล 6 4 2 4" xfId="29130" xr:uid="{5AAA64FF-01EF-4948-9E76-BC16825C90F0}"/>
    <cellStyle name="แสดงผล 6 4 3" xfId="9200" xr:uid="{EAC378F3-7AA4-46A5-837C-9905D61D98BC}"/>
    <cellStyle name="แสดงผล 6 4 3 2" xfId="15779" xr:uid="{7B06DAD2-8DE3-4C05-BCFD-ABAC6BC07123}"/>
    <cellStyle name="แสดงผล 6 4 3 2 2" xfId="37185" xr:uid="{4776B451-8CBE-4825-949A-9C85690BBA78}"/>
    <cellStyle name="แสดงผล 6 4 3 3" xfId="17043" xr:uid="{32E971A2-9A0C-4090-956C-B956DA2EAE59}"/>
    <cellStyle name="แสดงผล 6 4 3 3 2" xfId="38449" xr:uid="{DFD71AD0-B985-448D-8533-7B1C3EBE1902}"/>
    <cellStyle name="แสดงผล 6 4 3 4" xfId="30670" xr:uid="{47DCD355-99E8-47AB-8E68-EAE6A9D7854A}"/>
    <cellStyle name="แสดงผล 6 4 4" xfId="11033" xr:uid="{E894E8CE-5643-4CDF-8B86-4217CD790FA0}"/>
    <cellStyle name="แสดงผล 6 4 4 2" xfId="32449" xr:uid="{F927439F-8D9C-4C23-B1A9-4A3A42FCC65B}"/>
    <cellStyle name="แสดงผล 6 4 5" xfId="9714" xr:uid="{CB6DB66A-233A-47DA-B37F-D3C2542F0EF5}"/>
    <cellStyle name="แสดงผล 6 4 5 2" xfId="31132" xr:uid="{70124FA5-0CD4-4480-917D-99E7E77883A4}"/>
    <cellStyle name="แสดงผล 6 4 6" xfId="18260" xr:uid="{F8B2A549-6793-4BEE-AE8D-0DD87C66FFFD}"/>
    <cellStyle name="แสดงผล 6 4 6 2" xfId="39663" xr:uid="{1FA149B8-6EF3-4BF4-9B1A-8F40CBCF7677}"/>
    <cellStyle name="แสดงผล 6 4 7" xfId="22640" xr:uid="{55152B51-39BA-48D4-9489-885428B8C2B7}"/>
    <cellStyle name="แสดงผล 6 5" xfId="7622" xr:uid="{4617E2C7-3231-4A9D-9845-8EE88577A7C4}"/>
    <cellStyle name="แสดงผล 6 5 2" xfId="14201" xr:uid="{74A009A3-AE20-42AB-98BD-B6474D1FF536}"/>
    <cellStyle name="แสดงผล 6 5 2 2" xfId="35609" xr:uid="{A4335AE3-11DF-4686-A9C7-B2CB83147379}"/>
    <cellStyle name="แสดงผล 6 5 3" xfId="16733" xr:uid="{0A370C02-59D1-4244-A7B8-3E2A2267EB99}"/>
    <cellStyle name="แสดงผล 6 5 3 2" xfId="38139" xr:uid="{1373E3F9-6A48-4141-8575-54F435EB92A7}"/>
    <cellStyle name="แสดงผล 6 5 4" xfId="29127" xr:uid="{C3F260F2-9F6E-4AF5-80C9-1D1B39E57CA8}"/>
    <cellStyle name="แสดงผล 6 6" xfId="7291" xr:uid="{018A0121-C1FB-4A32-B8F8-385C725AAD62}"/>
    <cellStyle name="แสดงผล 6 6 2" xfId="13870" xr:uid="{82B2ED6E-DF0B-440F-8B7E-503A22CC2CE5}"/>
    <cellStyle name="แสดงผล 6 6 2 2" xfId="35278" xr:uid="{FAD34A1A-7822-435A-AE05-2B512947ABCF}"/>
    <cellStyle name="แสดงผล 6 6 3" xfId="16536" xr:uid="{A8955C4E-0CD1-49B5-A071-3FF83C177440}"/>
    <cellStyle name="แสดงผล 6 6 3 2" xfId="37942" xr:uid="{965DDA60-2DC3-4680-9349-D5B3CA5AC7BA}"/>
    <cellStyle name="แสดงผล 6 6 4" xfId="28816" xr:uid="{DF95A8C5-6C0C-4E4A-88A1-20F639B14659}"/>
    <cellStyle name="แสดงผล 6 7" xfId="11030" xr:uid="{17133DFE-A51B-4440-B304-BAF700EEA20D}"/>
    <cellStyle name="แสดงผล 6 7 2" xfId="32446" xr:uid="{33526796-0F4A-4FE5-AA23-245FF2EFB5ED}"/>
    <cellStyle name="แสดงผล 6 8" xfId="9647" xr:uid="{047614D9-23A1-4A42-A3A3-FFD56FA08C97}"/>
    <cellStyle name="แสดงผล 6 8 2" xfId="31066" xr:uid="{10CB04AA-3986-4D6E-96B1-37E8F6D9E443}"/>
    <cellStyle name="แสดงผล 6 9" xfId="18257" xr:uid="{A0EEAEB6-B098-435D-9917-5FA9FE1D8EB1}"/>
    <cellStyle name="แสดงผล 6 9 2" xfId="39660" xr:uid="{C0ABFE96-F9F1-4720-AA16-BA8C62418619}"/>
    <cellStyle name="แสดงผล 7" xfId="3077" xr:uid="{5FF91E96-03C9-48C3-9232-A8BA05CF9E8A}"/>
    <cellStyle name="แสดงผล 7 10" xfId="22808" xr:uid="{B5F25EFC-49B5-4959-A821-577B37F5EAFE}"/>
    <cellStyle name="แสดงผล 7 2" xfId="3078" xr:uid="{08A39812-E5F1-406B-8442-02B732737116}"/>
    <cellStyle name="แสดงผล 7 2 2" xfId="7627" xr:uid="{DCC41A0A-9F51-4490-82E6-7E887EA6B3E1}"/>
    <cellStyle name="แสดงผล 7 2 2 2" xfId="14206" xr:uid="{45B17A9B-9150-4B17-A01C-9952FC9A4C66}"/>
    <cellStyle name="แสดงผล 7 2 2 2 2" xfId="35614" xr:uid="{C7B4CDA6-75AF-4885-BFA4-0E90BC324BD4}"/>
    <cellStyle name="แสดงผล 7 2 2 3" xfId="16738" xr:uid="{AE72FA74-136C-4EB9-B5C9-AFB230CCF652}"/>
    <cellStyle name="แสดงผล 7 2 2 3 2" xfId="38144" xr:uid="{BEB2593E-C33F-402D-A1AA-1DF1BEB79172}"/>
    <cellStyle name="แสดงผล 7 2 2 4" xfId="29132" xr:uid="{6321F5C3-E523-49D4-B53B-6A07A66A353A}"/>
    <cellStyle name="แสดงผล 7 2 3" xfId="9198" xr:uid="{BD3098D2-CAB7-40FD-9691-1A09FD817885}"/>
    <cellStyle name="แสดงผล 7 2 3 2" xfId="15777" xr:uid="{5257BB0C-93A1-42A3-BDF3-DD2AAE303370}"/>
    <cellStyle name="แสดงผล 7 2 3 2 2" xfId="37183" xr:uid="{E0CF9CC4-04DE-4C8C-B349-3A97B201DC8C}"/>
    <cellStyle name="แสดงผล 7 2 3 3" xfId="17041" xr:uid="{0A8817F7-F12A-410F-9EF6-12F1342871EC}"/>
    <cellStyle name="แสดงผล 7 2 3 3 2" xfId="38447" xr:uid="{F212C348-F6DD-4F85-B4BC-23E8AC9D5884}"/>
    <cellStyle name="แสดงผล 7 2 3 4" xfId="30668" xr:uid="{D7983C41-F84A-4110-A4FE-ABA77CF12DE0}"/>
    <cellStyle name="แสดงผล 7 2 4" xfId="11035" xr:uid="{D06DBDE4-AD39-43D0-8EF7-0177E860D3E9}"/>
    <cellStyle name="แสดงผล 7 2 4 2" xfId="32451" xr:uid="{38533857-E2B3-4EAC-9170-C7B323676873}"/>
    <cellStyle name="แสดงผล 7 2 5" xfId="9665" xr:uid="{2839D902-8BA9-4362-8D36-91E8011CFD3B}"/>
    <cellStyle name="แสดงผล 7 2 5 2" xfId="31084" xr:uid="{6A5C0E6C-01C5-46B9-9F2F-CAC2C902529D}"/>
    <cellStyle name="แสดงผล 7 2 6" xfId="18262" xr:uid="{DB12DA45-D900-4264-8DFC-B6FA3A11F769}"/>
    <cellStyle name="แสดงผล 7 2 6 2" xfId="39665" xr:uid="{CB3C5A8D-1735-4456-8422-F1DEC79935A8}"/>
    <cellStyle name="แสดงผล 7 2 7" xfId="22631" xr:uid="{265100E0-6008-4D2D-A302-8FBBD018E083}"/>
    <cellStyle name="แสดงผล 7 3" xfId="3079" xr:uid="{273924C5-7D1F-4829-9AE0-30525207CDDF}"/>
    <cellStyle name="แสดงผล 7 3 2" xfId="7628" xr:uid="{7068DF4D-50D1-437A-813D-947AD95D5AF5}"/>
    <cellStyle name="แสดงผล 7 3 2 2" xfId="14207" xr:uid="{6BD2137C-A987-44B7-AF7A-9EBB8C893679}"/>
    <cellStyle name="แสดงผล 7 3 2 2 2" xfId="35615" xr:uid="{347B6E8B-D66F-406F-8100-F2889E7DF695}"/>
    <cellStyle name="แสดงผล 7 3 2 3" xfId="16739" xr:uid="{6E42586B-00E8-4E04-8175-D08D8253F503}"/>
    <cellStyle name="แสดงผล 7 3 2 3 2" xfId="38145" xr:uid="{E4103661-44BF-46DC-AA57-7FDDB04DBA08}"/>
    <cellStyle name="แสดงผล 7 3 2 4" xfId="29133" xr:uid="{253D6506-B28F-45EB-9BF7-06389F9E188E}"/>
    <cellStyle name="แสดงผล 7 3 3" xfId="9197" xr:uid="{F0198C6A-6F9E-4B44-B0F5-6749D9EE385F}"/>
    <cellStyle name="แสดงผล 7 3 3 2" xfId="15776" xr:uid="{570F3971-51D7-422F-A2B7-A7B3A1998A77}"/>
    <cellStyle name="แสดงผล 7 3 3 2 2" xfId="37182" xr:uid="{F7641938-3FA4-4178-BE54-3F1FE46CA1E6}"/>
    <cellStyle name="แสดงผล 7 3 3 3" xfId="17040" xr:uid="{3460A8FC-152A-463B-A605-474C86661618}"/>
    <cellStyle name="แสดงผล 7 3 3 3 2" xfId="38446" xr:uid="{3BB22447-DB00-47A3-BAE4-C01D8A18F1D2}"/>
    <cellStyle name="แสดงผล 7 3 3 4" xfId="30667" xr:uid="{CCBBD0A1-8393-4670-89D0-40C105FA1827}"/>
    <cellStyle name="แสดงผล 7 3 4" xfId="11036" xr:uid="{DDF77700-9C5D-4C50-A9C8-804EDE75A044}"/>
    <cellStyle name="แสดงผล 7 3 4 2" xfId="32452" xr:uid="{A25F25D3-E5A4-407F-A681-C7BB252199BB}"/>
    <cellStyle name="แสดงผล 7 3 5" xfId="9560" xr:uid="{71E73752-C114-4952-B924-1E31490874AB}"/>
    <cellStyle name="แสดงผล 7 3 5 2" xfId="30990" xr:uid="{1732B472-8CBF-495E-8D05-186003AE63CD}"/>
    <cellStyle name="แสดงผล 7 3 6" xfId="18263" xr:uid="{12F173A0-A60C-4187-BF74-0C2E92FE16A6}"/>
    <cellStyle name="แสดงผล 7 3 6 2" xfId="39666" xr:uid="{B694093C-A067-4CA6-8BC8-CF89CB8759BC}"/>
    <cellStyle name="แสดงผล 7 3 7" xfId="22441" xr:uid="{70C4FADA-FB28-4109-8BA5-B36535AD435A}"/>
    <cellStyle name="แสดงผล 7 4" xfId="3080" xr:uid="{5DC14CF7-4153-49EB-88E7-2B4CA232FC72}"/>
    <cellStyle name="แสดงผล 7 4 2" xfId="7629" xr:uid="{93BF0746-7E1E-488D-94F5-27FB01177E3C}"/>
    <cellStyle name="แสดงผล 7 4 2 2" xfId="14208" xr:uid="{8C76B630-DD82-4959-B1ED-7FC5C81260E2}"/>
    <cellStyle name="แสดงผล 7 4 2 2 2" xfId="35616" xr:uid="{3D213D99-1D6A-4643-8836-F8AF5169F98F}"/>
    <cellStyle name="แสดงผล 7 4 2 3" xfId="16740" xr:uid="{C63D2A64-ECB6-4ABB-8497-29F856BEB6F1}"/>
    <cellStyle name="แสดงผล 7 4 2 3 2" xfId="38146" xr:uid="{6482AD1E-8EDA-404B-90FA-6CFB4FB22695}"/>
    <cellStyle name="แสดงผล 7 4 2 4" xfId="29134" xr:uid="{60D3C493-CBF7-495D-88C2-796FB89F13D4}"/>
    <cellStyle name="แสดงผล 7 4 3" xfId="7289" xr:uid="{D1166D5D-1A4C-4336-BBB6-E6C1BEEB9FAA}"/>
    <cellStyle name="แสดงผล 7 4 3 2" xfId="13868" xr:uid="{9E9B310C-BDBD-4E58-930B-1A862464B15F}"/>
    <cellStyle name="แสดงผล 7 4 3 2 2" xfId="35276" xr:uid="{B489BE17-3479-4C49-AFCB-1BF9C7455C6B}"/>
    <cellStyle name="แสดงผล 7 4 3 3" xfId="16534" xr:uid="{356F86EA-C56D-46B5-86A3-A3574662AE91}"/>
    <cellStyle name="แสดงผล 7 4 3 3 2" xfId="37940" xr:uid="{F460E09B-91B0-4131-B7D4-DA63B26BF157}"/>
    <cellStyle name="แสดงผล 7 4 3 4" xfId="28814" xr:uid="{0F9275F6-EE03-4C32-8A0B-E20E2A438567}"/>
    <cellStyle name="แสดงผล 7 4 4" xfId="11037" xr:uid="{D2A33877-122E-42D2-BECF-B496B678AB74}"/>
    <cellStyle name="แสดงผล 7 4 4 2" xfId="32453" xr:uid="{651DBA8F-B3FC-4576-B159-D2E8BE994FEE}"/>
    <cellStyle name="แสดงผล 7 4 5" xfId="9712" xr:uid="{A320015E-6CE1-4F65-A63E-5A35180E0E2E}"/>
    <cellStyle name="แสดงผล 7 4 5 2" xfId="31130" xr:uid="{F6F55E45-02CE-41C4-9CCA-3F0F4CF1661A}"/>
    <cellStyle name="แสดงผล 7 4 6" xfId="18264" xr:uid="{1866C765-3EC5-4155-8DE9-FB978BD58792}"/>
    <cellStyle name="แสดงผล 7 4 6 2" xfId="39667" xr:uid="{9C5DAEC7-F30B-4B21-B60F-7C60B123F80F}"/>
    <cellStyle name="แสดงผล 7 4 7" xfId="22632" xr:uid="{64D70054-4162-4F97-B8F6-AAF8B628F6A8}"/>
    <cellStyle name="แสดงผล 7 5" xfId="7626" xr:uid="{E4F5329F-3174-4164-81C9-191595E98A33}"/>
    <cellStyle name="แสดงผล 7 5 2" xfId="14205" xr:uid="{8A6EBFA6-451B-4F5B-A2C3-DAE81A7B10C1}"/>
    <cellStyle name="แสดงผล 7 5 2 2" xfId="35613" xr:uid="{C57838A1-A7BE-4E75-8E66-52E4B5A56DE4}"/>
    <cellStyle name="แสดงผล 7 5 3" xfId="16737" xr:uid="{0CCE05D8-E57D-4D67-BD59-E59650203BD4}"/>
    <cellStyle name="แสดงผล 7 5 3 2" xfId="38143" xr:uid="{BE26735C-D997-4039-8B67-C10AF8375AED}"/>
    <cellStyle name="แสดงผล 7 5 4" xfId="29131" xr:uid="{48EEB118-3B03-4AA8-8B2A-BF3F491DA052}"/>
    <cellStyle name="แสดงผล 7 6" xfId="9199" xr:uid="{B26C8C2C-8BC8-441F-8545-E11A2791AFB6}"/>
    <cellStyle name="แสดงผล 7 6 2" xfId="15778" xr:uid="{599B4489-3EBB-4ED4-A15D-D1ECCC791283}"/>
    <cellStyle name="แสดงผล 7 6 2 2" xfId="37184" xr:uid="{B1BF3DD4-0E55-447B-A672-7A88E5246B25}"/>
    <cellStyle name="แสดงผล 7 6 3" xfId="17042" xr:uid="{27D8122B-F52B-4B73-99A9-9D3CB587968E}"/>
    <cellStyle name="แสดงผล 7 6 3 2" xfId="38448" xr:uid="{8DA39EA2-A859-4BF2-9AC5-5CCB9EC318D5}"/>
    <cellStyle name="แสดงผล 7 6 4" xfId="30669" xr:uid="{F7C522FC-8AC1-46D9-A11D-EF6601FF7D38}"/>
    <cellStyle name="แสดงผล 7 7" xfId="11034" xr:uid="{F9933040-DB93-40AA-8FE1-2C5787E9E287}"/>
    <cellStyle name="แสดงผล 7 7 2" xfId="32450" xr:uid="{71FD0156-256F-4152-84A8-FE11670F89A7}"/>
    <cellStyle name="แสดงผล 7 8" xfId="9713" xr:uid="{C98B7F88-E33E-4D01-816B-07378FD1D899}"/>
    <cellStyle name="แสดงผล 7 8 2" xfId="31131" xr:uid="{48FAB1E6-B8B7-4FE8-A27C-49F9770A86C5}"/>
    <cellStyle name="แสดงผล 7 9" xfId="18261" xr:uid="{D27D1547-98D6-4031-AA06-BCFDC513874B}"/>
    <cellStyle name="แสดงผล 7 9 2" xfId="39664" xr:uid="{16712056-FA57-43EB-95F6-A91C2D013237}"/>
    <cellStyle name="แสดงผล 8" xfId="3081" xr:uid="{57214DA2-96CE-45A3-8ABC-8B96735FA202}"/>
    <cellStyle name="แสดงผล 8 10" xfId="22442" xr:uid="{980595FA-FAA8-415E-9B39-97F2032B6EAA}"/>
    <cellStyle name="แสดงผล 8 2" xfId="3082" xr:uid="{1BC083F9-5ABA-41A3-AF97-7976E1E006E5}"/>
    <cellStyle name="แสดงผล 8 2 2" xfId="7631" xr:uid="{3789F01A-7FAC-40AF-BEE2-8EB483131995}"/>
    <cellStyle name="แสดงผล 8 2 2 2" xfId="14210" xr:uid="{4C94F281-D663-4EFC-9EFA-0E812088ECB0}"/>
    <cellStyle name="แสดงผล 8 2 2 2 2" xfId="35618" xr:uid="{D1B31360-4A64-4E0F-90F1-EC1696DFFF33}"/>
    <cellStyle name="แสดงผล 8 2 2 3" xfId="16742" xr:uid="{EB6DF66C-FDCA-4CAC-A626-B73C4D4F1C23}"/>
    <cellStyle name="แสดงผล 8 2 2 3 2" xfId="38148" xr:uid="{4F2A7833-1B38-4BA2-8F45-02CB07A76657}"/>
    <cellStyle name="แสดงผล 8 2 2 4" xfId="29136" xr:uid="{E7631E4E-F258-4BC2-8238-D342E758575E}"/>
    <cellStyle name="แสดงผล 8 2 3" xfId="7241" xr:uid="{E65AC37A-043A-4C55-88A2-6364AB90DB94}"/>
    <cellStyle name="แสดงผล 8 2 3 2" xfId="13820" xr:uid="{4A4BF4C2-2E3A-4402-A096-2AFBAEA8C1A8}"/>
    <cellStyle name="แสดงผล 8 2 3 2 2" xfId="35228" xr:uid="{913E7219-4BFF-405D-A7D6-C00C0D5E8A8B}"/>
    <cellStyle name="แสดงผล 8 2 3 3" xfId="16532" xr:uid="{1B4D9244-587E-41D6-BFEE-32B4743E2437}"/>
    <cellStyle name="แสดงผล 8 2 3 3 2" xfId="37938" xr:uid="{742EC79D-C74A-4EF3-AD4B-71E1A9172449}"/>
    <cellStyle name="แสดงผล 8 2 3 4" xfId="28766" xr:uid="{42ADB7B0-F50F-42B0-8349-9C639C7F6550}"/>
    <cellStyle name="แสดงผล 8 2 4" xfId="11039" xr:uid="{D4AFF45B-9997-4766-A151-228580D0A7A2}"/>
    <cellStyle name="แสดงผล 8 2 4 2" xfId="32455" xr:uid="{A7E1D5A5-7701-40FC-8BA4-873222CD5F5A}"/>
    <cellStyle name="แสดงผล 8 2 5" xfId="9558" xr:uid="{D8354422-1400-4BBD-BF76-15B8EF64F120}"/>
    <cellStyle name="แสดงผล 8 2 5 2" xfId="30988" xr:uid="{5E870D40-4B84-4C56-9E6F-302EEF029014}"/>
    <cellStyle name="แสดงผล 8 2 6" xfId="18266" xr:uid="{25B33B58-7E8E-499B-A54F-0BF4615478E1}"/>
    <cellStyle name="แสดงผล 8 2 6 2" xfId="39669" xr:uid="{6477C9B9-FE72-4026-96A0-BBC9E03ED682}"/>
    <cellStyle name="แสดงผล 8 2 7" xfId="22875" xr:uid="{1F4E8831-2DAA-40A5-9574-2D993938F825}"/>
    <cellStyle name="แสดงผล 8 3" xfId="3083" xr:uid="{37948A30-825F-4317-BE68-EADA96BE64A8}"/>
    <cellStyle name="แสดงผล 8 3 2" xfId="7632" xr:uid="{F40932F3-2BC9-4805-BECD-D4B1869C5ECA}"/>
    <cellStyle name="แสดงผล 8 3 2 2" xfId="14211" xr:uid="{58F832BF-794E-4FCF-B925-BF7E2D3B33AE}"/>
    <cellStyle name="แสดงผล 8 3 2 2 2" xfId="35619" xr:uid="{8585981F-7405-4F57-8693-9E6ECAD38AA1}"/>
    <cellStyle name="แสดงผล 8 3 2 3" xfId="16743" xr:uid="{B24A8DB1-CF03-4726-92E7-56E6930AF7CE}"/>
    <cellStyle name="แสดงผล 8 3 2 3 2" xfId="38149" xr:uid="{FC71CB5A-4663-4199-8E12-5B1E941BC48C}"/>
    <cellStyle name="แสดงผล 8 3 2 4" xfId="29137" xr:uid="{62F39FEF-D345-42FA-AF0B-E37A4720902A}"/>
    <cellStyle name="แสดงผล 8 3 3" xfId="7192" xr:uid="{95317064-4277-4063-B7A0-555C2BF661D3}"/>
    <cellStyle name="แสดงผล 8 3 3 2" xfId="13771" xr:uid="{AC1C12C3-5B65-40B4-A4E2-2EFF963DE46D}"/>
    <cellStyle name="แสดงผล 8 3 3 2 2" xfId="35179" xr:uid="{1882763C-3C20-4C5B-A9AF-4C45C6F8B0D2}"/>
    <cellStyle name="แสดงผล 8 3 3 3" xfId="16531" xr:uid="{3AE462C4-4629-43C6-AB14-6C5AADFA60DB}"/>
    <cellStyle name="แสดงผล 8 3 3 3 2" xfId="37937" xr:uid="{B2957830-90F9-4575-A234-35F185AC7EBF}"/>
    <cellStyle name="แสดงผล 8 3 3 4" xfId="28717" xr:uid="{AA1CB2CC-FDA9-4BBE-A6BC-1E310B042561}"/>
    <cellStyle name="แสดงผล 8 3 4" xfId="11040" xr:uid="{3A8F93EB-9C4D-49B6-B9A2-8A831F80C544}"/>
    <cellStyle name="แสดงผล 8 3 4 2" xfId="32456" xr:uid="{4408241F-8953-443F-BB98-81FF51E34C82}"/>
    <cellStyle name="แสดงผล 8 3 5" xfId="9711" xr:uid="{463DAF43-D295-4596-B0BB-C70800ADF24B}"/>
    <cellStyle name="แสดงผล 8 3 5 2" xfId="31129" xr:uid="{EDC6CFD4-061E-456E-8E15-FBA82C00E26B}"/>
    <cellStyle name="แสดงผล 8 3 6" xfId="18267" xr:uid="{0CF6526E-E38E-4483-B2FE-65566A269152}"/>
    <cellStyle name="แสดงผล 8 3 6 2" xfId="39670" xr:uid="{D85546B6-38D0-44E3-B275-6E2D0D5457B9}"/>
    <cellStyle name="แสดงผล 8 3 7" xfId="22444" xr:uid="{067550B6-F468-4853-990C-87399846D7F6}"/>
    <cellStyle name="แสดงผล 8 4" xfId="3084" xr:uid="{2A743088-88C2-462F-B716-60D3D4548CCB}"/>
    <cellStyle name="แสดงผล 8 4 2" xfId="7633" xr:uid="{F3E76D57-4A5F-49B1-9042-1C3290E07E79}"/>
    <cellStyle name="แสดงผล 8 4 2 2" xfId="14212" xr:uid="{B13A54EB-68BC-402F-BBF7-FAEA1A45847C}"/>
    <cellStyle name="แสดงผล 8 4 2 2 2" xfId="35620" xr:uid="{04388741-6C0E-48CA-93B2-00741C3497EA}"/>
    <cellStyle name="แสดงผล 8 4 2 3" xfId="16744" xr:uid="{230FAF3E-95C3-40AC-A278-E1A4A322EAAA}"/>
    <cellStyle name="แสดงผล 8 4 2 3 2" xfId="38150" xr:uid="{86DD90C8-2F1A-45E3-B971-27458636ED94}"/>
    <cellStyle name="แสดงผล 8 4 2 4" xfId="29138" xr:uid="{FA8EB61A-B109-4EE6-83E3-8A39A93D77E3}"/>
    <cellStyle name="แสดงผล 8 4 3" xfId="9065" xr:uid="{B47F7F38-DF35-4B88-AB0E-455DA81F50AE}"/>
    <cellStyle name="แสดงผล 8 4 3 2" xfId="15644" xr:uid="{EFB482AD-9DD3-4476-81E2-19920D27AB49}"/>
    <cellStyle name="แสดงผล 8 4 3 2 2" xfId="37050" xr:uid="{63094212-FBC2-410A-ACB9-7353E3E85C33}"/>
    <cellStyle name="แสดงผล 8 4 3 3" xfId="17028" xr:uid="{1A5215BF-471F-48BD-862A-F16CD2DF71DC}"/>
    <cellStyle name="แสดงผล 8 4 3 3 2" xfId="38434" xr:uid="{352554FC-740D-4DEA-B7C8-4A2844E7EC8F}"/>
    <cellStyle name="แสดงผล 8 4 3 4" xfId="30537" xr:uid="{00EBCB8E-8351-4D1F-9FF3-BE43ADABC218}"/>
    <cellStyle name="แสดงผล 8 4 4" xfId="11041" xr:uid="{5FAEC8FF-79D5-441E-BC29-997457FB038D}"/>
    <cellStyle name="แสดงผล 8 4 4 2" xfId="32457" xr:uid="{90A103B4-52B1-485F-8160-8226BB5AD0F0}"/>
    <cellStyle name="แสดงผล 8 4 5" xfId="9659" xr:uid="{8D3A0DDC-610C-4DC7-BCF8-ADD504586970}"/>
    <cellStyle name="แสดงผล 8 4 5 2" xfId="31078" xr:uid="{DA0677DC-E0D2-4E18-9A20-F8FF64689BEC}"/>
    <cellStyle name="แสดงผล 8 4 6" xfId="18268" xr:uid="{59F60A35-A207-4339-82EB-A4068A4E2ACA}"/>
    <cellStyle name="แสดงผล 8 4 6 2" xfId="39671" xr:uid="{1B766D8C-7085-4CF0-B30A-FDD28E1475B0}"/>
    <cellStyle name="แสดงผล 8 4 7" xfId="22737" xr:uid="{AB806586-5AE6-4F9F-81DE-D6CA53BBA136}"/>
    <cellStyle name="แสดงผล 8 5" xfId="7630" xr:uid="{4125858E-58C3-4BD2-9C50-EEB06B047354}"/>
    <cellStyle name="แสดงผล 8 5 2" xfId="14209" xr:uid="{580BD61C-F7AF-438E-B4AA-E18D294C1D53}"/>
    <cellStyle name="แสดงผล 8 5 2 2" xfId="35617" xr:uid="{79511597-A620-481C-9A06-E1815D2091C7}"/>
    <cellStyle name="แสดงผล 8 5 3" xfId="16741" xr:uid="{D41AE557-15E3-4E2E-BB1D-8523F93DC7B2}"/>
    <cellStyle name="แสดงผล 8 5 3 2" xfId="38147" xr:uid="{650294FD-0B07-4113-A13E-A6FFF90E2A2E}"/>
    <cellStyle name="แสดงผล 8 5 4" xfId="29135" xr:uid="{002585E8-2580-4BB9-B5DC-A835295DB550}"/>
    <cellStyle name="แสดงผล 8 6" xfId="7266" xr:uid="{6518B2E0-2758-4446-BF9B-D28FBDDA55F8}"/>
    <cellStyle name="แสดงผล 8 6 2" xfId="13845" xr:uid="{2CAE1016-84F4-4839-A0B8-3978A1C666DD}"/>
    <cellStyle name="แสดงผล 8 6 2 2" xfId="35253" xr:uid="{BE852E5D-9364-480D-96C1-F47584716257}"/>
    <cellStyle name="แสดงผล 8 6 3" xfId="16533" xr:uid="{E0A4C1CC-D06D-4574-81BA-0DA5503C959A}"/>
    <cellStyle name="แสดงผล 8 6 3 2" xfId="37939" xr:uid="{F86B54FE-8564-4593-A2E4-A1ADD7A61060}"/>
    <cellStyle name="แสดงผล 8 6 4" xfId="28791" xr:uid="{E2D4E326-4F56-410A-BCB2-6B495861DDFC}"/>
    <cellStyle name="แสดงผล 8 7" xfId="11038" xr:uid="{EB103AB8-0EC2-46BC-AD9A-B38FF7FC4D4E}"/>
    <cellStyle name="แสดงผล 8 7 2" xfId="32454" xr:uid="{C5F14073-C325-49C2-8FC5-8FF2154F3E9C}"/>
    <cellStyle name="แสดงผล 8 8" xfId="9662" xr:uid="{D2A77C58-3B3A-454E-A2E1-0F3E62EFBFA7}"/>
    <cellStyle name="แสดงผล 8 8 2" xfId="31081" xr:uid="{CF92E548-5AD2-4740-A3D0-BAE7BCCE0FA1}"/>
    <cellStyle name="แสดงผล 8 9" xfId="18265" xr:uid="{CF4CD26C-7D7D-4CB3-ADC7-0D149E394375}"/>
    <cellStyle name="แสดงผล 8 9 2" xfId="39668" xr:uid="{4FC00C31-EDEE-41B1-8AC5-CFC20855AAB6}"/>
    <cellStyle name="แสดงผล 9" xfId="6045" xr:uid="{EE63CDD1-E546-407C-91BC-8855F68EC00A}"/>
    <cellStyle name="แสดงผล 9 2" xfId="9293" xr:uid="{E8C35B2C-3CED-4AE6-8552-0A5082B0622C}"/>
    <cellStyle name="แสดงผล 9 2 2" xfId="15871" xr:uid="{2A5A2D93-1446-4624-AF79-F1060339AE1F}"/>
    <cellStyle name="แสดงผล 9 2 2 2" xfId="37277" xr:uid="{B884BC79-55DD-4586-8AB2-B81A903DCF39}"/>
    <cellStyle name="แสดงผล 9 2 3" xfId="17086" xr:uid="{7B9FE48B-3E59-41F7-91C1-20241D8265C2}"/>
    <cellStyle name="แสดงผล 9 2 3 2" xfId="38492" xr:uid="{577316BA-A571-40D7-A4B9-FEB774A6EBC6}"/>
    <cellStyle name="แสดงผล 9 2 4" xfId="30758" xr:uid="{482A4E3B-DFA1-4D2F-BF59-D50585768108}"/>
    <cellStyle name="แสดงผล 9 3" xfId="9398" xr:uid="{2EF7EA09-F938-42C3-BABC-CF7523E73CCB}"/>
    <cellStyle name="แสดงผล 9 3 2" xfId="15975" xr:uid="{1F7961DC-4F78-4CC8-8B57-8509D9DB45BC}"/>
    <cellStyle name="แสดงผล 9 3 2 2" xfId="37381" xr:uid="{427D9741-BB75-44D5-A86A-18FCA068709E}"/>
    <cellStyle name="แสดงผล 9 3 3" xfId="17131" xr:uid="{A0A8FBCD-FA36-4FB2-9E50-D5460D3F691B}"/>
    <cellStyle name="แสดงผล 9 3 3 2" xfId="38537" xr:uid="{6313D304-CCBD-44AB-940C-E52B91DD2725}"/>
    <cellStyle name="แสดงผล 9 3 4" xfId="30855" xr:uid="{212DD14F-07C3-44A4-9E0A-00DBBE470244}"/>
    <cellStyle name="แสดงผล 9 4" xfId="12711" xr:uid="{944898AD-DB54-4407-BFC9-A111AAAF86C3}"/>
    <cellStyle name="แสดงผล 9 4 2" xfId="34123" xr:uid="{9C807D2F-C1EE-4A12-A3E7-CF0D6497C1E2}"/>
    <cellStyle name="แสดงผล 9 5" xfId="16248" xr:uid="{A65962B0-C434-4CBF-BCAB-752C5494F66F}"/>
    <cellStyle name="แสดงผล 9 5 2" xfId="37654" xr:uid="{28CC69C8-71D8-40ED-A589-7D4FD01334BA}"/>
    <cellStyle name="แสดงผล 9 6" xfId="27774" xr:uid="{C8ABEBCE-2C5E-4838-A0C2-FAD0AD7AD341}"/>
    <cellStyle name="การคำนวณ" xfId="118" xr:uid="{E4165669-EC79-4F17-BB12-06D887B8E30B}"/>
    <cellStyle name="การคำนวณ 10" xfId="7550" xr:uid="{63BE7FE1-1E08-494C-91F6-BC8DBF8CE5DA}"/>
    <cellStyle name="การคำนวณ 10 2" xfId="14129" xr:uid="{B5E83716-3B43-4F03-8F00-2086A9B6C5ED}"/>
    <cellStyle name="การคำนวณ 10 2 2" xfId="44272" xr:uid="{D5B7B4B0-E023-48F1-937D-F116CF97138E}"/>
    <cellStyle name="การคำนวณ 10 2 2 2" xfId="46280" xr:uid="{27309D4D-A2B0-40EC-8E03-4ECB053DE2E4}"/>
    <cellStyle name="การคำนวณ 10 2 3" xfId="35537" xr:uid="{B35D9F4B-B0D5-460F-989A-6C0A066708A8}"/>
    <cellStyle name="การคำนวณ 10 3" xfId="16665" xr:uid="{EE2B9D48-B99A-4C45-AE24-F8C10E82786F}"/>
    <cellStyle name="การคำนวณ 10 3 2" xfId="43927" xr:uid="{0B5A64E5-3F09-42C8-B834-EA1CCC8CB3A1}"/>
    <cellStyle name="การคำนวณ 10 3 2 2" xfId="46052" xr:uid="{A8CBAF30-90BA-4FCB-AB23-1C2BED6BFE5A}"/>
    <cellStyle name="การคำนวณ 10 3 3" xfId="38071" xr:uid="{08646A0D-8EA7-4CBD-93EF-720C99E5F89F}"/>
    <cellStyle name="การคำนวณ 10 4" xfId="42874" xr:uid="{CD0EAADB-D22A-4318-8468-6EE58276823B}"/>
    <cellStyle name="การคำนวณ 10 4 2" xfId="45354" xr:uid="{DDE8EE66-18AE-40EE-A402-1E4358630139}"/>
    <cellStyle name="การคำนวณ 11" xfId="9623" xr:uid="{CD6E19EE-E576-4EE4-95B1-C554887D22B5}"/>
    <cellStyle name="การคำนวณ 11 2" xfId="42818" xr:uid="{69AD97B0-AF26-401A-A867-FEFC9DA5CCFB}"/>
    <cellStyle name="การคำนวณ 11 2 2" xfId="45310" xr:uid="{9CEBD9E0-4DDB-4025-942B-135BAD658DCA}"/>
    <cellStyle name="การคำนวณ 11 3" xfId="31044" xr:uid="{679ED6C7-EE0D-4B9E-869F-AFDAB614C868}"/>
    <cellStyle name="การคำนวณ 12" xfId="10948" xr:uid="{6A5599EE-49F9-47B6-8CE3-B85DE0DE60DA}"/>
    <cellStyle name="การคำนวณ 12 2" xfId="43342" xr:uid="{86093830-6D12-4A1E-B95B-71CB9E1DB1DC}"/>
    <cellStyle name="การคำนวณ 12 2 2" xfId="45666" xr:uid="{E6E7EF61-C80E-4681-94AD-BCC2D6779F79}"/>
    <cellStyle name="การคำนวณ 12 3" xfId="32364" xr:uid="{373B8255-9509-43F1-A2D1-5FB0266DEAC3}"/>
    <cellStyle name="การคำนวณ 13" xfId="17198" xr:uid="{C494A3CC-0DF7-4FF2-AE86-762DE10FF6AE}"/>
    <cellStyle name="การคำนวณ 13 2" xfId="43899" xr:uid="{BD565FF5-8A78-47CF-BFF3-DA890926268B}"/>
    <cellStyle name="การคำนวณ 13 2 2" xfId="46033" xr:uid="{22200ED7-5A7F-4FEC-95B7-C3288A0DCBE3}"/>
    <cellStyle name="การคำนวณ 13 3" xfId="38603" xr:uid="{A76AE3F3-717C-42CD-ACC9-729855BECA4A}"/>
    <cellStyle name="การคำนวณ 14" xfId="22531" xr:uid="{FD899AF6-0D36-4983-81B3-4B852F1AA6FE}"/>
    <cellStyle name="การคำนวณ 14 2" xfId="46021" xr:uid="{CDFABF71-12CF-440F-A561-3969C1D7D248}"/>
    <cellStyle name="การคำนวณ 14 3" xfId="43880" xr:uid="{4508DAF6-55C9-48AD-8319-95D8BBD40C17}"/>
    <cellStyle name="การคำนวณ 2" xfId="3085" xr:uid="{EB198505-9969-45E2-87FF-992213BBEBFA}"/>
    <cellStyle name="การคำนวณ 2 10" xfId="9555" xr:uid="{26846AFC-08DC-43A6-BE5C-3E788BD4C9D0}"/>
    <cellStyle name="การคำนวณ 2 10 2" xfId="44888" xr:uid="{4267E96E-A147-441D-8BB7-39ACCAE2C8E7}"/>
    <cellStyle name="การคำนวณ 2 10 2 2" xfId="46688" xr:uid="{2F3C43BF-5DB5-4393-8665-1E5CBCCDE71D}"/>
    <cellStyle name="การคำนวณ 2 10 3" xfId="30985" xr:uid="{6101FCDA-0266-4C2B-8D88-CDB77E2DA42A}"/>
    <cellStyle name="การคำนวณ 2 11" xfId="18269" xr:uid="{2E366B92-52E4-4ECC-84C7-F4CB09221037}"/>
    <cellStyle name="การคำนวณ 2 11 2" xfId="43475" xr:uid="{2ACC2DA0-20EA-48D6-977E-F8645D013FAA}"/>
    <cellStyle name="การคำนวณ 2 11 2 2" xfId="45751" xr:uid="{0FCBE9BC-FAD9-4D3B-A8F7-6C89DF893251}"/>
    <cellStyle name="การคำนวณ 2 11 3" xfId="39672" xr:uid="{633D2DC5-3CC1-46E8-BCD8-B4D8F5CDB1F0}"/>
    <cellStyle name="การคำนวณ 2 12" xfId="22683" xr:uid="{8C0BD9D7-D880-4EE0-A7A6-30B8D1AFEA94}"/>
    <cellStyle name="การคำนวณ 2 12 2" xfId="45731" xr:uid="{67214F1E-AFAF-421F-8F5D-1EF1BAF71233}"/>
    <cellStyle name="การคำนวณ 2 12 3" xfId="43444" xr:uid="{DA0606FC-E706-4D09-B03F-0AE42EEFAC14}"/>
    <cellStyle name="การคำนวณ 2 2" xfId="3086" xr:uid="{E88CEBBA-E8E8-4231-B739-A2799D449E2E}"/>
    <cellStyle name="การคำนวณ 2 2 10" xfId="22454" xr:uid="{645DBB48-1BA1-4BA4-B34E-C1373B65AFDB}"/>
    <cellStyle name="การคำนวณ 2 2 10 2" xfId="45871" xr:uid="{D93E6835-9B18-4AAD-BDCA-D582504CCFCC}"/>
    <cellStyle name="การคำนวณ 2 2 10 3" xfId="43653" xr:uid="{5E746C18-BEA9-40DA-AD7E-E29C9960651F}"/>
    <cellStyle name="การคำนวณ 2 2 2" xfId="3087" xr:uid="{42B99A93-AE36-4D33-81D1-18D05EC04BE6}"/>
    <cellStyle name="การคำนวณ 2 2 2 2" xfId="7635" xr:uid="{DE1DC977-38D9-4497-8A25-06B4F0651BD2}"/>
    <cellStyle name="การคำนวณ 2 2 2 2 2" xfId="14214" xr:uid="{A0CC1473-61AA-4BF3-BD46-F93366D46CBD}"/>
    <cellStyle name="การคำนวณ 2 2 2 2 2 2" xfId="44609" xr:uid="{0AA67161-1ED7-450F-9846-D0B7F6807094}"/>
    <cellStyle name="การคำนวณ 2 2 2 2 2 2 2" xfId="46509" xr:uid="{3D7ADF8F-673F-48BC-A0ED-9D7F8766F94D}"/>
    <cellStyle name="การคำนวณ 2 2 2 2 2 3" xfId="35622" xr:uid="{0DECD689-5718-426B-B531-2CEAEB90FB27}"/>
    <cellStyle name="การคำนวณ 2 2 2 2 3" xfId="16746" xr:uid="{8BCFC5B6-8D4A-4D1C-8142-DC388210BEFE}"/>
    <cellStyle name="การคำนวณ 2 2 2 2 3 2" xfId="44765" xr:uid="{F02764B1-C529-48F4-A97A-9D108A9D3220}"/>
    <cellStyle name="การคำนวณ 2 2 2 2 3 2 2" xfId="46606" xr:uid="{BF9A0DE3-D9EF-4B4C-812A-EE2E8BA7C793}"/>
    <cellStyle name="การคำนวณ 2 2 2 2 3 3" xfId="38152" xr:uid="{87EBC2E0-888D-4658-9692-C0065B7D90B1}"/>
    <cellStyle name="การคำนวณ 2 2 2 2 4" xfId="42560" xr:uid="{4463381A-857D-4176-BF7B-A435E4B61E66}"/>
    <cellStyle name="การคำนวณ 2 2 2 2 4 2" xfId="45138" xr:uid="{92D7EB52-94F2-4588-92DF-B75D652C2E27}"/>
    <cellStyle name="การคำนวณ 2 2 2 2 5" xfId="29140" xr:uid="{D8DEAC5E-709B-4B45-BBAB-FABF73B05900}"/>
    <cellStyle name="การคำนวณ 2 2 2 3" xfId="8720" xr:uid="{911935DE-DC2B-4EC2-A33E-30764106A363}"/>
    <cellStyle name="การคำนวณ 2 2 2 3 2" xfId="15299" xr:uid="{85F35666-B0C9-4820-9F6B-06D212A5D819}"/>
    <cellStyle name="การคำนวณ 2 2 2 3 2 2" xfId="43278" xr:uid="{77252825-E1CB-4458-914D-832E94FB64DA}"/>
    <cellStyle name="การคำนวณ 2 2 2 3 2 2 2" xfId="45623" xr:uid="{8D924FEA-4996-4E8C-8BA4-22DDEAB34B11}"/>
    <cellStyle name="การคำนวณ 2 2 2 3 2 3" xfId="36705" xr:uid="{09074D34-6E6E-4C28-A13A-E437C319528A}"/>
    <cellStyle name="การคำนวณ 2 2 2 3 3" xfId="17003" xr:uid="{112317A5-D6ED-4F20-AF78-AAB11F9060B9}"/>
    <cellStyle name="การคำนวณ 2 2 2 3 3 2" xfId="44529" xr:uid="{C19A4B5E-961E-421C-A62C-D426201B59DD}"/>
    <cellStyle name="การคำนวณ 2 2 2 3 3 2 2" xfId="46457" xr:uid="{797C62E0-8A00-4DBC-A3E8-F859B1867702}"/>
    <cellStyle name="การคำนวณ 2 2 2 3 3 3" xfId="38409" xr:uid="{9A2E3990-D7F2-4D2C-88CC-828D744D1D24}"/>
    <cellStyle name="การคำนวณ 2 2 2 3 4" xfId="43825" xr:uid="{6C8B169D-501E-4E25-870E-5C4170677CF6}"/>
    <cellStyle name="การคำนวณ 2 2 2 3 4 2" xfId="45988" xr:uid="{6E8335D9-6E35-4E0A-AC72-06E7DB94AE20}"/>
    <cellStyle name="การคำนวณ 2 2 2 4" xfId="11044" xr:uid="{37A644C1-853D-4C23-9FC1-ED3401682ABA}"/>
    <cellStyle name="การคำนวณ 2 2 2 4 2" xfId="44021" xr:uid="{1806B904-0E5B-423B-82E6-2E060983316A}"/>
    <cellStyle name="การคำนวณ 2 2 2 4 2 2" xfId="46112" xr:uid="{BEB48350-2D53-4EF8-8CC6-EE356A777586}"/>
    <cellStyle name="การคำนวณ 2 2 2 4 3" xfId="32460" xr:uid="{932224A6-B0EF-4253-85C4-DDCFD366C9E6}"/>
    <cellStyle name="การคำนวณ 2 2 2 5" xfId="9656" xr:uid="{105C7DFF-DBDB-45AA-8C12-0B995FA5A778}"/>
    <cellStyle name="การคำนวณ 2 2 2 5 2" xfId="43611" xr:uid="{464AE4CF-280E-440C-8A56-9C4838D124CB}"/>
    <cellStyle name="การคำนวณ 2 2 2 5 2 2" xfId="45840" xr:uid="{FB8BEA97-1232-4AF4-8658-30F9D89CBD3A}"/>
    <cellStyle name="การคำนวณ 2 2 2 5 3" xfId="31075" xr:uid="{BE101A49-3A3F-4163-95B0-D0012F04491E}"/>
    <cellStyle name="การคำนวณ 2 2 2 6" xfId="18271" xr:uid="{0041F7BF-3745-4B1B-9AA6-E9E3510A4642}"/>
    <cellStyle name="การคำนวณ 2 2 2 6 2" xfId="43678" xr:uid="{B14CEFF5-EBE2-4691-B8AD-C851F70C447D}"/>
    <cellStyle name="การคำนวณ 2 2 2 6 2 2" xfId="45886" xr:uid="{9B795636-FDA8-4CFD-A69E-3B3B840354B5}"/>
    <cellStyle name="การคำนวณ 2 2 2 6 3" xfId="39674" xr:uid="{0105CA4D-C792-409A-8037-7CF1E5C8E1D2}"/>
    <cellStyle name="การคำนวณ 2 2 2 7" xfId="22633" xr:uid="{C6E7D0A3-682F-4875-9178-B0696534BC4C}"/>
    <cellStyle name="การคำนวณ 2 2 2 7 2" xfId="46307" xr:uid="{B12516D3-3BE2-4B1D-A71B-96115126B23E}"/>
    <cellStyle name="การคำนวณ 2 2 2 7 3" xfId="44315" xr:uid="{B79BD2DE-8A61-4445-ADC9-F83BFDF75E50}"/>
    <cellStyle name="การคำนวณ 2 2 3" xfId="3088" xr:uid="{50990E2C-F784-4B3C-8D75-E28B559D908D}"/>
    <cellStyle name="การคำนวณ 2 2 3 2" xfId="7636" xr:uid="{976A9578-2353-4A40-89F1-FD9D3B853782}"/>
    <cellStyle name="การคำนวณ 2 2 3 2 2" xfId="14215" xr:uid="{1EFCFA0D-0B27-4A92-8612-7183B97C9EFB}"/>
    <cellStyle name="การคำนวณ 2 2 3 2 2 2" xfId="43770" xr:uid="{57B6057D-0D87-4657-8774-CB1A4986F759}"/>
    <cellStyle name="การคำนวณ 2 2 3 2 2 2 2" xfId="45946" xr:uid="{55128039-C1C7-4746-8B20-3026FEE3EF1E}"/>
    <cellStyle name="การคำนวณ 2 2 3 2 2 3" xfId="35623" xr:uid="{7EEA849F-85E9-4C18-A3AB-6FC97EF4210C}"/>
    <cellStyle name="การคำนวณ 2 2 3 2 3" xfId="16747" xr:uid="{29FC9AEE-C5B0-4EBD-9DEF-EB166F796278}"/>
    <cellStyle name="การคำนวณ 2 2 3 2 3 2" xfId="44392" xr:uid="{9605C935-79AC-4E31-97C8-0E7D2ED94DDD}"/>
    <cellStyle name="การคำนวณ 2 2 3 2 3 2 2" xfId="46363" xr:uid="{B8C53731-3978-47A1-901A-D9667BDACE90}"/>
    <cellStyle name="การคำนวณ 2 2 3 2 3 3" xfId="38153" xr:uid="{BD6A3DF9-3AFA-4D35-BFD4-6A975C039927}"/>
    <cellStyle name="การคำนวณ 2 2 3 2 4" xfId="42871" xr:uid="{6404BAA4-1B85-45D9-BDDC-738834AA3DB3}"/>
    <cellStyle name="การคำนวณ 2 2 3 2 4 2" xfId="45351" xr:uid="{B83A7DD0-5923-4872-BD12-1C46D3C2FF65}"/>
    <cellStyle name="การคำนวณ 2 2 3 2 5" xfId="29141" xr:uid="{DDB250F0-D700-40E2-900B-1527334C2DF2}"/>
    <cellStyle name="การคำนวณ 2 2 3 3" xfId="7140" xr:uid="{7526AD69-394C-47E4-BA91-F16DD0703314}"/>
    <cellStyle name="การคำนวณ 2 2 3 3 2" xfId="13719" xr:uid="{8D01CDD9-CB44-435B-B98B-64D62EB45BDE}"/>
    <cellStyle name="การคำนวณ 2 2 3 3 2 2" xfId="42770" xr:uid="{4076EC93-5C41-4362-A183-072EC8B79AF0}"/>
    <cellStyle name="การคำนวณ 2 2 3 3 2 2 2" xfId="45274" xr:uid="{1F605B9F-D4E2-4C81-836B-AC8CB6FA3E14}"/>
    <cellStyle name="การคำนวณ 2 2 3 3 2 3" xfId="35127" xr:uid="{242B1893-EFC6-4EC6-97CB-6EADFDD751D0}"/>
    <cellStyle name="การคำนวณ 2 2 3 3 3" xfId="16529" xr:uid="{4371F09A-4805-4779-BAB0-7993DE0E996B}"/>
    <cellStyle name="การคำนวณ 2 2 3 3 3 2" xfId="43517" xr:uid="{2DA241C8-3688-4E81-B552-4A055B824543}"/>
    <cellStyle name="การคำนวณ 2 2 3 3 3 2 2" xfId="45780" xr:uid="{9FBAC578-16E5-4372-ADD8-42FF4EFEBA74}"/>
    <cellStyle name="การคำนวณ 2 2 3 3 3 3" xfId="37935" xr:uid="{16F3A0E8-6F6E-47D7-B46D-6AA6B6E2BADC}"/>
    <cellStyle name="การคำนวณ 2 2 3 3 4" xfId="44697" xr:uid="{CC00A8B5-2853-4273-B793-48523306CBC3}"/>
    <cellStyle name="การคำนวณ 2 2 3 3 4 2" xfId="46561" xr:uid="{1747E5AA-31D6-49B7-8E52-889A6DA63C91}"/>
    <cellStyle name="การคำนวณ 2 2 3 4" xfId="11045" xr:uid="{374A7394-1050-4D8B-96EF-E54D4432C94A}"/>
    <cellStyle name="การคำนวณ 2 2 3 4 2" xfId="43124" xr:uid="{F2F699B6-8407-45B6-8E5A-0BB5DB791E39}"/>
    <cellStyle name="การคำนวณ 2 2 3 4 2 2" xfId="45522" xr:uid="{539D451B-8848-4FAD-8611-C4A6D8C91201}"/>
    <cellStyle name="การคำนวณ 2 2 3 4 3" xfId="32461" xr:uid="{8C6F8475-3CEF-492C-9D45-925C3C60635A}"/>
    <cellStyle name="การคำนวณ 2 2 3 5" xfId="9552" xr:uid="{2F135DDB-96E4-40FA-849B-8F96121DB00F}"/>
    <cellStyle name="การคำนวณ 2 2 3 5 2" xfId="43359" xr:uid="{1E864DD8-F4AF-4527-A225-477A254F0C73}"/>
    <cellStyle name="การคำนวณ 2 2 3 5 2 2" xfId="45679" xr:uid="{33FEFD87-D460-4AA5-B745-A72BF645A1F7}"/>
    <cellStyle name="การคำนวณ 2 2 3 5 3" xfId="30982" xr:uid="{CD198D61-1AED-4490-B163-F4530D9D4950}"/>
    <cellStyle name="การคำนวณ 2 2 3 6" xfId="18272" xr:uid="{F93C3F9F-53C4-422A-9ECC-0CA86DFFD6BE}"/>
    <cellStyle name="การคำนวณ 2 2 3 6 2" xfId="44099" xr:uid="{EFBC3F36-AC1E-48B8-B6FD-D1F174613BD9}"/>
    <cellStyle name="การคำนวณ 2 2 3 6 2 2" xfId="46168" xr:uid="{4C4D30AE-FAAC-499B-9B62-D14EA5B89C13}"/>
    <cellStyle name="การคำนวณ 2 2 3 6 3" xfId="39675" xr:uid="{1D2AEF94-061B-4282-B189-DC63185B79F1}"/>
    <cellStyle name="การคำนวณ 2 2 3 7" xfId="22445" xr:uid="{6E414131-9198-4D06-8483-D47DF11CF352}"/>
    <cellStyle name="การคำนวณ 2 2 3 7 2" xfId="46098" xr:uid="{0E665125-ABFA-4C56-8A5D-3554ED4125C3}"/>
    <cellStyle name="การคำนวณ 2 2 3 7 3" xfId="44004" xr:uid="{F1BFE474-2B4B-47D0-B7DB-991FCFB89C3C}"/>
    <cellStyle name="การคำนวณ 2 2 4" xfId="3089" xr:uid="{B83ECE4B-0D16-40CE-9FCF-752FEBB38A95}"/>
    <cellStyle name="การคำนวณ 2 2 4 2" xfId="7637" xr:uid="{24AEE4B3-FF1F-42DC-A053-55D50419D385}"/>
    <cellStyle name="การคำนวณ 2 2 4 2 2" xfId="14216" xr:uid="{6E3B376D-772D-4C48-95CA-CF1DAD7EA6C3}"/>
    <cellStyle name="การคำนวณ 2 2 4 2 2 2" xfId="44194" xr:uid="{5A8BA851-F2FB-4033-BB44-FA88E42DCF5F}"/>
    <cellStyle name="การคำนวณ 2 2 4 2 2 2 2" xfId="46226" xr:uid="{52498147-089F-4B4F-AC8C-8A138D543DCE}"/>
    <cellStyle name="การคำนวณ 2 2 4 2 2 3" xfId="35624" xr:uid="{23D64C44-303F-4161-AD0A-0F551120A7A1}"/>
    <cellStyle name="การคำนวณ 2 2 4 2 3" xfId="16748" xr:uid="{2115DFF8-E734-4097-8E17-AA996A9DC050}"/>
    <cellStyle name="การคำนวณ 2 2 4 2 3 2" xfId="43505" xr:uid="{1F054A7F-76E0-4447-893E-DF7F247F26AF}"/>
    <cellStyle name="การคำนวณ 2 2 4 2 3 2 2" xfId="45771" xr:uid="{46145038-5455-4127-9E9C-5C70B7BB73F6}"/>
    <cellStyle name="การคำนวณ 2 2 4 2 3 3" xfId="38154" xr:uid="{B581142F-FF92-47D8-B7CD-FC940F95A7CA}"/>
    <cellStyle name="การคำนวณ 2 2 4 2 4" xfId="42872" xr:uid="{FE44CC52-25A9-4CD8-9094-5A1BBA2F5176}"/>
    <cellStyle name="การคำนวณ 2 2 4 2 4 2" xfId="45352" xr:uid="{4B38197C-A9FC-499B-AE29-44D48EE1873A}"/>
    <cellStyle name="การคำนวณ 2 2 4 2 5" xfId="29142" xr:uid="{0B7B072E-EA21-4374-B3AE-9F8021766EBD}"/>
    <cellStyle name="การคำนวณ 2 2 4 3" xfId="7139" xr:uid="{4FA682D5-EDF7-48E3-AC8B-15CD371C35F8}"/>
    <cellStyle name="การคำนวณ 2 2 4 3 2" xfId="13718" xr:uid="{427CE431-FB72-42AA-A545-2A0A6FBA3B0C}"/>
    <cellStyle name="การคำนวณ 2 2 4 3 2 2" xfId="43306" xr:uid="{4C4C96C4-9892-4B4E-9023-8D9D31239278}"/>
    <cellStyle name="การคำนวณ 2 2 4 3 2 2 2" xfId="45640" xr:uid="{01C42747-F326-4132-B249-AB6046E5EA8C}"/>
    <cellStyle name="การคำนวณ 2 2 4 3 2 3" xfId="35126" xr:uid="{2434D4D8-A17D-4CC0-8B1C-6E6850D2CDC2}"/>
    <cellStyle name="การคำนวณ 2 2 4 3 3" xfId="16528" xr:uid="{C5A95298-74B2-43C3-B8A6-0FF2D925B7BF}"/>
    <cellStyle name="การคำนวณ 2 2 4 3 3 2" xfId="44403" xr:uid="{26ACD53F-5EC5-450A-83BF-7B7286B7F136}"/>
    <cellStyle name="การคำนวณ 2 2 4 3 3 2 2" xfId="46370" xr:uid="{957FE0A9-875F-42D2-93D2-A33D70F138FD}"/>
    <cellStyle name="การคำนวณ 2 2 4 3 3 3" xfId="37934" xr:uid="{74C9C44B-EC34-499D-BDEC-DBA3A3E5FDC8}"/>
    <cellStyle name="การคำนวณ 2 2 4 3 4" xfId="42968" xr:uid="{523F209E-8552-48DC-A098-E4A3145FBA20}"/>
    <cellStyle name="การคำนวณ 2 2 4 3 4 2" xfId="45413" xr:uid="{48CF77B0-FEB5-408A-B24D-923E71E84CBB}"/>
    <cellStyle name="การคำนวณ 2 2 4 4" xfId="11046" xr:uid="{568A6566-828B-4654-97D8-86CE76929092}"/>
    <cellStyle name="การคำนวณ 2 2 4 4 2" xfId="43808" xr:uid="{7C6D166B-AE53-49DF-BFCA-286E89A65240}"/>
    <cellStyle name="การคำนวณ 2 2 4 4 2 2" xfId="45974" xr:uid="{05178079-DA89-4539-B10A-5E10DA4ACBBD}"/>
    <cellStyle name="การคำนวณ 2 2 4 4 3" xfId="32462" xr:uid="{E2CD2245-F351-47E9-989E-8ECF84C2696B}"/>
    <cellStyle name="การคำนวณ 2 2 4 5" xfId="9709" xr:uid="{FDA62717-8E64-4399-8D53-C4F57EDFB48C}"/>
    <cellStyle name="การคำนวณ 2 2 4 5 2" xfId="44245" xr:uid="{308B6DCC-D4DB-43AC-8074-E2A08B76A7BF}"/>
    <cellStyle name="การคำนวณ 2 2 4 5 2 2" xfId="46261" xr:uid="{FDEA11D7-625F-420E-B6E0-3321B98448C7}"/>
    <cellStyle name="การคำนวณ 2 2 4 5 3" xfId="31127" xr:uid="{359B5E2C-1835-4530-9CA0-3F7C7FFE1CD7}"/>
    <cellStyle name="การคำนวณ 2 2 4 6" xfId="18273" xr:uid="{89435832-2CA6-42BB-8B5C-FD22AA012881}"/>
    <cellStyle name="การคำนวณ 2 2 4 6 2" xfId="43205" xr:uid="{95CA1F93-D50A-4219-A7AF-73515BC69A83}"/>
    <cellStyle name="การคำนวณ 2 2 4 6 2 2" xfId="45578" xr:uid="{8D8C2487-47C1-40C0-9B54-D3E327801F4E}"/>
    <cellStyle name="การคำนวณ 2 2 4 6 3" xfId="39676" xr:uid="{A204E7BC-FAD1-4AAD-BD15-DCF8254309FE}"/>
    <cellStyle name="การคำนวณ 2 2 4 7" xfId="22613" xr:uid="{8D7D9334-8D96-4B8A-9165-E9AEB54FB5BA}"/>
    <cellStyle name="การคำนวณ 2 2 4 7 2" xfId="45509" xr:uid="{0B4FA352-C6CB-4EDC-89B1-6A955CDDC767}"/>
    <cellStyle name="การคำนวณ 2 2 4 7 3" xfId="43109" xr:uid="{D4CFF068-F55E-4BD2-882D-5E0675CD96F2}"/>
    <cellStyle name="การคำนวณ 2 2 5" xfId="7634" xr:uid="{0ACF6C6C-B178-467D-896C-2038ED7F5755}"/>
    <cellStyle name="การคำนวณ 2 2 5 2" xfId="14213" xr:uid="{39CC31AA-1EF2-4939-B159-56ED0FA22BEC}"/>
    <cellStyle name="การคำนวณ 2 2 5 2 2" xfId="43085" xr:uid="{EF8FE34D-4E5B-4D1B-B363-AE1E5CC7EDE9}"/>
    <cellStyle name="การคำนวณ 2 2 5 2 2 2" xfId="45491" xr:uid="{A50BA667-F607-4879-A84E-9724443169BC}"/>
    <cellStyle name="การคำนวณ 2 2 5 2 3" xfId="35621" xr:uid="{0E4F8D82-7585-44A5-8478-372C84E2EDFF}"/>
    <cellStyle name="การคำนวณ 2 2 5 3" xfId="16745" xr:uid="{B586512C-4557-4D2F-A99C-3CCAC48E9674}"/>
    <cellStyle name="การคำนวณ 2 2 5 3 2" xfId="42702" xr:uid="{CE74B775-BCF3-4BEF-A38C-DD416C007444}"/>
    <cellStyle name="การคำนวณ 2 2 5 3 2 2" xfId="45232" xr:uid="{FEA11649-FFF8-4E26-AB5D-B2226B8F3CC3}"/>
    <cellStyle name="การคำนวณ 2 2 5 3 3" xfId="38151" xr:uid="{1B4C5634-FDE5-4EE2-AE8A-4A1C89E45BC9}"/>
    <cellStyle name="การคำนวณ 2 2 5 4" xfId="42873" xr:uid="{5BA089DE-7ABC-4E95-A437-2521751BD5E7}"/>
    <cellStyle name="การคำนวณ 2 2 5 4 2" xfId="45353" xr:uid="{D91D9A3D-DBB2-49FD-97F9-331A27073677}"/>
    <cellStyle name="การคำนวณ 2 2 5 5" xfId="29139" xr:uid="{8B7642F9-0AC7-4C03-93B0-D36D27DB064A}"/>
    <cellStyle name="การคำนวณ 2 2 6" xfId="8719" xr:uid="{D5C3F349-881B-48D4-AC6A-F57EA27A4D90}"/>
    <cellStyle name="การคำนวณ 2 2 6 2" xfId="15298" xr:uid="{935ABBDC-FE97-483E-B9B5-0A040CEAA25C}"/>
    <cellStyle name="การคำนวณ 2 2 6 2 2" xfId="44176" xr:uid="{C4908829-E6A8-4084-9395-9B9F6FBAA344}"/>
    <cellStyle name="การคำนวณ 2 2 6 2 2 2" xfId="46214" xr:uid="{D38F1A8B-42D6-467C-BC84-54780C587266}"/>
    <cellStyle name="การคำนวณ 2 2 6 2 3" xfId="36704" xr:uid="{BC59FC01-1713-4B67-A8BD-B3CE6F1EED7A}"/>
    <cellStyle name="การคำนวณ 2 2 6 3" xfId="17002" xr:uid="{9DBAAE65-D13A-4033-8EAC-1B4DAE6EC917}"/>
    <cellStyle name="การคำนวณ 2 2 6 3 2" xfId="43009" xr:uid="{D1E13DEF-6C90-459A-B71F-4F582231BD95}"/>
    <cellStyle name="การคำนวณ 2 2 6 3 2 2" xfId="45444" xr:uid="{7A099C96-9235-4755-9AA8-7E9CC957D73B}"/>
    <cellStyle name="การคำนวณ 2 2 6 3 3" xfId="38408" xr:uid="{59FFE392-44FF-43B8-8545-FA85A018902B}"/>
    <cellStyle name="การคำนวณ 2 2 6 4" xfId="43143" xr:uid="{1BC5400A-C5A9-4323-B7E9-1C8C22B19715}"/>
    <cellStyle name="การคำนวณ 2 2 6 4 2" xfId="45536" xr:uid="{E1CCF65B-B597-4B6C-B60A-9EAA50FFE0C7}"/>
    <cellStyle name="การคำนวณ 2 2 7" xfId="11043" xr:uid="{B6600D03-AEFF-4383-B090-881843C51268}"/>
    <cellStyle name="การคำนวณ 2 2 7 2" xfId="43598" xr:uid="{7B1B56EA-68C8-4DA1-9CD6-BC0E6C9A5B02}"/>
    <cellStyle name="การคำนวณ 2 2 7 2 2" xfId="45830" xr:uid="{C00A34BD-6447-4AD8-926D-9E097850F173}"/>
    <cellStyle name="การคำนวณ 2 2 7 3" xfId="32459" xr:uid="{988FDD5A-90A5-4545-BB0C-5DE65806FB24}"/>
    <cellStyle name="การคำนวณ 2 2 8" xfId="9710" xr:uid="{3D035367-B890-4BA1-92EA-D18C4C12FE03}"/>
    <cellStyle name="การคำนวณ 2 2 8 2" xfId="43354" xr:uid="{162A7F1A-1413-40B1-A870-9A5E10B63979}"/>
    <cellStyle name="การคำนวณ 2 2 8 2 2" xfId="45674" xr:uid="{165C1670-EDE1-4BB1-ADF5-4F65B2233EDC}"/>
    <cellStyle name="การคำนวณ 2 2 8 3" xfId="31128" xr:uid="{D7019CD0-C8F1-4E84-A7DE-4B5F9AB5F93B}"/>
    <cellStyle name="การคำนวณ 2 2 9" xfId="18270" xr:uid="{0892A3D8-4231-42BB-B5A2-7588274371D1}"/>
    <cellStyle name="การคำนวณ 2 2 9 2" xfId="44729" xr:uid="{89734EC0-0BEF-43DB-ACC6-99462880B13D}"/>
    <cellStyle name="การคำนวณ 2 2 9 2 2" xfId="46581" xr:uid="{0FE2DA25-8F83-4D88-A331-D97FC9E7582F}"/>
    <cellStyle name="การคำนวณ 2 2 9 3" xfId="39673" xr:uid="{1ED462CE-DDB0-4C65-B8B6-B98360265D73}"/>
    <cellStyle name="การคำนวณ 2 3" xfId="3090" xr:uid="{E8C21C16-A9C5-4009-8898-16467F250252}"/>
    <cellStyle name="การคำนวณ 2 3 10" xfId="22833" xr:uid="{CEDD7FD2-0E89-4FED-86FD-767A629C9121}"/>
    <cellStyle name="การคำนวณ 2 3 10 2" xfId="46331" xr:uid="{2F4F82F9-8927-4EB9-B3D9-1AE6DC0F827C}"/>
    <cellStyle name="การคำนวณ 2 3 10 3" xfId="44341" xr:uid="{B4CF1843-3620-4C07-8F7D-CD03650AF410}"/>
    <cellStyle name="การคำนวณ 2 3 2" xfId="3091" xr:uid="{1FACFCCD-560C-40C0-94D2-E70108AF17CB}"/>
    <cellStyle name="การคำนวณ 2 3 2 2" xfId="7639" xr:uid="{68FB1F32-50A3-476A-8707-CD45F184A03C}"/>
    <cellStyle name="การคำนวณ 2 3 2 2 2" xfId="14218" xr:uid="{A9A2EA83-9EC1-4EAF-8332-E00B7E7F0268}"/>
    <cellStyle name="การคำนวณ 2 3 2 2 2 2" xfId="42760" xr:uid="{52D366AA-C797-453E-B9BD-DED53DF368FB}"/>
    <cellStyle name="การคำนวณ 2 3 2 2 2 2 2" xfId="45268" xr:uid="{F3F7E56F-E2FA-4113-8C42-FEC6E2B4492A}"/>
    <cellStyle name="การคำนวณ 2 3 2 2 2 3" xfId="35626" xr:uid="{A32EE753-F9C0-4319-977E-A7AE1A595A42}"/>
    <cellStyle name="การคำนวณ 2 3 2 2 3" xfId="16750" xr:uid="{6C41557E-1891-438C-A136-336886E28DFE}"/>
    <cellStyle name="การคำนวณ 2 3 2 2 3 2" xfId="43029" xr:uid="{546EF850-9672-4F33-A9F1-F944C1E1DBFD}"/>
    <cellStyle name="การคำนวณ 2 3 2 2 3 2 2" xfId="45457" xr:uid="{F5051162-E15C-4D4A-8F26-A1D5D769655C}"/>
    <cellStyle name="การคำนวณ 2 3 2 2 3 3" xfId="38156" xr:uid="{F2F0ED04-1195-4262-89B2-B33939A77AC5}"/>
    <cellStyle name="การคำนวณ 2 3 2 2 4" xfId="42558" xr:uid="{E21DA091-F681-46F2-9225-21E6A164413A}"/>
    <cellStyle name="การคำนวณ 2 3 2 2 4 2" xfId="45136" xr:uid="{410E9615-E83A-4700-9C53-8ECEAAEC6E43}"/>
    <cellStyle name="การคำนวณ 2 3 2 2 5" xfId="29144" xr:uid="{38B31E84-D5B3-44AC-B7B9-FBF5BFEDCB51}"/>
    <cellStyle name="การคำนวณ 2 3 2 3" xfId="7138" xr:uid="{047BEDB5-F894-41F7-B184-B461AC5FBD2D}"/>
    <cellStyle name="การคำนวณ 2 3 2 3 2" xfId="13717" xr:uid="{690E49D2-8751-4DB3-86D4-9399877EA576}"/>
    <cellStyle name="การคำนวณ 2 3 2 3 2 2" xfId="44204" xr:uid="{30370D03-3CAB-40C4-94A6-78BAF72F0511}"/>
    <cellStyle name="การคำนวณ 2 3 2 3 2 2 2" xfId="46232" xr:uid="{72860C77-3E12-4ED6-8C9C-F6A372EEDB40}"/>
    <cellStyle name="การคำนวณ 2 3 2 3 2 3" xfId="35125" xr:uid="{FD3EA4C6-6220-49B7-8949-ABE0A90D7CA0}"/>
    <cellStyle name="การคำนวณ 2 3 2 3 3" xfId="16527" xr:uid="{4EAF2FCE-DD66-4F37-810F-4E5721E57E59}"/>
    <cellStyle name="การคำนวณ 2 3 2 3 3 2" xfId="44776" xr:uid="{6F9B49E0-ADAC-49A4-8EFA-9DBDCAD192F8}"/>
    <cellStyle name="การคำนวณ 2 3 2 3 3 2 2" xfId="46613" xr:uid="{5833DF52-B215-4EB7-8802-64BBF256ACFF}"/>
    <cellStyle name="การคำนวณ 2 3 2 3 3 3" xfId="37933" xr:uid="{7FE75C98-9A14-48A6-9D72-0851308CF33B}"/>
    <cellStyle name="การคำนวณ 2 3 2 3 4" xfId="43399" xr:uid="{2A5471FB-6E27-46A4-8286-84C664FD4153}"/>
    <cellStyle name="การคำนวณ 2 3 2 3 4 2" xfId="45705" xr:uid="{01E32AAA-AEF0-43E7-AB19-306655BDDE8E}"/>
    <cellStyle name="การคำนวณ 2 3 2 4" xfId="11048" xr:uid="{F91FBB79-5407-4C98-BC48-F83D8EB38E37}"/>
    <cellStyle name="การคำนวณ 2 3 2 4 2" xfId="43340" xr:uid="{B09177AD-6B99-477F-841A-33D5C8DF50C5}"/>
    <cellStyle name="การคำนวณ 2 3 2 4 2 2" xfId="45664" xr:uid="{BF49C804-E164-43F8-BD63-AF2509956FA9}"/>
    <cellStyle name="การคำนวณ 2 3 2 4 3" xfId="32464" xr:uid="{2463FDE3-72EB-48E4-A324-42D425A0FFCB}"/>
    <cellStyle name="การคำนวณ 2 3 2 5" xfId="9549" xr:uid="{81C9848D-6528-4CE6-9963-2752DFA613F9}"/>
    <cellStyle name="การคำนวณ 2 3 2 5 2" xfId="43140" xr:uid="{79496EA2-2E3C-4BC3-BCCC-E97338307CDF}"/>
    <cellStyle name="การคำนวณ 2 3 2 5 2 2" xfId="45534" xr:uid="{85FF1E66-086D-4EF9-8094-4AC3D0A8D7BE}"/>
    <cellStyle name="การคำนวณ 2 3 2 5 3" xfId="30979" xr:uid="{A56D1F0F-D63E-4C60-A048-6A83368D20B7}"/>
    <cellStyle name="การคำนวณ 2 3 2 6" xfId="18275" xr:uid="{E548C04E-C7B6-41B0-8B1D-17A03F45FCD5}"/>
    <cellStyle name="การคำนวณ 2 3 2 6 2" xfId="44731" xr:uid="{9DD1C128-88B1-42B4-B150-D3AFF8F78230}"/>
    <cellStyle name="การคำนวณ 2 3 2 6 2 2" xfId="46583" xr:uid="{076ABA63-5BA4-4456-95C3-5CABFEC6C93A}"/>
    <cellStyle name="การคำนวณ 2 3 2 6 3" xfId="39678" xr:uid="{D5412561-CC38-4170-BDD1-7B49E9D67135}"/>
    <cellStyle name="การคำนวณ 2 3 2 7" xfId="22806" xr:uid="{A18F3BE0-1D38-44B0-A0B3-B9F8A8CB5318}"/>
    <cellStyle name="การคำนวณ 2 3 2 7 2" xfId="46152" xr:uid="{838F66AC-F478-425A-9E1D-13C151C09227}"/>
    <cellStyle name="การคำนวณ 2 3 2 7 3" xfId="44074" xr:uid="{F81E8E86-ECD2-4D91-808E-3EC899C768E4}"/>
    <cellStyle name="การคำนวณ 2 3 3" xfId="3092" xr:uid="{4D91187E-F151-498C-BD1C-41203672F07C}"/>
    <cellStyle name="การคำนวณ 2 3 3 2" xfId="7640" xr:uid="{181B163D-0794-416A-A82C-72ACA4AC8393}"/>
    <cellStyle name="การคำนวณ 2 3 3 2 2" xfId="14219" xr:uid="{E0E8856D-4B1C-4826-BB52-D4EDB01A3F8B}"/>
    <cellStyle name="การคำนวณ 2 3 3 2 2 2" xfId="44830" xr:uid="{9F1456B4-0AB5-4B85-A17E-FA1B7DD7E53A}"/>
    <cellStyle name="การคำนวณ 2 3 3 2 2 2 2" xfId="46646" xr:uid="{1614B290-6BB4-4B18-9099-C1EDC8AD02C9}"/>
    <cellStyle name="การคำนวณ 2 3 3 2 2 3" xfId="35627" xr:uid="{F0742FC2-D6A0-4B0E-AC72-02C161B4C2BC}"/>
    <cellStyle name="การคำนวณ 2 3 3 2 3" xfId="16751" xr:uid="{DFC0ECB9-88E0-47F0-8B15-DEFC2573D47F}"/>
    <cellStyle name="การคำนวณ 2 3 3 2 3 2" xfId="44550" xr:uid="{D2641740-2F1B-4EE2-8FBC-446FBACE7E83}"/>
    <cellStyle name="การคำนวณ 2 3 3 2 3 2 2" xfId="46470" xr:uid="{59E1AC44-97AF-44B8-8AA0-AF47E02708FB}"/>
    <cellStyle name="การคำนวณ 2 3 3 2 3 3" xfId="38157" xr:uid="{8622A3C3-D6B2-4959-9EBD-992635649094}"/>
    <cellStyle name="การคำนวณ 2 3 3 2 4" xfId="42557" xr:uid="{E1886B14-33DF-4E1A-8791-DD29A349F630}"/>
    <cellStyle name="การคำนวณ 2 3 3 2 4 2" xfId="45135" xr:uid="{7EAD22AF-0560-4450-A3C8-B294D586EF52}"/>
    <cellStyle name="การคำนวณ 2 3 3 2 5" xfId="29145" xr:uid="{2EAF9652-E86E-4C1F-9651-3C790796BCF4}"/>
    <cellStyle name="การคำนวณ 2 3 3 3" xfId="8717" xr:uid="{D641EB1A-F011-4E37-BFE6-8D47BD5B799E}"/>
    <cellStyle name="การคำนวณ 2 3 3 3 2" xfId="15296" xr:uid="{4B9AE8A1-BB80-4DAC-AD10-268E0F3C6147}"/>
    <cellStyle name="การคำนวณ 2 3 3 3 2 2" xfId="44592" xr:uid="{63C4F169-2770-410A-8D10-5A81320C9356}"/>
    <cellStyle name="การคำนวณ 2 3 3 3 2 2 2" xfId="46498" xr:uid="{3AE47326-4409-4609-AC7E-A3D951059E34}"/>
    <cellStyle name="การคำนวณ 2 3 3 3 2 3" xfId="36702" xr:uid="{0855701C-DC6C-4E0E-801A-7895FCCED328}"/>
    <cellStyle name="การคำนวณ 2 3 3 3 3" xfId="17000" xr:uid="{265A0F9B-B7F8-4205-B983-B20FDCA40E60}"/>
    <cellStyle name="การคำนวณ 2 3 3 3 3 2" xfId="43485" xr:uid="{319C73D5-47E9-4881-BFC6-15EDD85755B8}"/>
    <cellStyle name="การคำนวณ 2 3 3 3 3 2 2" xfId="45758" xr:uid="{67F27ADE-CBC0-4A8B-A050-3C93A9116C30}"/>
    <cellStyle name="การคำนวณ 2 3 3 3 3 3" xfId="38406" xr:uid="{13AEAE40-BC44-48B4-98D1-A35C27CECF70}"/>
    <cellStyle name="การคำนวณ 2 3 3 3 4" xfId="43619" xr:uid="{8211F76D-01F3-4F46-9A38-99853964C985}"/>
    <cellStyle name="การคำนวณ 2 3 3 3 4 2" xfId="45847" xr:uid="{85B304DD-A920-4FF9-ABDB-93DB31F76E2B}"/>
    <cellStyle name="การคำนวณ 2 3 3 4" xfId="11049" xr:uid="{BACDB36D-6B70-427C-B839-5BEC434CD4DC}"/>
    <cellStyle name="การคำนวณ 2 3 3 4 2" xfId="42810" xr:uid="{D268091D-C761-4647-BAFF-2FA2BECE1554}"/>
    <cellStyle name="การคำนวณ 2 3 3 4 2 2" xfId="45305" xr:uid="{30A4172B-F702-4BFC-8F60-F8859C138511}"/>
    <cellStyle name="การคำนวณ 2 3 3 4 3" xfId="32465" xr:uid="{B6E7D13F-2A32-48CA-BE0F-0C6D491388D7}"/>
    <cellStyle name="การคำนวณ 2 3 3 5" xfId="9708" xr:uid="{CE5B16D4-8CEA-43B1-A0CA-735B73EE5E29}"/>
    <cellStyle name="การคำนวณ 2 3 3 5 2" xfId="43821" xr:uid="{C0C9E728-28A1-4A5A-88F5-2C8C42B9F99A}"/>
    <cellStyle name="การคำนวณ 2 3 3 5 2 2" xfId="45984" xr:uid="{4A8FCACD-4C84-426B-B23B-4D5FB03EB866}"/>
    <cellStyle name="การคำนวณ 2 3 3 5 3" xfId="31126" xr:uid="{7D8BC68C-7B79-468B-B304-E99D30C287A5}"/>
    <cellStyle name="การคำนวณ 2 3 3 6" xfId="18276" xr:uid="{840DB13A-D43B-466F-9E12-483CA067F097}"/>
    <cellStyle name="การคำนวณ 2 3 3 6 2" xfId="43477" xr:uid="{C2CDED76-EFFD-46AA-91E0-ECBA49CBEBB9}"/>
    <cellStyle name="การคำนวณ 2 3 3 6 2 2" xfId="45753" xr:uid="{A3A56FD1-E9C3-4321-B27A-FCEA5A68EDCE}"/>
    <cellStyle name="การคำนวณ 2 3 3 6 3" xfId="39679" xr:uid="{ACEEDCCF-530E-487D-A573-069196498875}"/>
    <cellStyle name="การคำนวณ 2 3 3 7" xfId="21262" xr:uid="{A3FA5995-AB0D-4EDE-9F71-B3814F08C535}"/>
    <cellStyle name="การคำนวณ 2 3 3 7 2" xfId="45561" xr:uid="{A3627BF1-0709-4925-9C9D-79EC51241B02}"/>
    <cellStyle name="การคำนวณ 2 3 3 7 3" xfId="43179" xr:uid="{3926DD6A-067A-4DEA-9C52-5E504899793E}"/>
    <cellStyle name="การคำนวณ 2 3 4" xfId="3093" xr:uid="{F33A385A-218C-4C12-80B1-F428C5EA1392}"/>
    <cellStyle name="การคำนวณ 2 3 4 2" xfId="7641" xr:uid="{3AB51E01-9034-416E-9C6A-108BC67E4DDF}"/>
    <cellStyle name="การคำนวณ 2 3 4 2 2" xfId="14220" xr:uid="{62EBA865-A616-45E4-B359-F56CD2825A6D}"/>
    <cellStyle name="การคำนวณ 2 3 4 2 2 2" xfId="44449" xr:uid="{ED16328E-AF2F-4768-B956-F6B3ACC4BDCF}"/>
    <cellStyle name="การคำนวณ 2 3 4 2 2 2 2" xfId="46398" xr:uid="{9A9E48D9-859D-48E8-A5D4-4BBB7A7C72C3}"/>
    <cellStyle name="การคำนวณ 2 3 4 2 2 3" xfId="35628" xr:uid="{79AEB1B5-81A0-457B-A5D1-59F09BFCCB14}"/>
    <cellStyle name="การคำนวณ 2 3 4 2 3" xfId="16752" xr:uid="{EC7C44BE-BA30-47C4-BF34-E9F34410C84D}"/>
    <cellStyle name="การคำนวณ 2 3 4 2 3 2" xfId="43712" xr:uid="{1F07F09A-7EDF-401F-A9D8-E5D6C153B813}"/>
    <cellStyle name="การคำนวณ 2 3 4 2 3 2 2" xfId="45906" xr:uid="{5E4BA670-90BC-45B2-BAD7-42B7C68CF5F0}"/>
    <cellStyle name="การคำนวณ 2 3 4 2 3 3" xfId="38158" xr:uid="{7A89E87E-889F-45FD-B3BC-2BE0BCF49888}"/>
    <cellStyle name="การคำนวณ 2 3 4 2 4" xfId="42862" xr:uid="{90E82450-8C41-4ABD-BC16-494DAE94DC6B}"/>
    <cellStyle name="การคำนวณ 2 3 4 2 4 2" xfId="45342" xr:uid="{1DC73683-F019-4530-B15D-A521C66DBA13}"/>
    <cellStyle name="การคำนวณ 2 3 4 2 5" xfId="29146" xr:uid="{40408723-593E-4404-905E-27ABAF2B1A31}"/>
    <cellStyle name="การคำนวณ 2 3 4 3" xfId="7137" xr:uid="{16CCD879-458A-43EF-AD63-93DC4C4D56F9}"/>
    <cellStyle name="การคำนวณ 2 3 4 3 2" xfId="13716" xr:uid="{9856A475-14C6-425D-9A16-27D9CE8E350A}"/>
    <cellStyle name="การคำนวณ 2 3 4 3 2 2" xfId="43779" xr:uid="{4C1B6AD8-C3E4-40BC-90BA-9B6828012FE7}"/>
    <cellStyle name="การคำนวณ 2 3 4 3 2 2 2" xfId="45952" xr:uid="{357F8CA1-9FFE-41C5-8D25-009304773FAE}"/>
    <cellStyle name="การคำนวณ 2 3 4 3 2 3" xfId="35124" xr:uid="{61566065-DDAE-40BD-882B-E950A46EB991}"/>
    <cellStyle name="การคำนวณ 2 3 4 3 3" xfId="16526" xr:uid="{AA822BAC-B585-411E-AA2F-E3B3BBCF0C06}"/>
    <cellStyle name="การคำนวณ 2 3 4 3 3 2" xfId="42713" xr:uid="{F917B03B-BBF5-46F8-81F7-6A6FF2B36EC2}"/>
    <cellStyle name="การคำนวณ 2 3 4 3 3 2 2" xfId="45239" xr:uid="{E4135CB8-5C04-49EB-A644-F67AD49B271F}"/>
    <cellStyle name="การคำนวณ 2 3 4 3 3 3" xfId="37932" xr:uid="{3FBE2CD1-3DDD-4E4C-8EAA-321AD4920DF3}"/>
    <cellStyle name="การคำนวณ 2 3 4 3 4" xfId="44286" xr:uid="{D3D5C96E-DB8A-459E-8204-4ECD465F53F5}"/>
    <cellStyle name="การคำนวณ 2 3 4 3 4 2" xfId="46290" xr:uid="{BDA33A34-07DC-462B-860E-495E9C83A549}"/>
    <cellStyle name="การคำนวณ 2 3 4 4" xfId="11050" xr:uid="{0617A6A6-7BC7-4B33-99BA-9F954724BFDB}"/>
    <cellStyle name="การคำนวณ 2 3 4 4 2" xfId="42446" xr:uid="{543A6177-3CAE-4EC8-9C70-7DF5634F0587}"/>
    <cellStyle name="การคำนวณ 2 3 4 4 2 2" xfId="45060" xr:uid="{E0E97343-68B3-461F-9393-43288721E8CD}"/>
    <cellStyle name="การคำนวณ 2 3 4 4 3" xfId="32466" xr:uid="{198F8042-3C80-44B3-9213-1A2607863E71}"/>
    <cellStyle name="การคำนวณ 2 3 4 5" xfId="9650" xr:uid="{F824ADB6-6F60-4D7D-9434-CAD7F287C2F9}"/>
    <cellStyle name="การคำนวณ 2 3 4 5 2" xfId="43356" xr:uid="{B59AD528-5308-475C-AAA3-C1E5EE8C9FA4}"/>
    <cellStyle name="การคำนวณ 2 3 4 5 2 2" xfId="45676" xr:uid="{93742B92-9164-4CAE-A7CE-247C91EEEDB6}"/>
    <cellStyle name="การคำนวณ 2 3 4 5 3" xfId="31069" xr:uid="{7D671608-52CB-4759-B5D5-349C60757653}"/>
    <cellStyle name="การคำนวณ 2 3 4 6" xfId="18277" xr:uid="{AA2080F9-94D9-47A2-AEE3-CD68FDA3C95B}"/>
    <cellStyle name="การคำนวณ 2 3 4 6 2" xfId="43680" xr:uid="{1F837ADC-4AF6-49D2-A216-FAE4CCDCDAE3}"/>
    <cellStyle name="การคำนวณ 2 3 4 6 2 2" xfId="45888" xr:uid="{0B7ADD87-87C3-4616-A4F0-855E58E79B91}"/>
    <cellStyle name="การคำนวณ 2 3 4 6 3" xfId="39680" xr:uid="{ECD6C5F5-9078-405E-9A30-DD00CBD5B727}"/>
    <cellStyle name="การคำนวณ 2 3 4 7" xfId="22438" xr:uid="{3419FA73-2682-4533-9E53-9A253C72A2B3}"/>
    <cellStyle name="การคำนวณ 2 3 4 7 2" xfId="45192" xr:uid="{24299151-59C7-4192-8118-25671DF1BEF2}"/>
    <cellStyle name="การคำนวณ 2 3 4 7 3" xfId="42636" xr:uid="{B6CAA7D9-0DBC-4B21-867B-B6FC4E3FABE2}"/>
    <cellStyle name="การคำนวณ 2 3 5" xfId="7638" xr:uid="{FEF5DDFB-A44E-4FDD-B9D5-A94C8410B8AE}"/>
    <cellStyle name="การคำนวณ 2 3 5 2" xfId="14217" xr:uid="{36816163-8BA0-40FB-842F-83ECB28B5724}"/>
    <cellStyle name="การคำนวณ 2 3 5 2 2" xfId="43296" xr:uid="{324146A0-1364-420D-BCB5-8522443276ED}"/>
    <cellStyle name="การคำนวณ 2 3 5 2 2 2" xfId="45634" xr:uid="{A95EA1E0-C822-499D-9CD5-8629BA0FFDFF}"/>
    <cellStyle name="การคำนวณ 2 3 5 2 3" xfId="35625" xr:uid="{C4AD09CF-300C-4666-A9E1-59069FA038E4}"/>
    <cellStyle name="การคำนวณ 2 3 5 3" xfId="16749" xr:uid="{3A7BB281-F83A-4C82-8760-674D192B2EDA}"/>
    <cellStyle name="การคำนวณ 2 3 5 3 2" xfId="43925" xr:uid="{6D5EDCB8-5070-4E38-8789-047DCB6B7494}"/>
    <cellStyle name="การคำนวณ 2 3 5 3 2 2" xfId="46050" xr:uid="{E99ABAAB-8AE1-4A35-94DF-E43B8E6DE368}"/>
    <cellStyle name="การคำนวณ 2 3 5 3 3" xfId="38155" xr:uid="{2F75C8E8-3BFC-4B65-B44A-A41A6DEC7D1E}"/>
    <cellStyle name="การคำนวณ 2 3 5 4" xfId="42559" xr:uid="{22A01472-6444-477B-B5A1-A67E7C528576}"/>
    <cellStyle name="การคำนวณ 2 3 5 4 2" xfId="45137" xr:uid="{D54D5BDB-72EC-4993-AF72-B192AA2C5856}"/>
    <cellStyle name="การคำนวณ 2 3 5 5" xfId="29143" xr:uid="{CB03BC66-F3CD-441F-A9B1-0F6D929E5993}"/>
    <cellStyle name="การคำนวณ 2 3 6" xfId="8718" xr:uid="{FAE453C5-C421-4D67-9062-CC65F41AB5FF}"/>
    <cellStyle name="การคำนวณ 2 3 6 2" xfId="15297" xr:uid="{0CE27138-D10B-407C-8BBB-8EBB0BA682F4}"/>
    <cellStyle name="การคำนวณ 2 3 6 2 2" xfId="43753" xr:uid="{3011F233-095D-48C6-84FA-8D158EEA07D2}"/>
    <cellStyle name="การคำนวณ 2 3 6 2 2 2" xfId="45935" xr:uid="{93AC995C-FFB5-470D-B23A-8715DBFDFC77}"/>
    <cellStyle name="การคำนวณ 2 3 6 2 3" xfId="36703" xr:uid="{30542BE1-3EFE-4131-8983-62C5785A34E0}"/>
    <cellStyle name="การคำนวณ 2 3 6 3" xfId="17001" xr:uid="{04569A88-F1C9-40A2-898A-803DB9E4D714}"/>
    <cellStyle name="การคำนวณ 2 3 6 3 2" xfId="43905" xr:uid="{0051C12F-8D22-4E8D-A598-E46E0FE5D508}"/>
    <cellStyle name="การคำนวณ 2 3 6 3 2 2" xfId="46037" xr:uid="{98BDAAA8-0680-41FD-BD5E-A9D73DADE481}"/>
    <cellStyle name="การคำนวณ 2 3 6 3 3" xfId="38407" xr:uid="{970397AE-652E-4E84-8C23-AE6AB29ABE10}"/>
    <cellStyle name="การคำนวณ 2 3 6 4" xfId="44041" xr:uid="{FEDC1817-D365-497D-A323-7A6FA221C95C}"/>
    <cellStyle name="การคำนวณ 2 3 6 4 2" xfId="46125" xr:uid="{B680638F-4692-44A9-AB09-A09AB77AD05B}"/>
    <cellStyle name="การคำนวณ 2 3 7" xfId="11047" xr:uid="{50826B24-5B55-4BED-A901-6DF2CE0D96A7}"/>
    <cellStyle name="การคำนวณ 2 3 7 2" xfId="44233" xr:uid="{39E399AF-2FE6-41DE-B798-7B54B7014CC8}"/>
    <cellStyle name="การคำนวณ 2 3 7 2 2" xfId="46252" xr:uid="{109799B3-2ACC-4749-A9B2-730058C9F9FD}"/>
    <cellStyle name="การคำนวณ 2 3 7 3" xfId="32463" xr:uid="{8DCB5ACA-E6CB-4514-8CBD-7C61FC223ED5}"/>
    <cellStyle name="การคำนวณ 2 3 8" xfId="9653" xr:uid="{3D425850-3030-418E-B441-6C71D0EFC380}"/>
    <cellStyle name="การคำนวณ 2 3 8 2" xfId="42462" xr:uid="{98232706-1DC0-4529-AC83-600883CC8A2B}"/>
    <cellStyle name="การคำนวณ 2 3 8 2 2" xfId="45072" xr:uid="{7C3CFAD2-055B-4FA5-9E35-954BA2D757C5}"/>
    <cellStyle name="การคำนวณ 2 3 8 3" xfId="31072" xr:uid="{F3150D87-5A22-4600-810F-30BF77E684C1}"/>
    <cellStyle name="การคำนวณ 2 3 9" xfId="18274" xr:uid="{719CF1D7-E13B-4ACA-AF9F-304CD2CFD96B}"/>
    <cellStyle name="การคำนวณ 2 3 9 2" xfId="42669" xr:uid="{DE0C43C9-6A9F-4CC3-9A3A-53EA885E242C}"/>
    <cellStyle name="การคำนวณ 2 3 9 2 2" xfId="45210" xr:uid="{09C55E12-ADEE-4613-B3CD-51D74876E3DF}"/>
    <cellStyle name="การคำนวณ 2 3 9 3" xfId="39677" xr:uid="{F51A6C0D-7111-4E77-85A1-53169F9DB45D}"/>
    <cellStyle name="การคำนวณ 2 4" xfId="3094" xr:uid="{180B4118-7AB9-47A1-AB6A-2C02A2401AD3}"/>
    <cellStyle name="การคำนวณ 2 4 10" xfId="22807" xr:uid="{E577ADE7-C85F-4EAC-8E5A-8717E73B3041}"/>
    <cellStyle name="การคำนวณ 2 4 10 2" xfId="46447" xr:uid="{7448B653-396F-438E-88BD-1FA35BD73104}"/>
    <cellStyle name="การคำนวณ 2 4 10 3" xfId="44515" xr:uid="{BC079CCC-EDE4-4CA2-8E58-3D598629B46D}"/>
    <cellStyle name="การคำนวณ 2 4 2" xfId="3095" xr:uid="{ED1CA822-E748-4496-BC26-EB93477FD889}"/>
    <cellStyle name="การคำนวณ 2 4 2 2" xfId="7643" xr:uid="{B387217B-B77D-415E-86BC-A4FA61566B8F}"/>
    <cellStyle name="การคำนวณ 2 4 2 2 2" xfId="14222" xr:uid="{AB8D276F-6942-4F7D-AC56-959ED8A0578F}"/>
    <cellStyle name="การคำนวณ 2 4 2 2 2 2" xfId="43986" xr:uid="{7D4353CC-F6ED-46B1-AC7D-AF14ED1CAF15}"/>
    <cellStyle name="การคำนวณ 2 4 2 2 2 2 2" xfId="46087" xr:uid="{0A7804CE-094D-4572-B823-26B5C0206FE3}"/>
    <cellStyle name="การคำนวณ 2 4 2 2 2 3" xfId="35630" xr:uid="{66540518-173E-419F-8A97-05CA6C8DBCD7}"/>
    <cellStyle name="การคำนวณ 2 4 2 2 3" xfId="16754" xr:uid="{51DE134F-44C0-40BA-A829-5AA318D77400}"/>
    <cellStyle name="การคำนวณ 2 4 2 2 3 2" xfId="43239" xr:uid="{AC4BC93B-9F7E-4C1E-9CE0-34ECAD0221B1}"/>
    <cellStyle name="การคำนวณ 2 4 2 2 3 2 2" xfId="45599" xr:uid="{82305062-EA7D-40BB-B10C-217582257E1D}"/>
    <cellStyle name="การคำนวณ 2 4 2 2 3 3" xfId="38160" xr:uid="{F65EE48D-4811-49C3-923F-FAFD01E540E9}"/>
    <cellStyle name="การคำนวณ 2 4 2 2 4" xfId="42556" xr:uid="{896EBB56-D3C6-46D8-9356-C3A60B1A5D56}"/>
    <cellStyle name="การคำนวณ 2 4 2 2 4 2" xfId="45134" xr:uid="{18499967-4C5A-4A62-814F-435EC99061F7}"/>
    <cellStyle name="การคำนวณ 2 4 2 2 5" xfId="29148" xr:uid="{6AC3159F-FECE-48A2-85D7-CE941B8A3A83}"/>
    <cellStyle name="การคำนวณ 2 4 2 3" xfId="7136" xr:uid="{35277EFB-D0BE-439B-B2F4-7A5B361EDBD3}"/>
    <cellStyle name="การคำนวณ 2 4 2 3 2" xfId="13715" xr:uid="{E59D00E4-22BB-4B13-B38B-02D2C2250342}"/>
    <cellStyle name="การคำนวณ 2 4 2 3 2 2" xfId="44619" xr:uid="{C3F802FC-35E1-4F99-B09C-F6116F83B4EB}"/>
    <cellStyle name="การคำนวณ 2 4 2 3 2 2 2" xfId="46516" xr:uid="{F5EB4AE2-FBC3-4C87-9595-B58D6DF2454E}"/>
    <cellStyle name="การคำนวณ 2 4 2 3 2 3" xfId="35123" xr:uid="{DBBEE3CA-7238-4D17-B0F9-60D40D420128}"/>
    <cellStyle name="การคำนวณ 2 4 2 3 3" xfId="16525" xr:uid="{108175C5-B3B4-457F-B6D0-3983E080BF5E}"/>
    <cellStyle name="การคำนวณ 2 4 2 3 3 2" xfId="43249" xr:uid="{6EB05C71-21E8-4053-B6C4-6F5896547ECE}"/>
    <cellStyle name="การคำนวณ 2 4 2 3 3 2 2" xfId="45606" xr:uid="{CE4A800E-3577-4DAA-9A92-22F2385A7100}"/>
    <cellStyle name="การคำนวณ 2 4 2 3 3 3" xfId="37931" xr:uid="{98797FC3-B2D2-4D1E-AD4E-9F600D970110}"/>
    <cellStyle name="การคำนวณ 2 4 2 3 4" xfId="43868" xr:uid="{48430CCE-70AE-4041-B4DD-253FE427B5D0}"/>
    <cellStyle name="การคำนวณ 2 4 2 3 4 2" xfId="46012" xr:uid="{BE959463-6095-4D23-990C-EFB69B70234A}"/>
    <cellStyle name="การคำนวณ 2 4 2 4" xfId="11052" xr:uid="{D913A621-9010-4E17-8EB4-93BE18FFDF64}"/>
    <cellStyle name="การคำนวณ 2 4 2 4 2" xfId="44467" xr:uid="{B6B7ED8E-2955-42A0-B2D7-D51AD4D86F3A}"/>
    <cellStyle name="การคำนวณ 2 4 2 4 2 2" xfId="46409" xr:uid="{3A9BC37C-1B55-4E91-9225-3F92C14EEDDF}"/>
    <cellStyle name="การคำนวณ 2 4 2 4 3" xfId="32468" xr:uid="{80D5C5A5-48A6-43D2-BCDA-17D1939B8220}"/>
    <cellStyle name="การคำนวณ 2 4 2 5" xfId="9707" xr:uid="{5F862453-08EE-46DA-81E5-27B07D472F7E}"/>
    <cellStyle name="การคำนวณ 2 4 2 5 2" xfId="43135" xr:uid="{7807B8F9-1D49-426D-A7CC-894FC2DA815F}"/>
    <cellStyle name="การคำนวณ 2 4 2 5 2 2" xfId="45530" xr:uid="{96D9C1C2-4A8A-4C36-BF55-01380DC640C4}"/>
    <cellStyle name="การคำนวณ 2 4 2 5 3" xfId="31125" xr:uid="{668AA1BD-B6E0-48DD-A8D0-89BB98A983DB}"/>
    <cellStyle name="การคำนวณ 2 4 2 6" xfId="18279" xr:uid="{04CFCF24-04F1-46DA-B9C4-CA14E8E26801}"/>
    <cellStyle name="การคำนวณ 2 4 2 6 2" xfId="43207" xr:uid="{DEAEECFF-9450-4E8D-9FC8-493219F23C20}"/>
    <cellStyle name="การคำนวณ 2 4 2 6 2 2" xfId="45580" xr:uid="{AEF686F6-9C08-437A-A09A-372A8621C059}"/>
    <cellStyle name="การคำนวณ 2 4 2 6 3" xfId="39682" xr:uid="{9AA76A78-445B-4AB3-9D9E-D6803FE1315C}"/>
    <cellStyle name="การคำนวณ 2 4 2 7" xfId="22448" xr:uid="{C90CEFB9-E50B-4370-A111-075C316C29C2}"/>
    <cellStyle name="การคำนวณ 2 4 2 7 2" xfId="45732" xr:uid="{2DA995A2-94B7-4833-9F98-BA043AF9CD41}"/>
    <cellStyle name="การคำนวณ 2 4 2 7 3" xfId="43445" xr:uid="{523EA423-E85C-4CC1-BF89-02649EB4C385}"/>
    <cellStyle name="การคำนวณ 2 4 3" xfId="3096" xr:uid="{9CC46665-39F5-4893-A821-AF9D3EC74A5E}"/>
    <cellStyle name="การคำนวณ 2 4 3 2" xfId="7644" xr:uid="{1D8ABA6C-E7F1-42FC-ACFF-4805370175B2}"/>
    <cellStyle name="การคำนวณ 2 4 3 2 2" xfId="14223" xr:uid="{6AE3886B-734F-46EA-B955-24F2B1AC1265}"/>
    <cellStyle name="การคำนวณ 2 4 3 2 2 2" xfId="43086" xr:uid="{25FA135F-51AF-4304-89DA-A82E5CE32E50}"/>
    <cellStyle name="การคำนวณ 2 4 3 2 2 2 2" xfId="45492" xr:uid="{0614C5CE-1EE7-4EC5-8C29-EC137263D09F}"/>
    <cellStyle name="การคำนวณ 2 4 3 2 2 3" xfId="35631" xr:uid="{D0996ED7-0FA3-4ACE-8903-4C1F409D2E89}"/>
    <cellStyle name="การคำนวณ 2 4 3 2 3" xfId="16755" xr:uid="{D84188A0-4D36-4B0E-B90B-EDC9E2E13E9F}"/>
    <cellStyle name="การคำนวณ 2 4 3 2 3 2" xfId="42703" xr:uid="{7CDE8E65-2F2B-4DD5-A6AD-6BAFE42E3532}"/>
    <cellStyle name="การคำนวณ 2 4 3 2 3 2 2" xfId="45233" xr:uid="{404882B9-C224-4789-B308-125B862CFD2B}"/>
    <cellStyle name="การคำนวณ 2 4 3 2 3 3" xfId="38161" xr:uid="{2141BFF7-6FF3-4582-BAE4-BADF22ED40D8}"/>
    <cellStyle name="การคำนวณ 2 4 3 2 4" xfId="44894" xr:uid="{3AC6858B-F122-454E-8C24-FA3B9CEC2FA5}"/>
    <cellStyle name="การคำนวณ 2 4 3 2 4 2" xfId="46693" xr:uid="{E773A184-BABD-4894-8E5C-6A3BCECD0F68}"/>
    <cellStyle name="การคำนวณ 2 4 3 2 5" xfId="29149" xr:uid="{58B558E3-004D-4ECA-A4CF-426C291AC466}"/>
    <cellStyle name="การคำนวณ 2 4 3 3" xfId="7135" xr:uid="{5F9A986D-D6EA-4B08-AFAC-864DFFBD8A95}"/>
    <cellStyle name="การคำนวณ 2 4 3 3 2" xfId="13714" xr:uid="{05F56B91-4674-4785-A84E-20926D2FBF17}"/>
    <cellStyle name="การคำนวณ 2 4 3 3 2 2" xfId="43096" xr:uid="{CBAC740A-5777-4018-86FC-191756D2B9BA}"/>
    <cellStyle name="การคำนวณ 2 4 3 3 2 2 2" xfId="45499" xr:uid="{D1B33B60-CD75-438E-8A87-F04921A49B15}"/>
    <cellStyle name="การคำนวณ 2 4 3 3 2 3" xfId="35122" xr:uid="{D8D5BC4C-DF96-42BD-BD2C-7B145A48CD83}"/>
    <cellStyle name="การคำนวณ 2 4 3 3 3" xfId="16524" xr:uid="{BE396E09-5B3F-4BC5-A743-3998798AB1B8}"/>
    <cellStyle name="การคำนวณ 2 4 3 3 3 2" xfId="44144" xr:uid="{967F2973-BB59-4BCA-9847-4947E1D41805}"/>
    <cellStyle name="การคำนวณ 2 4 3 3 3 2 2" xfId="46195" xr:uid="{36709056-AB85-4D61-BCDE-C24B7A8DC0F8}"/>
    <cellStyle name="การคำนวณ 2 4 3 3 3 3" xfId="37930" xr:uid="{046018B1-8164-45A2-B32B-2BE5CD537A0C}"/>
    <cellStyle name="การคำนวณ 2 4 3 3 4" xfId="43149" xr:uid="{61226613-D659-4FB0-8704-E12CF88B1812}"/>
    <cellStyle name="การคำนวณ 2 4 3 3 4 2" xfId="45541" xr:uid="{87F9437A-85C3-4C24-8C2F-BDBCC5D851B4}"/>
    <cellStyle name="การคำนวณ 2 4 3 4" xfId="11053" xr:uid="{BF78236E-D7FF-4643-B2AA-96AE2FAE865E}"/>
    <cellStyle name="การคำนวณ 2 4 3 4 2" xfId="43597" xr:uid="{DB934B22-F355-4270-A061-3C0C46011471}"/>
    <cellStyle name="การคำนวณ 2 4 3 4 2 2" xfId="45829" xr:uid="{83C1CFAC-8132-4863-8EF0-A1EDF6356921}"/>
    <cellStyle name="การคำนวณ 2 4 3 4 3" xfId="32469" xr:uid="{FFF41427-F902-4F6D-98F1-B6730B4030A6}"/>
    <cellStyle name="การคำนวณ 2 4 3 5" xfId="9618" xr:uid="{416E34F9-4F27-4564-B42D-16A7F9E8E698}"/>
    <cellStyle name="การคำนวณ 2 4 3 5 2" xfId="44031" xr:uid="{B090B011-F2B1-498B-87E7-3F7EAD45E788}"/>
    <cellStyle name="การคำนวณ 2 4 3 5 2 2" xfId="46118" xr:uid="{98F0C39A-815A-4DB4-889F-F31C0FA8FE30}"/>
    <cellStyle name="การคำนวณ 2 4 3 5 3" xfId="31039" xr:uid="{B1FEDC30-F20D-481D-972E-90F2705E4BA0}"/>
    <cellStyle name="การคำนวณ 2 4 3 6" xfId="18280" xr:uid="{D038F036-5D94-4F08-A909-5957F5734E0E}"/>
    <cellStyle name="การคำนวณ 2 4 3 6 2" xfId="42671" xr:uid="{D0E50069-9837-4786-B158-682BF11EE817}"/>
    <cellStyle name="การคำนวณ 2 4 3 6 2 2" xfId="45212" xr:uid="{3AAB0524-9E17-40C9-94FE-C05C332CA1A7}"/>
    <cellStyle name="การคำนวณ 2 4 3 6 3" xfId="39683" xr:uid="{D2087476-DDDD-49BF-B7D7-D9FA00E65565}"/>
    <cellStyle name="การคำนวณ 2 4 3 7" xfId="22447" xr:uid="{313EFD3A-BDCF-453C-84EA-CC0F6B72D037}"/>
    <cellStyle name="การคำนวณ 2 4 3 7 2" xfId="45870" xr:uid="{EB2195B6-12AD-4FD3-BFF7-DA36BF208345}"/>
    <cellStyle name="การคำนวณ 2 4 3 7 3" xfId="43652" xr:uid="{71C54995-4EF2-48EB-96C5-B2614A41FCC6}"/>
    <cellStyle name="การคำนวณ 2 4 4" xfId="3097" xr:uid="{485D2175-2F2E-4FC5-81AE-8EAB5378A8C8}"/>
    <cellStyle name="การคำนวณ 2 4 4 2" xfId="7645" xr:uid="{14A9E78F-49E6-43C7-B795-2F31154D88B2}"/>
    <cellStyle name="การคำนวณ 2 4 4 2 2" xfId="14224" xr:uid="{B2C1A419-3596-4BCD-B9B5-D3A8613B647C}"/>
    <cellStyle name="การคำนวณ 2 4 4 2 2 2" xfId="44610" xr:uid="{06C15DCA-59AD-4891-BDF7-38963FD83469}"/>
    <cellStyle name="การคำนวณ 2 4 4 2 2 2 2" xfId="46510" xr:uid="{286EAFA1-559F-4F80-AED5-FE786E41A87D}"/>
    <cellStyle name="การคำนวณ 2 4 4 2 2 3" xfId="35632" xr:uid="{2A90AE13-9759-4094-A432-68058372B41D}"/>
    <cellStyle name="การคำนวณ 2 4 4 2 3" xfId="16756" xr:uid="{9FEB977F-26A7-452F-B510-A773B6744855}"/>
    <cellStyle name="การคำนวณ 2 4 4 2 3 2" xfId="42335" xr:uid="{D0A20C80-5591-4BF3-9C93-13059957E078}"/>
    <cellStyle name="การคำนวณ 2 4 4 2 3 2 2" xfId="44987" xr:uid="{B7DB81D9-9A2E-45FB-ADFB-809838F03426}"/>
    <cellStyle name="การคำนวณ 2 4 4 2 3 3" xfId="38162" xr:uid="{C287A1D9-6AD1-4850-8068-9CF1460D2C23}"/>
    <cellStyle name="การคำนวณ 2 4 4 2 4" xfId="44491" xr:uid="{6A20F2F4-2F4F-4D52-945E-72D2A0045575}"/>
    <cellStyle name="การคำนวณ 2 4 4 2 4 2" xfId="46428" xr:uid="{2A119800-0BAC-474B-949A-A450FD0D2263}"/>
    <cellStyle name="การคำนวณ 2 4 4 2 5" xfId="29150" xr:uid="{DDD860B0-86E4-4939-A559-C748DFEE72F7}"/>
    <cellStyle name="การคำนวณ 2 4 4 3" xfId="7134" xr:uid="{1E2D6AFA-81A3-4578-80C9-F7D6FE3A1BB7}"/>
    <cellStyle name="การคำนวณ 2 4 4 3 2" xfId="13713" xr:uid="{726B160A-2BF7-46D6-8A73-B00DA20136F5}"/>
    <cellStyle name="การคำนวณ 2 4 4 3 2 2" xfId="43993" xr:uid="{38384E3C-D959-41DE-8866-C7427AF8FF57}"/>
    <cellStyle name="การคำนวณ 2 4 4 3 2 2 2" xfId="46091" xr:uid="{93ED1AF0-6974-4610-AB54-C219883FE855}"/>
    <cellStyle name="การคำนวณ 2 4 4 3 2 3" xfId="35121" xr:uid="{B7E186BF-F17C-4C29-BE23-8F9F185CF977}"/>
    <cellStyle name="การคำนวณ 2 4 4 3 3" xfId="16523" xr:uid="{08D53F00-7CCA-4E5A-AACC-0E89C4CF8DEA}"/>
    <cellStyle name="การคำนวณ 2 4 4 3 3 2" xfId="43722" xr:uid="{55565754-022F-4595-8B50-060DDB537BC9}"/>
    <cellStyle name="การคำนวณ 2 4 4 3 3 2 2" xfId="45913" xr:uid="{0C8ED0B3-1001-4676-B268-FBD1314CCD27}"/>
    <cellStyle name="การคำนวณ 2 4 4 3 3 3" xfId="37929" xr:uid="{01E9DA60-842C-4486-9328-2F7BC381CCD2}"/>
    <cellStyle name="การคำนวณ 2 4 4 3 4" xfId="44047" xr:uid="{F41F674B-1CFE-4CD3-8DCD-C952189F1D1A}"/>
    <cellStyle name="การคำนวณ 2 4 4 3 4 2" xfId="46130" xr:uid="{2A3A880B-D285-40E9-A5E2-4D7D4A8508DD}"/>
    <cellStyle name="การคำนวณ 2 4 4 4" xfId="11054" xr:uid="{8960E05A-517E-4E19-A099-402379029092}"/>
    <cellStyle name="การคำนวณ 2 4 4 4 2" xfId="44020" xr:uid="{BB1A040F-DC30-41FB-B88D-E844EAF5CA9F}"/>
    <cellStyle name="การคำนวณ 2 4 4 4 2 2" xfId="46111" xr:uid="{193889E5-96F3-4A27-9C68-25718A369AF1}"/>
    <cellStyle name="การคำนวณ 2 4 4 4 3" xfId="32470" xr:uid="{455B915E-DAB9-40B9-907B-A336984B2CA2}"/>
    <cellStyle name="การคำนวณ 2 4 4 5" xfId="9617" xr:uid="{BD755817-A8A3-409B-918E-A06909EA21CC}"/>
    <cellStyle name="การคำนวณ 2 4 4 5 2" xfId="43607" xr:uid="{D3E26702-648C-4024-B7F8-82613AEAF2F2}"/>
    <cellStyle name="การคำนวณ 2 4 4 5 2 2" xfId="45836" xr:uid="{E110EC58-E411-4D77-8FE6-98B6D0A3C592}"/>
    <cellStyle name="การคำนวณ 2 4 4 5 3" xfId="31038" xr:uid="{9746FE6D-E5FE-4ECB-B64B-4557F214493C}"/>
    <cellStyle name="การคำนวณ 2 4 4 6" xfId="18281" xr:uid="{BB1CC4DC-5644-4E99-ADBD-C17BEE1FFB65}"/>
    <cellStyle name="การคำนวณ 2 4 4 6 2" xfId="42307" xr:uid="{B96D9029-BF55-4C53-90C4-BDBD6BB804F0}"/>
    <cellStyle name="การคำนวณ 2 4 4 6 2 2" xfId="44966" xr:uid="{8F52A31A-6F23-4711-BE3F-8FE14C83D5BF}"/>
    <cellStyle name="การคำนวณ 2 4 4 6 3" xfId="39684" xr:uid="{E8C6CC31-C800-4987-9F74-5D925CB37973}"/>
    <cellStyle name="การคำนวณ 2 4 4 7" xfId="22874" xr:uid="{4C74EDC0-F343-41CC-8B13-E79CD0FF93F7}"/>
    <cellStyle name="การคำนวณ 2 4 4 7 2" xfId="46308" xr:uid="{93C32B12-1FBC-4032-B553-3F28DE45A4A2}"/>
    <cellStyle name="การคำนวณ 2 4 4 7 3" xfId="44316" xr:uid="{8A76913A-78F0-4FB3-BD85-F9083A792E00}"/>
    <cellStyle name="การคำนวณ 2 4 5" xfId="7642" xr:uid="{3EF5C6D5-3BE6-4775-8E61-455DE079DE0B}"/>
    <cellStyle name="การคำนวณ 2 4 5 2" xfId="14221" xr:uid="{E7DEBBCD-A939-4874-B600-D80E19950DC8}"/>
    <cellStyle name="การคำนวณ 2 4 5 2 2" xfId="43566" xr:uid="{DC166F5E-7520-4F3F-95D7-199A836BBE7B}"/>
    <cellStyle name="การคำนวณ 2 4 5 2 2 2" xfId="45807" xr:uid="{141A4E45-5834-4762-A25C-8C7E0B825CA6}"/>
    <cellStyle name="การคำนวณ 2 4 5 2 3" xfId="35629" xr:uid="{9ED19A9D-0955-4CAE-8415-470AD8A2BE28}"/>
    <cellStyle name="การคำนวณ 2 4 5 3" xfId="16753" xr:uid="{7EA5BE02-6B4E-4E4B-9D4A-9B64D73FF506}"/>
    <cellStyle name="การคำนวณ 2 4 5 3 2" xfId="44134" xr:uid="{545BB0DE-9825-4132-84C7-F56DCB9010E0}"/>
    <cellStyle name="การคำนวณ 2 4 5 3 2 2" xfId="46188" xr:uid="{0EDD9955-5CD7-4A91-9FC5-FE529A4B0295}"/>
    <cellStyle name="การคำนวณ 2 4 5 3 3" xfId="38159" xr:uid="{969FBD07-F841-4E45-AA0D-B13FDA892432}"/>
    <cellStyle name="การคำนวณ 2 4 5 4" xfId="42870" xr:uid="{956270A4-2109-4A37-BDF2-B81A1652F77A}"/>
    <cellStyle name="การคำนวณ 2 4 5 4 2" xfId="45350" xr:uid="{EE17CB9E-7D9B-49F3-8F5B-5FE490C7C2B5}"/>
    <cellStyle name="การคำนวณ 2 4 5 5" xfId="29147" xr:uid="{E5229DEF-047E-4729-8B83-E11791D9D886}"/>
    <cellStyle name="การคำนวณ 2 4 6" xfId="8716" xr:uid="{7A9EC198-9613-4E04-A963-E3ACEB228D51}"/>
    <cellStyle name="การคำนวณ 2 4 6 2" xfId="15295" xr:uid="{20C7576B-2188-4C23-8589-804959C4AD9D}"/>
    <cellStyle name="การคำนวณ 2 4 6 2 2" xfId="43068" xr:uid="{FAA26502-F92C-4BA4-A3DF-A17282D793D9}"/>
    <cellStyle name="การคำนวณ 2 4 6 2 2 2" xfId="45480" xr:uid="{BB756797-325C-4F00-96F2-C6B996D78CF3}"/>
    <cellStyle name="การคำนวณ 2 4 6 2 3" xfId="36701" xr:uid="{9D281F75-8516-44FB-87B3-63920241CB18}"/>
    <cellStyle name="การคำนวณ 2 4 6 3" xfId="16999" xr:uid="{8AE74D9F-D34D-4484-9FFE-7FC85EE8C8AF}"/>
    <cellStyle name="การคำนวณ 2 4 6 3 2" xfId="44372" xr:uid="{2C02DBE4-E2FF-40D3-B680-9DDD3BE673A7}"/>
    <cellStyle name="การคำนวณ 2 4 6 3 2 2" xfId="46351" xr:uid="{CAFD8CD0-5745-4756-9B2B-0D1B1FA16147}"/>
    <cellStyle name="การคำนวณ 2 4 6 3 3" xfId="38405" xr:uid="{86808C1F-24D2-4A78-A607-30392BC441FA}"/>
    <cellStyle name="การคำนวณ 2 4 6 4" xfId="44486" xr:uid="{DE5DC39E-2E0C-495C-8068-EF57E40FA6F4}"/>
    <cellStyle name="การคำนวณ 2 4 6 4 2" xfId="46424" xr:uid="{B55D3390-0CF2-4D46-8465-7B7CDE1FE7BE}"/>
    <cellStyle name="การคำนวณ 2 4 7" xfId="11051" xr:uid="{78CF2600-ABAB-4B40-A299-A3FF8F6D5303}"/>
    <cellStyle name="การคำนวณ 2 4 7 2" xfId="44871" xr:uid="{4961CC0D-8462-46FF-8780-666367E3110E}"/>
    <cellStyle name="การคำนวณ 2 4 7 2 2" xfId="46674" xr:uid="{444C1D06-9A8A-43EE-A616-B13F7029288F}"/>
    <cellStyle name="การคำนวณ 2 4 7 3" xfId="32467" xr:uid="{6840C2D2-38DB-44CC-B6FD-85F16F67CE49}"/>
    <cellStyle name="การคำนวณ 2 4 8" xfId="9546" xr:uid="{9B748BAD-BC08-463D-A428-933D70429AFC}"/>
    <cellStyle name="การคำนวณ 2 4 8 2" xfId="44482" xr:uid="{B44FE5B9-AAD6-4219-8BC7-744FADD9D692}"/>
    <cellStyle name="การคำนวณ 2 4 8 2 2" xfId="46421" xr:uid="{9372EE1F-1F6A-460F-952B-4007B7493D79}"/>
    <cellStyle name="การคำนวณ 2 4 8 3" xfId="30976" xr:uid="{52E8E8DF-70BA-42D4-9D45-D2B99C811CAA}"/>
    <cellStyle name="การคำนวณ 2 4 9" xfId="18278" xr:uid="{50D6E78C-44F2-4D6B-B974-3481162D2EA0}"/>
    <cellStyle name="การคำนวณ 2 4 9 2" xfId="44101" xr:uid="{AC2B6046-0320-46DA-A8D4-660E125DCFAB}"/>
    <cellStyle name="การคำนวณ 2 4 9 2 2" xfId="46170" xr:uid="{18B26B93-E2D5-4049-9824-EDDD88405C2A}"/>
    <cellStyle name="การคำนวณ 2 4 9 3" xfId="39681" xr:uid="{0C4D1CA4-D6FA-4030-B197-C8F04AC5A026}"/>
    <cellStyle name="การคำนวณ 2 5" xfId="3098" xr:uid="{D9F7FE27-83E7-4163-A5BA-F25A25222883}"/>
    <cellStyle name="การคำนวณ 2 5 10" xfId="22805" xr:uid="{408945E0-6345-4B20-BC83-19FF0D58AA91}"/>
    <cellStyle name="การคำนวณ 2 5 10 2" xfId="46099" xr:uid="{81973007-CD28-4F22-8432-FF8BBF7F8982}"/>
    <cellStyle name="การคำนวณ 2 5 10 3" xfId="44005" xr:uid="{A608F752-82C8-4C38-9F83-48FE5AF205F3}"/>
    <cellStyle name="การคำนวณ 2 5 2" xfId="3099" xr:uid="{AC715C55-B6FB-4C91-A88E-7671AEA94EF0}"/>
    <cellStyle name="การคำนวณ 2 5 2 2" xfId="7647" xr:uid="{EF7B44AE-EA2F-4736-AC03-F8E1F61C48E3}"/>
    <cellStyle name="การคำนวณ 2 5 2 2 2" xfId="14226" xr:uid="{7612ACC9-B2F6-48F4-BDDE-EF7991882B59}"/>
    <cellStyle name="การคำนวณ 2 5 2 2 2 2" xfId="44195" xr:uid="{7D26FA14-D231-4B16-AEB4-FDE3DE14BCCA}"/>
    <cellStyle name="การคำนวณ 2 5 2 2 2 2 2" xfId="46227" xr:uid="{F816702A-7BB4-44AE-A8C9-E81DDF2D18B3}"/>
    <cellStyle name="การคำนวณ 2 5 2 2 2 3" xfId="35634" xr:uid="{10CC9DEB-05C3-4B3A-8A06-44498A6A7165}"/>
    <cellStyle name="การคำนวณ 2 5 2 2 3" xfId="16758" xr:uid="{8F4CCE84-4C46-4E10-8916-21EBB3EFB29E}"/>
    <cellStyle name="การคำนวณ 2 5 2 2 3 2" xfId="44763" xr:uid="{16A6ABA9-41E5-4E27-BAE9-79BF489186AB}"/>
    <cellStyle name="การคำนวณ 2 5 2 2 3 2 2" xfId="46604" xr:uid="{5CCF38E7-774A-446A-8A21-A061031F3973}"/>
    <cellStyle name="การคำนวณ 2 5 2 2 3 3" xfId="38164" xr:uid="{2A5FB4D6-3CE5-4A1C-AA3D-84C7D8AE86CC}"/>
    <cellStyle name="การคำนวณ 2 5 2 2 4" xfId="44046" xr:uid="{6F1C1226-8387-4F3B-A2F9-3CD8F70CA094}"/>
    <cellStyle name="การคำนวณ 2 5 2 2 4 2" xfId="46129" xr:uid="{8452A988-3B95-443D-8DFA-DC15B39D295D}"/>
    <cellStyle name="การคำนวณ 2 5 2 2 5" xfId="29152" xr:uid="{ED7524BF-034B-45A1-A727-6FE6E7C55E30}"/>
    <cellStyle name="การคำนวณ 2 5 2 3" xfId="7130" xr:uid="{0921DA1E-84F4-4E3A-A868-5B015301894E}"/>
    <cellStyle name="การคำนวณ 2 5 2 3 2" xfId="13709" xr:uid="{B1780822-C771-4CCB-A72C-FB583C7CA98E}"/>
    <cellStyle name="การคำนวณ 2 5 2 3 2 2" xfId="42403" xr:uid="{A1BAF2C4-EE92-4442-975B-BE7804FBCE82}"/>
    <cellStyle name="การคำนวณ 2 5 2 3 2 2 2" xfId="45026" xr:uid="{C5479C6F-00CB-4980-95D4-532C35CF11C8}"/>
    <cellStyle name="การคำนวณ 2 5 2 3 2 3" xfId="35117" xr:uid="{A5861E48-2C1F-4259-B1F8-4B771E72B046}"/>
    <cellStyle name="การคำนวณ 2 5 2 3 3" xfId="16521" xr:uid="{AC5674CB-525E-4537-AD98-8097C97D06D2}"/>
    <cellStyle name="การคำนวณ 2 5 2 3 3 2" xfId="43039" xr:uid="{A0E1F872-34D6-44B4-B3CE-FA4EDCD828F0}"/>
    <cellStyle name="การคำนวณ 2 5 2 3 3 2 2" xfId="45464" xr:uid="{658A0252-8566-498A-B75D-206F9B635254}"/>
    <cellStyle name="การคำนวณ 2 5 2 3 3 3" xfId="37927" xr:uid="{451A83D1-3A66-4A4B-AFC5-2B26C4FA9EBD}"/>
    <cellStyle name="การคำนวณ 2 5 2 3 4" xfId="42597" xr:uid="{74268E5D-8E71-4AA7-808E-6F1C5640C3B6}"/>
    <cellStyle name="การคำนวณ 2 5 2 3 4 2" xfId="45163" xr:uid="{4D77D02F-28C0-4E7A-B4BB-B774F28BD064}"/>
    <cellStyle name="การคำนวณ 2 5 2 4" xfId="11056" xr:uid="{0BDF3A1E-5220-46E3-AA3F-805284308D33}"/>
    <cellStyle name="การคำนวณ 2 5 2 4 2" xfId="43807" xr:uid="{EE65843D-29F6-4A27-8EF2-8B6EB9C07AE4}"/>
    <cellStyle name="การคำนวณ 2 5 2 4 2 2" xfId="45973" xr:uid="{4CCDCC8E-DC8A-471A-865F-45952E3C938B}"/>
    <cellStyle name="การคำนวณ 2 5 2 4 3" xfId="32472" xr:uid="{1D026F29-745E-47A2-B23F-E12EA67418F8}"/>
    <cellStyle name="การคำนวณ 2 5 2 5" xfId="9615" xr:uid="{4ECE06B3-504A-4FCD-9B69-0D06D870B1F2}"/>
    <cellStyle name="การคำนวณ 2 5 2 5 2" xfId="42463" xr:uid="{D42C679F-6A4D-413E-9104-CBDC35E41067}"/>
    <cellStyle name="การคำนวณ 2 5 2 5 2 2" xfId="45073" xr:uid="{7C97BA50-EB23-4311-B11D-883796B00F6B}"/>
    <cellStyle name="การคำนวณ 2 5 2 5 3" xfId="31036" xr:uid="{FC0EAC47-420F-410F-B60A-EBE3113C9B7F}"/>
    <cellStyle name="การคำนวณ 2 5 2 6" xfId="18283" xr:uid="{431F28F0-FE26-4A40-A8F3-28A43D731915}"/>
    <cellStyle name="การคำนวณ 2 5 2 6 2" xfId="43476" xr:uid="{55BAE76C-A25F-4123-9F04-1DB675C519C1}"/>
    <cellStyle name="การคำนวณ 2 5 2 6 2 2" xfId="45752" xr:uid="{3BF3C007-38DF-4FC7-AA5B-D8111BEE1B19}"/>
    <cellStyle name="การคำนวณ 2 5 2 6 3" xfId="39686" xr:uid="{AAE5B768-D12F-4794-9337-8ADAFC4EA5E6}"/>
    <cellStyle name="การคำนวณ 2 5 2 7" xfId="22634" xr:uid="{A7581E06-10D5-472E-B03B-199208560537}"/>
    <cellStyle name="การคำนวณ 2 5 2 7 2" xfId="45510" xr:uid="{BB40EC0B-EE84-4B1D-A800-CF02FFC67646}"/>
    <cellStyle name="การคำนวณ 2 5 2 7 3" xfId="43110" xr:uid="{50FD65A0-6E94-4C20-99D5-2D2421EF9D0C}"/>
    <cellStyle name="การคำนวณ 2 5 3" xfId="3100" xr:uid="{D333196E-C9CB-4EEA-A020-EED0A7BED726}"/>
    <cellStyle name="การคำนวณ 2 5 3 2" xfId="7648" xr:uid="{3CE47219-70BE-4903-9CD0-3EC24BB9C44D}"/>
    <cellStyle name="การคำนวณ 2 5 3 2 2" xfId="14227" xr:uid="{D2FC357E-5C24-4ABC-A276-65C4AF8C707D}"/>
    <cellStyle name="การคำนวณ 2 5 3 2 2 2" xfId="43297" xr:uid="{323CF9E2-3303-4CEF-9C24-35B47AD21549}"/>
    <cellStyle name="การคำนวณ 2 5 3 2 2 2 2" xfId="45635" xr:uid="{D3FCB2B5-0940-4849-B72E-BAE941553509}"/>
    <cellStyle name="การคำนวณ 2 5 3 2 2 3" xfId="35635" xr:uid="{049B83A0-F77F-40EE-96DF-685D2018AB15}"/>
    <cellStyle name="การคำนวณ 2 5 3 2 3" xfId="16759" xr:uid="{7D504B76-931B-4377-8BB5-714E3723BDE1}"/>
    <cellStyle name="การคำนวณ 2 5 3 2 3 2" xfId="44390" xr:uid="{08B93524-776B-41A0-B94A-5A0D9A1E2768}"/>
    <cellStyle name="การคำนวณ 2 5 3 2 3 2 2" xfId="46361" xr:uid="{15457F4E-60E8-4A33-93DB-CB7FF1D7696C}"/>
    <cellStyle name="การคำนวณ 2 5 3 2 3 3" xfId="38165" xr:uid="{FA4C7EBB-CE20-46B2-80FF-B1AB7E37FEC1}"/>
    <cellStyle name="การคำนวณ 2 5 3 2 4" xfId="43148" xr:uid="{EBC9CE8F-CBDB-4400-942A-D956FCB2CABA}"/>
    <cellStyle name="การคำนวณ 2 5 3 2 4 2" xfId="45540" xr:uid="{D10661F6-1B47-4C7F-B73F-5E39469FB309}"/>
    <cellStyle name="การคำนวณ 2 5 3 2 5" xfId="29153" xr:uid="{9D53E585-70B2-40A8-8E5D-A9DDA821AE02}"/>
    <cellStyle name="การคำนวณ 2 5 3 3" xfId="7117" xr:uid="{7C21AB8A-658F-4159-A5A7-074BB9A96F36}"/>
    <cellStyle name="การคำนวณ 2 5 3 3 2" xfId="13696" xr:uid="{FA1036C5-15DC-46FE-96E4-32A2D81FC1C0}"/>
    <cellStyle name="การคำนวณ 2 5 3 3 2 2" xfId="44203" xr:uid="{410A1CB2-B365-4857-AB33-F15879064E0C}"/>
    <cellStyle name="การคำนวณ 2 5 3 3 2 2 2" xfId="46231" xr:uid="{9485FF56-7497-4B8E-9982-9D3429B67EAE}"/>
    <cellStyle name="การคำนวณ 2 5 3 3 2 3" xfId="35104" xr:uid="{D6AB0AE6-8503-4D41-98C4-159BDBA80A28}"/>
    <cellStyle name="การคำนวณ 2 5 3 3 3" xfId="16510" xr:uid="{BB9E0061-1CFF-4044-9AEC-DCAE6ACA22F7}"/>
    <cellStyle name="การคำนวณ 2 5 3 3 3 2" xfId="43040" xr:uid="{3FAFBB17-D7CB-4C90-A513-0C6DA40D570A}"/>
    <cellStyle name="การคำนวณ 2 5 3 3 3 2 2" xfId="45465" xr:uid="{CCF164C4-69DA-4083-A656-C27D4B94CB2B}"/>
    <cellStyle name="การคำนวณ 2 5 3 3 3 3" xfId="37916" xr:uid="{F2B16AD5-22D5-48A9-AA66-9474BAFF516F}"/>
    <cellStyle name="การคำนวณ 2 5 3 3 4" xfId="44657" xr:uid="{286ECF6D-5EA1-4DC8-B865-2C110606CE23}"/>
    <cellStyle name="การคำนวณ 2 5 3 3 4 2" xfId="46538" xr:uid="{14326BED-E4D2-4B85-87F4-BEDDB37DE750}"/>
    <cellStyle name="การคำนวณ 2 5 3 4" xfId="11057" xr:uid="{DB29D000-DCC2-4532-9226-AD10257342FC}"/>
    <cellStyle name="การคำนวณ 2 5 3 4 2" xfId="44232" xr:uid="{F5282951-768A-4772-9816-F0594D604846}"/>
    <cellStyle name="การคำนวณ 2 5 3 4 2 2" xfId="46251" xr:uid="{96A54C8A-C5B7-4C63-9CC8-4EF5E761D216}"/>
    <cellStyle name="การคำนวณ 2 5 3 4 3" xfId="32473" xr:uid="{E3AE4538-2E0D-4CF2-8AE4-8FB6CD0154D9}"/>
    <cellStyle name="การคำนวณ 2 5 3 5" xfId="9614" xr:uid="{3D1714D2-4DCE-474E-BC93-37833AC90C20}"/>
    <cellStyle name="การคำนวณ 2 5 3 5 2" xfId="42464" xr:uid="{301795C1-1AAD-4813-BFB1-D7C388F37ABA}"/>
    <cellStyle name="การคำนวณ 2 5 3 5 2 2" xfId="45074" xr:uid="{54DD9EF1-AA18-46E1-8454-1B6D1DE0E4B7}"/>
    <cellStyle name="การคำนวณ 2 5 3 5 3" xfId="31035" xr:uid="{E9E504FE-90D7-47AB-B466-57B5B7775928}"/>
    <cellStyle name="การคำนวณ 2 5 3 6" xfId="18284" xr:uid="{95560CC5-81F4-470C-B324-3FE9EFD5C1A5}"/>
    <cellStyle name="การคำนวณ 2 5 3 6 2" xfId="44668" xr:uid="{F3761745-5982-4111-B61C-6BD07DE331D5}"/>
    <cellStyle name="การคำนวณ 2 5 3 6 2 2" xfId="46547" xr:uid="{5C07EDA6-9120-43A5-8DB4-DFE175D68575}"/>
    <cellStyle name="การคำนวณ 2 5 3 6 3" xfId="39687" xr:uid="{D2EC7134-E83D-4D62-94FB-D671F9E66BB2}"/>
    <cellStyle name="การคำนวณ 2 5 3 7" xfId="22614" xr:uid="{39ACA7E7-3B2C-49BA-9AB7-930CABCD663F}"/>
    <cellStyle name="การคำนวณ 2 5 3 7 2" xfId="46330" xr:uid="{DAA1AA14-555D-41EE-A044-8221CFE2D51D}"/>
    <cellStyle name="การคำนวณ 2 5 3 7 3" xfId="44340" xr:uid="{42516C34-03A4-4EA6-A2FB-D73B525554F6}"/>
    <cellStyle name="การคำนวณ 2 5 4" xfId="3101" xr:uid="{ED873475-2CAF-44DD-B27F-F2226392DBEA}"/>
    <cellStyle name="การคำนวณ 2 5 4 2" xfId="7649" xr:uid="{264063EA-674D-43A8-814A-A02D1365683B}"/>
    <cellStyle name="การคำนวณ 2 5 4 2 2" xfId="14228" xr:uid="{C2AAA6A0-C94B-43EF-A1F9-C90368C861AD}"/>
    <cellStyle name="การคำนวณ 2 5 4 2 2 2" xfId="42761" xr:uid="{2285CE12-3557-44E8-BC03-7E8E7C087D1D}"/>
    <cellStyle name="การคำนวณ 2 5 4 2 2 2 2" xfId="45269" xr:uid="{543C9873-F53A-4BA7-9315-4A0606E94ECB}"/>
    <cellStyle name="การคำนวณ 2 5 4 2 2 3" xfId="35636" xr:uid="{8AE2D3AC-8BA1-4E9D-82E8-4F61868CA295}"/>
    <cellStyle name="การคำนวณ 2 5 4 2 3" xfId="16760" xr:uid="{C7A1ACB3-F71C-45D9-A216-A52ED13F24A9}"/>
    <cellStyle name="การคำนวณ 2 5 4 2 3 2" xfId="43503" xr:uid="{C53299C9-B549-4190-9112-A4614006B045}"/>
    <cellStyle name="การคำนวณ 2 5 4 2 3 2 2" xfId="45769" xr:uid="{D535E3AE-E981-4D06-828A-CEC36A6B0D80}"/>
    <cellStyle name="การคำนวณ 2 5 4 2 3 3" xfId="38166" xr:uid="{305CDDEF-09D4-4598-A19A-76DA6D65969F}"/>
    <cellStyle name="การคำนวณ 2 5 4 2 4" xfId="43830" xr:uid="{902DE830-7C8A-457F-98BB-57402CD98AA4}"/>
    <cellStyle name="การคำนวณ 2 5 4 2 4 2" xfId="45992" xr:uid="{B725CD64-5F64-4F08-8A64-508B07EE8FB9}"/>
    <cellStyle name="การคำนวณ 2 5 4 2 5" xfId="29154" xr:uid="{E96D1D69-D591-4388-BE57-8971B5331A1B}"/>
    <cellStyle name="การคำนวณ 2 5 4 3" xfId="7129" xr:uid="{B74A0A8A-EC0C-406C-A558-6FD40171E5F7}"/>
    <cellStyle name="การคำนวณ 2 5 4 3 2" xfId="13708" xr:uid="{3F84CB55-F028-49F0-9E44-1A1E69EEED87}"/>
    <cellStyle name="การคำนวณ 2 5 4 3 2 2" xfId="42771" xr:uid="{B72417DF-F0D9-436B-9B10-1307EADC73D1}"/>
    <cellStyle name="การคำนวณ 2 5 4 3 2 2 2" xfId="45275" xr:uid="{8E4DBD44-A703-479E-BD28-F00344F03471}"/>
    <cellStyle name="การคำนวณ 2 5 4 3 2 3" xfId="35116" xr:uid="{7420E76E-E4B9-4A81-8AE1-C557394D15DA}"/>
    <cellStyle name="การคำนวณ 2 5 4 3 3" xfId="16520" xr:uid="{99D77A54-A32D-443A-8A10-120EA1A400AF}"/>
    <cellStyle name="การคำนวณ 2 5 4 3 3 2" xfId="43936" xr:uid="{F329022C-DB88-4A33-9E5C-031C21984B3E}"/>
    <cellStyle name="การคำนวณ 2 5 4 3 3 2 2" xfId="46058" xr:uid="{DD4C3C59-3E2D-4309-A34E-24BC1550E518}"/>
    <cellStyle name="การคำนวณ 2 5 4 3 3 3" xfId="37926" xr:uid="{E5867C2A-4CB2-422C-B31A-37DD8460EC20}"/>
    <cellStyle name="การคำนวณ 2 5 4 3 4" xfId="42900" xr:uid="{7A086913-99D0-4856-BC34-5AAC3D08B67B}"/>
    <cellStyle name="การคำนวณ 2 5 4 3 4 2" xfId="45371" xr:uid="{E6D2033A-BAAB-41C5-B288-E04B70877F56}"/>
    <cellStyle name="การคำนวณ 2 5 4 4" xfId="11058" xr:uid="{C5F9C7EE-1CCC-4218-9593-13445D360C36}"/>
    <cellStyle name="การคำนวณ 2 5 4 4 2" xfId="43339" xr:uid="{10640C5D-674D-4957-9254-C6CC44F28ACB}"/>
    <cellStyle name="การคำนวณ 2 5 4 4 2 2" xfId="45663" xr:uid="{6D7AF083-C987-4F58-A821-20750863178E}"/>
    <cellStyle name="การคำนวณ 2 5 4 4 3" xfId="32474" xr:uid="{A308534D-41A8-4862-A3B3-25E99425D397}"/>
    <cellStyle name="การคำนวณ 2 5 4 5" xfId="9613" xr:uid="{349B3CB2-E8B0-4AD1-9918-9DC6D1880969}"/>
    <cellStyle name="การคำนวณ 2 5 4 5 2" xfId="42465" xr:uid="{1C747218-9F13-4167-9E13-C2ACB2BEBDDC}"/>
    <cellStyle name="การคำนวณ 2 5 4 5 2 2" xfId="45075" xr:uid="{184A5F60-6CC5-4339-A497-EEB690666504}"/>
    <cellStyle name="การคำนวณ 2 5 4 5 3" xfId="31034" xr:uid="{AE6535CB-F031-4A5C-82EE-59BF9806B938}"/>
    <cellStyle name="การคำนวณ 2 5 4 6" xfId="18285" xr:uid="{64862E65-2C65-460C-9923-2640571C6AB5}"/>
    <cellStyle name="การคำนวณ 2 5 4 6 2" xfId="44639" xr:uid="{5FB95F0F-102B-41E5-A089-53EC0138E4ED}"/>
    <cellStyle name="การคำนวณ 2 5 4 6 2 2" xfId="46530" xr:uid="{05AEEF59-92A7-4E7B-9DC5-BAF7D93426D0}"/>
    <cellStyle name="การคำนวณ 2 5 4 6 3" xfId="39688" xr:uid="{1F426F8E-AA75-48C3-BE46-E1CEAC81DD63}"/>
    <cellStyle name="การคำนวณ 2 5 4 7" xfId="22450" xr:uid="{DD5A6622-0515-4AE4-82E0-275E9BCAE2D3}"/>
    <cellStyle name="การคำนวณ 2 5 4 7 2" xfId="46151" xr:uid="{9B2CD8C7-2B89-47D9-ACB3-5938C74E914D}"/>
    <cellStyle name="การคำนวณ 2 5 4 7 3" xfId="44073" xr:uid="{F0B70CAC-1F10-478D-83C2-441EC5040887}"/>
    <cellStyle name="การคำนวณ 2 5 5" xfId="7646" xr:uid="{39B69A83-1F8E-4260-BE77-C32A6757433F}"/>
    <cellStyle name="การคำนวณ 2 5 5 2" xfId="14225" xr:uid="{B790FF2F-95B3-4FDC-991B-30767E04999D}"/>
    <cellStyle name="การคำนวณ 2 5 5 2 2" xfId="43771" xr:uid="{19ED588F-DF2E-4032-AFC0-7893AE484531}"/>
    <cellStyle name="การคำนวณ 2 5 5 2 2 2" xfId="45947" xr:uid="{471EBDE2-9FC5-4469-B633-C79520128C82}"/>
    <cellStyle name="การคำนวณ 2 5 5 2 3" xfId="35633" xr:uid="{90C22A93-FEE5-494B-BC7D-2A725A4C1EC8}"/>
    <cellStyle name="การคำนวณ 2 5 5 3" xfId="16757" xr:uid="{139DAB26-E716-47B2-9599-783AEA580D17}"/>
    <cellStyle name="การคำนวณ 2 5 5 3 2" xfId="42334" xr:uid="{27B758D0-1585-4C98-BD44-66114EA19395}"/>
    <cellStyle name="การคำนวณ 2 5 5 3 2 2" xfId="44986" xr:uid="{CE156EA1-D30F-49FE-AB55-8C51A02034B4}"/>
    <cellStyle name="การคำนวณ 2 5 5 3 3" xfId="38163" xr:uid="{CB53E6DF-24C9-40BF-8C55-8B0C57835E52}"/>
    <cellStyle name="การคำนวณ 2 5 5 4" xfId="43624" xr:uid="{9F0F17C0-0402-4FDA-B07A-F386E17EC1B7}"/>
    <cellStyle name="การคำนวณ 2 5 5 4 2" xfId="45851" xr:uid="{F0189BE4-D69F-4836-9DEC-479406DC1373}"/>
    <cellStyle name="การคำนวณ 2 5 5 5" xfId="29151" xr:uid="{38FF6366-0D39-44F7-AB0A-CC79D8CF7919}"/>
    <cellStyle name="การคำนวณ 2 5 6" xfId="7132" xr:uid="{1617F4B6-566E-4CA6-AA36-A3674BED685D}"/>
    <cellStyle name="การคำนวณ 2 5 6 2" xfId="13711" xr:uid="{E052815F-5C6F-4E2A-870A-0FD568704D04}"/>
    <cellStyle name="การคำนวณ 2 5 6 2 2" xfId="44456" xr:uid="{10D42E44-52AF-4B1D-8345-19199C30F006}"/>
    <cellStyle name="การคำนวณ 2 5 6 2 2 2" xfId="46402" xr:uid="{215B004B-8D49-42D3-AC28-7FCA861EC868}"/>
    <cellStyle name="การคำนวณ 2 5 6 2 3" xfId="35119" xr:uid="{5B0A2E50-B9DE-4962-BEF8-190001EE522E}"/>
    <cellStyle name="การคำนวณ 2 5 6 3" xfId="16522" xr:uid="{5F8452E9-D7FA-4D6C-BC71-1CF72D00FD8A}"/>
    <cellStyle name="การคำนวณ 2 5 6 3 2" xfId="44560" xr:uid="{022C7E73-59A1-4F00-A521-FB4A5161402E}"/>
    <cellStyle name="การคำนวณ 2 5 6 3 2 2" xfId="46477" xr:uid="{43C48FBC-65C6-449E-8CA6-7047FDF5BCC1}"/>
    <cellStyle name="การคำนวณ 2 5 6 3 3" xfId="37928" xr:uid="{959E4400-82D4-4A88-B049-3185BDD23B5A}"/>
    <cellStyle name="การคำนวณ 2 5 6 4" xfId="44492" xr:uid="{F62E8592-7A5A-4602-BBA2-A7069FE4CD66}"/>
    <cellStyle name="การคำนวณ 2 5 6 4 2" xfId="46429" xr:uid="{7366E74A-C66A-4CE3-B4EC-9B6A32CC65B5}"/>
    <cellStyle name="การคำนวณ 2 5 7" xfId="11055" xr:uid="{D4B738DE-1966-45AF-92BC-791B57FF1730}"/>
    <cellStyle name="การคำนวณ 2 5 7 2" xfId="43123" xr:uid="{3EA3284B-D529-4C94-A4A5-E7BCAAF0E56B}"/>
    <cellStyle name="การคำนวณ 2 5 7 2 2" xfId="45521" xr:uid="{FE54360A-278C-422A-8CF1-0EA2346F7816}"/>
    <cellStyle name="การคำนวณ 2 5 7 3" xfId="32471" xr:uid="{D202AF27-176C-44B7-9656-FA0C6ABD7F80}"/>
    <cellStyle name="การคำนวณ 2 5 8" xfId="9616" xr:uid="{4F7A8676-5B1B-49A4-A67A-11292763986D}"/>
    <cellStyle name="การคำนวณ 2 5 8 2" xfId="44476" xr:uid="{EE00ACF4-38AA-4D0A-90BD-967D5D2F5A4F}"/>
    <cellStyle name="การคำนวณ 2 5 8 2 2" xfId="46415" xr:uid="{74299C3A-D5C8-4C91-AEE8-7FA4F08ABD9A}"/>
    <cellStyle name="การคำนวณ 2 5 8 3" xfId="31037" xr:uid="{D7AFD978-9A51-450E-8495-B593171B6EB7}"/>
    <cellStyle name="การคำนวณ 2 5 9" xfId="18282" xr:uid="{6FE89AEA-49A5-405E-8F48-DFFBB46D89E1}"/>
    <cellStyle name="การคำนวณ 2 5 9 2" xfId="44730" xr:uid="{0888C2A4-1FB4-4D92-AC1B-B0027A94D05E}"/>
    <cellStyle name="การคำนวณ 2 5 9 2 2" xfId="46582" xr:uid="{3D0A1A4E-BAA0-4A61-AB77-26B2FA29CEB6}"/>
    <cellStyle name="การคำนวณ 2 5 9 3" xfId="39685" xr:uid="{56F17DD2-1A43-4E0B-BDB0-F66F5F17D0C5}"/>
    <cellStyle name="การคำนวณ 2 6" xfId="3102" xr:uid="{3FEF1E8F-5268-4699-A5C2-05C14E36D003}"/>
    <cellStyle name="การคำนวณ 2 6 10" xfId="22841" xr:uid="{05CA6CC6-5FD1-438E-A9B6-F564399C8DF1}"/>
    <cellStyle name="การคำนวณ 2 6 10 2" xfId="45560" xr:uid="{A5E80CA5-AEC6-4853-A153-6BEF5544A335}"/>
    <cellStyle name="การคำนวณ 2 6 10 3" xfId="43178" xr:uid="{1E38077D-66A8-4D55-9BAD-F734A81634E0}"/>
    <cellStyle name="การคำนวณ 2 6 2" xfId="3103" xr:uid="{8AE3F394-D0DE-42C6-AC58-66398E1F75CE}"/>
    <cellStyle name="การคำนวณ 2 6 2 2" xfId="7651" xr:uid="{141BBB9E-89DE-4CC2-BAEA-D7050E17CB15}"/>
    <cellStyle name="การคำนวณ 2 6 2 2 2" xfId="14230" xr:uid="{7323FED2-32AF-46B7-B4FC-1222E2053141}"/>
    <cellStyle name="การคำนวณ 2 6 2 2 2 2" xfId="42392" xr:uid="{BA9ED79F-8491-4C6F-A8AD-53CD919D4C0D}"/>
    <cellStyle name="การคำนวณ 2 6 2 2 2 2 2" xfId="45017" xr:uid="{8BDEDA87-56AC-4850-B182-132C1D2870AE}"/>
    <cellStyle name="การคำนวณ 2 6 2 2 2 3" xfId="35638" xr:uid="{411CBAD9-D499-4E3A-BB37-69914ACD1C99}"/>
    <cellStyle name="การคำนวณ 2 6 2 2 3" xfId="16762" xr:uid="{29CBAA4F-3095-42B7-9D11-0AC23B99BDA2}"/>
    <cellStyle name="การคำนวณ 2 6 2 2 3 2" xfId="43027" xr:uid="{B30A980B-1DE0-4CB3-88E4-493DF4AC109C}"/>
    <cellStyle name="การคำนวณ 2 6 2 2 3 2 2" xfId="45455" xr:uid="{D85443BA-B3B2-4C77-B1CC-F8637F6C618E}"/>
    <cellStyle name="การคำนวณ 2 6 2 2 3 3" xfId="38168" xr:uid="{599FCF9C-A77F-4E31-9E83-27F4B8C60DF4}"/>
    <cellStyle name="การคำนวณ 2 6 2 2 4" xfId="43365" xr:uid="{34F35A28-908B-49A3-980C-53855CB98A48}"/>
    <cellStyle name="การคำนวณ 2 6 2 2 4 2" xfId="45684" xr:uid="{A5FDAEFE-B40A-4BB6-93FC-A17E8EA1DDF6}"/>
    <cellStyle name="การคำนวณ 2 6 2 2 5" xfId="29156" xr:uid="{18A50659-D6F4-4961-B1DC-6C7344C320D1}"/>
    <cellStyle name="การคำนวณ 2 6 2 3" xfId="8709" xr:uid="{608CD00C-2A70-4B57-9E9F-37444D26A90A}"/>
    <cellStyle name="การคำนวณ 2 6 2 3 2" xfId="15288" xr:uid="{3A13F1D9-84D0-4925-B433-B0450C707259}"/>
    <cellStyle name="การคำนวณ 2 6 2 3 2 2" xfId="42743" xr:uid="{27DE1209-F506-42AC-B0B0-B49BD7A338FE}"/>
    <cellStyle name="การคำนวณ 2 6 2 3 2 2 2" xfId="45257" xr:uid="{FCD2F414-1025-455B-A6DA-4A1615E42515}"/>
    <cellStyle name="การคำนวณ 2 6 2 3 2 3" xfId="36694" xr:uid="{ACD339D7-B9B6-4C65-8314-0F662457DB91}"/>
    <cellStyle name="การคำนวณ 2 6 2 3 3" xfId="16998" xr:uid="{3F56EC6B-94CD-47E5-AC0D-A82D79822425}"/>
    <cellStyle name="การคำนวณ 2 6 2 3 3 2" xfId="44745" xr:uid="{4B339EF8-E74A-4A05-8D9D-FE9E8C93D281}"/>
    <cellStyle name="การคำนวณ 2 6 2 3 3 2 2" xfId="46593" xr:uid="{434CD51D-DE94-4BDB-9905-A013C6B649D9}"/>
    <cellStyle name="การคำนวณ 2 6 2 3 3 3" xfId="38404" xr:uid="{C5A96441-2DCE-4F25-86A1-E10C5FA5A8DF}"/>
    <cellStyle name="การคำนวณ 2 6 2 3 4" xfId="44040" xr:uid="{B162EFC6-D318-477F-9AA2-5844406A9511}"/>
    <cellStyle name="การคำนวณ 2 6 2 3 4 2" xfId="46124" xr:uid="{C49981AB-0FB6-4558-924A-F63A6123FD7C}"/>
    <cellStyle name="การคำนวณ 2 6 2 4" xfId="11060" xr:uid="{9E399EC4-C428-446B-9A64-5B155F6E094C}"/>
    <cellStyle name="การคำนวณ 2 6 2 4 2" xfId="42445" xr:uid="{B8C4D81E-31F9-4DD0-82AA-6C3E58A9DA2C}"/>
    <cellStyle name="การคำนวณ 2 6 2 4 2 2" xfId="45059" xr:uid="{E9E0FEE6-2A50-47D3-A5A5-3336FBC91DE1}"/>
    <cellStyle name="การคำนวณ 2 6 2 4 3" xfId="32476" xr:uid="{662FD93B-916F-46AA-9C29-1E84D7E06266}"/>
    <cellStyle name="การคำนวณ 2 6 2 5" xfId="9706" xr:uid="{7AE0E459-53D1-45C9-B583-570EE0282EF1}"/>
    <cellStyle name="การคำนวณ 2 6 2 5 2" xfId="44034" xr:uid="{3BE34A07-DA0A-4C01-8871-4A4D372E1EE8}"/>
    <cellStyle name="การคำนวณ 2 6 2 5 2 2" xfId="46121" xr:uid="{18EA979F-CE64-429F-AA09-4CA948FB366F}"/>
    <cellStyle name="การคำนวณ 2 6 2 5 3" xfId="31124" xr:uid="{03944665-B184-44E0-9BD7-580BE0A12EAD}"/>
    <cellStyle name="การคำนวณ 2 6 2 6" xfId="18287" xr:uid="{C97A26EC-2680-418C-AE92-1544FB740D86}"/>
    <cellStyle name="การคำนวณ 2 6 2 6 2" xfId="43679" xr:uid="{50D4C583-0878-4490-A07E-EF666F32F05D}"/>
    <cellStyle name="การคำนวณ 2 6 2 6 2 2" xfId="45887" xr:uid="{3134EEA0-9E88-4B59-B0AF-1CE936B2E8DA}"/>
    <cellStyle name="การคำนวณ 2 6 2 6 3" xfId="39690" xr:uid="{0A8BCF59-ED08-4439-8171-1D7E9C8E54E0}"/>
    <cellStyle name="การคำนวณ 2 6 2 7" xfId="22873" xr:uid="{110B425C-955C-4825-A2EC-EE881C60BB95}"/>
    <cellStyle name="การคำนวณ 2 6 2 7 2" xfId="45191" xr:uid="{6D0BD00A-B16A-4612-BDB4-5332DF333029}"/>
    <cellStyle name="การคำนวณ 2 6 2 7 3" xfId="42635" xr:uid="{DC21893B-AE0C-4549-8A2D-999010830561}"/>
    <cellStyle name="การคำนวณ 2 6 3" xfId="3104" xr:uid="{CAA10B39-96D4-4064-998E-8AC71E934CA9}"/>
    <cellStyle name="การคำนวณ 2 6 3 2" xfId="7652" xr:uid="{020C7C42-1E0F-43BF-AF34-AA2407150729}"/>
    <cellStyle name="การคำนวณ 2 6 3 2 2" xfId="14231" xr:uid="{624355C3-2003-4881-9432-219D6E6060C2}"/>
    <cellStyle name="การคำนวณ 2 6 3 2 2 2" xfId="42391" xr:uid="{2B738514-8249-49E4-B752-DC2EC41D2268}"/>
    <cellStyle name="การคำนวณ 2 6 3 2 2 2 2" xfId="45016" xr:uid="{B0E3C197-2C99-49A3-971A-DB1CC6E97914}"/>
    <cellStyle name="การคำนวณ 2 6 3 2 2 3" xfId="35639" xr:uid="{CE17EFAF-46AC-4405-946F-BE2A454350C6}"/>
    <cellStyle name="การคำนวณ 2 6 3 2 3" xfId="16763" xr:uid="{A30DB94D-FBEF-496E-8218-F5A512ED72CF}"/>
    <cellStyle name="การคำนวณ 2 6 3 2 3 2" xfId="44548" xr:uid="{F52A4159-007D-4EB3-A3B0-B1894C829F08}"/>
    <cellStyle name="การคำนวณ 2 6 3 2 3 2 2" xfId="46468" xr:uid="{B0BB268F-0814-4E7B-BA4A-1EAD49ABAE23}"/>
    <cellStyle name="การคำนวณ 2 6 3 2 3 3" xfId="38169" xr:uid="{56644235-6F7A-48DC-8E14-0028B5EC2405}"/>
    <cellStyle name="การคำนวณ 2 6 3 2 4" xfId="42869" xr:uid="{2964943C-7E17-4332-AD16-7EF08E5AD446}"/>
    <cellStyle name="การคำนวณ 2 6 3 2 4 2" xfId="45349" xr:uid="{70BB5307-A32E-4B80-9FEB-5696A60062BA}"/>
    <cellStyle name="การคำนวณ 2 6 3 2 5" xfId="29157" xr:uid="{6257BC58-A6DD-4E8A-BA9B-D9B124CE2C79}"/>
    <cellStyle name="การคำนวณ 2 6 3 3" xfId="7128" xr:uid="{ABF4D2EB-A24F-4F37-AFBD-943BC1F643AE}"/>
    <cellStyle name="การคำนวณ 2 6 3 3 2" xfId="13707" xr:uid="{8A3AD16B-A181-4114-B1DB-C8A6F85D5B48}"/>
    <cellStyle name="การคำนวณ 2 6 3 3 2 2" xfId="43307" xr:uid="{D433730D-8139-4B24-8300-8AABA980D0A8}"/>
    <cellStyle name="การคำนวณ 2 6 3 3 2 2 2" xfId="45641" xr:uid="{F3FAFF64-E965-46A0-A514-52FE2A31EBA6}"/>
    <cellStyle name="การคำนวณ 2 6 3 3 2 3" xfId="35115" xr:uid="{9FEEBF5E-D157-4FD7-A2FF-1D79A9EE38C3}"/>
    <cellStyle name="การคำนวณ 2 6 3 3 3" xfId="16519" xr:uid="{7591CFF8-2173-4A7E-A3E4-9D141BF8904F}"/>
    <cellStyle name="การคำนวณ 2 6 3 3 3 2" xfId="43516" xr:uid="{B0043F9E-BFFA-45AD-A572-1DEDECBE4468}"/>
    <cellStyle name="การคำนวณ 2 6 3 3 3 2 2" xfId="45779" xr:uid="{CB45A125-F71E-4407-AE21-6178B7B3DE8C}"/>
    <cellStyle name="การคำนวณ 2 6 3 3 3 3" xfId="37925" xr:uid="{79D42969-BE83-40D3-B763-D4476B4737A5}"/>
    <cellStyle name="การคำนวณ 2 6 3 3 4" xfId="43367" xr:uid="{988BB8CE-7897-4929-B18F-233648D89B00}"/>
    <cellStyle name="การคำนวณ 2 6 3 3 4 2" xfId="45686" xr:uid="{47CD1CF9-EBDD-4794-AF2C-7C118358CC3C}"/>
    <cellStyle name="การคำนวณ 2 6 3 4" xfId="11061" xr:uid="{10971E6E-71B1-4911-A107-95766C250DD6}"/>
    <cellStyle name="การคำนวณ 2 6 3 4 2" xfId="42219" xr:uid="{2A8A6653-C605-4001-89E9-7AD9A746D2A6}"/>
    <cellStyle name="การคำนวณ 2 6 3 4 2 2" xfId="42248" xr:uid="{644B8347-CAA2-4278-B254-41CAE182BD4A}"/>
    <cellStyle name="การคำนวณ 2 6 3 4 3" xfId="32477" xr:uid="{B79A1DE2-A10D-4683-AE48-601F3230284B}"/>
    <cellStyle name="การคำนวณ 2 6 3 5" xfId="9611" xr:uid="{8EB9D6AE-B95D-4FF0-8D90-DEF386E6FA6A}"/>
    <cellStyle name="การคำนวณ 2 6 3 5 2" xfId="43358" xr:uid="{A003FE15-7098-4491-9EB5-A225E9E938A7}"/>
    <cellStyle name="การคำนวณ 2 6 3 5 2 2" xfId="45678" xr:uid="{20D5649A-417D-405D-ADD6-63C732514A9A}"/>
    <cellStyle name="การคำนวณ 2 6 3 5 3" xfId="31032" xr:uid="{A37CDA4E-647B-4FCD-A1E8-F6756C128C85}"/>
    <cellStyle name="การคำนวณ 2 6 3 6" xfId="18288" xr:uid="{708DD6AF-56A1-428A-9DC1-0520CF2AE4B0}"/>
    <cellStyle name="การคำนวณ 2 6 3 6 2" xfId="44100" xr:uid="{A16E0622-BFC8-49FD-89FA-0D46A9A7DE4F}"/>
    <cellStyle name="การคำนวณ 2 6 3 6 2 2" xfId="46169" xr:uid="{1BCD675B-68F4-4065-97D4-CBD02DF13E85}"/>
    <cellStyle name="การคำนวณ 2 6 3 6 3" xfId="39691" xr:uid="{59435840-5924-494C-A7D0-8C656A6479FF}"/>
    <cellStyle name="การคำนวณ 2 6 3 7" xfId="22446" xr:uid="{07F5A40A-B7C8-44E9-8DAF-CBEC4F6BEA5E}"/>
    <cellStyle name="การคำนวณ 2 6 3 7 2" xfId="46446" xr:uid="{82714328-CB0D-4BF8-B637-B4EC193AD48F}"/>
    <cellStyle name="การคำนวณ 2 6 3 7 3" xfId="44514" xr:uid="{942ED4B9-9045-4977-84F8-CE64212E617E}"/>
    <cellStyle name="การคำนวณ 2 6 4" xfId="3105" xr:uid="{2C51D85A-8D05-433D-BCBE-8AEC87009A2F}"/>
    <cellStyle name="การคำนวณ 2 6 4 2" xfId="7653" xr:uid="{899A48F8-E518-4C96-A021-405A94012E40}"/>
    <cellStyle name="การคำนวณ 2 6 4 2 2" xfId="14232" xr:uid="{6F1DE051-7189-4A02-8BCD-349728651346}"/>
    <cellStyle name="การคำนวณ 2 6 4 2 2 2" xfId="44822" xr:uid="{1E2BAA92-244C-49AD-BAEB-39199BB16352}"/>
    <cellStyle name="การคำนวณ 2 6 4 2 2 2 2" xfId="46638" xr:uid="{C567C6BE-1E5A-475B-9DBA-33685D951823}"/>
    <cellStyle name="การคำนวณ 2 6 4 2 2 3" xfId="35640" xr:uid="{8498975A-575D-4121-8628-60301F278008}"/>
    <cellStyle name="การคำนวณ 2 6 4 2 3" xfId="16764" xr:uid="{9CC7791F-9387-4C5E-8B62-97C70C62018C}"/>
    <cellStyle name="การคำนวณ 2 6 4 2 3 2" xfId="43710" xr:uid="{A56DA5E4-FB7E-499B-9D1D-E95FE85017DD}"/>
    <cellStyle name="การคำนวณ 2 6 4 2 3 2 2" xfId="45904" xr:uid="{B282AB32-6BE3-451E-B4DB-A9E6B0A6C499}"/>
    <cellStyle name="การคำนวณ 2 6 4 2 3 3" xfId="38170" xr:uid="{A8DB0C7E-1B8E-4A4E-BB3F-7AAD1A5D050B}"/>
    <cellStyle name="การคำนวณ 2 6 4 2 4" xfId="42555" xr:uid="{EB575836-C411-403F-8336-A71B362DF494}"/>
    <cellStyle name="การคำนวณ 2 6 4 2 4 2" xfId="45133" xr:uid="{1A2EB901-DB08-49F1-9FD5-571717BB9396}"/>
    <cellStyle name="การคำนวณ 2 6 4 2 5" xfId="29158" xr:uid="{B21874F4-9459-404B-A803-9DC8297AE659}"/>
    <cellStyle name="การคำนวณ 2 6 4 3" xfId="7127" xr:uid="{C81C7785-2B0D-4207-BC0F-5386ACA8F34C}"/>
    <cellStyle name="การคำนวณ 2 6 4 3 2" xfId="13706" xr:uid="{EC3880B8-FBCC-4249-A643-675EE0C2BB2E}"/>
    <cellStyle name="การคำนวณ 2 6 4 3 2 2" xfId="44205" xr:uid="{C70C03B5-50F1-436D-A1E8-7798CCAB0451}"/>
    <cellStyle name="การคำนวณ 2 6 4 3 2 2 2" xfId="46233" xr:uid="{BAEA3BA2-5F27-4C32-BE28-4F7CA7720995}"/>
    <cellStyle name="การคำนวณ 2 6 4 3 2 3" xfId="35114" xr:uid="{C418F0F6-B337-4121-B1A7-5E18C41CFCC5}"/>
    <cellStyle name="การคำนวณ 2 6 4 3 3" xfId="16518" xr:uid="{CFA546B1-7FED-4B7B-AA8F-4E699C94B639}"/>
    <cellStyle name="การคำนวณ 2 6 4 3 3 2" xfId="44402" xr:uid="{CA892310-514C-4FCA-861C-307C656DBB83}"/>
    <cellStyle name="การคำนวณ 2 6 4 3 3 2 2" xfId="46369" xr:uid="{59CB6729-B3D7-4272-8C43-3DE200FF09C6}"/>
    <cellStyle name="การคำนวณ 2 6 4 3 3 3" xfId="37924" xr:uid="{9F2FF43F-8A52-4D86-9CD2-D42EEB4BF292}"/>
    <cellStyle name="การคำนวณ 2 6 4 3 4" xfId="44255" xr:uid="{0490B41D-48A8-4C86-9915-86A81D40204C}"/>
    <cellStyle name="การคำนวณ 2 6 4 3 4 2" xfId="46270" xr:uid="{06E50F67-B4D3-49F4-9362-8A630DA70603}"/>
    <cellStyle name="การคำนวณ 2 6 4 4" xfId="11062" xr:uid="{95E9BDE8-D9E1-4AAA-8B8F-5A9ABC01E33C}"/>
    <cellStyle name="การคำนวณ 2 6 4 4 2" xfId="44913" xr:uid="{C8AEFF52-ED67-4AE4-AE73-0D73A771EF1E}"/>
    <cellStyle name="การคำนวณ 2 6 4 4 2 2" xfId="46705" xr:uid="{FE039488-2872-4061-B124-883527C53843}"/>
    <cellStyle name="การคำนวณ 2 6 4 4 3" xfId="32478" xr:uid="{1CD4BA40-794F-47DF-B604-949038F3A6BB}"/>
    <cellStyle name="การคำนวณ 2 6 4 5" xfId="9705" xr:uid="{B915CEE5-2637-4ED7-B514-E1F65C4D827B}"/>
    <cellStyle name="การคำนวณ 2 6 4 5 2" xfId="43610" xr:uid="{64D9E3E5-EB3D-4943-8AEA-5EEEEFCDFC40}"/>
    <cellStyle name="การคำนวณ 2 6 4 5 2 2" xfId="45839" xr:uid="{7B25EBFE-DA95-4502-9DA9-0233C2F876C9}"/>
    <cellStyle name="การคำนวณ 2 6 4 5 3" xfId="31123" xr:uid="{4F8C2C46-EC42-4E2A-A452-2A06D0358B51}"/>
    <cellStyle name="การคำนวณ 2 6 4 6" xfId="18289" xr:uid="{2B041474-E8D9-4642-87F2-B4EFDF8A5269}"/>
    <cellStyle name="การคำนวณ 2 6 4 6 2" xfId="43206" xr:uid="{BEC2EA0F-5B06-49CF-9AEA-7F999F3D35B5}"/>
    <cellStyle name="การคำนวณ 2 6 4 6 2 2" xfId="45579" xr:uid="{B69F7CD2-BCE8-467E-B1A9-2C98088C2EDC}"/>
    <cellStyle name="การคำนวณ 2 6 4 6 3" xfId="39692" xr:uid="{51347283-B17E-4138-818B-708B767D492E}"/>
    <cellStyle name="การคำนวณ 2 6 4 7" xfId="22604" xr:uid="{0F156E3A-78A8-45F9-BC4A-1C9288C3908B}"/>
    <cellStyle name="การคำนวณ 2 6 4 7 2" xfId="45720" xr:uid="{B93A6EFE-ECEE-4FB6-8FE4-F8982DFE88AE}"/>
    <cellStyle name="การคำนวณ 2 6 4 7 3" xfId="43431" xr:uid="{B36B20FE-8B72-4093-A04D-0EAA37FA0B83}"/>
    <cellStyle name="การคำนวณ 2 6 5" xfId="7650" xr:uid="{FE79617D-7CB4-4C3A-A57F-531E9CCC322A}"/>
    <cellStyle name="การคำนวณ 2 6 5 2" xfId="14229" xr:uid="{72278679-108C-4F8E-8E27-4002830408EC}"/>
    <cellStyle name="การคำนวณ 2 6 5 2 2" xfId="42393" xr:uid="{E68DE70B-3BE3-46A3-8587-CD365FA8B495}"/>
    <cellStyle name="การคำนวณ 2 6 5 2 2 2" xfId="45018" xr:uid="{7CC1D64D-AFC5-4ACC-A9C7-F92B2350F4B7}"/>
    <cellStyle name="การคำนวณ 2 6 5 2 3" xfId="35637" xr:uid="{BC26B550-D772-4E31-92BA-D18D1899C0F3}"/>
    <cellStyle name="การคำนวณ 2 6 5 3" xfId="16761" xr:uid="{1DC5F799-251E-4617-807B-B8B21950B986}"/>
    <cellStyle name="การคำนวณ 2 6 5 3 2" xfId="43923" xr:uid="{A17D5AE7-B749-4727-9A59-839211C42B07}"/>
    <cellStyle name="การคำนวณ 2 6 5 3 2 2" xfId="46048" xr:uid="{A2261EF4-4B81-414B-AA48-CECCD9F662BC}"/>
    <cellStyle name="การคำนวณ 2 6 5 3 3" xfId="38167" xr:uid="{28685F79-F007-44A4-A71F-63DBA5523A36}"/>
    <cellStyle name="การคำนวณ 2 6 5 4" xfId="44254" xr:uid="{DA5CBC37-C83F-45A1-9162-172312544E42}"/>
    <cellStyle name="การคำนวณ 2 6 5 4 2" xfId="46269" xr:uid="{A494182D-F3C0-45AA-B60E-FFCA5C4D0139}"/>
    <cellStyle name="การคำนวณ 2 6 5 5" xfId="29155" xr:uid="{9D6BF250-2B19-4B3D-8A13-E1DEEF261E34}"/>
    <cellStyle name="การคำนวณ 2 6 6" xfId="8708" xr:uid="{0A76CEB5-3F8C-4408-AA40-E49D536C7F7E}"/>
    <cellStyle name="การคำนวณ 2 6 6 2" xfId="15287" xr:uid="{34E24148-9D0A-4032-B888-6A3E39A37FF4}"/>
    <cellStyle name="การคำนวณ 2 6 6 2 2" xfId="43279" xr:uid="{D03408D9-9A4F-4B4F-8F03-3ACF2C0EBEBB}"/>
    <cellStyle name="การคำนวณ 2 6 6 2 2 2" xfId="45624" xr:uid="{714DC65F-2A36-495A-A8E3-251DD03E24D5}"/>
    <cellStyle name="การคำนวณ 2 6 6 2 3" xfId="36693" xr:uid="{E6E6993C-C917-4DD8-B3AA-7296F88EAB82}"/>
    <cellStyle name="การคำนวณ 2 6 6 3" xfId="16997" xr:uid="{B3664281-25B0-4F7B-AF5A-27173ABAB74B}"/>
    <cellStyle name="การคำนวณ 2 6 6 3 2" xfId="42320" xr:uid="{D0377874-960F-497B-AD9E-21B908D5BBDC}"/>
    <cellStyle name="การคำนวณ 2 6 6 3 2 2" xfId="44976" xr:uid="{B97623D3-0FD9-4947-8A84-10030FA46F50}"/>
    <cellStyle name="การคำนวณ 2 6 6 3 3" xfId="38403" xr:uid="{D637BC0F-BDB1-4346-BC66-27385C2E37DD}"/>
    <cellStyle name="การคำนวณ 2 6 6 4" xfId="43618" xr:uid="{B62EA345-A1CB-46DA-8B70-8CE8D161B044}"/>
    <cellStyle name="การคำนวณ 2 6 6 4 2" xfId="45846" xr:uid="{7F903585-9E47-4DD0-AB6C-3E1A9BB8CEAB}"/>
    <cellStyle name="การคำนวณ 2 6 7" xfId="11059" xr:uid="{E22E463A-06B1-42DB-8C17-9C4076D75BED}"/>
    <cellStyle name="การคำนวณ 2 6 7 2" xfId="42809" xr:uid="{D92B2DEE-E26E-4CC1-9210-5EB3742832BD}"/>
    <cellStyle name="การคำนวณ 2 6 7 2 2" xfId="45304" xr:uid="{9C18EA06-8980-492E-A04A-237735D2937C}"/>
    <cellStyle name="การคำนวณ 2 6 7 3" xfId="32475" xr:uid="{828F7A91-B4B0-491C-AB86-252F5C873803}"/>
    <cellStyle name="การคำนวณ 2 6 8" xfId="9612" xr:uid="{31802A20-B88E-4593-9613-77065836F1EB}"/>
    <cellStyle name="การคำนวณ 2 6 8 2" xfId="42824" xr:uid="{C3AF5729-F8E3-4D11-B3C7-72C6BA0634B8}"/>
    <cellStyle name="การคำนวณ 2 6 8 2 2" xfId="45316" xr:uid="{AEC65659-AF32-4247-8D39-C182D40D2CB5}"/>
    <cellStyle name="การคำนวณ 2 6 8 3" xfId="31033" xr:uid="{4B141536-4754-4FB8-A13F-CFE0E4860950}"/>
    <cellStyle name="การคำนวณ 2 6 9" xfId="18286" xr:uid="{A46EA101-507A-4022-8D4F-9CF2915E2C42}"/>
    <cellStyle name="การคำนวณ 2 6 9 2" xfId="44631" xr:uid="{A6BB2F7F-A7ED-478F-843D-6F2F867DF657}"/>
    <cellStyle name="การคำนวณ 2 6 9 2 2" xfId="46526" xr:uid="{E715E135-AF50-42C8-BBDE-0ABB47A67868}"/>
    <cellStyle name="การคำนวณ 2 6 9 3" xfId="39689" xr:uid="{D9024398-F6B7-498C-9CBB-3C46325832BE}"/>
    <cellStyle name="การคำนวณ 2 7" xfId="6146" xr:uid="{BCE3BF71-B404-4AAC-941E-167E79BAD151}"/>
    <cellStyle name="การคำนวณ 2 7 2" xfId="9334" xr:uid="{179EB4F4-CB32-4860-AF41-FB432E4B45FB}"/>
    <cellStyle name="การคำนวณ 2 7 2 2" xfId="15911" xr:uid="{012B8BBC-AB29-446D-BC89-991F871D5A92}"/>
    <cellStyle name="การคำนวณ 2 7 2 2 2" xfId="44805" xr:uid="{88E52659-47DA-455D-B9A6-75D9645A2F7B}"/>
    <cellStyle name="การคำนวณ 2 7 2 2 2 2" xfId="46630" xr:uid="{85EB9403-A848-4B46-81A4-5D8C295BD35F}"/>
    <cellStyle name="การคำนวณ 2 7 2 2 3" xfId="37317" xr:uid="{CEAE1583-5D54-41A4-A6E9-93F66CCDD16E}"/>
    <cellStyle name="การคำนวณ 2 7 2 3" xfId="17118" xr:uid="{CA4AEC75-76A5-476B-AF8A-08D6C0828712}"/>
    <cellStyle name="การคำนวณ 2 7 2 3 2" xfId="44743" xr:uid="{391560A6-7050-40F2-949E-54FA82074BB6}"/>
    <cellStyle name="การคำนวณ 2 7 2 3 2 2" xfId="46591" xr:uid="{689B4296-0932-4CF9-8DDA-ECAEA74137F0}"/>
    <cellStyle name="การคำนวณ 2 7 2 3 3" xfId="38524" xr:uid="{7A318809-9CF2-4CEC-8A42-9460FA0B0459}"/>
    <cellStyle name="การคำนวณ 2 7 2 4" xfId="43614" xr:uid="{5E7F860D-A0FA-4C09-879A-D68C6B1891FA}"/>
    <cellStyle name="การคำนวณ 2 7 2 4 2" xfId="45843" xr:uid="{8DFBA39E-7E78-4CF9-ADBE-6D5CEB01F49B}"/>
    <cellStyle name="การคำนวณ 2 7 2 5" xfId="30793" xr:uid="{88371450-EE25-4E0F-9ACA-10F9EF7C54D6}"/>
    <cellStyle name="การคำนวณ 2 7 3" xfId="9424" xr:uid="{2725F8EB-9F73-4F16-A066-125F2ECBFD73}"/>
    <cellStyle name="การคำนวณ 2 7 3 2" xfId="16000" xr:uid="{F3041020-F83C-404F-81C0-586DF428B2C6}"/>
    <cellStyle name="การคำนวณ 2 7 3 2 2" xfId="44803" xr:uid="{500D6D39-0EF0-4F1A-9C8B-43EB45665A70}"/>
    <cellStyle name="การคำนวณ 2 7 3 2 2 2" xfId="46628" xr:uid="{8314E203-3D1A-4AA6-882E-C8FDFE8D7E7B}"/>
    <cellStyle name="การคำนวณ 2 7 3 2 3" xfId="37406" xr:uid="{58293A92-B95F-4372-97E9-3FDCBC6BA8F3}"/>
    <cellStyle name="การคำนวณ 2 7 3 3" xfId="17155" xr:uid="{98C4D119-5F9F-4165-B4A7-8ED635A05C41}"/>
    <cellStyle name="การคำนวณ 2 7 3 3 2" xfId="43006" xr:uid="{A51B4B0F-C37D-4E23-B04D-F4BCFDC8684B}"/>
    <cellStyle name="การคำนวณ 2 7 3 3 2 2" xfId="45441" xr:uid="{EFE08B3A-3DF0-40D3-B40B-F82A04370735}"/>
    <cellStyle name="การคำนวณ 2 7 3 3 3" xfId="38561" xr:uid="{B6489AD2-F525-4A6E-9951-1B08A4F94648}"/>
    <cellStyle name="การคำนวณ 2 7 3 4" xfId="42954" xr:uid="{03E5E554-508A-45FB-AB54-9B5679D01651}"/>
    <cellStyle name="การคำนวณ 2 7 3 4 2" xfId="45406" xr:uid="{D5A6F1A5-293F-4125-BD9D-9AABB675FF71}"/>
    <cellStyle name="การคำนวณ 2 7 4" xfId="12751" xr:uid="{9F3AED6C-2FAE-41E2-870E-3B7475EA059B}"/>
    <cellStyle name="การคำนวณ 2 7 4 2" xfId="42946" xr:uid="{AE6C018C-8FEE-4597-B3F0-104A39988761}"/>
    <cellStyle name="การคำนวณ 2 7 4 2 2" xfId="45399" xr:uid="{FD4436CF-2DAB-4C3D-94D7-F059AA0CAFB4}"/>
    <cellStyle name="การคำนวณ 2 7 4 3" xfId="34162" xr:uid="{CCA6233C-9A91-4B9C-97C6-7F548F69E0D4}"/>
    <cellStyle name="การคำนวณ 2 7 5" xfId="16272" xr:uid="{FC2B544C-192E-4828-AC40-5CA2352F4773}"/>
    <cellStyle name="การคำนวณ 2 7 5 2" xfId="42725" xr:uid="{2CB9FEDC-8102-4B87-BB0E-82E5929212ED}"/>
    <cellStyle name="การคำนวณ 2 7 5 2 2" xfId="45248" xr:uid="{86750ACD-1A71-4C96-ACA3-D574DA59B105}"/>
    <cellStyle name="การคำนวณ 2 7 5 3" xfId="37678" xr:uid="{EC13387A-489D-4B9B-9FB9-F56B7353987E}"/>
    <cellStyle name="การคำนวณ 2 7 6" xfId="20922" xr:uid="{D34394FB-68A4-454E-993B-536457D8E934}"/>
    <cellStyle name="การคำนวณ 2 7 6 2" xfId="44661" xr:uid="{8B61253A-E756-4AF5-B371-D793A1CDE2D4}"/>
    <cellStyle name="การคำนวณ 2 7 6 2 2" xfId="46542" xr:uid="{7D85BB6D-BC34-46EF-8177-007EE47942B5}"/>
    <cellStyle name="การคำนวณ 2 7 6 3" xfId="42135" xr:uid="{52C73CDC-97B9-4697-9269-1CCA10EED717}"/>
    <cellStyle name="การคำนวณ 2 7 7" xfId="20941" xr:uid="{FEC40655-C067-4495-9206-5326B8ABF411}"/>
    <cellStyle name="การคำนวณ 2 7 7 2" xfId="42276" xr:uid="{E7297012-62F2-4F02-BFF4-5F63C79FDCF9}"/>
    <cellStyle name="การคำนวณ 2 7 7 2 2" xfId="44929" xr:uid="{659C2D75-6C16-43EF-8AE8-F0B491B542D7}"/>
    <cellStyle name="การคำนวณ 2 7 7 2 2 2" xfId="46707" xr:uid="{9F93FA40-055B-4845-8CA5-E09FC7AFE15C}"/>
    <cellStyle name="การคำนวณ 2 7 7 3" xfId="42931" xr:uid="{2CB6FEF7-9EA9-4CF9-AB0A-530ACBDC078F}"/>
    <cellStyle name="การคำนวณ 2 7 7 3 2" xfId="45391" xr:uid="{D65913FF-8999-4648-865C-90977D60D772}"/>
    <cellStyle name="การคำนวณ 2 7 7 4" xfId="42151" xr:uid="{72F94903-A4F7-437C-B903-8CE9F9975903}"/>
    <cellStyle name="การคำนวณ 2 7 8" xfId="22809" xr:uid="{8EAABDB2-354C-4A4D-ABA5-E2C9B4B5AEB4}"/>
    <cellStyle name="การคำนวณ 2 7 8 2" xfId="45179" xr:uid="{56C452E9-7181-48DF-9FA6-A9A895EB5E8D}"/>
    <cellStyle name="การคำนวณ 2 7 8 3" xfId="42620" xr:uid="{BA536500-E7F6-4DFE-AF23-383B93307141}"/>
    <cellStyle name="การคำนวณ 2 8" xfId="7141" xr:uid="{DF5910F2-BAB6-473B-A30B-97496D4A2858}"/>
    <cellStyle name="การคำนวณ 2 8 2" xfId="13720" xr:uid="{9BCE86D3-B62E-4BF8-8125-D0885B8E6ED8}"/>
    <cellStyle name="การคำนวณ 2 8 2 2" xfId="44840" xr:uid="{4092E222-9074-4755-B5FB-17BA685303E0}"/>
    <cellStyle name="การคำนวณ 2 8 2 2 2" xfId="46652" xr:uid="{9764ECF8-345F-4067-BE3A-493BD64F990E}"/>
    <cellStyle name="การคำนวณ 2 8 2 3" xfId="35128" xr:uid="{6F1D0935-E7E8-492F-AAC3-93C01A5A334E}"/>
    <cellStyle name="การคำนวณ 2 8 3" xfId="16530" xr:uid="{91071981-1F45-43D8-8537-15F5CA035560}"/>
    <cellStyle name="การคำนวณ 2 8 3 2" xfId="43937" xr:uid="{85EDAC8E-9E8D-45CB-A5F5-B19DC6C0FBDB}"/>
    <cellStyle name="การคำนวณ 2 8 3 2 2" xfId="46059" xr:uid="{FDA92CF3-EC7C-4E90-AD26-4A13AF2B3605}"/>
    <cellStyle name="การคำนวณ 2 8 3 3" xfId="37936" xr:uid="{0ACFDAF6-1E79-4E04-967D-D27D312CF895}"/>
    <cellStyle name="การคำนวณ 2 8 4" xfId="44686" xr:uid="{88E6B4CA-6AAC-4FD2-9F5A-89F6565DCD37}"/>
    <cellStyle name="การคำนวณ 2 8 4 2" xfId="46553" xr:uid="{9E84142C-CB38-4E82-ACD3-37624F247F7A}"/>
    <cellStyle name="การคำนวณ 2 9" xfId="11042" xr:uid="{614DEB57-B2D3-4FD7-93ED-DA8AD95CFAD3}"/>
    <cellStyle name="การคำนวณ 2 9 2" xfId="44468" xr:uid="{2C9A37C6-A721-4314-87C8-C93C9354F4BB}"/>
    <cellStyle name="การคำนวณ 2 9 2 2" xfId="46410" xr:uid="{32C2BB59-A33B-4979-865B-CC88D0D9B211}"/>
    <cellStyle name="การคำนวณ 2 9 3" xfId="32458" xr:uid="{21E72CEC-2684-4ABE-9AA2-C21A8B988526}"/>
    <cellStyle name="การคำนวณ 3" xfId="3106" xr:uid="{247A5840-CC6C-4144-A235-AE7954F72E79}"/>
    <cellStyle name="การคำนวณ 3 10" xfId="9610" xr:uid="{F2F7CE1E-2975-4E7F-A35E-4EA7C7B86907}"/>
    <cellStyle name="การคำนวณ 3 10 2" xfId="44248" xr:uid="{478C227C-238D-4825-9CBE-AFD15F7E17D8}"/>
    <cellStyle name="การคำนวณ 3 10 2 2" xfId="46264" xr:uid="{38A3C34D-4B29-4661-A0AF-F935FA165441}"/>
    <cellStyle name="การคำนวณ 3 10 3" xfId="31031" xr:uid="{D589F1B2-94B7-4813-AAFD-05D2EF40A936}"/>
    <cellStyle name="การคำนวณ 3 11" xfId="18290" xr:uid="{E613293C-145A-4139-BED5-1E0677425AE0}"/>
    <cellStyle name="การคำนวณ 3 11 2" xfId="42670" xr:uid="{07BC577A-BA5A-47B7-B898-0B38206AE080}"/>
    <cellStyle name="การคำนวณ 3 11 2 2" xfId="45211" xr:uid="{4EE95072-221E-4CEC-BA8C-F50BB701F507}"/>
    <cellStyle name="การคำนวณ 3 11 3" xfId="39693" xr:uid="{E6A793D7-43ED-4C2B-A610-A3555E09C8A6}"/>
    <cellStyle name="การคำนวณ 3 12" xfId="21204" xr:uid="{F16007A5-01CD-49AA-883F-E8E341E3AE87}"/>
    <cellStyle name="การคำนวณ 3 12 2" xfId="45869" xr:uid="{AAFBDC3E-D08B-4AFE-BE2E-1EAE4863A617}"/>
    <cellStyle name="การคำนวณ 3 12 3" xfId="43651" xr:uid="{30544115-02F8-4431-A45A-8A27C745CE74}"/>
    <cellStyle name="การคำนวณ 3 2" xfId="3107" xr:uid="{9290F96B-9718-4CEC-9974-4F80A50FDB5C}"/>
    <cellStyle name="การคำนวณ 3 2 10" xfId="22452" xr:uid="{CE34C086-EA11-436A-AA0A-8B3DF5BFDE30}"/>
    <cellStyle name="การคำนวณ 3 2 10 2" xfId="46306" xr:uid="{3117210A-9631-416F-8872-51BF738D5259}"/>
    <cellStyle name="การคำนวณ 3 2 10 3" xfId="44314" xr:uid="{43070FEE-BDE9-4C51-BBB8-9330EAD53189}"/>
    <cellStyle name="การคำนวณ 3 2 2" xfId="3108" xr:uid="{02175CD3-85F2-405D-8738-B7F0ECE95ADE}"/>
    <cellStyle name="การคำนวณ 3 2 2 2" xfId="7655" xr:uid="{B2C18E93-F7E6-4D56-A8DF-F5E091221D0B}"/>
    <cellStyle name="การคำนวณ 3 2 2 2 2" xfId="14234" xr:uid="{F62691FD-BDA7-4A17-8CD2-725D06CE1A1E}"/>
    <cellStyle name="การคำนวณ 3 2 2 2 2 2" xfId="43558" xr:uid="{A57931C8-1C36-47E4-A31C-1E5B10F6333C}"/>
    <cellStyle name="การคำนวณ 3 2 2 2 2 2 2" xfId="45799" xr:uid="{0D1714F6-3738-45AC-BFD3-E09BD03ECC27}"/>
    <cellStyle name="การคำนวณ 3 2 2 2 2 3" xfId="35642" xr:uid="{4B68BAD6-4D35-4E67-9422-B8AE26EF2541}"/>
    <cellStyle name="การคำนวณ 3 2 2 2 3" xfId="16766" xr:uid="{CC775643-EAA9-47D6-91FF-86AACC906996}"/>
    <cellStyle name="การคำนวณ 3 2 2 2 3 2" xfId="43237" xr:uid="{3E77BE53-1676-424D-9D21-604CF56F08F9}"/>
    <cellStyle name="การคำนวณ 3 2 2 2 3 2 2" xfId="45597" xr:uid="{3226CF6A-C961-435B-A48C-B8FBE0406B1B}"/>
    <cellStyle name="การคำนวณ 3 2 2 2 3 3" xfId="38172" xr:uid="{C8B370CB-0A5C-487B-9D78-83418808A30B}"/>
    <cellStyle name="การคำนวณ 3 2 2 2 4" xfId="42868" xr:uid="{A7BF4C64-35B1-4AD7-95DE-E9CA71F80464}"/>
    <cellStyle name="การคำนวณ 3 2 2 2 4 2" xfId="45348" xr:uid="{3FF04DAF-700E-4FE6-B581-1B5DAE685F23}"/>
    <cellStyle name="การคำนวณ 3 2 2 2 5" xfId="29160" xr:uid="{990F8E47-8605-4B96-B8E3-A70B3F67F6C8}"/>
    <cellStyle name="การคำนวณ 3 2 2 3" xfId="8706" xr:uid="{7B6CE743-C8CC-471B-BAEF-B22041AD127B}"/>
    <cellStyle name="การคำนวณ 3 2 2 3 2" xfId="15285" xr:uid="{8D97EC8E-C503-4315-BA26-F2F449A943F5}"/>
    <cellStyle name="การคำนวณ 3 2 2 3 2 2" xfId="43754" xr:uid="{4DAEBC97-E06C-4A3B-A1B9-9006599BCBC1}"/>
    <cellStyle name="การคำนวณ 3 2 2 3 2 2 2" xfId="45936" xr:uid="{E5239A74-392F-4F43-B19C-E81CB221E97E}"/>
    <cellStyle name="การคำนวณ 3 2 2 3 2 3" xfId="36691" xr:uid="{DACED2F5-9B22-4491-88D7-675DBD2A2AE3}"/>
    <cellStyle name="การคำนวณ 3 2 2 3 3" xfId="16995" xr:uid="{6AC45C59-6AFF-491A-9ABE-BF5A905428CF}"/>
    <cellStyle name="การคำนวณ 3 2 2 3 3 2" xfId="42322" xr:uid="{AA0379C7-0E92-4C55-9C48-3CA2CDDA36B2}"/>
    <cellStyle name="การคำนวณ 3 2 2 3 3 2 2" xfId="44978" xr:uid="{96AB238F-20EE-4265-8314-9C42A7C33862}"/>
    <cellStyle name="การคำนวณ 3 2 2 3 3 3" xfId="38401" xr:uid="{758294D5-D9D2-4C33-A6A9-4ABBE835AB70}"/>
    <cellStyle name="การคำนวณ 3 2 2 3 4" xfId="44889" xr:uid="{E12800A6-4962-443A-81DB-B1FD0E1B689A}"/>
    <cellStyle name="การคำนวณ 3 2 2 3 4 2" xfId="46689" xr:uid="{22E33CEA-CBDB-4816-9065-F4028F7549B8}"/>
    <cellStyle name="การคำนวณ 3 2 2 4" xfId="11065" xr:uid="{2465B061-67E6-44A4-AB24-92EDAD57A087}"/>
    <cellStyle name="การคำนวณ 3 2 2 4 2" xfId="44689" xr:uid="{0C6CA86F-5A41-4BCA-8C45-B8AFEC623EAC}"/>
    <cellStyle name="การคำนวณ 3 2 2 4 2 2" xfId="46556" xr:uid="{8328BD43-9835-45B8-8020-E3ED7CC159BB}"/>
    <cellStyle name="การคำนวณ 3 2 2 4 3" xfId="32481" xr:uid="{A1D8D8AF-7C80-49CC-9514-F3F62C52FD97}"/>
    <cellStyle name="การคำนวณ 3 2 2 5" xfId="9609" xr:uid="{811C7B3B-91E9-4D21-973D-C0554805D484}"/>
    <cellStyle name="การคำนวณ 3 2 2 5 2" xfId="43823" xr:uid="{0A89F295-2DE3-4E35-8C55-77D0EB2CC123}"/>
    <cellStyle name="การคำนวณ 3 2 2 5 2 2" xfId="45986" xr:uid="{034D2732-BC1E-4727-92DA-90CB45C1714A}"/>
    <cellStyle name="การคำนวณ 3 2 2 5 3" xfId="31030" xr:uid="{EB34BB7B-98F4-4B91-9CD1-901D7215740D}"/>
    <cellStyle name="การคำนวณ 3 2 2 6" xfId="18292" xr:uid="{FA4A97F0-6372-4AB5-A5B8-424D03889DEB}"/>
    <cellStyle name="การคำนวณ 3 2 2 6 2" xfId="42305" xr:uid="{A798F8B6-5AD0-4396-86E6-838C3162F189}"/>
    <cellStyle name="การคำนวณ 3 2 2 6 2 2" xfId="44964" xr:uid="{2EC8D6A0-F773-4F78-BD15-8A21B665D849}"/>
    <cellStyle name="การคำนวณ 3 2 2 6 3" xfId="39695" xr:uid="{0045CBAF-2C57-48C2-B236-CF518D92DFA8}"/>
    <cellStyle name="การคำนวณ 3 2 2 7" xfId="22451" xr:uid="{E4A1772C-CA4F-44E8-B190-86CF86CD57D3}"/>
    <cellStyle name="การคำนวณ 3 2 2 7 2" xfId="46096" xr:uid="{13A0DCE8-A2FC-4D44-A0D2-D58EB3B66B2E}"/>
    <cellStyle name="การคำนวณ 3 2 2 7 3" xfId="44002" xr:uid="{7BC8D4FC-A7B3-4174-A20B-4BC36F06CE07}"/>
    <cellStyle name="การคำนวณ 3 2 3" xfId="3109" xr:uid="{A51DDF7B-3F9B-43F9-9555-96351B624327}"/>
    <cellStyle name="การคำนวณ 3 2 3 2" xfId="7656" xr:uid="{EC3642C7-5A6A-44E8-96F7-F55A9AA1BE90}"/>
    <cellStyle name="การคำนวณ 3 2 3 2 2" xfId="14235" xr:uid="{84C3FAE3-3810-4A6E-AB03-857E3DD4A926}"/>
    <cellStyle name="การคำนวณ 3 2 3 2 2 2" xfId="43978" xr:uid="{4D6BE747-3B9E-4F6F-A763-CDAFF187DCEA}"/>
    <cellStyle name="การคำนวณ 3 2 3 2 2 2 2" xfId="46079" xr:uid="{C9F5367F-2847-4793-8C5B-DA7A8C73BFE3}"/>
    <cellStyle name="การคำนวณ 3 2 3 2 2 3" xfId="35643" xr:uid="{A55F68FA-5465-49FB-8B44-8A5A0E2352D1}"/>
    <cellStyle name="การคำนวณ 3 2 3 2 3" xfId="16767" xr:uid="{105CDA18-4B8A-429B-AEFD-81C52A92B02B}"/>
    <cellStyle name="การคำนวณ 3 2 3 2 3 2" xfId="42700" xr:uid="{C04CC081-82DE-49EA-A96B-F2977498FF46}"/>
    <cellStyle name="การคำนวณ 3 2 3 2 3 2 2" xfId="45230" xr:uid="{7ED20A9F-2E30-48AE-9FE0-70391859BDF8}"/>
    <cellStyle name="การคำนวณ 3 2 3 2 3 3" xfId="38173" xr:uid="{0D91448F-D083-4F8D-A801-D82DA59F7B90}"/>
    <cellStyle name="การคำนวณ 3 2 3 2 4" xfId="42554" xr:uid="{4849CB0A-7EB8-4430-AC84-7446F724C768}"/>
    <cellStyle name="การคำนวณ 3 2 3 2 4 2" xfId="45132" xr:uid="{37FD6799-6F54-4EA0-9CC2-34876974F7E5}"/>
    <cellStyle name="การคำนวณ 3 2 3 2 5" xfId="29161" xr:uid="{8472375A-9663-4403-A642-F0CCA52BB145}"/>
    <cellStyle name="การคำนวณ 3 2 3 3" xfId="7125" xr:uid="{F7DCC86F-16A2-4A3A-9E95-3CD568855942}"/>
    <cellStyle name="การคำนวณ 3 2 3 3 2" xfId="13704" xr:uid="{DACB8D0F-A4A9-4663-9DC2-487FEEF11491}"/>
    <cellStyle name="การคำนวณ 3 2 3 3 2 2" xfId="44620" xr:uid="{3FD75467-89D4-460D-A5FB-A3B5D653FA2B}"/>
    <cellStyle name="การคำนวณ 3 2 3 3 2 2 2" xfId="46517" xr:uid="{BF80B00F-E534-49C6-B29E-8BFC13AE06B7}"/>
    <cellStyle name="การคำนวณ 3 2 3 3 2 3" xfId="35112" xr:uid="{A3BA2E5E-6A9D-4A27-9F72-1D37B92BBB90}"/>
    <cellStyle name="การคำนวณ 3 2 3 3 3" xfId="16516" xr:uid="{3A78CC7F-2A5D-4E43-9E04-7AC13D151C78}"/>
    <cellStyle name="การคำนวณ 3 2 3 3 3 2" xfId="42342" xr:uid="{AEF00296-148A-4BA5-837F-87A6C0665D97}"/>
    <cellStyle name="การคำนวณ 3 2 3 3 3 2 2" xfId="44990" xr:uid="{6647F8DC-EC92-432E-A615-4ED02B30676D}"/>
    <cellStyle name="การคำนวณ 3 2 3 3 3 3" xfId="37922" xr:uid="{2A159F15-EB95-46EA-8938-49596AF61EC5}"/>
    <cellStyle name="การคำนวณ 3 2 3 3 4" xfId="42969" xr:uid="{B56E3C6A-6D5C-419A-A449-2C20D010A0A9}"/>
    <cellStyle name="การคำนวณ 3 2 3 3 4 2" xfId="45414" xr:uid="{A4FDC0A2-EB01-4D95-B6C5-21F3B65A1E02}"/>
    <cellStyle name="การคำนวณ 3 2 3 4" xfId="11066" xr:uid="{12A2679A-2151-4422-A75B-D7703333B565}"/>
    <cellStyle name="การคำนวณ 3 2 3 4 2" xfId="43850" xr:uid="{5D011635-99E7-4734-A810-97497A635EC6}"/>
    <cellStyle name="การคำนวณ 3 2 3 4 2 2" xfId="46003" xr:uid="{7E7EAE61-5656-4AED-9FEF-14FD6C24C7A2}"/>
    <cellStyle name="การคำนวณ 3 2 3 4 3" xfId="32482" xr:uid="{035ACB68-7169-49E0-8893-A680DDF46EF6}"/>
    <cellStyle name="การคำนวณ 3 2 3 5" xfId="9703" xr:uid="{2675F781-F420-48AF-8C17-DF7B30948DF5}"/>
    <cellStyle name="การคำนวณ 3 2 3 5 2" xfId="44884" xr:uid="{9FAD700E-4302-40A9-B923-9B6F4237FC1D}"/>
    <cellStyle name="การคำนวณ 3 2 3 5 2 2" xfId="46684" xr:uid="{81E460FD-8616-4FCF-9B73-DF93BA5D55F5}"/>
    <cellStyle name="การคำนวณ 3 2 3 5 3" xfId="31121" xr:uid="{7B04F322-5754-498C-BDC6-9D722A027670}"/>
    <cellStyle name="การคำนวณ 3 2 3 6" xfId="18293" xr:uid="{C79D14A6-C9FD-441E-8AF1-044EE5C1DE1E}"/>
    <cellStyle name="การคำนวณ 3 2 3 6 2" xfId="44667" xr:uid="{D67DCFEA-2B94-4882-B102-067877C27A76}"/>
    <cellStyle name="การคำนวณ 3 2 3 6 2 2" xfId="46546" xr:uid="{3A5605AC-05A4-466D-9D3F-09936E9923D8}"/>
    <cellStyle name="การคำนวณ 3 2 3 6 3" xfId="39696" xr:uid="{A9CF3AA7-FB71-4FDB-B197-F386C3060FFA}"/>
    <cellStyle name="การคำนวณ 3 2 3 7" xfId="22453" xr:uid="{146FF861-F3F3-41E2-A1F3-00881B88D207}"/>
    <cellStyle name="การคำนวณ 3 2 3 7 2" xfId="45508" xr:uid="{76354989-FC51-497C-813F-4247ECDEAA34}"/>
    <cellStyle name="การคำนวณ 3 2 3 7 3" xfId="43108" xr:uid="{84205DFC-FC47-4021-8383-1C0E25E9AD08}"/>
    <cellStyle name="การคำนวณ 3 2 4" xfId="3110" xr:uid="{46333F1E-1A2D-4A7D-B1A4-477B37270B75}"/>
    <cellStyle name="การคำนวณ 3 2 4 2" xfId="7657" xr:uid="{4083B4CE-0599-410A-A548-8A6D7A0BC174}"/>
    <cellStyle name="การคำนวณ 3 2 4 2 2" xfId="14236" xr:uid="{A8F4728B-0575-422D-B6A0-5AA7DDAC03F9}"/>
    <cellStyle name="การคำนวณ 3 2 4 2 2 2" xfId="43077" xr:uid="{F7999E03-F5D7-4601-B828-CC432A03D77F}"/>
    <cellStyle name="การคำนวณ 3 2 4 2 2 2 2" xfId="45483" xr:uid="{CD2DD0EE-D908-44B7-8B5A-46FA8F1FE89F}"/>
    <cellStyle name="การคำนวณ 3 2 4 2 2 3" xfId="35644" xr:uid="{C2E7E550-1448-4D3F-B73C-64883C57E506}"/>
    <cellStyle name="การคำนวณ 3 2 4 2 3" xfId="16768" xr:uid="{42F7E6A0-87DD-46B6-BBC2-810CF46383A6}"/>
    <cellStyle name="การคำนวณ 3 2 4 2 3 2" xfId="44764" xr:uid="{A16D353A-3581-4645-B9D8-CEBDA6E0A10F}"/>
    <cellStyle name="การคำนวณ 3 2 4 2 3 2 2" xfId="46605" xr:uid="{D884931B-7330-4359-A8C4-9BF76ECD107C}"/>
    <cellStyle name="การคำนวณ 3 2 4 2 3 3" xfId="38174" xr:uid="{844B1C59-C88E-4181-95E4-6F3828DBE120}"/>
    <cellStyle name="การคำนวณ 3 2 4 2 4" xfId="42553" xr:uid="{8CB05560-B2F3-4D20-AD9F-D2A31F067EBE}"/>
    <cellStyle name="การคำนวณ 3 2 4 2 4 2" xfId="45131" xr:uid="{301089E0-71D2-4192-82F2-1EEBF0827CB4}"/>
    <cellStyle name="การคำนวณ 3 2 4 2 5" xfId="29162" xr:uid="{CF5674EC-5E18-4077-B7DD-41463749D805}"/>
    <cellStyle name="การคำนวณ 3 2 4 3" xfId="8705" xr:uid="{2317603E-2057-4859-8245-3668D771AB5F}"/>
    <cellStyle name="การคำนวณ 3 2 4 3 2" xfId="15284" xr:uid="{4811515D-3E35-41F2-8268-34E021FA3C1C}"/>
    <cellStyle name="การคำนวณ 3 2 4 3 2 2" xfId="44593" xr:uid="{E4562C9B-083E-4712-B5D3-47DFDCE365E8}"/>
    <cellStyle name="การคำนวณ 3 2 4 3 2 2 2" xfId="46499" xr:uid="{52D61D08-00C9-4656-ADD9-AC366809473D}"/>
    <cellStyle name="การคำนวณ 3 2 4 3 2 3" xfId="36690" xr:uid="{2AD02ADF-EC9B-440B-AE6B-51D59BEF4FAC}"/>
    <cellStyle name="การคำนวณ 3 2 4 3 3" xfId="16994" xr:uid="{F1C844D2-C6A1-4C51-9216-1B88683B3573}"/>
    <cellStyle name="การคำนวณ 3 2 4 3 3 2" xfId="42688" xr:uid="{FD4F7436-0D86-481F-8286-E2D250743343}"/>
    <cellStyle name="การคำนวณ 3 2 4 3 3 2 2" xfId="45222" xr:uid="{D762C19F-9F5E-4FFC-A628-DE2989A44BCE}"/>
    <cellStyle name="การคำนวณ 3 2 4 3 3 3" xfId="38400" xr:uid="{440DB4CE-327C-4EE3-B421-7B1B5FA9C35B}"/>
    <cellStyle name="การคำนวณ 3 2 4 3 4" xfId="42482" xr:uid="{332A375C-0CFD-4755-B2D1-6A7A8D365D09}"/>
    <cellStyle name="การคำนวณ 3 2 4 3 4 2" xfId="45086" xr:uid="{F9D431E7-8FF6-4AD4-A383-331501C1F33D}"/>
    <cellStyle name="การคำนวณ 3 2 4 4" xfId="11067" xr:uid="{54C6CAEE-299C-4918-9338-E4E3A780092B}"/>
    <cellStyle name="การคำนวณ 3 2 4 4 2" xfId="44267" xr:uid="{AF53A042-01A6-4880-ABBD-E8EB361E252C}"/>
    <cellStyle name="การคำนวณ 3 2 4 4 2 2" xfId="46277" xr:uid="{63691261-E878-4D3A-A614-5DE4DAEA0AE7}"/>
    <cellStyle name="การคำนวณ 3 2 4 4 3" xfId="32483" xr:uid="{32865DA0-A432-49E4-8EA7-1FA3B8C38885}"/>
    <cellStyle name="การคำนวณ 3 2 4 5" xfId="9608" xr:uid="{4254DEF7-C29F-44AC-8BEA-0597C63EBD6F}"/>
    <cellStyle name="การคำนวณ 3 2 4 5 2" xfId="43139" xr:uid="{7D730379-345C-4974-A74A-8E56D10E200F}"/>
    <cellStyle name="การคำนวณ 3 2 4 5 2 2" xfId="45533" xr:uid="{FD7CA772-84B7-4720-B9C2-52C9D05F2175}"/>
    <cellStyle name="การคำนวณ 3 2 4 5 3" xfId="31029" xr:uid="{74BF4C8A-1847-4E35-9113-CAC1E96D6425}"/>
    <cellStyle name="การคำนวณ 3 2 4 6" xfId="18294" xr:uid="{B430673F-06B2-44F7-A432-A2508FA0FD79}"/>
    <cellStyle name="การคำนวณ 3 2 4 6 2" xfId="44638" xr:uid="{52AB31F9-68ED-478B-8971-B76AE3AA4DAC}"/>
    <cellStyle name="การคำนวณ 3 2 4 6 2 2" xfId="46529" xr:uid="{180584D7-2CBD-4239-B169-65A751C004B9}"/>
    <cellStyle name="การคำนวณ 3 2 4 6 3" xfId="39697" xr:uid="{FF63072D-7A3F-473E-B966-FA6BCED16CDE}"/>
    <cellStyle name="การคำนวณ 3 2 4 7" xfId="22790" xr:uid="{0FE12414-CFEA-4811-ADC3-A4409DF9B166}"/>
    <cellStyle name="การคำนวณ 3 2 4 7 2" xfId="46329" xr:uid="{EEA6BAB2-14F2-40FB-9533-ACBDC03605B7}"/>
    <cellStyle name="การคำนวณ 3 2 4 7 3" xfId="44339" xr:uid="{B0188D73-5EEF-40D9-A3C5-F511AE6ECFE3}"/>
    <cellStyle name="การคำนวณ 3 2 5" xfId="7654" xr:uid="{A087DBDE-143B-47E8-A141-C32F84F98561}"/>
    <cellStyle name="การคำนวณ 3 2 5 2" xfId="14233" xr:uid="{56046D0F-3E7E-49E6-A12A-13053CE08CB3}"/>
    <cellStyle name="การคำนวณ 3 2 5 2 2" xfId="44441" xr:uid="{8209BAAF-A749-47C2-9CCF-5A3DAABE6242}"/>
    <cellStyle name="การคำนวณ 3 2 5 2 2 2" xfId="46390" xr:uid="{5EC40791-CDED-4855-83F7-7F80E775D0CE}"/>
    <cellStyle name="การคำนวณ 3 2 5 2 3" xfId="35641" xr:uid="{7A6A5D84-DD42-4404-A037-52046038FE3E}"/>
    <cellStyle name="การคำนวณ 3 2 5 3" xfId="16765" xr:uid="{6393C209-959F-4964-92FF-7500D302ABA8}"/>
    <cellStyle name="การคำนวณ 3 2 5 3 2" xfId="44132" xr:uid="{55C97A4C-371C-476D-9955-77BED8341263}"/>
    <cellStyle name="การคำนวณ 3 2 5 3 2 2" xfId="46186" xr:uid="{4B10038D-671C-48F7-91EA-21CCE3267FC6}"/>
    <cellStyle name="การคำนวณ 3 2 5 3 3" xfId="38171" xr:uid="{3A0AD57F-A3BD-456C-9611-2AF9AC8E8E37}"/>
    <cellStyle name="การคำนวณ 3 2 5 4" xfId="42867" xr:uid="{860BF601-477E-4D80-A877-1F878E2279BA}"/>
    <cellStyle name="การคำนวณ 3 2 5 4 2" xfId="45347" xr:uid="{59D1255C-0269-4226-8BE3-AF7286C80E5F}"/>
    <cellStyle name="การคำนวณ 3 2 5 5" xfId="29159" xr:uid="{1BB52402-37D4-4A0C-B553-C63CD138B2CC}"/>
    <cellStyle name="การคำนวณ 3 2 6" xfId="7126" xr:uid="{A526D217-C1BD-4832-88B1-7B2DF9E60A17}"/>
    <cellStyle name="การคำนวณ 3 2 6 2" xfId="13705" xr:uid="{4998553C-8502-4E1C-826F-CE926AC5DB9E}"/>
    <cellStyle name="การคำนวณ 3 2 6 2 2" xfId="43780" xr:uid="{69C073C2-747A-4909-8509-6ADE3DAD5E34}"/>
    <cellStyle name="การคำนวณ 3 2 6 2 2 2" xfId="45953" xr:uid="{432C18FC-07C8-4A89-AEFB-6AE99A46DA0E}"/>
    <cellStyle name="การคำนวณ 3 2 6 2 3" xfId="35113" xr:uid="{A757F10E-B363-45A2-ADAF-02A0B65FC4C8}"/>
    <cellStyle name="การคำนวณ 3 2 6 3" xfId="16517" xr:uid="{85E8DC95-A598-408C-8DD9-8A163843AC21}"/>
    <cellStyle name="การคำนวณ 3 2 6 3 2" xfId="44775" xr:uid="{9FD013B1-6770-4979-9C0F-6B0A3EF63080}"/>
    <cellStyle name="การคำนวณ 3 2 6 3 2 2" xfId="46612" xr:uid="{D779F3F6-05E1-42A2-9020-EEC9374A200B}"/>
    <cellStyle name="การคำนวณ 3 2 6 3 3" xfId="37923" xr:uid="{D3DE50C2-857B-4950-A1A9-B253F2A237A7}"/>
    <cellStyle name="การคำนวณ 3 2 6 4" xfId="43832" xr:uid="{03FE5BC1-906D-4832-B399-DE50CCF09665}"/>
    <cellStyle name="การคำนวณ 3 2 6 4 2" xfId="45994" xr:uid="{F0C4B42F-6A97-416C-8B65-CE5AEF9A7A02}"/>
    <cellStyle name="การคำนวณ 3 2 7" xfId="11064" xr:uid="{05A1605F-D505-4331-80C9-9A557B7480C0}"/>
    <cellStyle name="การคำนวณ 3 2 7 2" xfId="44690" xr:uid="{D0CDBD90-2742-4BC3-91C1-49DCA3FB5884}"/>
    <cellStyle name="การคำนวณ 3 2 7 2 2" xfId="46557" xr:uid="{7EB3F775-2C8F-4B33-927C-EFEEEFEE0555}"/>
    <cellStyle name="การคำนวณ 3 2 7 3" xfId="32480" xr:uid="{001441C2-83D8-4F70-98AF-847F440AF191}"/>
    <cellStyle name="การคำนวณ 3 2 8" xfId="9704" xr:uid="{68255CB0-0086-4B23-AE89-6C86A2D4DA57}"/>
    <cellStyle name="การคำนวณ 3 2 8 2" xfId="44479" xr:uid="{4E932E15-D78B-4A70-9853-C48520D2263B}"/>
    <cellStyle name="การคำนวณ 3 2 8 2 2" xfId="46418" xr:uid="{F22BD1D0-3F67-4A89-9659-D6ED36C88399}"/>
    <cellStyle name="การคำนวณ 3 2 8 3" xfId="31122" xr:uid="{DFF5A94F-3B3E-49DB-A85D-3C53BF329295}"/>
    <cellStyle name="การคำนวณ 3 2 9" xfId="18291" xr:uid="{A80A18ED-FDF2-46BD-AAC7-BB07E59AE6D7}"/>
    <cellStyle name="การคำนวณ 3 2 9 2" xfId="42306" xr:uid="{8810AE19-3338-4079-8025-4AE64D8C7064}"/>
    <cellStyle name="การคำนวณ 3 2 9 2 2" xfId="44965" xr:uid="{17E98EDE-E750-439D-ADA4-6B7DBFF0220E}"/>
    <cellStyle name="การคำนวณ 3 2 9 3" xfId="39694" xr:uid="{27E2DA78-89CB-455F-839C-A95C920B561F}"/>
    <cellStyle name="การคำนวณ 3 3" xfId="3111" xr:uid="{0D1DF5AC-7473-441C-8BF5-E9AB6CF21152}"/>
    <cellStyle name="การคำนวณ 3 3 10" xfId="22708" xr:uid="{D9ABBFDB-6B9D-405E-B525-944B051ACE38}"/>
    <cellStyle name="การคำนวณ 3 3 10 2" xfId="46150" xr:uid="{9A580859-FA92-4EE8-AD9F-A6D87256377B}"/>
    <cellStyle name="การคำนวณ 3 3 10 3" xfId="44072" xr:uid="{A3E199A1-45A4-4276-8625-0168EC54D3FC}"/>
    <cellStyle name="การคำนวณ 3 3 2" xfId="3112" xr:uid="{E58E8831-76EB-4A56-9C94-C641910A3128}"/>
    <cellStyle name="การคำนวณ 3 3 2 2" xfId="7659" xr:uid="{BF12E1A6-BFC1-40B1-976F-1ABD986E50EB}"/>
    <cellStyle name="การคำนวณ 3 3 2 2 2" xfId="14238" xr:uid="{B94623CA-9E7B-4933-A2B3-51C646FC60BA}"/>
    <cellStyle name="การคำนวณ 3 3 2 2 2 2" xfId="43762" xr:uid="{35F3EBE9-DB28-4BBA-87A3-ECB8C1AD9673}"/>
    <cellStyle name="การคำนวณ 3 3 2 2 2 2 2" xfId="45938" xr:uid="{7A1234CD-7744-4E88-B3F4-E5FD39AC647E}"/>
    <cellStyle name="การคำนวณ 3 3 2 2 2 3" xfId="35646" xr:uid="{E27562A2-7CB0-4BCE-B263-DB4E4D276BE0}"/>
    <cellStyle name="การคำนวณ 3 3 2 2 3" xfId="16770" xr:uid="{BC4D193A-9E4B-44E4-B894-A0757ECA14D0}"/>
    <cellStyle name="การคำนวณ 3 3 2 2 3 2" xfId="43504" xr:uid="{D8E94CD4-DB35-4B8D-A007-02F583E76224}"/>
    <cellStyle name="การคำนวณ 3 3 2 2 3 2 2" xfId="45770" xr:uid="{7C7011D4-9F8E-4446-8164-CE7F385F7B17}"/>
    <cellStyle name="การคำนวณ 3 3 2 2 3 3" xfId="38176" xr:uid="{E3E75E84-B314-42AC-80DF-B5BE1040CAC8}"/>
    <cellStyle name="การคำนวณ 3 3 2 2 4" xfId="42866" xr:uid="{7F3632A9-C083-4F91-AECB-A3CC96FAE93B}"/>
    <cellStyle name="การคำนวณ 3 3 2 2 4 2" xfId="45346" xr:uid="{A0E03494-F3BA-4AAF-A920-3DD24740FA1E}"/>
    <cellStyle name="การคำนวณ 3 3 2 2 5" xfId="29164" xr:uid="{A389DFC9-0059-4070-8240-EF93770617AC}"/>
    <cellStyle name="การคำนวณ 3 3 2 3" xfId="7123" xr:uid="{0A6D07BE-8FC3-4EE2-BDE4-F06327BA7BDD}"/>
    <cellStyle name="การคำนวณ 3 3 2 3 2" xfId="13702" xr:uid="{FF59137A-F7C1-455D-89EC-187A2F5B5110}"/>
    <cellStyle name="การคำนวณ 3 3 2 3 2 2" xfId="43994" xr:uid="{98EE9C64-9559-4C27-8BF2-FCC5541D388F}"/>
    <cellStyle name="การคำนวณ 3 3 2 3 2 2 2" xfId="46092" xr:uid="{416C46DA-F71F-4F77-BEC0-89B79755BA7C}"/>
    <cellStyle name="การคำนวณ 3 3 2 3 2 3" xfId="35110" xr:uid="{815CA06A-E2E3-4E66-8C3E-356F1E2D69F7}"/>
    <cellStyle name="การคำนวณ 3 3 2 3 3" xfId="16514" xr:uid="{DD45213A-A30B-4352-B569-081A581598E5}"/>
    <cellStyle name="การคำนวณ 3 3 2 3 3 2" xfId="43250" xr:uid="{3E11D203-4A46-4D82-8ABA-E29558442CD5}"/>
    <cellStyle name="การคำนวณ 3 3 2 3 3 2 2" xfId="45607" xr:uid="{3D93DFD3-53C2-4900-A514-F9CCCB041055}"/>
    <cellStyle name="การคำนวณ 3 3 2 3 3 3" xfId="37920" xr:uid="{F2DB43F8-836F-4F7B-96EF-868E5BF0C7D0}"/>
    <cellStyle name="การคำนวณ 3 3 2 3 4" xfId="44287" xr:uid="{909F1126-320D-42C0-9B74-01159DA8BC24}"/>
    <cellStyle name="การคำนวณ 3 3 2 3 4 2" xfId="46291" xr:uid="{B13422BF-79C0-417F-9DC9-D2C48169BDEF}"/>
    <cellStyle name="การคำนวณ 3 3 2 4" xfId="11069" xr:uid="{2E65DD77-B8B2-47FB-8C44-5E0F533B6940}"/>
    <cellStyle name="การคำนวณ 3 3 2 4 2" xfId="42920" xr:uid="{BDA14D44-05DE-4FCB-82E9-909A34C921CB}"/>
    <cellStyle name="การคำนวณ 3 3 2 4 2 2" xfId="45383" xr:uid="{87FEBBD4-C40B-4FBF-971C-F2DFD9EBE3A2}"/>
    <cellStyle name="การคำนวณ 3 3 2 4 3" xfId="32485" xr:uid="{579676FA-4B7B-4A80-AEE7-82B03DA58B16}"/>
    <cellStyle name="การคำนวณ 3 3 2 5" xfId="9607" xr:uid="{CD0CB62E-FD35-4914-BD9E-142D88D156F6}"/>
    <cellStyle name="การคำนวณ 3 3 2 5 2" xfId="44036" xr:uid="{90A37B25-3B3A-408F-BD53-24452430389F}"/>
    <cellStyle name="การคำนวณ 3 3 2 5 2 2" xfId="46123" xr:uid="{67C47BE3-6D77-437A-9549-532799A4129F}"/>
    <cellStyle name="การคำนวณ 3 3 2 5 3" xfId="31028" xr:uid="{3388A555-1D23-4885-B140-5550C95335EB}"/>
    <cellStyle name="การคำนวณ 3 3 2 6" xfId="18296" xr:uid="{F1F3536C-D8D1-499F-862C-038130D98813}"/>
    <cellStyle name="การคำนวณ 3 3 2 6 2" xfId="43469" xr:uid="{7162DC53-E3C1-43A6-954A-DFB0AEE87D01}"/>
    <cellStyle name="การคำนวณ 3 3 2 6 2 2" xfId="45745" xr:uid="{4325C520-328D-4D8C-939C-5FBE82D8A16C}"/>
    <cellStyle name="การคำนวณ 3 3 2 6 3" xfId="39699" xr:uid="{35A5F231-F649-4943-9CC8-C170194E2833}"/>
    <cellStyle name="การคำนวณ 3 3 2 7" xfId="22647" xr:uid="{68FE2DEF-B981-4700-9107-3C4CFE545938}"/>
    <cellStyle name="การคำนวณ 3 3 2 7 2" xfId="45559" xr:uid="{0E22FA5D-1064-4D9B-817F-1A21760ACF75}"/>
    <cellStyle name="การคำนวณ 3 3 2 7 3" xfId="43177" xr:uid="{73E2EB8E-B453-4757-8566-E9273AEE6440}"/>
    <cellStyle name="การคำนวณ 3 3 3" xfId="3113" xr:uid="{E467A097-8191-4B7A-998D-5D895306CC30}"/>
    <cellStyle name="การคำนวณ 3 3 3 2" xfId="7660" xr:uid="{57765405-B34E-42DF-8B88-73A950424692}"/>
    <cellStyle name="การคำนวณ 3 3 3 2 2" xfId="14239" xr:uid="{36D11D0B-F28A-4545-B645-B197FFE2A20C}"/>
    <cellStyle name="การคำนวณ 3 3 3 2 2 2" xfId="44186" xr:uid="{7AB525A6-B681-44BE-A21B-6AE5E9B8E976}"/>
    <cellStyle name="การคำนวณ 3 3 3 2 2 2 2" xfId="46218" xr:uid="{81686A67-FDA1-4FA9-BA0A-3D64DBCD55F9}"/>
    <cellStyle name="การคำนวณ 3 3 3 2 2 3" xfId="35647" xr:uid="{C9981251-519D-4BB7-BEAB-EB84AB6E7E15}"/>
    <cellStyle name="การคำนวณ 3 3 3 2 3" xfId="16771" xr:uid="{D26BA20E-03ED-44E2-9F6C-60230E2C1FF0}"/>
    <cellStyle name="การคำนวณ 3 3 3 2 3 2" xfId="43924" xr:uid="{E4876011-9BD5-4C06-B1B3-122E7C867D40}"/>
    <cellStyle name="การคำนวณ 3 3 3 2 3 2 2" xfId="46049" xr:uid="{EE5B0D43-0C38-44C7-B103-52DB73A067BB}"/>
    <cellStyle name="การคำนวณ 3 3 3 2 3 3" xfId="38177" xr:uid="{EA466153-0072-40FD-9BA9-4CCFAA6C58C7}"/>
    <cellStyle name="การคำนวณ 3 3 3 2 4" xfId="42552" xr:uid="{7EFCEA38-655F-4204-8A08-9418C48D31DA}"/>
    <cellStyle name="การคำนวณ 3 3 3 2 4 2" xfId="45130" xr:uid="{1BC67AA4-D339-4B1B-9944-9A1008C7063D}"/>
    <cellStyle name="การคำนวณ 3 3 3 2 5" xfId="29165" xr:uid="{3E4F7CAF-DD78-4C90-834A-BCC29F907ED2}"/>
    <cellStyle name="การคำนวณ 3 3 3 3" xfId="7122" xr:uid="{A872334F-E7AB-414B-B5EC-64BCAC0E7983}"/>
    <cellStyle name="การคำนวณ 3 3 3 3 2" xfId="13701" xr:uid="{7C8F89B9-37C0-482A-A030-2AD6AE28F26D}"/>
    <cellStyle name="การคำนวณ 3 3 3 3 2 2" xfId="43574" xr:uid="{DD4194AA-8D89-49BA-B83E-D04632FC70DA}"/>
    <cellStyle name="การคำนวณ 3 3 3 3 2 2 2" xfId="45812" xr:uid="{BF33B152-DB94-4E5A-9859-05FB7C26BD9C}"/>
    <cellStyle name="การคำนวณ 3 3 3 3 2 3" xfId="35109" xr:uid="{0F146F7F-E346-4B83-9D5B-34238087CABE}"/>
    <cellStyle name="การคำนวณ 3 3 3 3 3" xfId="16513" xr:uid="{DFDAA24A-0816-499A-B01F-8D4DAB13FA85}"/>
    <cellStyle name="การคำนวณ 3 3 3 3 3 2" xfId="44145" xr:uid="{BA571CB5-4530-4177-B816-1E0C2E39B6CC}"/>
    <cellStyle name="การคำนวณ 3 3 3 3 3 2 2" xfId="46196" xr:uid="{F8C6687E-C607-4419-8663-4B952F6F5DE3}"/>
    <cellStyle name="การคำนวณ 3 3 3 3 3 3" xfId="37919" xr:uid="{7C85DA18-0A97-4C60-97F8-AB361BC26459}"/>
    <cellStyle name="การคำนวณ 3 3 3 3 4" xfId="43869" xr:uid="{4E9480FE-E84D-4051-8755-0F116ABA74CA}"/>
    <cellStyle name="การคำนวณ 3 3 3 3 4 2" xfId="46013" xr:uid="{764C4BD6-16B9-413B-8A12-8A765187CD06}"/>
    <cellStyle name="การคำนวณ 3 3 3 4" xfId="11070" xr:uid="{F7D711C3-ECF4-4EC7-8C43-806D3F174A6C}"/>
    <cellStyle name="การคำนวณ 3 3 3 4 2" xfId="44662" xr:uid="{58F164EA-0584-40C9-8E52-97BE62AC3A3E}"/>
    <cellStyle name="การคำนวณ 3 3 3 4 2 2" xfId="46543" xr:uid="{050C46F2-9781-48E5-A766-D457FA235667}"/>
    <cellStyle name="การคำนวณ 3 3 3 4 3" xfId="32486" xr:uid="{4784F04C-301C-4F74-957E-93363C5588A6}"/>
    <cellStyle name="การคำนวณ 3 3 3 5" xfId="9701" xr:uid="{C03927B4-C117-4877-842B-2BE51D3D1DC7}"/>
    <cellStyle name="การคำนวณ 3 3 3 5 2" xfId="43351" xr:uid="{B253CC62-650D-4542-A35F-79BC1A7B8A52}"/>
    <cellStyle name="การคำนวณ 3 3 3 5 2 2" xfId="45671" xr:uid="{1B2E4570-FD6E-45B6-B721-F313A745A976}"/>
    <cellStyle name="การคำนวณ 3 3 3 5 3" xfId="31119" xr:uid="{70C80A89-989C-48ED-89AF-099C4930A8CB}"/>
    <cellStyle name="การคำนวณ 3 3 3 6" xfId="18297" xr:uid="{E2ED3B58-D6F7-4FFF-A7B9-1E7B686D1AE2}"/>
    <cellStyle name="การคำนวณ 3 3 3 6 2" xfId="44728" xr:uid="{CF81250C-ABCD-4E9A-8E20-F6B64F9A4D4E}"/>
    <cellStyle name="การคำนวณ 3 3 3 6 2 2" xfId="46580" xr:uid="{A328D0AB-99D9-4F46-B5C4-02308EE45BB7}"/>
    <cellStyle name="การคำนวณ 3 3 3 6 3" xfId="39700" xr:uid="{AF9D3412-032D-47C6-8E4A-EB7425150AF6}"/>
    <cellStyle name="การคำนวณ 3 3 3 7" xfId="22745" xr:uid="{778B9A7D-BA7D-47E9-A5C2-D4F85A4900D3}"/>
    <cellStyle name="การคำนวณ 3 3 3 7 2" xfId="45190" xr:uid="{C4444F83-8A2E-47DC-92E1-8AC923DC6299}"/>
    <cellStyle name="การคำนวณ 3 3 3 7 3" xfId="42634" xr:uid="{AA589AD9-0420-4D10-9196-15726B504537}"/>
    <cellStyle name="การคำนวณ 3 3 4" xfId="3114" xr:uid="{30BC0551-7F58-43EC-BE92-F26B932E786B}"/>
    <cellStyle name="การคำนวณ 3 3 4 2" xfId="7661" xr:uid="{4297FA11-BD10-4868-8049-42B6D5DA639E}"/>
    <cellStyle name="การคำนวณ 3 3 4 2 2" xfId="14240" xr:uid="{8FA38F02-65A1-4A57-91B6-416A23DA63C6}"/>
    <cellStyle name="การคำนวณ 3 3 4 2 2 2" xfId="43288" xr:uid="{289EF461-DD88-400C-8D90-83BCE11AF308}"/>
    <cellStyle name="การคำนวณ 3 3 4 2 2 2 2" xfId="45626" xr:uid="{184F3C6C-58B5-4DFF-BBDA-3EB8CFADEC61}"/>
    <cellStyle name="การคำนวณ 3 3 4 2 2 3" xfId="35648" xr:uid="{41A8BDA1-54D3-41B2-9F51-A4A7454CC921}"/>
    <cellStyle name="การคำนวณ 3 3 4 2 3" xfId="16772" xr:uid="{DF900758-0DF7-4EA6-8637-EEACE5BF24FE}"/>
    <cellStyle name="การคำนวณ 3 3 4 2 3 2" xfId="43028" xr:uid="{3DB33D00-62B8-4BA9-BF4B-E904D098F1D7}"/>
    <cellStyle name="การคำนวณ 3 3 4 2 3 2 2" xfId="45456" xr:uid="{21035738-6ECA-4402-AFC6-2C8DEF381608}"/>
    <cellStyle name="การคำนวณ 3 3 4 2 3 3" xfId="38178" xr:uid="{287AA36B-3A8C-423B-B5E3-5649F852A613}"/>
    <cellStyle name="การคำนวณ 3 3 4 2 4" xfId="42864" xr:uid="{AF505625-17B9-443D-91DB-8CCEB2E14AE5}"/>
    <cellStyle name="การคำนวณ 3 3 4 2 4 2" xfId="45344" xr:uid="{B9AA809B-F77B-429A-A796-3C868599AD52}"/>
    <cellStyle name="การคำนวณ 3 3 4 2 5" xfId="29166" xr:uid="{7943ED06-4B25-42DC-AC83-2CDC0DC87B46}"/>
    <cellStyle name="การคำนวณ 3 3 4 3" xfId="7120" xr:uid="{9DC07A7B-5103-4074-AFBF-EFB03755A2F6}"/>
    <cellStyle name="การคำนวณ 3 3 4 3 2" xfId="13699" xr:uid="{0B5F41F2-9A4E-428F-BF3A-0A3A9D1BB578}"/>
    <cellStyle name="การคำนวณ 3 3 4 3 2 2" xfId="44841" xr:uid="{9A97782C-DFB5-47C9-9B46-79A855C39FBA}"/>
    <cellStyle name="การคำนวณ 3 3 4 3 2 2 2" xfId="46653" xr:uid="{5E4E1F53-228A-47C9-9B2E-B63DCD141342}"/>
    <cellStyle name="การคำนวณ 3 3 4 3 2 3" xfId="35107" xr:uid="{C368E945-2EB3-4B6F-B5B5-5D7D80B79754}"/>
    <cellStyle name="การคำนวณ 3 3 4 3 3" xfId="16512" xr:uid="{EBC62087-208C-4C55-B251-C8A14E3D95EA}"/>
    <cellStyle name="การคำนวณ 3 3 4 3 3 2" xfId="43723" xr:uid="{63174A72-C907-48D6-B6D1-A0189D16C368}"/>
    <cellStyle name="การคำนวณ 3 3 4 3 3 2 2" xfId="45914" xr:uid="{BDF539D3-0FA4-4CEF-AD53-39E3133289A5}"/>
    <cellStyle name="การคำนวณ 3 3 4 3 3 3" xfId="37918" xr:uid="{67FEBBB2-B729-4383-91A0-584AD5A60D86}"/>
    <cellStyle name="การคำนวณ 3 3 4 3 4" xfId="44048" xr:uid="{7C727BF9-FFB2-42D8-B6A0-9918376D92B3}"/>
    <cellStyle name="การคำนวณ 3 3 4 3 4 2" xfId="46131" xr:uid="{837DB28B-3EC5-4655-BC12-F77039BFE4E7}"/>
    <cellStyle name="การคำนวณ 3 3 4 4" xfId="11071" xr:uid="{6E1DDE04-A9F1-4845-A897-1443E97D3868}"/>
    <cellStyle name="การคำนวณ 3 3 4 4 2" xfId="42807" xr:uid="{EC82640A-D582-4C0A-B551-6902A7068E7D}"/>
    <cellStyle name="การคำนวณ 3 3 4 4 2 2" xfId="45302" xr:uid="{46A9FC17-AAD8-4591-ACDB-23EF099E8FB6}"/>
    <cellStyle name="การคำนวณ 3 3 4 4 3" xfId="32487" xr:uid="{B6DE2838-8E72-421F-A448-FBC1D45D2DFE}"/>
    <cellStyle name="การคำนวณ 3 3 4 5" xfId="9606" xr:uid="{B3C96EC9-1217-4609-A82D-60645E6A2024}"/>
    <cellStyle name="การคำนวณ 3 3 4 5 2" xfId="43613" xr:uid="{82D497DF-74B2-4761-84C5-9E2BB48576A9}"/>
    <cellStyle name="การคำนวณ 3 3 4 5 2 2" xfId="45842" xr:uid="{2DE000F7-4ACB-475E-9276-52F33E891EC8}"/>
    <cellStyle name="การคำนวณ 3 3 4 5 3" xfId="31027" xr:uid="{643970AD-2C1E-450A-862E-0AC0BC1C25C2}"/>
    <cellStyle name="การคำนวณ 3 3 4 6" xfId="18298" xr:uid="{4DD5C87E-6AD0-493D-9BF8-B331E97A3487}"/>
    <cellStyle name="การคำนวณ 3 3 4 6 2" xfId="43474" xr:uid="{AD9ACC7E-0064-4189-B35D-76DF36B52B6E}"/>
    <cellStyle name="การคำนวณ 3 3 4 6 2 2" xfId="45750" xr:uid="{6A87B846-6EF0-4B46-8671-E47CF2F6A1F2}"/>
    <cellStyle name="การคำนวณ 3 3 4 6 3" xfId="39701" xr:uid="{724A9700-96E3-4878-A0A4-AE542E0ECB6E}"/>
    <cellStyle name="การคำนวณ 3 3 4 7" xfId="22743" xr:uid="{3DC5C5A3-9449-482C-904B-B88DC3BFD94A}"/>
    <cellStyle name="การคำนวณ 3 3 4 7 2" xfId="45189" xr:uid="{38EC6D47-C3EC-4062-90E8-0F35D5FBB53B}"/>
    <cellStyle name="การคำนวณ 3 3 4 7 3" xfId="42633" xr:uid="{126608C5-C5EE-4BCA-A786-13701AC9BEC0}"/>
    <cellStyle name="การคำนวณ 3 3 5" xfId="7658" xr:uid="{82ECAB44-4038-4A06-A3C3-F47A3209A3FF}"/>
    <cellStyle name="การคำนวณ 3 3 5 2" xfId="14237" xr:uid="{F9859F8D-D491-496C-9B99-3BF2B5D827FB}"/>
    <cellStyle name="การคำนวณ 3 3 5 2 2" xfId="44601" xr:uid="{82A9D0A3-AB89-49BA-A6C2-CB37ACC9D8C6}"/>
    <cellStyle name="การคำนวณ 3 3 5 2 2 2" xfId="46501" xr:uid="{5D82504B-AACC-4B30-8D93-130CF046F510}"/>
    <cellStyle name="การคำนวณ 3 3 5 2 3" xfId="35645" xr:uid="{01B5F494-D5ED-4606-849A-B74267826A26}"/>
    <cellStyle name="การคำนวณ 3 3 5 3" xfId="16769" xr:uid="{3FAA544F-0C49-428F-8878-CF0C8B1F77BA}"/>
    <cellStyle name="การคำนวณ 3 3 5 3 2" xfId="44391" xr:uid="{D3B0B687-56E3-47AE-B09C-577A0EEE5EEB}"/>
    <cellStyle name="การคำนวณ 3 3 5 3 2 2" xfId="46362" xr:uid="{E83CCB78-FF90-459F-BA64-59679CC71FD8}"/>
    <cellStyle name="การคำนวณ 3 3 5 3 3" xfId="38175" xr:uid="{AC2DEFDE-6F1E-4919-BF92-404792DA2B5F}"/>
    <cellStyle name="การคำนวณ 3 3 5 4" xfId="42863" xr:uid="{B51DDEE1-E37F-42DC-8986-384462FCD0F3}"/>
    <cellStyle name="การคำนวณ 3 3 5 4 2" xfId="45343" xr:uid="{B442695C-3623-46E6-B8D3-83E77E9D8782}"/>
    <cellStyle name="การคำนวณ 3 3 5 5" xfId="29163" xr:uid="{B7A85AF4-30A0-4DEE-84CD-B42F2D20479C}"/>
    <cellStyle name="การคำนวณ 3 3 6" xfId="7124" xr:uid="{47B090A1-1F65-4D68-B9F3-1E2DF9B63826}"/>
    <cellStyle name="การคำนวณ 3 3 6 2" xfId="13703" xr:uid="{E7F17991-F3BD-48C9-858B-E0F6BE549DDA}"/>
    <cellStyle name="การคำนวณ 3 3 6 2 2" xfId="43097" xr:uid="{3988C36A-A043-4A0F-ACF3-E0455F79AB82}"/>
    <cellStyle name="การคำนวณ 3 3 6 2 2 2" xfId="45500" xr:uid="{761C8087-33A8-4BAE-9D40-CED4B15AA101}"/>
    <cellStyle name="การคำนวณ 3 3 6 2 3" xfId="35111" xr:uid="{202A4D02-E903-4F01-9C61-5444D29B95E7}"/>
    <cellStyle name="การคำนวณ 3 3 6 3" xfId="16515" xr:uid="{0CE2F067-FDCE-4143-8BF2-5C27C887A792}"/>
    <cellStyle name="การคำนวณ 3 3 6 3 2" xfId="42714" xr:uid="{0FA8A8DF-AAF6-4005-93B0-20EAE8741C8A}"/>
    <cellStyle name="การคำนวณ 3 3 6 3 2 2" xfId="45240" xr:uid="{3377BB0D-2C49-4345-8E71-6B1E37F1F9E5}"/>
    <cellStyle name="การคำนวณ 3 3 6 3 3" xfId="37921" xr:uid="{A87A9246-FDC3-4583-8F1E-3B33883B30A1}"/>
    <cellStyle name="การคำนวณ 3 3 6 4" xfId="43400" xr:uid="{3AB0A0AE-E702-42C9-A6DA-0CD91218AE2B}"/>
    <cellStyle name="การคำนวณ 3 3 6 4 2" xfId="45706" xr:uid="{63104F80-A1BE-4E0D-9F2B-AA29C507D8B5}"/>
    <cellStyle name="การคำนวณ 3 3 7" xfId="11068" xr:uid="{50F8E894-8393-4901-9B58-A5B55B896138}"/>
    <cellStyle name="การคำนวณ 3 3 7 2" xfId="43379" xr:uid="{DB8AC2B8-F2F7-4EB0-99BB-53FBDEA4C07A}"/>
    <cellStyle name="การคำนวณ 3 3 7 2 2" xfId="45693" xr:uid="{7BB65D60-E0AB-4181-A29F-68E07ACA5B92}"/>
    <cellStyle name="การคำนวณ 3 3 7 3" xfId="32484" xr:uid="{98649DAE-A4C6-4E79-B7E7-C7775244D203}"/>
    <cellStyle name="การคำนวณ 3 3 8" xfId="9702" xr:uid="{8FDBE16F-8D06-4670-BA7B-3DF16DC43137}"/>
    <cellStyle name="การคำนวณ 3 3 8 2" xfId="42819" xr:uid="{3A7A7827-8562-49D7-9D62-74F185B02455}"/>
    <cellStyle name="การคำนวณ 3 3 8 2 2" xfId="45311" xr:uid="{F053ED8C-53BB-4AA7-AFCF-38DDD46BCF38}"/>
    <cellStyle name="การคำนวณ 3 3 8 3" xfId="31120" xr:uid="{16C11F10-C583-426C-9C53-353CACED895B}"/>
    <cellStyle name="การคำนวณ 3 3 9" xfId="18295" xr:uid="{31747E07-BDB8-4F84-9AB7-1DF3F180B08F}"/>
    <cellStyle name="การคำนวณ 3 3 9 2" xfId="44723" xr:uid="{2BC10B3E-E943-48D3-BAC0-AE7A69BD2D64}"/>
    <cellStyle name="การคำนวณ 3 3 9 2 2" xfId="46575" xr:uid="{26103C24-68EF-42E0-BDE3-BCF46C866360}"/>
    <cellStyle name="การคำนวณ 3 3 9 3" xfId="39698" xr:uid="{BECFD902-D5A5-4D48-B9A0-40213F41B804}"/>
    <cellStyle name="การคำนวณ 3 4" xfId="3115" xr:uid="{1F6535CB-02F4-4D17-B2BD-9757BF0419C6}"/>
    <cellStyle name="การคำนวณ 3 4 10" xfId="22457" xr:uid="{02447973-957E-4A1A-9C6E-2B1815560DCC}"/>
    <cellStyle name="การคำนวณ 3 4 10 2" xfId="46442" xr:uid="{F6F153DF-5ACD-4D52-B1E7-B80FC88B7CB5}"/>
    <cellStyle name="การคำนวณ 3 4 10 3" xfId="44510" xr:uid="{3E1D5A1D-8AC9-4EFA-821A-6EB1620F0994}"/>
    <cellStyle name="การคำนวณ 3 4 2" xfId="3116" xr:uid="{DA36A280-0F80-4BE0-B390-BCFED6E102A1}"/>
    <cellStyle name="การคำนวณ 3 4 2 2" xfId="7663" xr:uid="{9F2C059E-C671-4458-85F7-5F9EDF058FEC}"/>
    <cellStyle name="การคำนวณ 3 4 2 2 2" xfId="14242" xr:uid="{32790D1C-C00A-4D7B-BE4E-7A273AE368D7}"/>
    <cellStyle name="การคำนวณ 3 4 2 2 2 2" xfId="44829" xr:uid="{DE0B6107-440E-49BE-8E8B-DE902B893548}"/>
    <cellStyle name="การคำนวณ 3 4 2 2 2 2 2" xfId="46645" xr:uid="{C62F43ED-80A5-412D-98BC-23EEC4B0139E}"/>
    <cellStyle name="การคำนวณ 3 4 2 2 2 3" xfId="35650" xr:uid="{CBE70F66-614D-4D0A-BE30-1989759C815C}"/>
    <cellStyle name="การคำนวณ 3 4 2 2 3" xfId="16774" xr:uid="{3FFD0C42-48CB-4AD8-8510-5A40669B2448}"/>
    <cellStyle name="การคำนวณ 3 4 2 2 3 2" xfId="43711" xr:uid="{45F0A574-B3C7-4C4D-9144-06D2A2BCE748}"/>
    <cellStyle name="การคำนวณ 3 4 2 2 3 2 2" xfId="45905" xr:uid="{BC0F52D7-AE5B-457D-AA06-1B2BA7B8F86C}"/>
    <cellStyle name="การคำนวณ 3 4 2 2 3 3" xfId="38180" xr:uid="{C28DDBB4-841D-4660-A892-7302F514DD28}"/>
    <cellStyle name="การคำนวณ 3 4 2 2 4" xfId="42551" xr:uid="{C5BA6D3B-143E-4136-BA8E-912E13B425C0}"/>
    <cellStyle name="การคำนวณ 3 4 2 2 4 2" xfId="45129" xr:uid="{95C14CF7-F9B7-4AC7-BC83-F423E450F22A}"/>
    <cellStyle name="การคำนวณ 3 4 2 2 5" xfId="29168" xr:uid="{7319AED2-8238-4AB7-AB41-96F9D8AEBE5A}"/>
    <cellStyle name="การคำนวณ 3 4 2 3" xfId="6312" xr:uid="{DDFCD597-7189-443E-9AC0-68AACD038CD1}"/>
    <cellStyle name="การคำนวณ 3 4 2 3 2" xfId="12891" xr:uid="{E6F3F320-B7B2-468D-BD83-D9BD86EA6096}"/>
    <cellStyle name="การคำนวณ 3 4 2 3 2 2" xfId="42417" xr:uid="{27C1D21C-8B46-4493-B980-F32BD2E0700B}"/>
    <cellStyle name="การคำนวณ 3 4 2 3 2 2 2" xfId="45037" xr:uid="{29583BD5-89E1-4308-83B6-578E04A98D79}"/>
    <cellStyle name="การคำนวณ 3 4 2 3 2 3" xfId="34299" xr:uid="{7FD2C2FE-6284-4391-8EBE-D546F02DF7E3}"/>
    <cellStyle name="การคำนวณ 3 4 2 3 3" xfId="16297" xr:uid="{E5A3BD6A-81A8-4E66-9716-587B31AF2AE0}"/>
    <cellStyle name="การคำนวณ 3 4 2 3 3 2" xfId="43531" xr:uid="{3F47F8EF-FC7B-4B39-A2E2-9F0B9A696CCB}"/>
    <cellStyle name="การคำนวณ 3 4 2 3 3 2 2" xfId="45788" xr:uid="{5E76E0E3-DCC0-4074-8A2F-FFC2C4ED9F93}"/>
    <cellStyle name="การคำนวณ 3 4 2 3 3 3" xfId="37703" xr:uid="{AB7E35B3-EA64-408F-93CC-B4DF3A6F5C91}"/>
    <cellStyle name="การคำนวณ 3 4 2 3 4" xfId="43843" xr:uid="{0D909230-AF2A-4810-9477-F8E3E05461C9}"/>
    <cellStyle name="การคำนวณ 3 4 2 3 4 2" xfId="45999" xr:uid="{80093BA7-51F5-424F-81CE-8C995D7AC998}"/>
    <cellStyle name="การคำนวณ 3 4 2 4" xfId="11073" xr:uid="{277EC305-000A-42C6-A3AB-3A665B1F28DD}"/>
    <cellStyle name="การคำนวณ 3 4 2 4 2" xfId="42444" xr:uid="{C05D17B4-B4FA-48A9-B8BB-BDECBA393A37}"/>
    <cellStyle name="การคำนวณ 3 4 2 4 2 2" xfId="45058" xr:uid="{0298BD53-426D-499D-BBAC-CFF4A571E8E8}"/>
    <cellStyle name="การคำนวณ 3 4 2 4 3" xfId="32489" xr:uid="{E31F21A6-0DF3-40A5-8302-CD38622207E6}"/>
    <cellStyle name="การคำนวณ 3 4 2 5" xfId="9604" xr:uid="{95DCA406-FCF0-463F-ADD1-1CA26F48E3D0}"/>
    <cellStyle name="การคำนวณ 3 4 2 5 2" xfId="44887" xr:uid="{7C754838-C1E9-4F3A-8FB3-060C0A240EE2}"/>
    <cellStyle name="การคำนวณ 3 4 2 5 2 2" xfId="46687" xr:uid="{636B890C-475F-41B6-942D-7D573869FE18}"/>
    <cellStyle name="การคำนวณ 3 4 2 5 3" xfId="31025" xr:uid="{52B10228-8361-4DF1-9F5E-75091645A3AB}"/>
    <cellStyle name="การคำนวณ 3 4 2 6" xfId="18300" xr:uid="{6105DB82-74EE-4566-85CF-6FCAE20F3992}"/>
    <cellStyle name="การคำนวณ 3 4 2 6 2" xfId="44098" xr:uid="{41FA7E66-09AF-4423-B9CC-4EC8C865A553}"/>
    <cellStyle name="การคำนวณ 3 4 2 6 2 2" xfId="46167" xr:uid="{32BA203F-1541-496D-A540-D5378C881C65}"/>
    <cellStyle name="การคำนวณ 3 4 2 6 3" xfId="39703" xr:uid="{F031D708-746D-4600-9A75-AD4026BB3047}"/>
    <cellStyle name="การคำนวณ 3 4 2 7" xfId="22661" xr:uid="{3593ADA9-CC12-49DD-8383-E4F5E3C4164E}"/>
    <cellStyle name="การคำนวณ 3 4 2 7 2" xfId="45724" xr:uid="{22A6A0C1-5B1A-4C02-A016-31A2E59B8C43}"/>
    <cellStyle name="การคำนวณ 3 4 2 7 3" xfId="43435" xr:uid="{1D38A77B-F910-4C8C-A784-9E501D74879D}"/>
    <cellStyle name="การคำนวณ 3 4 3" xfId="3117" xr:uid="{CD3B8087-B04F-48B6-B9AA-109AD718D3A5}"/>
    <cellStyle name="การคำนวณ 3 4 3 2" xfId="7664" xr:uid="{11E07324-63ED-47E1-9BE3-CC5CBC21AB4D}"/>
    <cellStyle name="การคำนวณ 3 4 3 2 2" xfId="14243" xr:uid="{1BDBD072-D640-4F12-ADCF-44F687D55719}"/>
    <cellStyle name="การคำนวณ 3 4 3 2 2 2" xfId="44448" xr:uid="{A678E42B-8E78-4C0C-A10E-106C52189F5D}"/>
    <cellStyle name="การคำนวณ 3 4 3 2 2 2 2" xfId="46397" xr:uid="{17BD7BB6-395D-4005-8B3E-0249D8867D9A}"/>
    <cellStyle name="การคำนวณ 3 4 3 2 2 3" xfId="35651" xr:uid="{7021193C-58DA-4F93-B0EC-799F4EE60D4F}"/>
    <cellStyle name="การคำนวณ 3 4 3 2 3" xfId="16775" xr:uid="{D5B06EA4-07CB-409A-9323-5A17EEF7C4FF}"/>
    <cellStyle name="การคำนวณ 3 4 3 2 3 2" xfId="44133" xr:uid="{23812AA7-6FB1-4B6D-BAE1-9BE2EB1F84BF}"/>
    <cellStyle name="การคำนวณ 3 4 3 2 3 2 2" xfId="46187" xr:uid="{51302E9C-8E70-479E-9349-2A76ED36ED3A}"/>
    <cellStyle name="การคำนวณ 3 4 3 2 3 3" xfId="38181" xr:uid="{E683BAA1-6C51-47FF-A6C0-9C5231214579}"/>
    <cellStyle name="การคำนวณ 3 4 3 2 4" xfId="42550" xr:uid="{DF9DAC79-525B-4CE1-979E-8901313407BA}"/>
    <cellStyle name="การคำนวณ 3 4 3 2 4 2" xfId="45128" xr:uid="{7C5C0CFA-1E4C-4C61-9128-AFB951C5051E}"/>
    <cellStyle name="การคำนวณ 3 4 3 2 5" xfId="29169" xr:uid="{8C0A3E2E-259E-4707-B767-F9AE4EB1F997}"/>
    <cellStyle name="การคำนวณ 3 4 3 3" xfId="7114" xr:uid="{DFE8B465-D842-4569-B71A-3AE274985331}"/>
    <cellStyle name="การคำนวณ 3 4 3 3 2" xfId="13693" xr:uid="{3F7BF57D-A181-4CF0-B1F9-D1D607B9ADB8}"/>
    <cellStyle name="การคำนวณ 3 4 3 3 2 2" xfId="43095" xr:uid="{D469F704-A7D6-4225-8A09-87D2190EBEDD}"/>
    <cellStyle name="การคำนวณ 3 4 3 3 2 2 2" xfId="45498" xr:uid="{4C5113ED-86D1-490F-86C6-C13716453782}"/>
    <cellStyle name="การคำนวณ 3 4 3 3 2 3" xfId="35101" xr:uid="{9BE85995-85C9-4625-8493-C8593432DAB7}"/>
    <cellStyle name="การคำนวณ 3 4 3 3 3" xfId="16508" xr:uid="{739C689D-BE78-4ED4-A764-6C41886C6DCC}"/>
    <cellStyle name="การคำนวณ 3 4 3 3 3 2" xfId="43518" xr:uid="{8A5BDA19-6EF0-42EF-8029-8C2AC90DAAD9}"/>
    <cellStyle name="การคำนวณ 3 4 3 3 3 2 2" xfId="45781" xr:uid="{D7A69ED8-6B7B-4B48-8854-123C599096C3}"/>
    <cellStyle name="การคำนวณ 3 4 3 3 3 3" xfId="37914" xr:uid="{724C3DD6-9B95-4E5F-8A7B-840AEFE69F1B}"/>
    <cellStyle name="การคำนวณ 3 4 3 3 4" xfId="42596" xr:uid="{C399C73A-25CF-4DA3-B337-5B9AAFB843CE}"/>
    <cellStyle name="การคำนวณ 3 4 3 3 4 2" xfId="45162" xr:uid="{E31EC284-FD4F-4CBB-B703-357DAD226504}"/>
    <cellStyle name="การคำนวณ 3 4 3 4" xfId="11074" xr:uid="{3CA892D5-453F-4704-9A13-1B134F89FC15}"/>
    <cellStyle name="การคำนวณ 3 4 3 4 2" xfId="42443" xr:uid="{C2E8273A-8CA3-4D65-AB20-1187CD24EBC8}"/>
    <cellStyle name="การคำนวณ 3 4 3 4 2 2" xfId="45057" xr:uid="{A5AF9703-4DFD-451D-B69B-47EAFD58E890}"/>
    <cellStyle name="การคำนวณ 3 4 3 4 3" xfId="32490" xr:uid="{F6572CE0-A3A1-4BE3-8CD1-26FEA51CF8F1}"/>
    <cellStyle name="การคำนวณ 3 4 3 5" xfId="9603" xr:uid="{39C1236B-37B3-4B19-B89A-DA852E47BE30}"/>
    <cellStyle name="การคำนวณ 3 4 3 5 2" xfId="42823" xr:uid="{16CE1728-3110-44DD-A2A1-C22E13C2DD56}"/>
    <cellStyle name="การคำนวณ 3 4 3 5 2 2" xfId="45315" xr:uid="{BDA93709-B968-40DD-871F-F9539A50631F}"/>
    <cellStyle name="การคำนวณ 3 4 3 5 3" xfId="31024" xr:uid="{94367EF5-8878-44F7-91C9-D490B0D0172E}"/>
    <cellStyle name="การคำนวณ 3 4 3 6" xfId="18301" xr:uid="{4FCC6845-C90C-491D-A6FF-7240466E131A}"/>
    <cellStyle name="การคำนวณ 3 4 3 6 2" xfId="43204" xr:uid="{D341EA2B-3C94-4054-A1B2-08C150431DA7}"/>
    <cellStyle name="การคำนวณ 3 4 3 6 2 2" xfId="45577" xr:uid="{FD6A860C-D250-4D1B-9977-03443AA15D96}"/>
    <cellStyle name="การคำนวณ 3 4 3 6 3" xfId="39704" xr:uid="{BDB5BF40-5DBF-4E4A-83BF-2637EBDA07F9}"/>
    <cellStyle name="การคำนวณ 3 4 3 7" xfId="22736" xr:uid="{FB938A45-3E74-4CA7-8789-C9E602BDB663}"/>
    <cellStyle name="การคำนวณ 3 4 3 7 2" xfId="45865" xr:uid="{DA735709-A230-49D3-BA02-37736B50C88A}"/>
    <cellStyle name="การคำนวณ 3 4 3 7 3" xfId="43647" xr:uid="{A153ACD9-35E9-4F84-9467-1454937AE8FB}"/>
    <cellStyle name="การคำนวณ 3 4 4" xfId="3118" xr:uid="{B4D97836-16BA-404C-881F-6BD879287F7C}"/>
    <cellStyle name="การคำนวณ 3 4 4 2" xfId="7665" xr:uid="{DCDF2C7B-3C31-48AB-B870-218E5CE6DD8F}"/>
    <cellStyle name="การคำนวณ 3 4 4 2 2" xfId="14244" xr:uid="{C0519334-6C47-4115-B2D9-BC88AB04B0AC}"/>
    <cellStyle name="การคำนวณ 3 4 4 2 2 2" xfId="43565" xr:uid="{14BCA6E3-9392-4DC4-AAD2-CB19936A9EB4}"/>
    <cellStyle name="การคำนวณ 3 4 4 2 2 2 2" xfId="45806" xr:uid="{D5A014B6-C456-4F38-B8E6-3DA07A499CCA}"/>
    <cellStyle name="การคำนวณ 3 4 4 2 2 3" xfId="35652" xr:uid="{1C53D5CB-7227-44F3-B762-929D25AF1C58}"/>
    <cellStyle name="การคำนวณ 3 4 4 2 3" xfId="16776" xr:uid="{A27444C1-1116-43FE-A7B6-E48CAF19DDC1}"/>
    <cellStyle name="การคำนวณ 3 4 4 2 3 2" xfId="43238" xr:uid="{A1CDE2AA-F16E-4210-91E1-442918A3620E}"/>
    <cellStyle name="การคำนวณ 3 4 4 2 3 2 2" xfId="45598" xr:uid="{40FCB613-0C61-4860-8104-B39BE402C6B1}"/>
    <cellStyle name="การคำนวณ 3 4 4 2 3 3" xfId="38182" xr:uid="{23C89FF9-BE10-4C08-A267-A0D999F12D14}"/>
    <cellStyle name="การคำนวณ 3 4 4 2 4" xfId="42549" xr:uid="{AA197E0A-2F49-4C64-BE42-10C04035F0F5}"/>
    <cellStyle name="การคำนวณ 3 4 4 2 4 2" xfId="45127" xr:uid="{50D1BB6A-8402-4E53-A48C-A494D970F27B}"/>
    <cellStyle name="การคำนวณ 3 4 4 2 5" xfId="29170" xr:uid="{0141DB99-849C-4699-A05C-E1D7C820F5BA}"/>
    <cellStyle name="การคำนวณ 3 4 4 3" xfId="7115" xr:uid="{FB58CC9D-1A5A-4CFC-AE44-EF7927DBBFB6}"/>
    <cellStyle name="การคำนวณ 3 4 4 3 2" xfId="13694" xr:uid="{E696E707-A416-47DC-806A-980E498D35CD}"/>
    <cellStyle name="การคำนวณ 3 4 4 3 2 2" xfId="44618" xr:uid="{CE6F43DD-44A6-4CFE-94B0-CD51BA0C422D}"/>
    <cellStyle name="การคำนวณ 3 4 4 3 2 2 2" xfId="46515" xr:uid="{CCC0D358-D62D-4CFA-B656-78728770F85A}"/>
    <cellStyle name="การคำนวณ 3 4 4 3 2 3" xfId="35102" xr:uid="{F85D8761-6504-46A6-90D4-A0364E7C38F3}"/>
    <cellStyle name="การคำนวณ 3 4 4 3 3" xfId="16509" xr:uid="{A82D5240-53D1-4891-86B0-9262EE12ED33}"/>
    <cellStyle name="การคำนวณ 3 4 4 3 3 2" xfId="43938" xr:uid="{25A9D756-8921-4CD2-A2FD-0DDE9FE9E2A5}"/>
    <cellStyle name="การคำนวณ 3 4 4 3 3 2 2" xfId="46060" xr:uid="{42C45652-550E-4413-BFFD-8A81A105F874}"/>
    <cellStyle name="การคำนวณ 3 4 4 3 3 3" xfId="37915" xr:uid="{B97DFE5A-D38A-4B68-963D-0A8ABEB5FE79}"/>
    <cellStyle name="การคำนวณ 3 4 4 3 4" xfId="44698" xr:uid="{55847811-5E90-4456-B035-7C1C41A584E4}"/>
    <cellStyle name="การคำนวณ 3 4 4 3 4 2" xfId="46562" xr:uid="{F5068800-D8BF-45F1-A409-5DF757EA267A}"/>
    <cellStyle name="การคำนวณ 3 4 4 4" xfId="11075" xr:uid="{D767E423-B250-417A-BDDC-E7DE0544D300}"/>
    <cellStyle name="การคำนวณ 3 4 4 4 2" xfId="42806" xr:uid="{3F131C35-85B2-4E01-B26F-FD13690101A1}"/>
    <cellStyle name="การคำนวณ 3 4 4 4 2 2" xfId="45301" xr:uid="{95080A8C-8011-4912-AA8D-F78C73396FCE}"/>
    <cellStyle name="การคำนวณ 3 4 4 4 3" xfId="32491" xr:uid="{E8C02006-D3A2-4A68-8231-44F2A251798B}"/>
    <cellStyle name="การคำนวณ 3 4 4 5" xfId="9602" xr:uid="{39F9F72C-6E90-47E1-BA69-AF09D54E03C6}"/>
    <cellStyle name="การคำนวณ 3 4 4 5 2" xfId="43357" xr:uid="{A62C72C1-9517-42D7-84FE-4CC2AC26662E}"/>
    <cellStyle name="การคำนวณ 3 4 4 5 2 2" xfId="45677" xr:uid="{E7A17A5D-0838-4C05-881A-5B1E29555D48}"/>
    <cellStyle name="การคำนวณ 3 4 4 5 3" xfId="31023" xr:uid="{D5460AB3-DA74-4D2F-927F-8243F96FDC09}"/>
    <cellStyle name="การคำนวณ 3 4 4 6" xfId="18302" xr:uid="{42B7A5B0-2A26-44AA-9547-777949D11379}"/>
    <cellStyle name="การคำนวณ 3 4 4 6 2" xfId="42668" xr:uid="{53D2FA7B-DCAB-4DDC-ACD6-0B24A6EEBB9F}"/>
    <cellStyle name="การคำนวณ 3 4 4 6 2 2" xfId="45209" xr:uid="{1B49CA3D-9A94-48FD-9993-6A8BB5D2273F}"/>
    <cellStyle name="การคำนวณ 3 4 4 6 3" xfId="39705" xr:uid="{DC24C97D-B177-4C5E-9B70-1F0B249F79BC}"/>
    <cellStyle name="การคำนวณ 3 4 4 7" xfId="22456" xr:uid="{601F23BB-C4AC-49E5-AA78-C1CAF7B82E41}"/>
    <cellStyle name="การคำนวณ 3 4 4 7 2" xfId="46311" xr:uid="{255F4170-A73D-4464-A854-33A4136F636A}"/>
    <cellStyle name="การคำนวณ 3 4 4 7 3" xfId="44319" xr:uid="{10C83396-4854-40D8-8119-841C8ACFA826}"/>
    <cellStyle name="การคำนวณ 3 4 5" xfId="7662" xr:uid="{1EB9C798-5864-4F5C-A921-F442A90E82B4}"/>
    <cellStyle name="การคำนวณ 3 4 5 2" xfId="14241" xr:uid="{CF16E325-1AC9-431D-81F5-8055BC7F32EF}"/>
    <cellStyle name="การคำนวณ 3 4 5 2 2" xfId="42752" xr:uid="{D527E8E2-4202-4594-AB30-07933976F6D9}"/>
    <cellStyle name="การคำนวณ 3 4 5 2 2 2" xfId="45260" xr:uid="{AB81C989-443E-4519-B4B5-39846BF43EA9}"/>
    <cellStyle name="การคำนวณ 3 4 5 2 3" xfId="35649" xr:uid="{66082814-53FC-4AF2-96AC-516FB55A8347}"/>
    <cellStyle name="การคำนวณ 3 4 5 3" xfId="16773" xr:uid="{813EF779-4E32-48D8-8A7D-2D5CD8F1B10F}"/>
    <cellStyle name="การคำนวณ 3 4 5 3 2" xfId="44549" xr:uid="{00A5DA73-588C-4BBF-BC62-54B0327006C9}"/>
    <cellStyle name="การคำนวณ 3 4 5 3 2 2" xfId="46469" xr:uid="{FF68894E-B29A-4BF2-AC56-333BA2FCD68B}"/>
    <cellStyle name="การคำนวณ 3 4 5 3 3" xfId="38179" xr:uid="{6AFEEC59-6463-4BF9-952C-BE00B98E563D}"/>
    <cellStyle name="การคำนวณ 3 4 5 4" xfId="42865" xr:uid="{EC4C5958-881C-469B-8691-7D0FE38CD227}"/>
    <cellStyle name="การคำนวณ 3 4 5 4 2" xfId="45345" xr:uid="{04AD57B9-C054-41B0-AD56-3080C71D438E}"/>
    <cellStyle name="การคำนวณ 3 4 5 5" xfId="29167" xr:uid="{AC3A71DA-B2D2-4B41-9B4E-8F87425A4768}"/>
    <cellStyle name="การคำนวณ 3 4 6" xfId="7118" xr:uid="{0BDD469B-D1C9-4E5A-8127-4ACD52BB5421}"/>
    <cellStyle name="การคำนวณ 3 4 6 2" xfId="13697" xr:uid="{F1D7E3B3-A4C5-4F57-9492-91EC10E67B6C}"/>
    <cellStyle name="การคำนวณ 3 4 6 2 2" xfId="43305" xr:uid="{281001C5-65C7-4DE4-912B-2AA226D8831D}"/>
    <cellStyle name="การคำนวณ 3 4 6 2 2 2" xfId="45639" xr:uid="{9AEAC5B2-D385-4318-B575-DAD96F63F2B3}"/>
    <cellStyle name="การคำนวณ 3 4 6 2 3" xfId="35105" xr:uid="{83DB9D5D-A817-4FEB-B9B6-70EDA0DDCC17}"/>
    <cellStyle name="การคำนวณ 3 4 6 3" xfId="16511" xr:uid="{FAE0ED65-347E-4231-96B1-A698CDD7CD46}"/>
    <cellStyle name="การคำนวณ 3 4 6 3 2" xfId="44561" xr:uid="{3BFC4AED-3642-470C-B58A-1C51CA0B0B9A}"/>
    <cellStyle name="การคำนวณ 3 4 6 3 2 2" xfId="46478" xr:uid="{1A4CB792-9C2D-4B37-8B85-04E7E36752CF}"/>
    <cellStyle name="การคำนวณ 3 4 6 3 3" xfId="37917" xr:uid="{E6CD6BB5-E137-4B13-8A34-B1B3C63338AF}"/>
    <cellStyle name="การคำนวณ 3 4 6 4" xfId="44493" xr:uid="{FC0AAC85-C4E6-484A-BCCF-9B727E96F2A1}"/>
    <cellStyle name="การคำนวณ 3 4 6 4 2" xfId="46430" xr:uid="{831B5072-9BDE-4329-A8FF-3D7E64F2CA51}"/>
    <cellStyle name="การคำนวณ 3 4 7" xfId="11072" xr:uid="{8A6E3F31-D207-4777-9655-5F1DE0DF132B}"/>
    <cellStyle name="การคำนวณ 3 4 7 2" xfId="42808" xr:uid="{55A013DE-1B4B-4CEC-8EC8-25B6B1EADD01}"/>
    <cellStyle name="การคำนวณ 3 4 7 2 2" xfId="45303" xr:uid="{D3E0F774-3BBB-479A-9657-B53FBB296888}"/>
    <cellStyle name="การคำนวณ 3 4 7 3" xfId="32488" xr:uid="{382D1A71-AB64-45C2-B39F-B16BDEAE09C1}"/>
    <cellStyle name="การคำนวณ 3 4 8" xfId="9605" xr:uid="{B2F45C36-9288-4299-A65C-EDB2C82B5D38}"/>
    <cellStyle name="การคำนวณ 3 4 8 2" xfId="44481" xr:uid="{3E72632E-53D5-4302-A5E6-86889F885FE8}"/>
    <cellStyle name="การคำนวณ 3 4 8 2 2" xfId="46420" xr:uid="{46E3DD20-F056-4476-8DED-41695101AB9B}"/>
    <cellStyle name="การคำนวณ 3 4 8 3" xfId="31026" xr:uid="{ACE4D060-CD1F-427F-A521-53D5221AD0C7}"/>
    <cellStyle name="การคำนวณ 3 4 9" xfId="18299" xr:uid="{08A62BFA-3B50-4965-B9EE-A271979F35DA}"/>
    <cellStyle name="การคำนวณ 3 4 9 2" xfId="43677" xr:uid="{FCFE7700-ACC2-4E33-9BFE-3341E79A6CF9}"/>
    <cellStyle name="การคำนวณ 3 4 9 2 2" xfId="45885" xr:uid="{E15C21CE-008A-487A-BD55-3CC590CCFEA8}"/>
    <cellStyle name="การคำนวณ 3 4 9 3" xfId="39702" xr:uid="{B60F5497-E411-4DDD-A69C-9D79A49F143A}"/>
    <cellStyle name="การคำนวณ 3 5" xfId="3119" xr:uid="{BD51608C-535F-477E-B20A-D73A79840351}"/>
    <cellStyle name="การคำนวณ 3 5 10" xfId="22810" xr:uid="{9F5E401E-E97E-42A6-908C-50E2AEB38DE6}"/>
    <cellStyle name="การคำนวณ 3 5 10 2" xfId="46102" xr:uid="{0F9F1DD3-0A55-49C7-BD2A-3D3E440AC382}"/>
    <cellStyle name="การคำนวณ 3 5 10 3" xfId="44010" xr:uid="{BE497A79-7DE5-46A6-B7F7-33E7B89D5380}"/>
    <cellStyle name="การคำนวณ 3 5 2" xfId="3120" xr:uid="{54B5BCE0-F9F8-43DC-AF19-31ACD86EF46D}"/>
    <cellStyle name="การคำนวณ 3 5 2 2" xfId="7667" xr:uid="{81FD3789-0CA9-4887-960A-202650794F5F}"/>
    <cellStyle name="การคำนวณ 3 5 2 2 2" xfId="14246" xr:uid="{B363F610-9268-417D-AFB9-969DF5A71493}"/>
    <cellStyle name="การคำนวณ 3 5 2 2 2 2" xfId="43084" xr:uid="{94F240D3-E82B-4698-8235-C9C968DCD6D9}"/>
    <cellStyle name="การคำนวณ 3 5 2 2 2 2 2" xfId="45490" xr:uid="{CD6175FA-3847-47C7-B575-F6A4DB1CB11E}"/>
    <cellStyle name="การคำนวณ 3 5 2 2 2 3" xfId="35654" xr:uid="{F09AB9F5-818E-455E-A0A1-5EF4CDC95B34}"/>
    <cellStyle name="การคำนวณ 3 5 2 2 3" xfId="16778" xr:uid="{9BEAF972-9D1C-485F-95DA-F786C6690AFD}"/>
    <cellStyle name="การคำนวณ 3 5 2 2 3 2" xfId="42333" xr:uid="{165D012C-FA34-44A2-AB88-E1CEF7274370}"/>
    <cellStyle name="การคำนวณ 3 5 2 2 3 2 2" xfId="44985" xr:uid="{6FD6D22A-B214-448E-A9B5-4A3603FEDA3B}"/>
    <cellStyle name="การคำนวณ 3 5 2 2 3 3" xfId="38184" xr:uid="{387039AF-AAE4-4116-A295-5EBA04650913}"/>
    <cellStyle name="การคำนวณ 3 5 2 2 4" xfId="42964" xr:uid="{0F27DEB1-E658-439B-B659-329776868D1F}"/>
    <cellStyle name="การคำนวณ 3 5 2 2 4 2" xfId="45411" xr:uid="{CD2DA4ED-A460-4499-8654-329FF09BF9A5}"/>
    <cellStyle name="การคำนวณ 3 5 2 2 5" xfId="29172" xr:uid="{C03445B8-14FF-4353-A45F-5C7462F8DE12}"/>
    <cellStyle name="การคำนวณ 3 5 2 3" xfId="7036" xr:uid="{557422AE-4D46-42A3-9A26-6A6F8559DE09}"/>
    <cellStyle name="การคำนวณ 3 5 2 3 2" xfId="13615" xr:uid="{D07B5E6C-B069-46BF-AC75-6D28EB4C9E9B}"/>
    <cellStyle name="การคำนวณ 3 5 2 3 2 2" xfId="43995" xr:uid="{838482F0-B790-4F1A-BA19-27F1F5FAA6B0}"/>
    <cellStyle name="การคำนวณ 3 5 2 3 2 2 2" xfId="46093" xr:uid="{299CEDB1-04DE-4FBB-8A87-02B54C71C85C}"/>
    <cellStyle name="การคำนวณ 3 5 2 3 2 3" xfId="35023" xr:uid="{89A998C1-FFD7-4592-BF1D-4CAB1D30736C}"/>
    <cellStyle name="การคำนวณ 3 5 2 3 3" xfId="16498" xr:uid="{17E65EA3-B458-4FD3-88AC-78FFC657B7F8}"/>
    <cellStyle name="การคำนวณ 3 5 2 3 3 2" xfId="43515" xr:uid="{42C98F65-BD2D-47BB-BC5B-FE78B4EA43E3}"/>
    <cellStyle name="การคำนวณ 3 5 2 3 3 2 2" xfId="45778" xr:uid="{F05173F5-B181-4595-9D05-03BA0B978A2D}"/>
    <cellStyle name="การคำนวณ 3 5 2 3 3 3" xfId="37904" xr:uid="{D65C724C-9871-4269-886C-61AA45F88881}"/>
    <cellStyle name="การคำนวณ 3 5 2 3 4" xfId="43184" xr:uid="{606D8AC9-25DF-4F26-9420-14286DAF9789}"/>
    <cellStyle name="การคำนวณ 3 5 2 3 4 2" xfId="45565" xr:uid="{0A176772-663A-488D-A34C-E911E2B0E923}"/>
    <cellStyle name="การคำนวณ 3 5 2 4" xfId="11077" xr:uid="{2517AC82-D5C7-47BA-867E-E80108097E05}"/>
    <cellStyle name="การคำนวณ 3 5 2 4 2" xfId="42805" xr:uid="{49FED58B-B4B1-4DE2-8D75-B335C0EA0FD5}"/>
    <cellStyle name="การคำนวณ 3 5 2 4 2 2" xfId="45300" xr:uid="{C2E7BA69-788E-4400-8703-EB9FB539D622}"/>
    <cellStyle name="การคำนวณ 3 5 2 4 3" xfId="32493" xr:uid="{B4289285-6FAE-44A4-AB62-EC2A74E1DEE8}"/>
    <cellStyle name="การคำนวณ 3 5 2 5" xfId="9600" xr:uid="{C4339C57-2D87-447D-9CD3-39E2D10AC642}"/>
    <cellStyle name="การคำนวณ 3 5 2 5 2" xfId="43822" xr:uid="{91490ECE-E847-456A-9A97-A59FADA03C1C}"/>
    <cellStyle name="การคำนวณ 3 5 2 5 2 2" xfId="45985" xr:uid="{258638A6-6C5F-4344-978F-06DE02194137}"/>
    <cellStyle name="การคำนวณ 3 5 2 5 3" xfId="31021" xr:uid="{6285B30E-22CF-4721-89B1-7CDBE45B9860}"/>
    <cellStyle name="การคำนวณ 3 5 2 6" xfId="18304" xr:uid="{A1BDF2CE-1ED0-4B7B-88E2-A3F75C452738}"/>
    <cellStyle name="การคำนวณ 3 5 2 6 2" xfId="44727" xr:uid="{0D69A598-B071-47F0-954F-1C9DE363AE35}"/>
    <cellStyle name="การคำนวณ 3 5 2 6 2 2" xfId="46579" xr:uid="{32E3CD83-1690-4C43-96B1-7201F75CC76A}"/>
    <cellStyle name="การคำนวณ 3 5 2 6 3" xfId="39707" xr:uid="{CC186D19-AAAB-45B1-BDA7-B916EC23A078}"/>
    <cellStyle name="การคำนวณ 3 5 2 7" xfId="22649" xr:uid="{6B7446B4-168A-4111-8BFB-95E69015880B}"/>
    <cellStyle name="การคำนวณ 3 5 2 7 2" xfId="45513" xr:uid="{AB953814-9DAD-4921-84BB-2D200EA14376}"/>
    <cellStyle name="การคำนวณ 3 5 2 7 3" xfId="43115" xr:uid="{0D0F5405-3BD4-46FD-B1D0-8B34349DC34B}"/>
    <cellStyle name="การคำนวณ 3 5 3" xfId="3121" xr:uid="{45F86CCD-BD65-4535-9DDB-5BA9D65625AB}"/>
    <cellStyle name="การคำนวณ 3 5 3 2" xfId="7668" xr:uid="{16B62F40-FBC6-4655-A539-49DEC1540DFC}"/>
    <cellStyle name="การคำนวณ 3 5 3 2 2" xfId="14247" xr:uid="{F82BA942-93C3-4666-8667-CF414C9A1F0D}"/>
    <cellStyle name="การคำนวณ 3 5 3 2 2 2" xfId="44608" xr:uid="{00D5466B-883B-4693-8114-E310423B3DA1}"/>
    <cellStyle name="การคำนวณ 3 5 3 2 2 2 2" xfId="46508" xr:uid="{C93B16F4-4676-4620-AFC7-E9F3E9ABD0FB}"/>
    <cellStyle name="การคำนวณ 3 5 3 2 2 3" xfId="35655" xr:uid="{DD4C5E55-63BE-40BE-88A0-A8E464CFA2F4}"/>
    <cellStyle name="การคำนวณ 3 5 3 2 3" xfId="16779" xr:uid="{35A45C4C-3114-41E9-8258-5AA2545A3BCA}"/>
    <cellStyle name="การคำนวณ 3 5 3 2 3 2" xfId="42332" xr:uid="{72B15A6D-9407-427B-9798-E9870B6566C0}"/>
    <cellStyle name="การคำนวณ 3 5 3 2 3 2 2" xfId="44984" xr:uid="{54C0E1DF-39D3-4BFD-A3ED-CEF75F4ABE68}"/>
    <cellStyle name="การคำนวณ 3 5 3 2 3 3" xfId="38185" xr:uid="{3CF7D2D6-C8EB-43B9-AA3F-47D831332D7F}"/>
    <cellStyle name="การคำนวณ 3 5 3 2 4" xfId="42844" xr:uid="{E73E13D9-73E7-4BB9-B29E-807B88263587}"/>
    <cellStyle name="การคำนวณ 3 5 3 2 4 2" xfId="45324" xr:uid="{AB6838AF-06B2-4E91-B1B2-A7C21834B449}"/>
    <cellStyle name="การคำนวณ 3 5 3 2 5" xfId="29173" xr:uid="{ACE44CD6-0E1D-4FA6-9A6C-517E685B1FE0}"/>
    <cellStyle name="การคำนวณ 3 5 3 3" xfId="7112" xr:uid="{D442695F-EA2C-494C-833C-1950010626A6}"/>
    <cellStyle name="การคำนวณ 3 5 3 3 2" xfId="13691" xr:uid="{E13AADA4-AA45-4FD8-A9DE-7C17A51DB618}"/>
    <cellStyle name="การคำนวณ 3 5 3 3 2 2" xfId="43573" xr:uid="{8F1A8F38-13B7-4830-B695-ABB7FFD447B1}"/>
    <cellStyle name="การคำนวณ 3 5 3 3 2 2 2" xfId="45811" xr:uid="{9B635A69-AC78-4895-BD33-B53291F9A914}"/>
    <cellStyle name="การคำนวณ 3 5 3 3 2 3" xfId="35099" xr:uid="{B3812AAC-BC1C-4C6A-9E51-BFA3E7B19495}"/>
    <cellStyle name="การคำนวณ 3 5 3 3 3" xfId="16507" xr:uid="{65E7B8A7-FAC2-4B8E-86CC-1DF126DE57D7}"/>
    <cellStyle name="การคำนวณ 3 5 3 3 3 2" xfId="44404" xr:uid="{35079977-F5F0-49E0-AD29-1A9D115DFC57}"/>
    <cellStyle name="การคำนวณ 3 5 3 3 3 2 2" xfId="46371" xr:uid="{81FAA210-DD5E-4785-8FB9-3D0BED0BB372}"/>
    <cellStyle name="การคำนวณ 3 5 3 3 3 3" xfId="37913" xr:uid="{9B1CE817-708D-48FD-99F1-FF4A53D6A61A}"/>
    <cellStyle name="การคำนวณ 3 5 3 3 4" xfId="43366" xr:uid="{CCF5BC44-565E-4B19-8839-3D58055EE5BF}"/>
    <cellStyle name="การคำนวณ 3 5 3 3 4 2" xfId="45685" xr:uid="{F2212A47-6277-4765-9F51-0CE4D692ADBB}"/>
    <cellStyle name="การคำนวณ 3 5 3 4" xfId="11078" xr:uid="{3A7D9621-77C3-46A6-ACA4-2CAFE70E8303}"/>
    <cellStyle name="การคำนวณ 3 5 3 4 2" xfId="42441" xr:uid="{CED2CAAB-947B-454F-BBC6-85E428731570}"/>
    <cellStyle name="การคำนวณ 3 5 3 4 2 2" xfId="45055" xr:uid="{D588F253-DF6E-4198-8FAF-0A6867CEC72A}"/>
    <cellStyle name="การคำนวณ 3 5 3 4 3" xfId="32494" xr:uid="{23CA6082-24C5-4965-8B4C-8B3B9F077F19}"/>
    <cellStyle name="การคำนวณ 3 5 3 5" xfId="9700" xr:uid="{D781BB10-8DBF-454A-9366-630CA5D9AD50}"/>
    <cellStyle name="การคำนวณ 3 5 3 5 2" xfId="44242" xr:uid="{086E9418-9C2E-46F6-A5EA-3A8A0878ABA2}"/>
    <cellStyle name="การคำนวณ 3 5 3 5 2 2" xfId="46258" xr:uid="{2A76D37B-1223-4C0F-9ADA-8C8CCE36EB91}"/>
    <cellStyle name="การคำนวณ 3 5 3 5 3" xfId="31118" xr:uid="{12E5B1EC-D8C1-4E81-9DE3-53E6A9671CBE}"/>
    <cellStyle name="การคำนวณ 3 5 3 6" xfId="18305" xr:uid="{7E9B789B-3788-47CB-807A-2B430A202974}"/>
    <cellStyle name="การคำนวณ 3 5 3 6 2" xfId="44362" xr:uid="{33EC1101-D8B9-4625-8D1E-C667A485A31E}"/>
    <cellStyle name="การคำนวณ 3 5 3 6 2 2" xfId="46344" xr:uid="{838BB52A-67A6-4455-92E2-CE6366EFE553}"/>
    <cellStyle name="การคำนวณ 3 5 3 6 3" xfId="39708" xr:uid="{74911AFB-B553-4B28-A901-C4B02F6BAE05}"/>
    <cellStyle name="การคำนวณ 3 5 3 7" xfId="22750" xr:uid="{DD5F13B9-A5FC-4A05-BC51-58D3C7E262FE}"/>
    <cellStyle name="การคำนวณ 3 5 3 7 2" xfId="46326" xr:uid="{8981FC16-A1BC-49A9-B16E-6B6EF196AAA8}"/>
    <cellStyle name="การคำนวณ 3 5 3 7 3" xfId="44336" xr:uid="{47EEFFAC-7361-49CD-BC69-10FF2E44398A}"/>
    <cellStyle name="การคำนวณ 3 5 4" xfId="3122" xr:uid="{3FF1D9B4-FD7C-450E-8C94-0BF478B97E3E}"/>
    <cellStyle name="การคำนวณ 3 5 4 2" xfId="7669" xr:uid="{8E513DAF-460D-4A70-B9FB-9DA14F564C9C}"/>
    <cellStyle name="การคำนวณ 3 5 4 2 2" xfId="14248" xr:uid="{A8FF2670-BD47-49F2-A7D9-8B227C58E0FF}"/>
    <cellStyle name="การคำนวณ 3 5 4 2 2 2" xfId="43769" xr:uid="{71E23AF3-21C3-4602-A0FD-CBEEEF3376F5}"/>
    <cellStyle name="การคำนวณ 3 5 4 2 2 2 2" xfId="45945" xr:uid="{70A107A5-868C-4A7D-9DF5-B3DA5AEC0AC0}"/>
    <cellStyle name="การคำนวณ 3 5 4 2 2 3" xfId="35656" xr:uid="{D7662FD4-BE22-432E-B567-A628955EA91A}"/>
    <cellStyle name="การคำนวณ 3 5 4 2 3" xfId="16780" xr:uid="{68C6AB41-104B-4D3D-AAB7-54269BD292CA}"/>
    <cellStyle name="การคำนวณ 3 5 4 2 3 2" xfId="44759" xr:uid="{FE3B8536-8BB2-4DC6-80D6-80F7DFE9CAF4}"/>
    <cellStyle name="การคำนวณ 3 5 4 2 3 2 2" xfId="46600" xr:uid="{AA9D4371-C1CB-4EBA-B3AA-7764D7782AC3}"/>
    <cellStyle name="การคำนวณ 3 5 4 2 3 3" xfId="38186" xr:uid="{C1EDA759-4A1A-480F-BE7F-334B02A14D44}"/>
    <cellStyle name="การคำนวณ 3 5 4 2 4" xfId="42861" xr:uid="{6C35D7A8-3EA9-4FCE-94FD-F02BD2D3FBF4}"/>
    <cellStyle name="การคำนวณ 3 5 4 2 4 2" xfId="45341" xr:uid="{DAABB631-3751-4C9F-AD61-04929911BE85}"/>
    <cellStyle name="การคำนวณ 3 5 4 2 5" xfId="29174" xr:uid="{1C847E5F-BAFC-49DB-98F2-2AB4E9A09E96}"/>
    <cellStyle name="การคำนวณ 3 5 4 3" xfId="7110" xr:uid="{698249FC-62BD-47A2-9DEA-05FA9B0AA0BA}"/>
    <cellStyle name="การคำนวณ 3 5 4 3 2" xfId="13689" xr:uid="{4A4C7166-253D-450D-BF54-29C196ACAA1C}"/>
    <cellStyle name="การคำนวณ 3 5 4 3 2 2" xfId="44839" xr:uid="{12610581-92E4-4EB3-86F5-F375D8BA60C9}"/>
    <cellStyle name="การคำนวณ 3 5 4 3 2 2 2" xfId="46651" xr:uid="{43906F19-EF94-4A65-99FC-D33569FBD63E}"/>
    <cellStyle name="การคำนวณ 3 5 4 3 2 3" xfId="35097" xr:uid="{FD3545B3-171A-4CA1-A3EA-17229A0BFA69}"/>
    <cellStyle name="การคำนวณ 3 5 4 3 3" xfId="16506" xr:uid="{862FF2C5-741F-43A5-B4D7-0F97A97EC26A}"/>
    <cellStyle name="การคำนวณ 3 5 4 3 3 2" xfId="44777" xr:uid="{63DAC97A-F214-440F-A43D-F9AEEF1FE2E0}"/>
    <cellStyle name="การคำนวณ 3 5 4 3 3 2 2" xfId="46614" xr:uid="{67CCB5A2-3D06-4511-81FB-C281DA4FF9DD}"/>
    <cellStyle name="การคำนวณ 3 5 4 3 3 3" xfId="37912" xr:uid="{0B5AD0BF-3001-4BC3-96D0-18B8FA2AC166}"/>
    <cellStyle name="การคำนวณ 3 5 4 3 4" xfId="43831" xr:uid="{0CB9F92F-DA6B-4D52-A7E3-43F041CC9985}"/>
    <cellStyle name="การคำนวณ 3 5 4 3 4 2" xfId="45993" xr:uid="{58BEF28A-D840-471B-9901-79B4F3DF6820}"/>
    <cellStyle name="การคำนวณ 3 5 4 4" xfId="11079" xr:uid="{D36D3BCE-F258-4A0E-B2F2-8E2C29FCACC3}"/>
    <cellStyle name="การคำนวณ 3 5 4 4 2" xfId="42804" xr:uid="{0C214A38-7A6A-4AF8-B147-1477FC1D7290}"/>
    <cellStyle name="การคำนวณ 3 5 4 4 2 2" xfId="45299" xr:uid="{4FD81F7A-90D3-4996-88F5-89C32F1A24ED}"/>
    <cellStyle name="การคำนวณ 3 5 4 4 3" xfId="32495" xr:uid="{50722E74-5563-4EEF-99DA-C03B4146279C}"/>
    <cellStyle name="การคำนวณ 3 5 4 5" xfId="9699" xr:uid="{13F60AAE-9870-4AC6-A729-797C6DD75397}"/>
    <cellStyle name="การคำนวณ 3 5 4 5 2" xfId="43818" xr:uid="{F36F4604-CC77-42D1-BE54-75C5BE6E8C2F}"/>
    <cellStyle name="การคำนวณ 3 5 4 5 2 2" xfId="45981" xr:uid="{490624EF-4680-4732-8F6D-2887C0760290}"/>
    <cellStyle name="การคำนวณ 3 5 4 5 3" xfId="31117" xr:uid="{36A371BD-2334-481A-8122-C35E805C20D0}"/>
    <cellStyle name="การคำนวณ 3 5 4 6" xfId="18306" xr:uid="{664AAD1F-FBD0-4738-BFDD-AC53B02C4D12}"/>
    <cellStyle name="การคำนวณ 3 5 4 6 2" xfId="43473" xr:uid="{005AD976-4CC5-47EA-9798-011257F73BCF}"/>
    <cellStyle name="การคำนวณ 3 5 4 6 2 2" xfId="45749" xr:uid="{0CCE1636-6ED1-4EE0-9EB2-8676D375335C}"/>
    <cellStyle name="การคำนวณ 3 5 4 6 3" xfId="39709" xr:uid="{425EB8BF-75DA-4115-8573-EB2A1518D387}"/>
    <cellStyle name="การคำนวณ 3 5 4 7" xfId="22455" xr:uid="{AE40DEA3-462C-47AF-A169-A31C35640135}"/>
    <cellStyle name="การคำนวณ 3 5 4 7 2" xfId="46147" xr:uid="{D87941AA-07CA-41ED-98C0-8AADC7432E96}"/>
    <cellStyle name="การคำนวณ 3 5 4 7 3" xfId="44069" xr:uid="{9A23A6C3-CD84-47F2-AC64-0B55882E0403}"/>
    <cellStyle name="การคำนวณ 3 5 5" xfId="7666" xr:uid="{0F9C8207-4434-4FD3-8234-0EEFD71AEE20}"/>
    <cellStyle name="การคำนวณ 3 5 5 2" xfId="14245" xr:uid="{A8120C00-4183-485B-905E-C48D9F9790D7}"/>
    <cellStyle name="การคำนวณ 3 5 5 2 2" xfId="43985" xr:uid="{32F46203-8BCA-4EC6-A28C-03B7871F7EA8}"/>
    <cellStyle name="การคำนวณ 3 5 5 2 2 2" xfId="46086" xr:uid="{7C6884B4-7B47-4FA1-8C60-C8787A052C38}"/>
    <cellStyle name="การคำนวณ 3 5 5 2 3" xfId="35653" xr:uid="{67AB8827-A3D6-454B-BE4C-97E46680BAB2}"/>
    <cellStyle name="การคำนวณ 3 5 5 3" xfId="16777" xr:uid="{B906E5A0-B4BB-48C1-9906-544114877DF7}"/>
    <cellStyle name="การคำนวณ 3 5 5 3 2" xfId="42701" xr:uid="{142D624D-D6B3-4B55-95B1-4C0AA51AEBF0}"/>
    <cellStyle name="การคำนวณ 3 5 5 3 2 2" xfId="45231" xr:uid="{EEADE36F-8E5D-4F39-B99B-EE0034FAFA46}"/>
    <cellStyle name="การคำนวณ 3 5 5 3 3" xfId="38183" xr:uid="{DBA71531-95B0-479D-9F8C-ABD8AC4367A3}"/>
    <cellStyle name="การคำนวณ 3 5 5 4" xfId="42548" xr:uid="{4BC97C55-6F0D-4932-8C39-D1ADB789641B}"/>
    <cellStyle name="การคำนวณ 3 5 5 4 2" xfId="45126" xr:uid="{407AC7A0-6951-4291-9559-AB96FE4EE121}"/>
    <cellStyle name="การคำนวณ 3 5 5 5" xfId="29171" xr:uid="{0AE65F06-D9B0-4F78-84A5-AEBE0AFDB428}"/>
    <cellStyle name="การคำนวณ 3 5 6" xfId="6281" xr:uid="{19B2974A-DB5B-434D-BCDA-50B4CCC4F078}"/>
    <cellStyle name="การคำนวณ 3 5 6 2" xfId="12860" xr:uid="{7E2686F2-5506-422A-989F-BC38062AA60D}"/>
    <cellStyle name="การคำนวณ 3 5 6 2 2" xfId="44275" xr:uid="{F407F9C6-EA79-4815-976D-A11A86A13657}"/>
    <cellStyle name="การคำนวณ 3 5 6 2 2 2" xfId="46282" xr:uid="{45A6CE72-1AE7-4405-A288-D2358ADA06F5}"/>
    <cellStyle name="การคำนวณ 3 5 6 2 3" xfId="34270" xr:uid="{FA9ACD3D-2836-4132-BA4A-9B1C02832073}"/>
    <cellStyle name="การคำนวณ 3 5 6 3" xfId="16290" xr:uid="{213A9D7D-47FE-46EE-A0D8-A4D858C5C37F}"/>
    <cellStyle name="การคำนวณ 3 5 6 3 2" xfId="44570" xr:uid="{7C221092-6E55-4E02-8057-629ED846FB41}"/>
    <cellStyle name="การคำนวณ 3 5 6 3 2 2" xfId="46484" xr:uid="{89102D7E-3CF9-44DF-8B18-4EDEFFC13362}"/>
    <cellStyle name="การคำนวณ 3 5 6 3 3" xfId="37696" xr:uid="{32D1B9D6-C85B-45F8-B5B2-9C272FD7BA94}"/>
    <cellStyle name="การคำนวณ 3 5 6 4" xfId="42619" xr:uid="{82BF09CD-39C8-43B9-A5B3-5F43ACBDC0D1}"/>
    <cellStyle name="การคำนวณ 3 5 6 4 2" xfId="45178" xr:uid="{9F1E523A-A1D0-404D-AB90-67AE01CF84C4}"/>
    <cellStyle name="การคำนวณ 3 5 7" xfId="11076" xr:uid="{4CAD2EEF-FD0F-4BC6-B7D8-BEDAFC78BC82}"/>
    <cellStyle name="การคำนวณ 3 5 7 2" xfId="42442" xr:uid="{FEF2384B-9673-4E26-9975-46EF3F2D96C6}"/>
    <cellStyle name="การคำนวณ 3 5 7 2 2" xfId="45056" xr:uid="{CF7437E0-8D1F-4F40-8546-A5F219334CA4}"/>
    <cellStyle name="การคำนวณ 3 5 7 3" xfId="32492" xr:uid="{FDD07B60-721D-43B4-9C8F-75FDE03A18B3}"/>
    <cellStyle name="การคำนวณ 3 5 8" xfId="9601" xr:uid="{98306639-E2CE-482D-A0B1-52FCCC2D9763}"/>
    <cellStyle name="การคำนวณ 3 5 8 2" xfId="44247" xr:uid="{00EBFFAB-F250-4058-9CC8-12A874F62583}"/>
    <cellStyle name="การคำนวณ 3 5 8 2 2" xfId="46263" xr:uid="{2B24B041-FA16-4A53-A8B9-7F19DDB54F87}"/>
    <cellStyle name="การคำนวณ 3 5 8 3" xfId="31022" xr:uid="{7487BC04-2D01-4DFB-8A8E-C05B0354ADC2}"/>
    <cellStyle name="การคำนวณ 3 5 9" xfId="18303" xr:uid="{F373B6B6-0C66-452C-AF29-CB9FA31714C8}"/>
    <cellStyle name="การคำนวณ 3 5 9 2" xfId="42304" xr:uid="{5B6488F9-9F0D-408E-B504-08615721A185}"/>
    <cellStyle name="การคำนวณ 3 5 9 2 2" xfId="44963" xr:uid="{9EFDC742-DCEE-4F07-8DE3-53F5E2ABD92E}"/>
    <cellStyle name="การคำนวณ 3 5 9 3" xfId="39706" xr:uid="{A80EFAF0-5984-460B-A6B9-727071BF071C}"/>
    <cellStyle name="การคำนวณ 3 6" xfId="3123" xr:uid="{F7C2988A-8CC0-432D-B161-08B3A10EF83D}"/>
    <cellStyle name="การคำนวณ 3 6 10" xfId="22635" xr:uid="{5B5DF94D-035D-4FD3-BD87-7CFAA1433760}"/>
    <cellStyle name="การคำนวณ 3 6 10 2" xfId="45556" xr:uid="{9400CBEC-2AA4-414D-BA4E-DF1D491A6862}"/>
    <cellStyle name="การคำนวณ 3 6 10 3" xfId="43174" xr:uid="{32DFBDF1-943A-479B-A4FF-BAD3DC8AF64D}"/>
    <cellStyle name="การคำนวณ 3 6 2" xfId="3124" xr:uid="{63315814-F830-46C8-BE04-41D1EEA6D23E}"/>
    <cellStyle name="การคำนวณ 3 6 2 2" xfId="7671" xr:uid="{8D5BFCC9-D2EC-4B31-8CAD-05D4888B735A}"/>
    <cellStyle name="การคำนวณ 3 6 2 2 2" xfId="14250" xr:uid="{032B6A13-E3F9-4069-A944-5BAA18AF3564}"/>
    <cellStyle name="การคำนวณ 3 6 2 2 2 2" xfId="43295" xr:uid="{8757BE6A-A12A-4027-904A-611B494ADD9E}"/>
    <cellStyle name="การคำนวณ 3 6 2 2 2 2 2" xfId="45633" xr:uid="{68C3BA2D-3102-4B95-AB59-BC809F609D3F}"/>
    <cellStyle name="การคำนวณ 3 6 2 2 2 3" xfId="35658" xr:uid="{CE77F32E-D1D2-4169-8A11-6C35DDF769F4}"/>
    <cellStyle name="การคำนวณ 3 6 2 2 3" xfId="16782" xr:uid="{4D294859-56DB-46F9-A995-2AD7F340C173}"/>
    <cellStyle name="การคำนวณ 3 6 2 2 3 2" xfId="43499" xr:uid="{771033E5-3E50-422F-9597-341992116C41}"/>
    <cellStyle name="การคำนวณ 3 6 2 2 3 2 2" xfId="45765" xr:uid="{CDD01D42-FAC6-4334-818C-3BB283498129}"/>
    <cellStyle name="การคำนวณ 3 6 2 2 3 3" xfId="38188" xr:uid="{6BF234C1-0E3D-4D41-8FF8-0FB392296AD9}"/>
    <cellStyle name="การคำนวณ 3 6 2 2 4" xfId="44893" xr:uid="{4DAA6AD3-32F6-4AC2-8743-57F75D66D9C7}"/>
    <cellStyle name="การคำนวณ 3 6 2 2 4 2" xfId="46692" xr:uid="{944ECFAE-D27D-41D7-8BED-3F611194268C}"/>
    <cellStyle name="การคำนวณ 3 6 2 2 5" xfId="29176" xr:uid="{9D5FCE21-D824-4A50-896B-393A560ADA1F}"/>
    <cellStyle name="การคำนวณ 3 6 2 3" xfId="7044" xr:uid="{E39F2366-BE5B-40B0-8534-0C728216D05A}"/>
    <cellStyle name="การคำนวณ 3 6 2 3 2" xfId="13623" xr:uid="{60E38CE7-3391-422F-B2A0-AB46E323C453}"/>
    <cellStyle name="การคำนวณ 3 6 2 3 2 2" xfId="44844" xr:uid="{277DF44A-4E4B-4B0C-B337-38343CA31CCB}"/>
    <cellStyle name="การคำนวณ 3 6 2 3 2 2 2" xfId="46656" xr:uid="{069F947B-1870-4A4E-95DC-D0FE1DC872D7}"/>
    <cellStyle name="การคำนวณ 3 6 2 3 2 3" xfId="35031" xr:uid="{C397EA0B-AC77-4914-8F10-07F041AA86A5}"/>
    <cellStyle name="การคำนวณ 3 6 2 3 3" xfId="16504" xr:uid="{2C930BB3-7033-4980-BB93-96F6854FC6ED}"/>
    <cellStyle name="การคำนวณ 3 6 2 3 3 2" xfId="43248" xr:uid="{5698F814-2C06-4DF2-859D-63593CA29495}"/>
    <cellStyle name="การคำนวณ 3 6 2 3 3 2 2" xfId="45605" xr:uid="{585DD116-8493-4741-B440-C14B6E6F4182}"/>
    <cellStyle name="การคำนวณ 3 6 2 3 3 3" xfId="37910" xr:uid="{F9CA6A37-528A-4721-9392-1C4A27C1C037}"/>
    <cellStyle name="การคำนวณ 3 6 2 3 4" xfId="44289" xr:uid="{DE3749B8-7B33-4AA9-850F-C999DB0761DC}"/>
    <cellStyle name="การคำนวณ 3 6 2 3 4 2" xfId="46293" xr:uid="{AC90A189-605C-4CF2-B87C-239F5D4178D9}"/>
    <cellStyle name="การคำนวณ 3 6 2 4" xfId="11081" xr:uid="{29FA8A7E-EB11-41D0-896F-F4A72699CB26}"/>
    <cellStyle name="การคำนวณ 3 6 2 4 2" xfId="44870" xr:uid="{47F1E601-91C8-4D58-94D2-428775033BD1}"/>
    <cellStyle name="การคำนวณ 3 6 2 4 2 2" xfId="46673" xr:uid="{EA4EBD96-6DE4-4C94-80F1-EC502A90D57A}"/>
    <cellStyle name="การคำนวณ 3 6 2 4 3" xfId="32497" xr:uid="{2883A5E7-FA14-4DD5-935A-3B92459461BE}"/>
    <cellStyle name="การคำนวณ 3 6 2 5" xfId="9697" xr:uid="{D34E8715-ACDA-44A2-87DD-24CADBDC0605}"/>
    <cellStyle name="การคำนวณ 3 6 2 5 2" xfId="44032" xr:uid="{27268D9E-6A93-42B2-8408-3E6364F2329C}"/>
    <cellStyle name="การคำนวณ 3 6 2 5 2 2" xfId="46119" xr:uid="{47D81434-C7E4-472B-9886-2F081155D389}"/>
    <cellStyle name="การคำนวณ 3 6 2 5 3" xfId="31115" xr:uid="{940C5BD9-E2FD-4B05-A68B-728CF7BFA1EF}"/>
    <cellStyle name="การคำนวณ 3 6 2 6" xfId="18308" xr:uid="{7B2EF12A-473A-43E8-9AC7-A16C9C105246}"/>
    <cellStyle name="การคำนวณ 3 6 2 6 2" xfId="42997" xr:uid="{1B62EACF-8048-4391-9ABE-07D3E2C75185}"/>
    <cellStyle name="การคำนวณ 3 6 2 6 2 2" xfId="45435" xr:uid="{A8780374-D1CF-4F14-B878-86408330E968}"/>
    <cellStyle name="การคำนวณ 3 6 2 6 3" xfId="39711" xr:uid="{1D8FF9F0-BFE4-4308-90E8-58AE44DCA475}"/>
    <cellStyle name="การคำนวณ 3 6 2 7" xfId="22515" xr:uid="{B73436F3-06CA-4373-AA4B-13542251FD6D}"/>
    <cellStyle name="การคำนวณ 3 6 2 7 2" xfId="46445" xr:uid="{F125309D-3115-4890-B7B8-C5C7167CA89B}"/>
    <cellStyle name="การคำนวณ 3 6 2 7 3" xfId="44513" xr:uid="{6AEC4975-9A23-4B43-B543-1D7552303832}"/>
    <cellStyle name="การคำนวณ 3 6 3" xfId="3125" xr:uid="{41C5616A-25E2-434F-A5BD-57634E972892}"/>
    <cellStyle name="การคำนวณ 3 6 3 2" xfId="7672" xr:uid="{B2121A2C-D525-4782-890F-97D725CD623C}"/>
    <cellStyle name="การคำนวณ 3 6 3 2 2" xfId="14251" xr:uid="{A07C4FCE-A8B3-4BBD-88F9-1FF9FD64B69B}"/>
    <cellStyle name="การคำนวณ 3 6 3 2 2 2" xfId="42759" xr:uid="{551DF3BF-57A2-4D08-BD2F-F7FA5121D173}"/>
    <cellStyle name="การคำนวณ 3 6 3 2 2 2 2" xfId="45267" xr:uid="{10AAE92D-F628-41D3-BCE0-B0520AF20FD0}"/>
    <cellStyle name="การคำนวณ 3 6 3 2 2 3" xfId="35659" xr:uid="{0C062DE7-1EBC-4946-9EFA-CDA33C97863B}"/>
    <cellStyle name="การคำนวณ 3 6 3 2 3" xfId="16783" xr:uid="{B09FF818-A659-4E3D-B6A3-75DBEA670011}"/>
    <cellStyle name="การคำนวณ 3 6 3 2 3 2" xfId="43919" xr:uid="{62E7AC1A-B70B-4AA4-9018-9D21A6C6C062}"/>
    <cellStyle name="การคำนวณ 3 6 3 2 3 2 2" xfId="46044" xr:uid="{33A645E4-C2D9-477A-8D02-0C1820DDEF52}"/>
    <cellStyle name="การคำนวณ 3 6 3 2 3 3" xfId="38189" xr:uid="{BF695938-904A-49E6-82FE-9F54DFEB8B55}"/>
    <cellStyle name="การคำนวณ 3 6 3 2 4" xfId="44490" xr:uid="{E2672A0D-17F2-4F8A-A9F0-899A094D1448}"/>
    <cellStyle name="การคำนวณ 3 6 3 2 4 2" xfId="46427" xr:uid="{BF5524B0-E1F3-4708-B12D-A50D729AC8BF}"/>
    <cellStyle name="การคำนวณ 3 6 3 2 5" xfId="29177" xr:uid="{B17F4AC3-00E9-4905-9938-A0FC02C8BF99}"/>
    <cellStyle name="การคำนวณ 3 6 3 3" xfId="7043" xr:uid="{72300025-02A0-4A98-9A54-0AB863E07FB8}"/>
    <cellStyle name="การคำนวณ 3 6 3 3 2" xfId="13622" xr:uid="{6E5AACD2-BC45-40C7-B9A0-2B9728A88C77}"/>
    <cellStyle name="การคำนวณ 3 6 3 3 2 2" xfId="42404" xr:uid="{77A1E7A8-C297-41B4-91AA-3D2070823C5E}"/>
    <cellStyle name="การคำนวณ 3 6 3 3 2 2 2" xfId="45027" xr:uid="{C6DA76B1-C52A-4487-83EF-59A017AE3F79}"/>
    <cellStyle name="การคำนวณ 3 6 3 3 2 3" xfId="35030" xr:uid="{9A995A2E-5B7C-44D6-99A3-742725ABA4D4}"/>
    <cellStyle name="การคำนวณ 3 6 3 3 3" xfId="16503" xr:uid="{19757378-2F9F-4BCA-9740-99B8EE27C793}"/>
    <cellStyle name="การคำนวณ 3 6 3 3 3 2" xfId="44143" xr:uid="{7A5CA0BF-8862-4E8C-89DE-A1C421A3C323}"/>
    <cellStyle name="การคำนวณ 3 6 3 3 3 2 2" xfId="46194" xr:uid="{FD63A1A7-941B-40E3-A7EA-C86D6940429C}"/>
    <cellStyle name="การคำนวณ 3 6 3 3 3 3" xfId="37909" xr:uid="{7152ECD9-EA47-4E5F-AAA6-F154CD603247}"/>
    <cellStyle name="การคำนวณ 3 6 3 3 4" xfId="43870" xr:uid="{C162C305-C13E-4763-9A24-0596AD4222BE}"/>
    <cellStyle name="การคำนวณ 3 6 3 3 4 2" xfId="46014" xr:uid="{31B2F5C6-CFA5-4125-9CF5-0A9E1D3357E6}"/>
    <cellStyle name="การคำนวณ 3 6 3 4" xfId="11082" xr:uid="{BAC7C3D2-73AE-49C8-848B-725EAEBE1006}"/>
    <cellStyle name="การคำนวณ 3 6 3 4 2" xfId="43596" xr:uid="{6E2753DC-E60B-45AF-84F8-03E6E203F907}"/>
    <cellStyle name="การคำนวณ 3 6 3 4 2 2" xfId="45828" xr:uid="{1544C417-7CE1-4B36-9E82-85813B1700DE}"/>
    <cellStyle name="การคำนวณ 3 6 3 4 3" xfId="32498" xr:uid="{E75A08C7-639B-4FA6-A109-8AB02F396D3F}"/>
    <cellStyle name="การคำนวณ 3 6 3 5" xfId="9696" xr:uid="{1AAEC74D-D07D-4DDA-913F-12D35E0189E4}"/>
    <cellStyle name="การคำนวณ 3 6 3 5 2" xfId="43608" xr:uid="{AA3664D0-1C17-4929-9BDC-EDD6481CCDA1}"/>
    <cellStyle name="การคำนวณ 3 6 3 5 2 2" xfId="45837" xr:uid="{059223E3-3809-45FC-A0E5-0E5225EE2276}"/>
    <cellStyle name="การคำนวณ 3 6 3 5 3" xfId="31114" xr:uid="{5FC58C8C-8926-4B63-ABC2-FD7D3600FBB3}"/>
    <cellStyle name="การคำนวณ 3 6 3 6" xfId="18309" xr:uid="{B8C004BD-22AE-48DA-914E-569DE59F7C4E}"/>
    <cellStyle name="การคำนวณ 3 6 3 6 2" xfId="43676" xr:uid="{A3F74CB7-1375-4E5F-8D14-125B2F9C0B6A}"/>
    <cellStyle name="การคำนวณ 3 6 3 6 2 2" xfId="45884" xr:uid="{E17C27AE-F543-4C47-B5FA-33B2AC49A013}"/>
    <cellStyle name="การคำนวณ 3 6 3 6 3" xfId="39712" xr:uid="{D66051F4-3A44-409E-A42B-E545C8365077}"/>
    <cellStyle name="การคำนวณ 3 6 3 7" xfId="22746" xr:uid="{AE68C920-AAE4-43EE-8461-910753DB2410}"/>
    <cellStyle name="การคำนวณ 3 6 3 7 2" xfId="45721" xr:uid="{860E2FEF-CD83-45E0-AC75-DAE0AEFAE0E1}"/>
    <cellStyle name="การคำนวณ 3 6 3 7 3" xfId="43432" xr:uid="{28AB6307-9C67-4CEF-B447-D8C1858A1499}"/>
    <cellStyle name="การคำนวณ 3 6 4" xfId="3126" xr:uid="{03F172F4-5236-4D99-BB68-A20A2B8F3C05}"/>
    <cellStyle name="การคำนวณ 3 6 4 2" xfId="7673" xr:uid="{7D08AF1D-2DDC-46EF-BC74-24FC4D6F1C2C}"/>
    <cellStyle name="การคำนวณ 3 6 4 2 2" xfId="14252" xr:uid="{57372F6E-3F10-425F-B6FB-47A827E54E37}"/>
    <cellStyle name="การคำนวณ 3 6 4 2 2 2" xfId="42390" xr:uid="{A807D0B4-ECB2-4DB9-A35C-A16413A208BE}"/>
    <cellStyle name="การคำนวณ 3 6 4 2 2 2 2" xfId="45015" xr:uid="{D2867587-462B-4104-893F-0C3DA3F3EF73}"/>
    <cellStyle name="การคำนวณ 3 6 4 2 2 3" xfId="35660" xr:uid="{A8FF99C8-59EA-499D-AB1F-834CF46A9420}"/>
    <cellStyle name="การคำนวณ 3 6 4 2 3" xfId="16784" xr:uid="{F602660F-2B2A-4E1A-BFDB-B04555A94287}"/>
    <cellStyle name="การคำนวณ 3 6 4 2 3 2" xfId="43023" xr:uid="{B40DD93E-CBD0-422D-B114-2ECFA3062C92}"/>
    <cellStyle name="การคำนวณ 3 6 4 2 3 2 2" xfId="45451" xr:uid="{435B1F7D-4858-464F-9683-9349B97FA036}"/>
    <cellStyle name="การคำนวณ 3 6 4 2 3 3" xfId="38190" xr:uid="{0E94BED1-09B5-41AD-B436-7F4639D752F8}"/>
    <cellStyle name="การคำนวณ 3 6 4 2 4" xfId="43623" xr:uid="{764A3F14-8542-45CE-8259-117637B27AAA}"/>
    <cellStyle name="การคำนวณ 3 6 4 2 4 2" xfId="45850" xr:uid="{30F2A063-8EB7-4085-8529-B8352523A6F2}"/>
    <cellStyle name="การคำนวณ 3 6 4 2 5" xfId="29178" xr:uid="{973C1B9D-AA3C-4088-AB3E-FF76E1A7ADE8}"/>
    <cellStyle name="การคำนวณ 3 6 4 3" xfId="7042" xr:uid="{8CC734BB-1056-4BDE-B889-D5328F3B8F53}"/>
    <cellStyle name="การคำนวณ 3 6 4 3 2" xfId="13621" xr:uid="{09004279-5053-4445-86B6-1353E1F5DAA4}"/>
    <cellStyle name="การคำนวณ 3 6 4 3 2 2" xfId="42773" xr:uid="{8B34A938-CAE4-4DBE-BF67-D5EC23476E5D}"/>
    <cellStyle name="การคำนวณ 3 6 4 3 2 2 2" xfId="45277" xr:uid="{E047F336-4523-4AF1-B704-BDDCA794C7B9}"/>
    <cellStyle name="การคำนวณ 3 6 4 3 2 3" xfId="35029" xr:uid="{DA7EFDD1-176B-4F6F-859B-7FDBE4D07F26}"/>
    <cellStyle name="การคำนวณ 3 6 4 3 3" xfId="16502" xr:uid="{AEB6DC8B-4FBD-4ED1-944D-DB95385F2AFD}"/>
    <cellStyle name="การคำนวณ 3 6 4 3 3 2" xfId="43721" xr:uid="{65C84ABB-66AC-449E-87BD-559D7BA4E91F}"/>
    <cellStyle name="การคำนวณ 3 6 4 3 3 2 2" xfId="45912" xr:uid="{4F22497C-7DDB-4D89-AE3A-16CF85E9EB60}"/>
    <cellStyle name="การคำนวณ 3 6 4 3 3 3" xfId="37908" xr:uid="{4B045D14-0617-48AB-ABC0-5A461EED5001}"/>
    <cellStyle name="การคำนวณ 3 6 4 3 4" xfId="44659" xr:uid="{08C2BEB8-C899-4EBC-9616-BD338DC2A901}"/>
    <cellStyle name="การคำนวณ 3 6 4 3 4 2" xfId="46540" xr:uid="{0ABA77EE-79FB-4789-965E-85B2914C67A9}"/>
    <cellStyle name="การคำนวณ 3 6 4 4" xfId="11083" xr:uid="{B42DB5AD-1F49-4B8E-AEBB-9EA513F60540}"/>
    <cellStyle name="การคำนวณ 3 6 4 4 2" xfId="43806" xr:uid="{D370D841-935F-4F74-AD6F-0865A4FC2F07}"/>
    <cellStyle name="การคำนวณ 3 6 4 4 2 2" xfId="45972" xr:uid="{BA6E6621-633C-4AED-B4E7-285B290DE6FE}"/>
    <cellStyle name="การคำนวณ 3 6 4 4 3" xfId="32499" xr:uid="{0290E22B-5147-4368-A9F7-C6655A6EA4ED}"/>
    <cellStyle name="การคำนวณ 3 6 4 5" xfId="9695" xr:uid="{D15AB879-4348-442C-B16F-15EEA62E49E1}"/>
    <cellStyle name="การคำนวณ 3 6 4 5 2" xfId="44477" xr:uid="{D0A8C54B-2C85-48A4-9C94-008C6720193F}"/>
    <cellStyle name="การคำนวณ 3 6 4 5 2 2" xfId="46416" xr:uid="{4FFE3FEA-E815-4794-877C-314A75F225D4}"/>
    <cellStyle name="การคำนวณ 3 6 4 5 3" xfId="31113" xr:uid="{053DFCD6-100D-41AB-BEA7-2803458DFBC7}"/>
    <cellStyle name="การคำนวณ 3 6 4 6" xfId="18310" xr:uid="{EA1F80C1-2FF8-4DCF-8025-380C563DCE4A}"/>
    <cellStyle name="การคำนวณ 3 6 4 6 2" xfId="44097" xr:uid="{CD1CEA1F-1FD9-4E48-8365-D5CDD6312E74}"/>
    <cellStyle name="การคำนวณ 3 6 4 6 2 2" xfId="46166" xr:uid="{CCA98FFD-AF12-44CC-8D44-D2D2DCACD8D6}"/>
    <cellStyle name="การคำนวณ 3 6 4 6 3" xfId="39713" xr:uid="{774FF4E0-42C9-4C4C-BABD-00F39D63AD91}"/>
    <cellStyle name="การคำนวณ 3 6 4 7" xfId="22609" xr:uid="{33649094-C77F-48BF-9F2B-AC6ED1FDED40}"/>
    <cellStyle name="การคำนวณ 3 6 4 7 2" xfId="45868" xr:uid="{0AD76B56-DACA-4A65-B0B3-EF6DA5488959}"/>
    <cellStyle name="การคำนวณ 3 6 4 7 3" xfId="43650" xr:uid="{2D22FE8F-F7DD-4568-B494-3A56B61D3A8C}"/>
    <cellStyle name="การคำนวณ 3 6 5" xfId="7670" xr:uid="{C66D1EC8-47F9-4A04-88DF-1BB053C7BFE0}"/>
    <cellStyle name="การคำนวณ 3 6 5 2" xfId="14249" xr:uid="{2E8DFF78-00E2-466A-96CC-F3E18DE0684C}"/>
    <cellStyle name="การคำนวณ 3 6 5 2 2" xfId="44193" xr:uid="{5B3EE398-E1A1-45C3-842A-9E8E413AB408}"/>
    <cellStyle name="การคำนวณ 3 6 5 2 2 2" xfId="46225" xr:uid="{B4A80BDF-F878-40FA-9F02-E5E4313AB553}"/>
    <cellStyle name="การคำนวณ 3 6 5 2 3" xfId="35657" xr:uid="{2480F8F2-968A-4695-BDDC-FED37F4F2BB0}"/>
    <cellStyle name="การคำนวณ 3 6 5 3" xfId="16781" xr:uid="{9FCE01D5-C703-4D80-A9D7-A5311F3A6CAB}"/>
    <cellStyle name="การคำนวณ 3 6 5 3 2" xfId="44386" xr:uid="{61540B92-ADE3-43F8-BEF6-69040D5F26F7}"/>
    <cellStyle name="การคำนวณ 3 6 5 3 2 2" xfId="46357" xr:uid="{7398B236-8D95-49EF-9746-D905F8EB96FD}"/>
    <cellStyle name="การคำนวณ 3 6 5 3 3" xfId="38187" xr:uid="{4C7AE0A6-E749-4DE1-8ABF-110A66B25C4E}"/>
    <cellStyle name="การคำนวณ 3 6 5 4" xfId="42547" xr:uid="{76074A5E-65D1-4F9A-9E3B-7700122580D8}"/>
    <cellStyle name="การคำนวณ 3 6 5 4 2" xfId="45125" xr:uid="{52AF5A94-55E8-468C-8741-552AFF0DFD43}"/>
    <cellStyle name="การคำนวณ 3 6 5 5" xfId="29175" xr:uid="{EA017B3D-D622-4416-81D3-74BF2CCCBCB3}"/>
    <cellStyle name="การคำนวณ 3 6 6" xfId="7077" xr:uid="{34598D3A-53E0-4566-889C-779B7F1FF814}"/>
    <cellStyle name="การคำนวณ 3 6 6 2" xfId="13656" xr:uid="{19265D15-D9D0-4831-9C18-EA680CB93668}"/>
    <cellStyle name="การคำนวณ 3 6 6 2 2" xfId="44842" xr:uid="{DF148196-5F56-47C8-887D-3440D2D154FD}"/>
    <cellStyle name="การคำนวณ 3 6 6 2 2 2" xfId="46654" xr:uid="{0294CFAC-B634-4F7A-9345-B7EFE390F78F}"/>
    <cellStyle name="การคำนวณ 3 6 6 2 3" xfId="35064" xr:uid="{60BFB50E-6F5E-4A34-84CB-44ADA4E72B26}"/>
    <cellStyle name="การคำนวณ 3 6 6 3" xfId="16505" xr:uid="{E6AF7F52-92C8-4F22-A67C-ED3C97CD60B1}"/>
    <cellStyle name="การคำนวณ 3 6 6 3 2" xfId="42712" xr:uid="{C279FDB8-286F-4DD3-AAB3-48479F40E4EB}"/>
    <cellStyle name="การคำนวณ 3 6 6 3 2 2" xfId="45238" xr:uid="{679AA869-37CB-4129-85DA-B827C8A9846A}"/>
    <cellStyle name="การคำนวณ 3 6 6 3 3" xfId="37911" xr:uid="{703FD960-9C7F-4828-9663-D7D6B7A8F7CC}"/>
    <cellStyle name="การคำนวณ 3 6 6 4" xfId="44658" xr:uid="{AAB3607D-724A-482D-8991-2FEDE65F80EF}"/>
    <cellStyle name="การคำนวณ 3 6 6 4 2" xfId="46539" xr:uid="{55B61AB8-A1C8-4D28-AEBB-307A0E279E0C}"/>
    <cellStyle name="การคำนวณ 3 6 7" xfId="11080" xr:uid="{699F46C7-73F5-47B8-95B9-778A932AD2F1}"/>
    <cellStyle name="การคำนวณ 3 6 7 2" xfId="42440" xr:uid="{622042FE-28DA-49BF-B26F-A3C2A55457BA}"/>
    <cellStyle name="การคำนวณ 3 6 7 2 2" xfId="45054" xr:uid="{81B056DD-5DB9-4B94-931F-E4EDAADBAE3C}"/>
    <cellStyle name="การคำนวณ 3 6 7 3" xfId="32496" xr:uid="{A16F6FBC-8621-42B8-B24B-980DC12B0E37}"/>
    <cellStyle name="การคำนวณ 3 6 8" xfId="9698" xr:uid="{E2A1A507-4188-44C8-B258-C965054E6BE4}"/>
    <cellStyle name="การคำนวณ 3 6 8 2" xfId="43133" xr:uid="{1E7BE8C4-6CE6-4DF6-BD8C-FCD0C767ECC8}"/>
    <cellStyle name="การคำนวณ 3 6 8 2 2" xfId="45528" xr:uid="{558B909B-2C6E-45D3-AB6C-17259F932542}"/>
    <cellStyle name="การคำนวณ 3 6 8 3" xfId="31116" xr:uid="{F96EA33C-DACE-416D-8A6A-14728A69E325}"/>
    <cellStyle name="การคำนวณ 3 6 9" xfId="18307" xr:uid="{5FE00A3C-40B5-4DAE-B856-5EEFDB8BA3AD}"/>
    <cellStyle name="การคำนวณ 3 6 9 2" xfId="43892" xr:uid="{92CD570F-C04D-452E-8771-107948149F13}"/>
    <cellStyle name="การคำนวณ 3 6 9 2 2" xfId="46029" xr:uid="{CD9598ED-F247-48A9-96B1-ADC0F5E1A68A}"/>
    <cellStyle name="การคำนวณ 3 6 9 3" xfId="39710" xr:uid="{B0333EB1-4869-48ED-BCB4-EF755F2B4862}"/>
    <cellStyle name="การคำนวณ 3 7" xfId="6153" xr:uid="{E9D0101B-6EC5-4E5A-966F-163E25D0804D}"/>
    <cellStyle name="การคำนวณ 3 7 2" xfId="9340" xr:uid="{6D5DA805-FB90-4300-9CF0-886183D411BE}"/>
    <cellStyle name="การคำนวณ 3 7 2 2" xfId="15917" xr:uid="{3585E9D1-0CB3-45F8-BBDB-8956FBDB9720}"/>
    <cellStyle name="การคำนวณ 3 7 2 2 2" xfId="43750" xr:uid="{00A3149A-F8EC-498B-B461-38450CD2C22E}"/>
    <cellStyle name="การคำนวณ 3 7 2 2 2 2" xfId="45932" xr:uid="{9918AA21-2AC6-4A14-A159-A9D20C6F9B9C}"/>
    <cellStyle name="การคำนวณ 3 7 2 2 3" xfId="37323" xr:uid="{392B3500-678F-4974-8C6B-D1E7ED2C2AF3}"/>
    <cellStyle name="การคำนวณ 3 7 2 3" xfId="17123" xr:uid="{254CBEAF-55FA-4A37-9C8B-578FECFDC205}"/>
    <cellStyle name="การคำนวณ 3 7 2 3 2" xfId="44528" xr:uid="{37369DE9-190E-4628-A508-D65351DF261B}"/>
    <cellStyle name="การคำนวณ 3 7 2 3 2 2" xfId="46456" xr:uid="{BC2025D2-A586-419D-A05F-1268388A25A8}"/>
    <cellStyle name="การคำนวณ 3 7 2 3 3" xfId="38529" xr:uid="{325CF9A3-B06C-40DD-B256-C02EEC2511FE}"/>
    <cellStyle name="การคำนวณ 3 7 2 4" xfId="42204" xr:uid="{556D03D9-29CF-4039-8340-DF5D24049C25}"/>
    <cellStyle name="การคำนวณ 3 7 2 4 2" xfId="42232" xr:uid="{8EF8E60C-4208-459D-B693-8B6537132878}"/>
    <cellStyle name="การคำนวณ 3 7 2 5" xfId="30798" xr:uid="{30EEAA88-E0E5-44AF-B452-F7B623573B4F}"/>
    <cellStyle name="การคำนวณ 3 7 3" xfId="9428" xr:uid="{DCD9BFA7-02F1-4D52-94A3-05B38494599D}"/>
    <cellStyle name="การคำนวณ 3 7 3 2" xfId="16004" xr:uid="{D0EF9EE7-DC2D-49AF-A972-923F23EAAF8B}"/>
    <cellStyle name="การคำนวณ 3 7 3 2 2" xfId="43062" xr:uid="{48838166-F31E-4A4F-A85F-46A1224ED732}"/>
    <cellStyle name="การคำนวณ 3 7 3 2 2 2" xfId="45477" xr:uid="{47759F0B-95FB-4A37-945A-A9496B393EC4}"/>
    <cellStyle name="การคำนวณ 3 7 3 2 3" xfId="37410" xr:uid="{89BE38CF-F97A-416E-B6CA-9F0814BF5311}"/>
    <cellStyle name="การคำนวณ 3 7 3 3" xfId="17159" xr:uid="{9AB947BB-6844-46C7-8C02-3E17242DD7F6}"/>
    <cellStyle name="การคำนวณ 3 7 3 3 2" xfId="43216" xr:uid="{5290D56B-9D51-4A87-9CB6-68953D3704A7}"/>
    <cellStyle name="การคำนวณ 3 7 3 3 2 2" xfId="45585" xr:uid="{27D32318-9F09-4A7B-AA4D-2E9FB94633A8}"/>
    <cellStyle name="การคำนวณ 3 7 3 3 3" xfId="38565" xr:uid="{436CAECF-0412-4BD2-A7A8-4206410AB3DA}"/>
    <cellStyle name="การคำนวณ 3 7 3 4" xfId="42952" xr:uid="{F684C759-EDB4-46FB-A991-E61CBB1D9FA6}"/>
    <cellStyle name="การคำนวณ 3 7 3 4 2" xfId="45404" xr:uid="{5113CFD3-9893-4D2B-A19E-7C551487DB0A}"/>
    <cellStyle name="การคำนวณ 3 7 4" xfId="12756" xr:uid="{EF213D84-4D18-49D4-A860-208B212062D8}"/>
    <cellStyle name="การคำนวณ 3 7 4 2" xfId="42785" xr:uid="{BB8107A5-9B5B-47B1-B6BF-017770281C31}"/>
    <cellStyle name="การคำนวณ 3 7 4 2 2" xfId="45285" xr:uid="{C4B97784-B03B-49E8-A5DC-D479AD44674F}"/>
    <cellStyle name="การคำนวณ 3 7 4 3" xfId="34167" xr:uid="{56E77704-702E-4C2E-BC67-D8942E340D6F}"/>
    <cellStyle name="การคำนวณ 3 7 5" xfId="16276" xr:uid="{639F2149-472D-4207-8CFA-D32497C52B9F}"/>
    <cellStyle name="การคำนวณ 3 7 5 2" xfId="43951" xr:uid="{8DBBAE5C-5D49-45ED-BE14-D7AB3AB0196D}"/>
    <cellStyle name="การคำนวณ 3 7 5 2 2" xfId="46067" xr:uid="{5C3BAAFC-9172-4216-93C5-D2188B15BAA0}"/>
    <cellStyle name="การคำนวณ 3 7 5 3" xfId="37682" xr:uid="{BF9EA91A-6FB2-44F0-9122-261D1E766E38}"/>
    <cellStyle name="การคำนวณ 3 7 6" xfId="20923" xr:uid="{5EDB1398-5051-4FD9-AA0C-078D689FBCA0}"/>
    <cellStyle name="การคำนวณ 3 7 6 2" xfId="42238" xr:uid="{1D6CAA35-FFEF-46C1-9051-3251618A2355}"/>
    <cellStyle name="การคำนวณ 3 7 6 2 2" xfId="42216" xr:uid="{9F3085B0-3235-44B2-B159-AA6DCF2B2AFB}"/>
    <cellStyle name="การคำนวณ 3 7 6 3" xfId="42136" xr:uid="{0D63292F-12E5-4AF8-9CED-B1D70EC90664}"/>
    <cellStyle name="การคำนวณ 3 7 7" xfId="20942" xr:uid="{CA9800B4-E086-4D8B-B3A5-BEBE49B749DB}"/>
    <cellStyle name="การคำนวณ 3 7 7 2" xfId="42277" xr:uid="{939AB54F-B43F-413D-9730-0867C11BCCF9}"/>
    <cellStyle name="การคำนวณ 3 7 7 2 2" xfId="44930" xr:uid="{81C763E3-82F7-4FA8-AF3C-673D51182A46}"/>
    <cellStyle name="การคำนวณ 3 7 7 2 2 2" xfId="46708" xr:uid="{2BE89346-B342-491D-BBAF-14C8F21C11CC}"/>
    <cellStyle name="การคำนวณ 3 7 7 3" xfId="42930" xr:uid="{2EDF0A98-2FC5-4EFF-87CA-225412C0664F}"/>
    <cellStyle name="การคำนวณ 3 7 7 3 2" xfId="45390" xr:uid="{8BB99E31-2671-4159-BDBD-256D64AD35A2}"/>
    <cellStyle name="การคำนวณ 3 7 7 4" xfId="42152" xr:uid="{9F6D38C5-35A6-4FCF-AC83-81390DA11349}"/>
    <cellStyle name="การคำนวณ 3 7 8" xfId="22449" xr:uid="{7992E5D6-1D00-4C0E-9379-D70065F807B5}"/>
    <cellStyle name="การคำนวณ 3 7 8 2" xfId="46275" xr:uid="{9AFE89F1-0F10-4FD7-AE70-A71EEB222C27}"/>
    <cellStyle name="การคำนวณ 3 7 8 3" xfId="44263" xr:uid="{C8B6D137-424C-4CA0-A10E-9A450B29FAF6}"/>
    <cellStyle name="การคำนวณ 3 8" xfId="8707" xr:uid="{F5C91258-C8EF-4D3E-A9DA-4295D401E846}"/>
    <cellStyle name="การคำนวณ 3 8 2" xfId="15286" xr:uid="{94C270B7-1223-4D31-AEC6-2CD5195865F4}"/>
    <cellStyle name="การคำนวณ 3 8 2 2" xfId="44177" xr:uid="{DA101E5C-080A-4DE3-9666-2F681DE9E83F}"/>
    <cellStyle name="การคำนวณ 3 8 2 2 2" xfId="46215" xr:uid="{369BBD2A-D5BC-49DB-B9FD-52FDF71796FB}"/>
    <cellStyle name="การคำนวณ 3 8 2 3" xfId="36692" xr:uid="{20C64B59-CF4A-4B0F-A32C-ED5403555C3F}"/>
    <cellStyle name="การคำนวณ 3 8 3" xfId="16996" xr:uid="{4A00711D-8917-40DB-A38C-6F3BE56FF124}"/>
    <cellStyle name="การคำนวณ 3 8 3 2" xfId="42321" xr:uid="{EBF3823D-46F1-48B3-B97D-92B2367B2237}"/>
    <cellStyle name="การคำนวณ 3 8 3 2 2" xfId="44977" xr:uid="{B1B52353-C5F7-4795-946E-01E1D61D0DCE}"/>
    <cellStyle name="การคำนวณ 3 8 3 3" xfId="38402" xr:uid="{172612F5-73F0-4FC9-BBEF-085ED54ADBE1}"/>
    <cellStyle name="การคำนวณ 3 8 4" xfId="44485" xr:uid="{B0353F16-490F-4725-A1D9-CD5948DB4B98}"/>
    <cellStyle name="การคำนวณ 3 8 4 2" xfId="46423" xr:uid="{639A1D68-D12C-4D4A-9933-E558DC6ECFFC}"/>
    <cellStyle name="การคำนวณ 3 9" xfId="11063" xr:uid="{F85AB54B-9A14-4E90-977A-88486538CC6A}"/>
    <cellStyle name="การคำนวณ 3 9 2" xfId="44700" xr:uid="{4DC15D67-6C68-448C-B2C7-653CBC806521}"/>
    <cellStyle name="การคำนวณ 3 9 2 2" xfId="46564" xr:uid="{0374EEC4-8B17-4F86-91D4-C136F7777709}"/>
    <cellStyle name="การคำนวณ 3 9 3" xfId="32479" xr:uid="{EA29EE8E-F91A-46D7-8BDF-B689582BAA2C}"/>
    <cellStyle name="การคำนวณ 4" xfId="3127" xr:uid="{EFFA593E-6238-49F5-9442-573F998EDD27}"/>
    <cellStyle name="การคำนวณ 4 10" xfId="21396" xr:uid="{4D010B42-1221-4053-B5AD-1C80D7948CB4}"/>
    <cellStyle name="การคำนวณ 4 10 2" xfId="46310" xr:uid="{3DA9B580-7E84-4D80-A9B3-BEBA56CBBF06}"/>
    <cellStyle name="การคำนวณ 4 10 3" xfId="44318" xr:uid="{76BB0441-E043-4BF6-8BEF-B3CF970FC91D}"/>
    <cellStyle name="การคำนวณ 4 2" xfId="3128" xr:uid="{33089445-75CD-4F4F-90B7-7D447FEF3946}"/>
    <cellStyle name="การคำนวณ 4 2 2" xfId="7674" xr:uid="{C0FCD0DC-4D93-4858-912B-AE97DABDF602}"/>
    <cellStyle name="การคำนวณ 4 2 2 2" xfId="14253" xr:uid="{3488BB32-AFF3-4B73-9E29-BD475CB15329}"/>
    <cellStyle name="การคำนวณ 4 2 2 2 2" xfId="44827" xr:uid="{500C5287-95CA-41FF-BB36-D2B18293BAFB}"/>
    <cellStyle name="การคำนวณ 4 2 2 2 2 2" xfId="46643" xr:uid="{6D231A79-1BD9-46D5-8380-9CACF18938E1}"/>
    <cellStyle name="การคำนวณ 4 2 2 2 3" xfId="35661" xr:uid="{D9F0332A-E4B8-4A4B-AA84-79068A1BB28F}"/>
    <cellStyle name="การคำนวณ 4 2 2 3" xfId="16785" xr:uid="{8119C6A3-F50C-472C-AC50-DDE0FA206BE5}"/>
    <cellStyle name="การคำนวณ 4 2 2 3 2" xfId="44544" xr:uid="{6450EF69-849D-431D-B50C-94E281458C8B}"/>
    <cellStyle name="การคำนวณ 4 2 2 3 2 2" xfId="46464" xr:uid="{97CA2106-5283-4BC5-939D-8EB9DFD9A695}"/>
    <cellStyle name="การคำนวณ 4 2 2 3 3" xfId="38191" xr:uid="{B1FBDCD8-4652-4955-9834-F418F74AA5A9}"/>
    <cellStyle name="การคำนวณ 4 2 2 4" xfId="44045" xr:uid="{4FDAF649-1360-4796-835F-A06226D36401}"/>
    <cellStyle name="การคำนวณ 4 2 2 4 2" xfId="46128" xr:uid="{861C5ED3-DD10-4D5E-AA10-5C43F5B8C99C}"/>
    <cellStyle name="การคำนวณ 4 2 2 5" xfId="29179" xr:uid="{2E2DAD71-7267-4067-9FEC-748695A6FFC1}"/>
    <cellStyle name="การคำนวณ 4 2 3" xfId="7038" xr:uid="{0E8F3CA3-099B-4016-89F3-FC90C5D3E27C}"/>
    <cellStyle name="การคำนวณ 4 2 3 2" xfId="13617" xr:uid="{26C91FA8-58E4-4196-BE4C-448DF997448D}"/>
    <cellStyle name="การคำนวณ 4 2 3 2 2" xfId="44622" xr:uid="{3D23115D-6432-4E89-A8BB-ADAD309126BA}"/>
    <cellStyle name="การคำนวณ 4 2 3 2 2 2" xfId="46519" xr:uid="{64D3ACCF-E973-4BFD-B69A-7D30D54AE84A}"/>
    <cellStyle name="การคำนวณ 4 2 3 2 3" xfId="35025" xr:uid="{6FBDCD64-01AC-4D43-B481-28191578226E}"/>
    <cellStyle name="การคำนวณ 4 2 3 3" xfId="16500" xr:uid="{77C5CAFE-CB98-4687-94EA-00AD4A46F548}"/>
    <cellStyle name="การคำนวณ 4 2 3 3 2" xfId="43038" xr:uid="{7712684B-ADBF-47DD-9650-88206BA7123E}"/>
    <cellStyle name="การคำนวณ 4 2 3 3 2 2" xfId="45463" xr:uid="{47038ABF-6E02-4342-888D-4C0C5314A3CC}"/>
    <cellStyle name="การคำนวณ 4 2 3 3 3" xfId="37906" xr:uid="{D262E24B-8F3F-4005-9A06-DB27DD0AF384}"/>
    <cellStyle name="การคำนวณ 4 2 3 4" xfId="44897" xr:uid="{20519E62-68BB-41AF-9A41-7E963162AE9F}"/>
    <cellStyle name="การคำนวณ 4 2 3 4 2" xfId="46696" xr:uid="{02BD6100-27E0-462E-B2A6-1F204568FCA8}"/>
    <cellStyle name="การคำนวณ 4 2 4" xfId="11085" xr:uid="{4062BC8D-E8EA-4819-97A3-3ABB4D04ABBC}"/>
    <cellStyle name="การคำนวณ 4 2 4 2" xfId="43338" xr:uid="{78C5430F-02A2-413C-91DF-A5049B3E7122}"/>
    <cellStyle name="การคำนวณ 4 2 4 2 2" xfId="45662" xr:uid="{6BC6C4FB-5987-4577-8F84-BE3A4909AC79}"/>
    <cellStyle name="การคำนวณ 4 2 4 3" xfId="32501" xr:uid="{89501308-3378-4190-A75D-A7DCC82D4DC2}"/>
    <cellStyle name="การคำนวณ 4 2 5" xfId="9599" xr:uid="{202839C3-C37A-40D9-A35B-23D7A7615A5B}"/>
    <cellStyle name="การคำนวณ 4 2 5 2" xfId="43138" xr:uid="{DA400A3F-E2A9-4559-A2C6-5A5AB358DB61}"/>
    <cellStyle name="การคำนวณ 4 2 5 2 2" xfId="45532" xr:uid="{525E6957-E0AB-4789-9E99-65FBAA87FB98}"/>
    <cellStyle name="การคำนวณ 4 2 5 3" xfId="31020" xr:uid="{255F01F3-0F62-4604-83EE-887968F72DD7}"/>
    <cellStyle name="การคำนวณ 4 2 6" xfId="18312" xr:uid="{F808AD1F-98B2-4C62-9093-F5080C957738}"/>
    <cellStyle name="การคำนวณ 4 2 6 2" xfId="42667" xr:uid="{726D8F1C-382F-4D20-8D4C-033CE3CA81D4}"/>
    <cellStyle name="การคำนวณ 4 2 6 2 2" xfId="45208" xr:uid="{C69FDC42-85AB-4198-9CBE-92B22647CFDD}"/>
    <cellStyle name="การคำนวณ 4 2 6 3" xfId="39715" xr:uid="{2F2FD9E6-6699-4403-A39F-5672EE69B6A7}"/>
    <cellStyle name="การคำนวณ 4 2 7" xfId="22510" xr:uid="{4892B8B5-EC98-45EB-8A7D-730BA9699B21}"/>
    <cellStyle name="การคำนวณ 4 2 7 2" xfId="46101" xr:uid="{CE79941F-546C-4B8A-8A7A-D61B02A5FAEE}"/>
    <cellStyle name="การคำนวณ 4 2 7 3" xfId="44008" xr:uid="{D6B67C2A-C3AD-4091-86F8-200F43D6F2FA}"/>
    <cellStyle name="การคำนวณ 4 3" xfId="3129" xr:uid="{644E6533-1E50-42EF-8FEA-F2962647E3DC}"/>
    <cellStyle name="การคำนวณ 4 3 2" xfId="7675" xr:uid="{C829B242-D0EB-4519-B2CD-612EEF02B523}"/>
    <cellStyle name="การคำนวณ 4 3 2 2" xfId="14254" xr:uid="{FC17C927-AAA5-4666-89C0-7D6712022EA5}"/>
    <cellStyle name="การคำนวณ 4 3 2 2 2" xfId="44446" xr:uid="{32405ED8-4CEE-4786-890E-87ACA24E4E82}"/>
    <cellStyle name="การคำนวณ 4 3 2 2 2 2" xfId="46395" xr:uid="{A0FD5ED6-D7EF-4775-9012-EB0A1C634A93}"/>
    <cellStyle name="การคำนวณ 4 3 2 2 3" xfId="35662" xr:uid="{FDF9BA2E-393F-4651-B8F1-F0A4919CBD84}"/>
    <cellStyle name="การคำนวณ 4 3 2 3" xfId="16786" xr:uid="{021EE461-C759-4028-AE86-77CABE23FD32}"/>
    <cellStyle name="การคำนวณ 4 3 2 3 2" xfId="43706" xr:uid="{B4D645EA-90FA-4AAC-A9DF-1D7A4D75085E}"/>
    <cellStyle name="การคำนวณ 4 3 2 3 2 2" xfId="45900" xr:uid="{C1231DA0-49F9-4963-9465-D5997E7BE6A1}"/>
    <cellStyle name="การคำนวณ 4 3 2 3 3" xfId="38192" xr:uid="{B539FC97-CB41-45A5-BDEA-E75012BF49BD}"/>
    <cellStyle name="การคำนวณ 4 3 2 4" xfId="43147" xr:uid="{4BFF92BF-09E7-4E1E-9001-3FE46847ABAC}"/>
    <cellStyle name="การคำนวณ 4 3 2 4 2" xfId="45539" xr:uid="{61450E35-33FA-402F-8230-BBA97EA0B4A3}"/>
    <cellStyle name="การคำนวณ 4 3 2 5" xfId="29180" xr:uid="{61B98BA0-47EA-4BB2-8E84-0083419E64DC}"/>
    <cellStyle name="การคำนวณ 4 3 3" xfId="7037" xr:uid="{08441B7A-29CA-4DA6-B3E6-3131A799CB22}"/>
    <cellStyle name="การคำนวณ 4 3 3 2" xfId="13616" xr:uid="{33BC861C-FFC8-4ABF-B0E1-A2C68CEDA1D9}"/>
    <cellStyle name="การคำนวณ 4 3 3 2 2" xfId="43098" xr:uid="{FCC28CD3-2443-4D72-9301-1D16184EB582}"/>
    <cellStyle name="การคำนวณ 4 3 3 2 2 2" xfId="45501" xr:uid="{6DC2D47A-A168-4636-89CA-7B8B0DCACB77}"/>
    <cellStyle name="การคำนวณ 4 3 3 2 3" xfId="35024" xr:uid="{88567DD0-E133-43E7-AD8B-970E6886628A}"/>
    <cellStyle name="การคำนวณ 4 3 3 3" xfId="16499" xr:uid="{BD4D979A-5478-4B88-9ED3-51B1883CD611}"/>
    <cellStyle name="การคำนวณ 4 3 3 3 2" xfId="43935" xr:uid="{E826667E-F721-424C-A3D8-C94F76A2BAAB}"/>
    <cellStyle name="การคำนวณ 4 3 3 3 2 2" xfId="46057" xr:uid="{4F793073-3B28-4528-A142-335ACD6D8C9B}"/>
    <cellStyle name="การคำนวณ 4 3 3 3 3" xfId="37905" xr:uid="{5426369B-5811-4764-844C-A16E227095B2}"/>
    <cellStyle name="การคำนวณ 4 3 3 4" xfId="42647" xr:uid="{A429B569-E555-4A37-9735-E422E5380B1E}"/>
    <cellStyle name="การคำนวณ 4 3 3 4 2" xfId="45198" xr:uid="{A432B201-F94F-48F3-88A6-DCCD8C24F396}"/>
    <cellStyle name="การคำนวณ 4 3 4" xfId="11086" xr:uid="{4BD1D96D-AB85-4834-9233-302D708A9DF6}"/>
    <cellStyle name="การคำนวณ 4 3 4 2" xfId="42803" xr:uid="{67EBCB6C-F4DB-41F2-A9C1-4436FF527654}"/>
    <cellStyle name="การคำนวณ 4 3 4 2 2" xfId="45298" xr:uid="{2C48625D-7E79-41DC-8090-D95F55E7D018}"/>
    <cellStyle name="การคำนวณ 4 3 4 3" xfId="32502" xr:uid="{DCD7FC14-A344-45BE-B426-B381FCF21413}"/>
    <cellStyle name="การคำนวณ 4 3 5" xfId="9598" xr:uid="{B2610453-4382-45F1-BCFB-B44492DC54DF}"/>
    <cellStyle name="การคำนวณ 4 3 5 2" xfId="44035" xr:uid="{FD71F8EA-7412-4FB2-BF78-894F28FC22A5}"/>
    <cellStyle name="การคำนวณ 4 3 5 2 2" xfId="46122" xr:uid="{9260AC35-DEE9-40B4-A282-7081C19FCDA8}"/>
    <cellStyle name="การคำนวณ 4 3 5 3" xfId="31019" xr:uid="{FA1E0719-16CC-43EF-A608-5BA75A6BC909}"/>
    <cellStyle name="การคำนวณ 4 3 6" xfId="18313" xr:uid="{3AB961E6-B9BC-4154-AB0E-9A4F4156F7E7}"/>
    <cellStyle name="การคำนวณ 4 3 6 2" xfId="42303" xr:uid="{97F5BF5C-DDBE-49ED-93BE-6B1570068FF5}"/>
    <cellStyle name="การคำนวณ 4 3 6 2 2" xfId="44962" xr:uid="{FB2EBA18-5540-45AB-8B08-FB9FAB2E9942}"/>
    <cellStyle name="การคำนวณ 4 3 6 3" xfId="39716" xr:uid="{96697454-FD69-4A3A-BE05-D5960A192A08}"/>
    <cellStyle name="การคำนวณ 4 3 7" xfId="22458" xr:uid="{B14EE53A-62AB-4D60-B26A-BE1EC468DE11}"/>
    <cellStyle name="การคำนวณ 4 3 7 2" xfId="45512" xr:uid="{2C3F5C28-8AF1-4021-B6CD-1B576C9CDAD7}"/>
    <cellStyle name="การคำนวณ 4 3 7 3" xfId="43113" xr:uid="{D172FC11-8C47-41E9-B4FA-F2E84C8EA5AF}"/>
    <cellStyle name="การคำนวณ 4 4" xfId="3130" xr:uid="{DA8CEA07-4DF0-41E0-86EE-F40B7B9B81E7}"/>
    <cellStyle name="การคำนวณ 4 4 2" xfId="7676" xr:uid="{3B3DBC29-BBAF-4DD3-A4F3-1C9673C17A57}"/>
    <cellStyle name="การคำนวณ 4 4 2 2" xfId="14255" xr:uid="{F56E1F9B-CFE1-4455-8E93-84909E626704}"/>
    <cellStyle name="การคำนวณ 4 4 2 2 2" xfId="43563" xr:uid="{5C0C5C89-9EBD-45B9-B959-1A054B98B8CC}"/>
    <cellStyle name="การคำนวณ 4 4 2 2 2 2" xfId="45804" xr:uid="{5AA3E61F-C64D-4023-B60F-9FC62FD91CFE}"/>
    <cellStyle name="การคำนวณ 4 4 2 2 3" xfId="35663" xr:uid="{58907C0E-F8C1-4D2E-954F-AA1695426CD2}"/>
    <cellStyle name="การคำนวณ 4 4 2 3" xfId="16787" xr:uid="{8687F810-944F-4119-B7F4-2DBEB6D3D8CB}"/>
    <cellStyle name="การคำนวณ 4 4 2 3 2" xfId="44128" xr:uid="{DC8CDC69-155F-4862-B186-C5867CF33067}"/>
    <cellStyle name="การคำนวณ 4 4 2 3 2 2" xfId="46182" xr:uid="{FA3D8E89-F694-4CB8-9691-88692DC28832}"/>
    <cellStyle name="การคำนวณ 4 4 2 3 3" xfId="38193" xr:uid="{61E0B29C-B26C-40F5-8687-0D9DEDE28F64}"/>
    <cellStyle name="การคำนวณ 4 4 2 4" xfId="43829" xr:uid="{97513AFB-1EAA-4C98-A395-BBA5F2DD230E}"/>
    <cellStyle name="การคำนวณ 4 4 2 4 2" xfId="45991" xr:uid="{5373CD7A-1B29-44E3-AD41-1C5485F1B575}"/>
    <cellStyle name="การคำนวณ 4 4 2 5" xfId="29181" xr:uid="{7BC63FE0-65A9-425D-95D5-98A936703B0F}"/>
    <cellStyle name="การคำนวณ 4 4 3" xfId="7022" xr:uid="{3A4A975F-A905-45DC-A3AF-84B6C3606B23}"/>
    <cellStyle name="การคำนวณ 4 4 3 2" xfId="13601" xr:uid="{163C1BD4-5D20-4E4D-9CD1-F19C662BC7E9}"/>
    <cellStyle name="การคำนวณ 4 4 3 2 2" xfId="42405" xr:uid="{7BAC3902-A7E3-4003-A1FF-5E49F8229CDB}"/>
    <cellStyle name="การคำนวณ 4 4 3 2 2 2" xfId="45028" xr:uid="{491582ED-90C0-41F9-8415-D081BC3D7D3A}"/>
    <cellStyle name="การคำนวณ 4 4 3 2 3" xfId="35009" xr:uid="{9EFD58FF-6CF5-4231-8E8D-EBB987F79C3D}"/>
    <cellStyle name="การคำนวณ 4 4 3 3" xfId="16490" xr:uid="{73AE1A0E-E6B8-417E-BF1D-2F7A5DC40B9F}"/>
    <cellStyle name="การคำนวณ 4 4 3 3 2" xfId="43725" xr:uid="{451DCF6E-BC5D-4490-AAAC-2282BD8B58EA}"/>
    <cellStyle name="การคำนวณ 4 4 3 3 2 2" xfId="45916" xr:uid="{B99D81CA-01B8-487D-96A2-EA9B7670AFF2}"/>
    <cellStyle name="การคำนวณ 4 4 3 3 3" xfId="37896" xr:uid="{4676704B-33AA-4393-A6DF-F8EE22B2EDB5}"/>
    <cellStyle name="การคำนวณ 4 4 3 4" xfId="42598" xr:uid="{9FE5CF7F-276B-4044-96C7-0B203ABA28C2}"/>
    <cellStyle name="การคำนวณ 4 4 3 4 2" xfId="45164" xr:uid="{B6C7B0F5-CA62-4DFE-BCAD-DC876085E41D}"/>
    <cellStyle name="การคำนวณ 4 4 4" xfId="11087" xr:uid="{BA155F3A-E7F7-47B8-86A7-4C12BC81F8F7}"/>
    <cellStyle name="การคำนวณ 4 4 4 2" xfId="42439" xr:uid="{E2837B3C-6D1E-4D27-AF2D-E7180E02D441}"/>
    <cellStyle name="การคำนวณ 4 4 4 2 2" xfId="45053" xr:uid="{2A5FE67D-F70C-4806-A2A8-DDB925CB90C9}"/>
    <cellStyle name="การคำนวณ 4 4 4 3" xfId="32503" xr:uid="{9D2B24FD-75E8-4933-A1D7-5FA8486293F3}"/>
    <cellStyle name="การคำนวณ 4 4 5" xfId="9597" xr:uid="{D5237F2A-8038-4D0B-BFA3-1DFE9E4457E5}"/>
    <cellStyle name="การคำนวณ 4 4 5 2" xfId="43612" xr:uid="{793E3A83-8B9B-49C3-8A7E-52D58DAB9580}"/>
    <cellStyle name="การคำนวณ 4 4 5 2 2" xfId="45841" xr:uid="{CFC6C805-BC50-4FED-B1F3-DFCFDFD64444}"/>
    <cellStyle name="การคำนวณ 4 4 5 3" xfId="31018" xr:uid="{2D649958-B867-4E9A-A2CF-8EF6350BB272}"/>
    <cellStyle name="การคำนวณ 4 4 6" xfId="18314" xr:uid="{B0985255-6BEB-44ED-B030-B0ABF1AA739A}"/>
    <cellStyle name="การคำนวณ 4 4 6 2" xfId="44726" xr:uid="{9F81730D-019D-42FE-BE43-C93A65B65F55}"/>
    <cellStyle name="การคำนวณ 4 4 6 2 2" xfId="46578" xr:uid="{B6C330C2-29C3-4E47-B1BC-7DB937784A5A}"/>
    <cellStyle name="การคำนวณ 4 4 6 3" xfId="39717" xr:uid="{2745C1C4-1769-4DE5-9515-19E89B30399D}"/>
    <cellStyle name="การคำนวณ 4 4 7" xfId="22789" xr:uid="{4B01695D-E634-468A-A042-7F099154303B}"/>
    <cellStyle name="การคำนวณ 4 4 7 2" xfId="46328" xr:uid="{ACA76264-CD9F-48DF-8078-B5AE3A05482A}"/>
    <cellStyle name="การคำนวณ 4 4 7 3" xfId="44338" xr:uid="{51817292-79E4-4827-9DA5-B995A8B93037}"/>
    <cellStyle name="การคำนวณ 4 5" xfId="6120" xr:uid="{AD391F9A-CB9D-4867-B195-810B92302811}"/>
    <cellStyle name="การคำนวณ 4 5 2" xfId="9314" xr:uid="{20B6A0B2-CB96-4425-B14B-925E7F94471A}"/>
    <cellStyle name="การคำนวณ 4 5 2 2" xfId="15891" xr:uid="{B845B59D-A00C-4498-934C-00CCC937F77A}"/>
    <cellStyle name="การคำนวณ 4 5 2 2 2" xfId="44426" xr:uid="{3FAB2834-4952-465D-98D7-26FF374E3B67}"/>
    <cellStyle name="การคำนวณ 4 5 2 2 2 2" xfId="46384" xr:uid="{C31EE001-09BB-4628-A28D-F70BBFC0A1E4}"/>
    <cellStyle name="การคำนวณ 4 5 2 2 3" xfId="37297" xr:uid="{91E8C391-CAE7-4559-B3DF-AC867D442296}"/>
    <cellStyle name="การคำนวณ 4 5 2 3" xfId="17101" xr:uid="{D4DDC2EA-E508-4595-8032-233485B2B8BF}"/>
    <cellStyle name="การคำนวณ 4 5 2 3 2" xfId="43008" xr:uid="{6565E67F-CB07-4662-927F-5F8ACCAC16B2}"/>
    <cellStyle name="การคำนวณ 4 5 2 3 2 2" xfId="45443" xr:uid="{57E68123-E027-40BE-A1E5-3AF31E1D90F4}"/>
    <cellStyle name="การคำนวณ 4 5 2 3 3" xfId="38507" xr:uid="{511C4037-B367-49A8-949A-7A60FC5D99AD}"/>
    <cellStyle name="การคำนวณ 4 5 2 4" xfId="42224" xr:uid="{283CDCFB-3C99-47BF-A07D-F03E7EF317E6}"/>
    <cellStyle name="การคำนวณ 4 5 2 4 2" xfId="42244" xr:uid="{358E88E9-E69A-4790-9452-A8C82160FC61}"/>
    <cellStyle name="การคำนวณ 4 5 2 5" xfId="30776" xr:uid="{6D2EDE68-1AE5-43B3-9485-4A0AFBCF32BC}"/>
    <cellStyle name="การคำนวณ 4 5 3" xfId="9409" xr:uid="{B4AB1369-71F8-44E0-BFB9-28EB901E19E7}"/>
    <cellStyle name="การคำนวณ 4 5 3 2" xfId="15986" xr:uid="{16FF9271-69D9-48CD-8117-1FCFE5A013DB}"/>
    <cellStyle name="การคำนวณ 4 5 3 2 2" xfId="44164" xr:uid="{9D3992EB-2968-4430-8B28-FBC88029AE9F}"/>
    <cellStyle name="การคำนวณ 4 5 3 2 2 2" xfId="46205" xr:uid="{69118C9C-836D-4CC1-B746-127FE08D72BD}"/>
    <cellStyle name="การคำนวณ 4 5 3 2 3" xfId="37392" xr:uid="{6373A87F-6174-478B-9DAD-89F93C2D29C4}"/>
    <cellStyle name="การคำนวณ 4 5 3 3" xfId="17141" xr:uid="{C26EF310-B048-4B5B-A438-DA4613934F33}"/>
    <cellStyle name="การคำนวณ 4 5 3 3 2" xfId="44368" xr:uid="{D928130E-6E04-48EE-9F58-C08937C23D95}"/>
    <cellStyle name="การคำนวณ 4 5 3 3 2 2" xfId="46349" xr:uid="{7BD0608F-2D5C-4740-8E81-34F513EDDCB6}"/>
    <cellStyle name="การคำนวณ 4 5 3 3 3" xfId="38547" xr:uid="{88CE5135-C6B7-41AD-96D8-D9DFA25842FF}"/>
    <cellStyle name="การคำนวณ 4 5 3 4" xfId="43409" xr:uid="{9ABEAB42-1EE3-41F8-BE15-FC4EEF37244C}"/>
    <cellStyle name="การคำนวณ 4 5 3 4 2" xfId="45711" xr:uid="{50EAB55A-7C84-4B90-A8C4-772BC9686F5C}"/>
    <cellStyle name="การคำนวณ 4 5 4" xfId="12731" xr:uid="{D79829D6-6B90-46BF-9FD5-4FF609BFBCFE}"/>
    <cellStyle name="การคำนวณ 4 5 4 2" xfId="42419" xr:uid="{0F8E5CE8-E132-46BA-B7F7-9B590DA67814}"/>
    <cellStyle name="การคำนวณ 4 5 4 2 2" xfId="45039" xr:uid="{907AEFA3-D17C-4428-A333-6C8A8178C777}"/>
    <cellStyle name="การคำนวณ 4 5 4 3" xfId="34142" xr:uid="{D8689936-C7FF-4109-B4CB-F7F1D197444B}"/>
    <cellStyle name="การคำนวณ 4 5 5" xfId="16258" xr:uid="{2CBDF95C-2D45-40AB-85A8-38B69AA2BBD6}"/>
    <cellStyle name="การคำนวณ 4 5 5 2" xfId="43737" xr:uid="{62B0ABC6-49FA-424B-89BB-895F7DA804CF}"/>
    <cellStyle name="การคำนวณ 4 5 5 2 2" xfId="45924" xr:uid="{2DE3A548-DF28-4B6E-A962-96AA412E90AC}"/>
    <cellStyle name="การคำนวณ 4 5 5 3" xfId="37664" xr:uid="{3F311958-BDDF-4520-A3B9-9032E53D3680}"/>
    <cellStyle name="การคำนวณ 4 5 6" xfId="20924" xr:uid="{6B439455-3203-4229-87FE-96237FA152BD}"/>
    <cellStyle name="การคำนวณ 4 5 6 2" xfId="42939" xr:uid="{5150AB5F-D0F6-422E-B745-CC1866E46A7D}"/>
    <cellStyle name="การคำนวณ 4 5 6 2 2" xfId="45395" xr:uid="{4C29F58E-A5E2-4820-B303-A656E5C6FF35}"/>
    <cellStyle name="การคำนวณ 4 5 6 3" xfId="42137" xr:uid="{584048EC-A2D6-4E38-835B-6BF41ACA3EAE}"/>
    <cellStyle name="การคำนวณ 4 5 7" xfId="20943" xr:uid="{44AA8C2D-739C-4F0C-BDF5-8B2812280A8A}"/>
    <cellStyle name="การคำนวณ 4 5 7 2" xfId="42278" xr:uid="{62FBAA10-1961-4E49-8491-22F3AB8D986A}"/>
    <cellStyle name="การคำนวณ 4 5 7 2 2" xfId="44931" xr:uid="{857DB45F-645F-414C-905A-65B14F0B8A68}"/>
    <cellStyle name="การคำนวณ 4 5 7 2 2 2" xfId="46709" xr:uid="{5349BABE-149D-41A0-B153-713FEE03CFAD}"/>
    <cellStyle name="การคำนวณ 4 5 7 3" xfId="42929" xr:uid="{39358AB3-4437-41D2-92C5-D39CEC2CAC5E}"/>
    <cellStyle name="การคำนวณ 4 5 7 3 2" xfId="45389" xr:uid="{330692E4-78ED-4C0B-A3C1-65C167AB8402}"/>
    <cellStyle name="การคำนวณ 4 5 7 4" xfId="42153" xr:uid="{6563C584-874C-4FFC-91F0-3D959C0FAD1A}"/>
    <cellStyle name="การคำนวณ 4 5 8" xfId="22462" xr:uid="{0129C4AA-2EAF-4059-AB8C-1B0D645533B8}"/>
    <cellStyle name="การคำนวณ 4 5 8 2" xfId="45382" xr:uid="{A16E9FD2-E02C-45C3-824E-BCB77CA7C167}"/>
    <cellStyle name="การคำนวณ 4 5 8 3" xfId="42917" xr:uid="{F85AF973-5254-4FE2-A982-D2EAA670347C}"/>
    <cellStyle name="การคำนวณ 4 6" xfId="7041" xr:uid="{DB8BE85F-2F9E-420D-9F99-A37C1B624045}"/>
    <cellStyle name="การคำนวณ 4 6 2" xfId="13620" xr:uid="{55CFC2E8-ABD6-4060-85FB-A80B2B858151}"/>
    <cellStyle name="การคำนวณ 4 6 2 2" xfId="43309" xr:uid="{7140928E-6542-4996-9F78-B781E5E11B7D}"/>
    <cellStyle name="การคำนวณ 4 6 2 2 2" xfId="45643" xr:uid="{04F0FCBD-F499-43F6-84A1-0406830DD270}"/>
    <cellStyle name="การคำนวณ 4 6 2 3" xfId="35028" xr:uid="{2C15CF8B-6C43-45CA-B3A3-C024D342A396}"/>
    <cellStyle name="การคำนวณ 4 6 3" xfId="16501" xr:uid="{3EE78AFD-451E-4174-8F0F-1B5F57260702}"/>
    <cellStyle name="การคำนวณ 4 6 3 2" xfId="44559" xr:uid="{E0E2C30E-B5A2-43B9-AB13-30838879D05B}"/>
    <cellStyle name="การคำนวณ 4 6 3 2 2" xfId="46476" xr:uid="{422916BF-C253-42F7-B18D-659B2791DD2B}"/>
    <cellStyle name="การคำนวณ 4 6 3 3" xfId="37907" xr:uid="{F9464762-0D7D-473C-9A38-E54D8B6CB9A2}"/>
    <cellStyle name="การคำนวณ 4 6 4" xfId="44687" xr:uid="{89BA89CE-50F7-4907-9952-A934455C74AD}"/>
    <cellStyle name="การคำนวณ 4 6 4 2" xfId="46554" xr:uid="{ADD741A5-5B09-4B62-9082-0F13F1102AB1}"/>
    <cellStyle name="การคำนวณ 4 7" xfId="11084" xr:uid="{1840D7C7-767E-4ADD-87AB-6DB599852272}"/>
    <cellStyle name="การคำนวณ 4 7 2" xfId="44231" xr:uid="{E9A23B2E-A233-4D71-A11A-A4E5B9B1812F}"/>
    <cellStyle name="การคำนวณ 4 7 2 2" xfId="46250" xr:uid="{A73DD8DE-5625-47E3-B5C1-D2FD1F537800}"/>
    <cellStyle name="การคำนวณ 4 7 3" xfId="32500" xr:uid="{864CB2AE-8D05-4E44-B31C-1B3D45CA8C8D}"/>
    <cellStyle name="การคำนวณ 4 8" xfId="12534" xr:uid="{AD4F3F1D-E325-4EB9-8FF1-6599B4C03BF7}"/>
    <cellStyle name="การคำนวณ 4 8 2" xfId="42423" xr:uid="{C41C37E1-F57F-43BE-BD7A-0B51DC38F954}"/>
    <cellStyle name="การคำนวณ 4 8 2 2" xfId="45042" xr:uid="{4EC7DF88-8840-4BCA-8339-6B1EEC995450}"/>
    <cellStyle name="การคำนวณ 4 8 3" xfId="33948" xr:uid="{FDCC3858-9795-4623-8E46-30140F5E8E11}"/>
    <cellStyle name="การคำนวณ 4 9" xfId="18311" xr:uid="{5B18A417-6CB7-4BA2-9D62-C6BC5A649F80}"/>
    <cellStyle name="การคำนวณ 4 9 2" xfId="43203" xr:uid="{F75671BA-585C-453B-98DD-D18096810D71}"/>
    <cellStyle name="การคำนวณ 4 9 2 2" xfId="45576" xr:uid="{CD4940D0-6012-4D22-AAEC-27E70DDFC22D}"/>
    <cellStyle name="การคำนวณ 4 9 3" xfId="39714" xr:uid="{2930945E-F40C-4E4C-93ED-1E246F96A024}"/>
    <cellStyle name="การคำนวณ 5" xfId="3131" xr:uid="{359AB07B-3139-4466-8A56-C84A63A0A358}"/>
    <cellStyle name="การคำนวณ 5 10" xfId="22864" xr:uid="{740C2866-659B-4225-A5A2-9D1BEA0BB382}"/>
    <cellStyle name="การคำนวณ 5 10 2" xfId="46149" xr:uid="{17F34B58-BBC9-4614-88BA-2F1E2493D812}"/>
    <cellStyle name="การคำนวณ 5 10 3" xfId="44071" xr:uid="{0780B41B-0D62-4F26-8885-FAC54F3F9DD0}"/>
    <cellStyle name="การคำนวณ 5 2" xfId="3132" xr:uid="{69A3EB9F-F814-4114-AAE6-30EB0D59ED8F}"/>
    <cellStyle name="การคำนวณ 5 2 2" xfId="7677" xr:uid="{DA1B08C8-E23F-432B-BED8-D83F25D2BC57}"/>
    <cellStyle name="การคำนวณ 5 2 2 2" xfId="14256" xr:uid="{E576B348-0F7F-4CC6-AFD2-74F6E37613FD}"/>
    <cellStyle name="การคำนวณ 5 2 2 2 2" xfId="43983" xr:uid="{76B3AEB5-EEF1-4D3B-BF51-588042528084}"/>
    <cellStyle name="การคำนวณ 5 2 2 2 2 2" xfId="46084" xr:uid="{245A60B9-78E5-450D-B9F0-6732297882A6}"/>
    <cellStyle name="การคำนวณ 5 2 2 2 3" xfId="35664" xr:uid="{98B972B6-57AD-478F-AD89-B3BC3C9CF90D}"/>
    <cellStyle name="การคำนวณ 5 2 2 3" xfId="16788" xr:uid="{9090D4B5-0644-4837-AFA6-3CBDA59A8D94}"/>
    <cellStyle name="การคำนวณ 5 2 2 3 2" xfId="43233" xr:uid="{586C52A9-3852-4111-8F4A-2F7DD0E4288D}"/>
    <cellStyle name="การคำนวณ 5 2 2 3 2 2" xfId="45593" xr:uid="{070180F4-860B-4ABE-A973-0C778FDDC83B}"/>
    <cellStyle name="การคำนวณ 5 2 2 3 3" xfId="38194" xr:uid="{736E861C-8096-4E01-8695-58DB492EC34E}"/>
    <cellStyle name="การคำนวณ 5 2 2 4" xfId="44253" xr:uid="{729CCD36-E88C-4568-BD9B-B02EBB50356C}"/>
    <cellStyle name="การคำนวณ 5 2 2 4 2" xfId="46268" xr:uid="{AE100C79-557E-4CDB-8B33-DAAB42E9BE6F}"/>
    <cellStyle name="การคำนวณ 5 2 2 5" xfId="29182" xr:uid="{114B7D1E-1A42-4ADC-BC68-484BEDA0CED1}"/>
    <cellStyle name="การคำนวณ 5 2 3" xfId="7032" xr:uid="{F56B931C-D099-43CC-96DB-C228FC355C5A}"/>
    <cellStyle name="การคำนวณ 5 2 3 2" xfId="13611" xr:uid="{5A021BC1-1FC8-46CA-B70A-7505FAE9DFD3}"/>
    <cellStyle name="การคำนวณ 5 2 3 2 2" xfId="42772" xr:uid="{A48F58AA-41F4-4CE1-8345-0FB53E2ECB10}"/>
    <cellStyle name="การคำนวณ 5 2 3 2 2 2" xfId="45276" xr:uid="{BC785249-7635-474D-828F-7B558F817033}"/>
    <cellStyle name="การคำนวณ 5 2 3 2 3" xfId="35019" xr:uid="{630F0F43-A667-4751-9EBC-D754984B03A4}"/>
    <cellStyle name="การคำนวณ 5 2 3 3" xfId="16496" xr:uid="{690EFEBD-A54F-44AF-9AD2-45733C2F24C7}"/>
    <cellStyle name="การคำนวณ 5 2 3 3 2" xfId="44774" xr:uid="{DE68CA6C-8E69-4BAD-ADCF-D36F8925F98D}"/>
    <cellStyle name="การคำนวณ 5 2 3 3 2 2" xfId="46611" xr:uid="{45CD98B0-4455-4F3A-9C91-3FE1E2BFAB8A}"/>
    <cellStyle name="การคำนวณ 5 2 3 3 3" xfId="37902" xr:uid="{816AD23A-E7FC-4B92-8C70-E63F86D0AD6C}"/>
    <cellStyle name="การคำนวณ 5 2 3 4" xfId="43401" xr:uid="{AA7ABF68-437A-4015-BF70-3086BDAF1470}"/>
    <cellStyle name="การคำนวณ 5 2 3 4 2" xfId="45707" xr:uid="{5E06B0F9-C522-40E6-BA84-684BB8CB4E09}"/>
    <cellStyle name="การคำนวณ 5 2 4" xfId="11089" xr:uid="{DD853610-E015-4BF1-A61F-822303F5766F}"/>
    <cellStyle name="การคำนวณ 5 2 4 2" xfId="44681" xr:uid="{2F6321F0-4DF9-4237-8CF4-F257BDDCE9C6}"/>
    <cellStyle name="การคำนวณ 5 2 4 2 2" xfId="46552" xr:uid="{325C9096-83F5-4EDB-B3DA-DEFDFAC57E7E}"/>
    <cellStyle name="การคำนวณ 5 2 4 3" xfId="32505" xr:uid="{C8123632-E91B-4E4E-AD1A-2814D7BE4E08}"/>
    <cellStyle name="การคำนวณ 5 2 5" xfId="9595" xr:uid="{8E999A98-562F-4F28-98C0-D03166D856E7}"/>
    <cellStyle name="การคำนวณ 5 2 5 2" xfId="44886" xr:uid="{887CBD8E-A399-4075-851E-5FA3D86DE472}"/>
    <cellStyle name="การคำนวณ 5 2 5 2 2" xfId="46686" xr:uid="{EEAE43B0-1563-4E45-A636-8A67FC82E725}"/>
    <cellStyle name="การคำนวณ 5 2 5 3" xfId="31016" xr:uid="{18A8F037-C65B-4DCB-A893-B4AED8BCE726}"/>
    <cellStyle name="การคำนวณ 5 2 6" xfId="18316" xr:uid="{1BD1042A-0D64-46EE-AD6B-EA8FC56659C6}"/>
    <cellStyle name="การคำนวณ 5 2 6 2" xfId="43675" xr:uid="{87352112-E16B-4BAF-B95C-C09E4D56177D}"/>
    <cellStyle name="การคำนวณ 5 2 6 2 2" xfId="45883" xr:uid="{847045FB-D53C-4C65-85CB-CD42B0E551CE}"/>
    <cellStyle name="การคำนวณ 5 2 6 3" xfId="39719" xr:uid="{E8A85B7A-5558-42A5-A399-5FAAFD6C108D}"/>
    <cellStyle name="การคำนวณ 5 2 7" xfId="22877" xr:uid="{8B7CEB78-752D-4AA4-8C16-69FABC0D93C4}"/>
    <cellStyle name="การคำนวณ 5 2 7 2" xfId="45558" xr:uid="{158AD4C6-94E2-4843-930E-99B82CD7F6D5}"/>
    <cellStyle name="การคำนวณ 5 2 7 3" xfId="43176" xr:uid="{F7D409A7-2648-411E-872D-7297078BDA82}"/>
    <cellStyle name="การคำนวณ 5 3" xfId="3133" xr:uid="{A619EDFF-AEF4-44D7-A2DA-E64138C236A3}"/>
    <cellStyle name="การคำนวณ 5 3 2" xfId="7678" xr:uid="{F6D7A43F-9DE4-48CB-9C4A-599B52E4BB6A}"/>
    <cellStyle name="การคำนวณ 5 3 2 2" xfId="14257" xr:uid="{64CE519E-3148-419C-8DD4-21A2749FA078}"/>
    <cellStyle name="การคำนวณ 5 3 2 2 2" xfId="43082" xr:uid="{64202A22-A9E6-42E1-B0F2-6209C462C3BF}"/>
    <cellStyle name="การคำนวณ 5 3 2 2 2 2" xfId="45488" xr:uid="{A187E54E-339B-4319-8793-4E032ED8C5CF}"/>
    <cellStyle name="การคำนวณ 5 3 2 2 3" xfId="35665" xr:uid="{3FE12384-EB91-4E23-A3BE-9ED808476B36}"/>
    <cellStyle name="การคำนวณ 5 3 2 3" xfId="16789" xr:uid="{210AD6C3-4E55-487A-B23F-7197191B5594}"/>
    <cellStyle name="การคำนวณ 5 3 2 3 2" xfId="42696" xr:uid="{35752132-F8E0-468B-A6BF-7EAB01E29ED0}"/>
    <cellStyle name="การคำนวณ 5 3 2 3 2 2" xfId="45226" xr:uid="{64CD0504-1027-44F8-93CD-6EF70552D7DD}"/>
    <cellStyle name="การคำนวณ 5 3 2 3 3" xfId="38195" xr:uid="{AD52DE61-1E1C-4951-B7FC-3C19E7DB117B}"/>
    <cellStyle name="การคำนวณ 5 3 2 4" xfId="43364" xr:uid="{49CB58D1-F100-4F5D-B5BE-B148648C7E57}"/>
    <cellStyle name="การคำนวณ 5 3 2 4 2" xfId="45683" xr:uid="{722441D0-DFA9-4B9A-95CD-924FA4868B2E}"/>
    <cellStyle name="การคำนวณ 5 3 2 5" xfId="29183" xr:uid="{5060C7AE-8B4C-42BD-A5C1-EEF12FCCAB6F}"/>
    <cellStyle name="การคำนวณ 5 3 3" xfId="7023" xr:uid="{19A37C93-0159-44AD-BDA9-247A2A36BEEF}"/>
    <cellStyle name="การคำนวณ 5 3 3 2" xfId="13602" xr:uid="{701C1F80-D517-4904-B334-E38561F5C3A8}"/>
    <cellStyle name="การคำนวณ 5 3 3 2 2" xfId="44843" xr:uid="{EC5146AB-F972-4041-86FD-332DEC58A6ED}"/>
    <cellStyle name="การคำนวณ 5 3 3 2 2 2" xfId="46655" xr:uid="{B08C53DF-D933-43F2-BD18-791760F0359C}"/>
    <cellStyle name="การคำนวณ 5 3 3 2 3" xfId="35010" xr:uid="{7B62298E-90A9-48CB-BD81-D2A1659C5F8A}"/>
    <cellStyle name="การคำนวณ 5 3 3 3" xfId="16491" xr:uid="{8FB2897D-8CAC-406D-B9E7-2ED6A5085E3E}"/>
    <cellStyle name="การคำนวณ 5 3 3 3 2" xfId="44147" xr:uid="{569DE09B-CC98-43B7-BCBC-3C6156321C26}"/>
    <cellStyle name="การคำนวณ 5 3 3 3 2 2" xfId="46198" xr:uid="{9BE9B39D-28C0-49AC-BFE5-4C2E030C7785}"/>
    <cellStyle name="การคำนวณ 5 3 3 3 3" xfId="37897" xr:uid="{A95DE124-F849-4E37-99A2-C6FD64FC3EF7}"/>
    <cellStyle name="การคำนวณ 5 3 3 4" xfId="42901" xr:uid="{A91334A0-C18B-4E4A-BCA6-F03480031B1B}"/>
    <cellStyle name="การคำนวณ 5 3 3 4 2" xfId="45372" xr:uid="{C7B5C282-9014-4E84-AA0A-9FEA915B632C}"/>
    <cellStyle name="การคำนวณ 5 3 4" xfId="11090" xr:uid="{1D878608-0DB2-45B2-8890-5BF70E1C80C4}"/>
    <cellStyle name="การคำนวณ 5 3 4 2" xfId="44654" xr:uid="{C90E60CA-DD4A-41CA-9C9C-4C735F3E3904}"/>
    <cellStyle name="การคำนวณ 5 3 4 2 2" xfId="46537" xr:uid="{D34EE17F-B889-4965-B54B-A1D4CE5462DB}"/>
    <cellStyle name="การคำนวณ 5 3 4 3" xfId="32506" xr:uid="{F517A622-C4FF-4E2B-8E14-268B3CF86A43}"/>
    <cellStyle name="การคำนวณ 5 3 5" xfId="9594" xr:uid="{5737CBEA-80CF-4644-9742-47530A7784F8}"/>
    <cellStyle name="การคำนวณ 5 3 5 2" xfId="42466" xr:uid="{E533A2B8-3476-4E1E-A606-B7643FC43E8B}"/>
    <cellStyle name="การคำนวณ 5 3 5 2 2" xfId="45076" xr:uid="{EAD9295D-1EBD-4A25-9EA0-E84D08BA518F}"/>
    <cellStyle name="การคำนวณ 5 3 5 3" xfId="31015" xr:uid="{4C0FA01A-DAE3-4207-AFB6-75B241B94EB7}"/>
    <cellStyle name="การคำนวณ 5 3 6" xfId="18317" xr:uid="{47A73C59-0CE9-470F-ABAD-6C6C0BAC697B}"/>
    <cellStyle name="การคำนวณ 5 3 6 2" xfId="44096" xr:uid="{7A690206-2382-40F2-875F-59B4E7129AFC}"/>
    <cellStyle name="การคำนวณ 5 3 6 2 2" xfId="46165" xr:uid="{037E0B9D-ABE4-4153-A32C-D5B645FACED3}"/>
    <cellStyle name="การคำนวณ 5 3 6 3" xfId="39720" xr:uid="{FD98CED2-1005-4B07-94C5-E96D888FDBE1}"/>
    <cellStyle name="การคำนวณ 5 3 7" xfId="22788" xr:uid="{2206EF9B-F5E8-4953-8EE8-F8897A220827}"/>
    <cellStyle name="การคำนวณ 5 3 7 2" xfId="45188" xr:uid="{19EB2C1D-1A71-41D8-83A6-18C525E5DF89}"/>
    <cellStyle name="การคำนวณ 5 3 7 3" xfId="42632" xr:uid="{FDEDF693-9B45-4AF0-A518-E8C0C16189B0}"/>
    <cellStyle name="การคำนวณ 5 4" xfId="3134" xr:uid="{5283975C-1B9D-4FDC-A802-B1EB86858AF5}"/>
    <cellStyle name="การคำนวณ 5 4 2" xfId="7679" xr:uid="{3FE6CB6C-A7BB-4BAB-BB00-17A5132A4724}"/>
    <cellStyle name="การคำนวณ 5 4 2 2" xfId="14258" xr:uid="{0FA950B4-C5FA-4A18-B471-6B08D021F451}"/>
    <cellStyle name="การคำนวณ 5 4 2 2 2" xfId="44606" xr:uid="{83B6D497-3232-4E08-B184-E1D9399AD49C}"/>
    <cellStyle name="การคำนวณ 5 4 2 2 2 2" xfId="46506" xr:uid="{70E0A0C1-AA8E-4374-BDBD-C45EB63B9D30}"/>
    <cellStyle name="การคำนวณ 5 4 2 2 3" xfId="35666" xr:uid="{B63A5957-1C3B-43EB-8FFE-335859E2347F}"/>
    <cellStyle name="การคำนวณ 5 4 2 3" xfId="16790" xr:uid="{84123993-A7CD-4DEF-920C-C7E1076A16DD}"/>
    <cellStyle name="การคำนวณ 5 4 2 3 2" xfId="44762" xr:uid="{E19D5740-52C8-429C-8F48-CF97C5CC9394}"/>
    <cellStyle name="การคำนวณ 5 4 2 3 2 2" xfId="46603" xr:uid="{E76425EB-740E-473A-83FE-964E775F5963}"/>
    <cellStyle name="การคำนวณ 5 4 2 3 3" xfId="38196" xr:uid="{E875E48B-5248-49FC-A11B-B7FBAFBDAACF}"/>
    <cellStyle name="การคำนวณ 5 4 2 4" xfId="42860" xr:uid="{D0F5726F-314A-410E-B966-40ED34BB1A12}"/>
    <cellStyle name="การคำนวณ 5 4 2 4 2" xfId="45340" xr:uid="{1E1F6ABF-BD2E-49C3-BF6C-BAA56C9F9EF2}"/>
    <cellStyle name="การคำนวณ 5 4 2 5" xfId="29184" xr:uid="{0CBA4369-AD32-4C23-8941-B31184FF6CC9}"/>
    <cellStyle name="การคำนวณ 5 4 3" xfId="7031" xr:uid="{D100BAC5-CC1F-4B41-AA4F-05FDEF1624AA}"/>
    <cellStyle name="การคำนวณ 5 4 3 2" xfId="13610" xr:uid="{ABFDD960-B602-439A-AB23-1F6CF796F54E}"/>
    <cellStyle name="การคำนวณ 5 4 3 2 2" xfId="43308" xr:uid="{A24068D9-B3B2-47C1-88A8-1B408970807C}"/>
    <cellStyle name="การคำนวณ 5 4 3 2 2 2" xfId="45642" xr:uid="{F018D735-6034-4CFB-9167-2894D680B4AF}"/>
    <cellStyle name="การคำนวณ 5 4 3 2 3" xfId="35018" xr:uid="{10B63E9C-AB29-4AB6-8E34-777EE5B57D5F}"/>
    <cellStyle name="การคำนวณ 5 4 3 3" xfId="16495" xr:uid="{F55CA345-E06A-42C0-B171-D552D0DF68EC}"/>
    <cellStyle name="การคำนวณ 5 4 3 3 2" xfId="42343" xr:uid="{D29176C9-08F6-45F4-81EC-E0BC6991592E}"/>
    <cellStyle name="การคำนวณ 5 4 3 3 2 2" xfId="44991" xr:uid="{FF626985-72B4-48DA-8537-E9BFD9E58F35}"/>
    <cellStyle name="การคำนวณ 5 4 3 3 3" xfId="37901" xr:uid="{A33272A2-DC0F-4334-984A-C971C30C13FE}"/>
    <cellStyle name="การคำนวณ 5 4 3 4" xfId="44288" xr:uid="{3EB0C1BD-1586-4EBC-8F8A-73E6ED265544}"/>
    <cellStyle name="การคำนวณ 5 4 3 4 2" xfId="46292" xr:uid="{BAB8B927-0AE2-4686-BFD6-DDDA03C01D6F}"/>
    <cellStyle name="การคำนวณ 5 4 4" xfId="11091" xr:uid="{F5011874-A447-4ECA-BF2D-0AA02E4F90D8}"/>
    <cellStyle name="การคำนวณ 5 4 4 2" xfId="44466" xr:uid="{BB118C71-96D7-45F1-9950-9116FB2DE90B}"/>
    <cellStyle name="การคำนวณ 5 4 4 2 2" xfId="46408" xr:uid="{46B9322B-BBB2-4AFA-A4D8-AA684FF9B470}"/>
    <cellStyle name="การคำนวณ 5 4 4 3" xfId="32507" xr:uid="{6C4E3692-1D16-4223-AF67-0C89997925D5}"/>
    <cellStyle name="การคำนวณ 5 4 5" xfId="9690" xr:uid="{76087766-9A2E-4F9A-B2E7-41A6DFFC8724}"/>
    <cellStyle name="การคำนวณ 5 4 5 2" xfId="42822" xr:uid="{4D216C19-06AD-4B34-BBC8-E4D97A5BB606}"/>
    <cellStyle name="การคำนวณ 5 4 5 2 2" xfId="45314" xr:uid="{5BF3E885-CB60-4368-9B49-B21551E3D8A9}"/>
    <cellStyle name="การคำนวณ 5 4 5 3" xfId="31108" xr:uid="{51F04414-9C82-459E-B2D5-218A05A9FF1C}"/>
    <cellStyle name="การคำนวณ 5 4 6" xfId="18318" xr:uid="{B1411EC7-C445-459C-A103-19A1DFA50B39}"/>
    <cellStyle name="การคำนวณ 5 4 6 2" xfId="43202" xr:uid="{237B6253-EE9D-482C-9991-ABFB8A75A708}"/>
    <cellStyle name="การคำนวณ 5 4 6 2 2" xfId="45575" xr:uid="{93E4AADA-21A1-466F-87D3-69B191A05C8D}"/>
    <cellStyle name="การคำนวณ 5 4 6 3" xfId="39721" xr:uid="{83594948-6221-410C-BF2E-4F1E77A6743A}"/>
    <cellStyle name="การคำนวณ 5 4 7" xfId="22876" xr:uid="{6FFAF858-85FB-4DF3-9E80-48145F8F40CF}"/>
    <cellStyle name="การคำนวณ 5 4 7 2" xfId="46444" xr:uid="{2500B1E8-14DB-4F79-BE28-D74989CCE9F9}"/>
    <cellStyle name="การคำนวณ 5 4 7 3" xfId="44512" xr:uid="{87FDC715-D3DA-4DE5-B680-38D9AC3380D4}"/>
    <cellStyle name="การคำนวณ 5 5" xfId="6155" xr:uid="{1F39E800-D2AF-4B06-90A3-404F65400E91}"/>
    <cellStyle name="การคำนวณ 5 5 2" xfId="9342" xr:uid="{BAB8BA30-BCA5-41EC-A06A-7F86BD598B8D}"/>
    <cellStyle name="การคำนวณ 5 5 2 2" xfId="15919" xr:uid="{D382CD63-EF3C-4EDF-B9B0-0AE3CD9831E4}"/>
    <cellStyle name="การคำนวณ 5 5 2 2 2" xfId="43275" xr:uid="{8EB9F8EE-EF55-4405-9298-3CA4DAD2FBBC}"/>
    <cellStyle name="การคำนวณ 5 5 2 2 2 2" xfId="45621" xr:uid="{102F5A89-18EF-45F4-8D03-293B4F6F1E9C}"/>
    <cellStyle name="การคำนวณ 5 5 2 2 3" xfId="37325" xr:uid="{22669B6E-C7BF-46B3-9B6C-D828706824FE}"/>
    <cellStyle name="การคำนวณ 5 5 2 3" xfId="17124" xr:uid="{6F76BA63-09BF-4D6F-833E-543D411FB773}"/>
    <cellStyle name="การคำนวณ 5 5 2 3 2" xfId="43691" xr:uid="{80410B93-C6AB-4D8C-97AA-E192063D55C5}"/>
    <cellStyle name="การคำนวณ 5 5 2 3 2 2" xfId="45893" xr:uid="{DF5B922B-F07E-4647-9C7F-7AE5562021DD}"/>
    <cellStyle name="การคำนวณ 5 5 2 3 3" xfId="38530" xr:uid="{C82F7394-0D87-425E-A839-58DA10149BB5}"/>
    <cellStyle name="การคำนวณ 5 5 2 4" xfId="44518" xr:uid="{E8B5C1E9-F0A8-4DE3-AAD6-03620001D8BB}"/>
    <cellStyle name="การคำนวณ 5 5 2 4 2" xfId="46450" xr:uid="{4839188D-FAD0-4AA2-894A-EC95E3B21B7B}"/>
    <cellStyle name="การคำนวณ 5 5 2 5" xfId="30800" xr:uid="{266ACEB1-C386-4713-AD0C-1126B0007BE8}"/>
    <cellStyle name="การคำนวณ 5 5 3" xfId="9430" xr:uid="{5CDE8A2F-5093-4454-8D50-66BF4A467C62}"/>
    <cellStyle name="การคำนวณ 5 5 3 2" xfId="16005" xr:uid="{83EC8DA1-0B4B-47BE-8978-0F427505D203}"/>
    <cellStyle name="การคำนวณ 5 5 3 2 2" xfId="44585" xr:uid="{7087B216-CF3A-4756-B221-0C45764EBDEA}"/>
    <cellStyle name="การคำนวณ 5 5 3 2 2 2" xfId="46493" xr:uid="{3CDF3491-F95D-4619-BB2C-B4683AD8F9CE}"/>
    <cellStyle name="การคำนวณ 5 5 3 2 3" xfId="37411" xr:uid="{C7B9CB71-856A-4E20-84EA-450051D3204D}"/>
    <cellStyle name="การคำนวณ 5 5 3 3" xfId="17160" xr:uid="{E050ECF6-AF4C-404B-84CA-B0812D3D09B4}"/>
    <cellStyle name="การคำนวณ 5 5 3 3 2" xfId="42680" xr:uid="{C8FEF6C8-2953-4C57-8981-6648C8963158}"/>
    <cellStyle name="การคำนวณ 5 5 3 3 2 2" xfId="45218" xr:uid="{0E388BF3-7FC7-434C-8C47-DB5FBF73D8FB}"/>
    <cellStyle name="การคำนวณ 5 5 3 3 3" xfId="38566" xr:uid="{D73B4F4E-0046-4A39-9BE4-7084F46C8DB7}"/>
    <cellStyle name="การคำนวณ 5 5 3 4" xfId="42467" xr:uid="{5D634209-CFC5-4909-91D7-5FD129C5A580}"/>
    <cellStyle name="การคำนวณ 5 5 3 4 2" xfId="45077" xr:uid="{DA5B460A-4997-4E57-A964-1DA7BD1A7F72}"/>
    <cellStyle name="การคำนวณ 5 5 4" xfId="12757" xr:uid="{59D7A8B5-D5AC-4572-A951-6F9EFAAA0008}"/>
    <cellStyle name="การคำนวณ 5 5 4 2" xfId="44855" xr:uid="{A3DC5DD0-FB9C-4227-BCC5-4DE7CD7C29EB}"/>
    <cellStyle name="การคำนวณ 5 5 4 2 2" xfId="46663" xr:uid="{00A8986B-BBB9-4F23-936A-8F5B66A3A613}"/>
    <cellStyle name="การคำนวณ 5 5 4 3" xfId="34168" xr:uid="{F3FE9199-74D6-4103-A23F-B81E1E379CB0}"/>
    <cellStyle name="การคำนวณ 5 5 5" xfId="16277" xr:uid="{05B7075C-4F79-4CED-920E-1F3F6CA40220}"/>
    <cellStyle name="การคำนวณ 5 5 5 2" xfId="43051" xr:uid="{763707D0-6C00-4717-9DE6-99A12170907C}"/>
    <cellStyle name="การคำนวณ 5 5 5 2 2" xfId="45472" xr:uid="{9AB69B0B-FA53-4809-9A01-EF381B571A59}"/>
    <cellStyle name="การคำนวณ 5 5 5 3" xfId="37683" xr:uid="{8213F39B-0E52-4681-98A5-8E4893120278}"/>
    <cellStyle name="การคำนวณ 5 5 6" xfId="42916" xr:uid="{05F3E727-4F16-4260-984D-3EE105108B18}"/>
    <cellStyle name="การคำนวณ 5 5 6 2" xfId="45381" xr:uid="{BD297C6A-7A68-4DBF-9CD9-0009D19496C3}"/>
    <cellStyle name="การคำนวณ 5 6" xfId="7034" xr:uid="{ED795506-DBF5-41EA-BA98-9B5C9729A0AF}"/>
    <cellStyle name="การคำนวณ 5 6 2" xfId="13613" xr:uid="{F2E848C5-C8F0-465D-89D3-B2C007A5E5B4}"/>
    <cellStyle name="การคำนวณ 5 6 2 2" xfId="44458" xr:uid="{9EFBAD7D-049B-44C4-B620-2819243A5D17}"/>
    <cellStyle name="การคำนวณ 5 6 2 2 2" xfId="46404" xr:uid="{4A2EF9E1-0906-4716-9F0B-49B3D60F00DC}"/>
    <cellStyle name="การคำนวณ 5 6 2 3" xfId="35021" xr:uid="{8CE6C9E8-E4B6-4537-9214-7D7B1C93D880}"/>
    <cellStyle name="การคำนวณ 5 6 3" xfId="16497" xr:uid="{DEAA1D95-F614-4CD0-BCD1-5886CEEFE555}"/>
    <cellStyle name="การคำนวณ 5 6 3 2" xfId="44401" xr:uid="{BCA30C27-9823-49EB-AB92-E225A7B6F366}"/>
    <cellStyle name="การคำนวณ 5 6 3 2 2" xfId="46368" xr:uid="{F98134BD-6723-4A5D-AAE9-A52DBB70D073}"/>
    <cellStyle name="การคำนวณ 5 6 3 3" xfId="37903" xr:uid="{E8ABBC7C-485C-4679-B299-030408073F15}"/>
    <cellStyle name="การคำนวณ 5 6 4" xfId="43660" xr:uid="{817FC1A2-F604-41AD-A0DF-F264E0656C33}"/>
    <cellStyle name="การคำนวณ 5 6 4 2" xfId="45875" xr:uid="{1E85F64D-AA07-4F00-980D-EB3CDB43EE42}"/>
    <cellStyle name="การคำนวณ 5 7" xfId="11088" xr:uid="{550578D6-BCD3-4305-8217-B7C9B1BDD686}"/>
    <cellStyle name="การคำนวณ 5 7 2" xfId="44868" xr:uid="{3A3DE5F4-B522-4A27-84F2-5784BDB9F429}"/>
    <cellStyle name="การคำนวณ 5 7 2 2" xfId="46671" xr:uid="{428F0D17-8037-468D-8B5C-5E7FC539C2C0}"/>
    <cellStyle name="การคำนวณ 5 7 3" xfId="32504" xr:uid="{9CB18925-1B1F-4E70-ACDB-57305DF7792A}"/>
    <cellStyle name="การคำนวณ 5 8" xfId="9596" xr:uid="{85B75E7E-86BA-461E-8A73-E786B24C0375}"/>
    <cellStyle name="การคำนวณ 5 8 2" xfId="44480" xr:uid="{88621931-63AF-45E4-95E8-9460F9281B34}"/>
    <cellStyle name="การคำนวณ 5 8 2 2" xfId="46419" xr:uid="{D277BC2C-172B-4751-ADFB-6A36D88227D6}"/>
    <cellStyle name="การคำนวณ 5 8 3" xfId="31017" xr:uid="{BBF03E79-5237-4598-BDD2-E27344D8E66E}"/>
    <cellStyle name="การคำนวณ 5 9" xfId="18315" xr:uid="{1AE37534-1D48-492A-BBC3-75EBF30896C5}"/>
    <cellStyle name="การคำนวณ 5 9 2" xfId="43472" xr:uid="{369B1F0A-9C9C-461F-9324-3BD83FB1FCC8}"/>
    <cellStyle name="การคำนวณ 5 9 2 2" xfId="45748" xr:uid="{14512BB1-0026-4FEB-8925-32A5ADFC7646}"/>
    <cellStyle name="การคำนวณ 5 9 3" xfId="39718" xr:uid="{0828BDCA-8445-42A1-BB43-AC5F29AFC2A0}"/>
    <cellStyle name="การคำนวณ 6" xfId="3135" xr:uid="{4A018E85-F484-469E-8596-A4A1E457E7F0}"/>
    <cellStyle name="การคำนวณ 6 10" xfId="22870" xr:uid="{E674E488-5E39-4C51-93DA-39EAF383324A}"/>
    <cellStyle name="การคำนวณ 6 10 2" xfId="45722" xr:uid="{B3AAFFBC-6BDF-42FB-B622-3704F40A4AE3}"/>
    <cellStyle name="การคำนวณ 6 10 3" xfId="43433" xr:uid="{F32295C2-60C9-45F8-904A-FC89F868DC9E}"/>
    <cellStyle name="การคำนวณ 6 2" xfId="3136" xr:uid="{D09C9EA5-7F29-4355-8D35-D4B5DAF21A2C}"/>
    <cellStyle name="การคำนวณ 6 2 2" xfId="7681" xr:uid="{0853695E-A754-4CDE-86D9-044737A8BCC7}"/>
    <cellStyle name="การคำนวณ 6 2 2 2" xfId="14260" xr:uid="{2455146C-2DCA-49DA-886D-16A1F18F79DB}"/>
    <cellStyle name="การคำนวณ 6 2 2 2 2" xfId="44191" xr:uid="{FF99DCB7-26AA-4B70-A201-E555F6FD8F8D}"/>
    <cellStyle name="การคำนวณ 6 2 2 2 2 2" xfId="46223" xr:uid="{1191B55B-F208-40E9-B86B-5AC2D358AEDF}"/>
    <cellStyle name="การคำนวณ 6 2 2 2 3" xfId="35668" xr:uid="{C12606D8-FF5C-460E-BA59-790831B12E1A}"/>
    <cellStyle name="การคำนวณ 6 2 2 3" xfId="16792" xr:uid="{B8CB83C6-E7BC-466C-90F3-2807A44369FC}"/>
    <cellStyle name="การคำนวณ 6 2 2 3 2" xfId="43502" xr:uid="{4090D6B3-84DF-4EE0-B422-8565082DFECE}"/>
    <cellStyle name="การคำนวณ 6 2 2 3 2 2" xfId="45768" xr:uid="{09FD6DB8-565D-482F-8D6E-D21AE365BE38}"/>
    <cellStyle name="การคำนวณ 6 2 2 3 3" xfId="38198" xr:uid="{7932BDC7-7664-468C-AC35-7BBCFC3745E1}"/>
    <cellStyle name="การคำนวณ 6 2 2 4" xfId="42858" xr:uid="{4A227006-8E0B-40AC-8BC2-4D0F78E0EDE0}"/>
    <cellStyle name="การคำนวณ 6 2 2 4 2" xfId="45338" xr:uid="{429ACEF4-3373-4173-842F-8B78E749AFB8}"/>
    <cellStyle name="การคำนวณ 6 2 2 5" xfId="29186" xr:uid="{3C90FEBA-F35B-41D2-A56D-C40D3CD335BC}"/>
    <cellStyle name="การคำนวณ 6 2 3" xfId="7025" xr:uid="{2572EBF0-2130-4515-8831-8823A2BA2878}"/>
    <cellStyle name="การคำนวณ 6 2 3 2" xfId="13604" xr:uid="{F935B780-2E1A-4480-8AC5-D06918115956}"/>
    <cellStyle name="การคำนวณ 6 2 3 2 2" xfId="43575" xr:uid="{CF5B0C11-5645-4EF0-8310-BD582F75D205}"/>
    <cellStyle name="การคำนวณ 6 2 3 2 2 2" xfId="45813" xr:uid="{3082B188-8EC9-4F4F-AC89-498F028E3B41}"/>
    <cellStyle name="การคำนวณ 6 2 3 2 3" xfId="35012" xr:uid="{F4B790ED-A937-45F2-8587-E44CA80AAB99}"/>
    <cellStyle name="การคำนวณ 6 2 3 3" xfId="16493" xr:uid="{7A760865-A919-46EB-BFA3-06AF27C7F6B9}"/>
    <cellStyle name="การคำนวณ 6 2 3 3 2" xfId="42716" xr:uid="{B0947348-F903-4628-88E3-B83DBA0A5506}"/>
    <cellStyle name="การคำนวณ 6 2 3 3 2 2" xfId="45242" xr:uid="{FFCE2F24-3AF5-4B6F-8B3F-C70ED47569A7}"/>
    <cellStyle name="การคำนวณ 6 2 3 3 3" xfId="37899" xr:uid="{6B47855B-7BA2-4805-8314-AEBB5722B2BF}"/>
    <cellStyle name="การคำนวณ 6 2 3 4" xfId="42222" xr:uid="{8946B977-5747-4266-B6C8-1EAC7EC37404}"/>
    <cellStyle name="การคำนวณ 6 2 3 4 2" xfId="42214" xr:uid="{D7E699B7-C794-4F14-9681-BD815A19FD32}"/>
    <cellStyle name="การคำนวณ 6 2 4" xfId="11093" xr:uid="{8E7B1782-00B3-49BD-8DBF-CE4B634F6F57}"/>
    <cellStyle name="การคำนวณ 6 2 4 2" xfId="44019" xr:uid="{C720C87A-586D-4DF8-9FC2-71300F84C433}"/>
    <cellStyle name="การคำนวณ 6 2 4 2 2" xfId="46110" xr:uid="{BCCBE4BA-B144-4442-9C6E-62731FF37AC1}"/>
    <cellStyle name="การคำนวณ 6 2 4 3" xfId="32509" xr:uid="{EDF4C3B2-1392-4A4A-BA57-FFD7C4D9EF7D}"/>
    <cellStyle name="การคำนวณ 6 2 5" xfId="9688" xr:uid="{C719ACA9-5EFB-447C-ACB6-980451564BA5}"/>
    <cellStyle name="การคำนวณ 6 2 5 2" xfId="44246" xr:uid="{948C2AC9-23E9-4A2C-8633-6E12ECA8E17B}"/>
    <cellStyle name="การคำนวณ 6 2 5 2 2" xfId="46262" xr:uid="{3A158347-4A9D-4233-87E1-BF39B96A1048}"/>
    <cellStyle name="การคำนวณ 6 2 5 3" xfId="31106" xr:uid="{52435643-C15B-4E0A-90EA-FE944F8D399A}"/>
    <cellStyle name="การคำนวณ 6 2 6" xfId="18320" xr:uid="{D5506FB6-BF91-47DD-AB19-655F91FB51F5}"/>
    <cellStyle name="การคำนวณ 6 2 6 2" xfId="42302" xr:uid="{326E3AA4-443B-40F9-841B-610D6AB5DDB8}"/>
    <cellStyle name="การคำนวณ 6 2 6 2 2" xfId="44961" xr:uid="{3F09F640-6D29-43DA-AF34-42C19F34994C}"/>
    <cellStyle name="การคำนวณ 6 2 6 3" xfId="39723" xr:uid="{BE4799DB-AC06-4774-B2A7-7B92D321A6D9}"/>
    <cellStyle name="การคำนวณ 6 2 7" xfId="22461" xr:uid="{F5F7CBAE-E000-4ECE-B425-9927D543343F}"/>
    <cellStyle name="การคำนวณ 6 2 7 2" xfId="45867" xr:uid="{AC08ED1B-9D8E-4EF0-96D2-A9CA28DA8E6C}"/>
    <cellStyle name="การคำนวณ 6 2 7 3" xfId="43649" xr:uid="{177ABABB-1F25-40EA-B0BF-77D5DB7FDD7A}"/>
    <cellStyle name="การคำนวณ 6 3" xfId="3137" xr:uid="{04CDAEC7-7E54-4F3B-8139-A03D924B7FA1}"/>
    <cellStyle name="การคำนวณ 6 3 2" xfId="7682" xr:uid="{16103FB4-1E2B-48AE-9E1C-32ACF58B0149}"/>
    <cellStyle name="การคำนวณ 6 3 2 2" xfId="14261" xr:uid="{2882AF2B-3E66-414A-9012-79B1649BF792}"/>
    <cellStyle name="การคำนวณ 6 3 2 2 2" xfId="43293" xr:uid="{42A184CD-4F8D-4653-BA13-71DD0E9AF4A5}"/>
    <cellStyle name="การคำนวณ 6 3 2 2 2 2" xfId="45631" xr:uid="{AE8EACE0-7035-430C-A44D-3F0A7E23F4FD}"/>
    <cellStyle name="การคำนวณ 6 3 2 2 3" xfId="35669" xr:uid="{A77952E8-AFDA-41A8-B666-298E6DFB243D}"/>
    <cellStyle name="การคำนวณ 6 3 2 3" xfId="16793" xr:uid="{D42A8239-2D3A-4A90-9E15-1EEC2B357237}"/>
    <cellStyle name="การคำนวณ 6 3 2 3 2" xfId="43922" xr:uid="{0E8242B0-CE90-4509-B48C-0D3494E7B09B}"/>
    <cellStyle name="การคำนวณ 6 3 2 3 2 2" xfId="46047" xr:uid="{5FEDD2C5-24E2-41C6-83C8-DDD704FCFC6B}"/>
    <cellStyle name="การคำนวณ 6 3 2 3 3" xfId="38199" xr:uid="{8D7C4FE5-8429-4182-ABE0-66640153CCFC}"/>
    <cellStyle name="การคำนวณ 6 3 2 4" xfId="42859" xr:uid="{711184A7-B816-4FE9-9962-4456F03BF522}"/>
    <cellStyle name="การคำนวณ 6 3 2 4 2" xfId="45339" xr:uid="{4487DA62-D262-462B-B593-56C807D5145C}"/>
    <cellStyle name="การคำนวณ 6 3 2 5" xfId="29187" xr:uid="{0FDAD148-48A3-4AD3-8836-BB3213FB564F}"/>
    <cellStyle name="การคำนวณ 6 3 3" xfId="7024" xr:uid="{A8E935A0-178E-4877-829F-016F6C372654}"/>
    <cellStyle name="การคำนวณ 6 3 3 2" xfId="13603" xr:uid="{4CBC8236-8227-4C81-8529-CE9B373C6BBC}"/>
    <cellStyle name="การคำนวณ 6 3 3 2 2" xfId="44457" xr:uid="{C4C5EBF7-A16A-461F-B0FF-9871B1906DA2}"/>
    <cellStyle name="การคำนวณ 6 3 3 2 2 2" xfId="46403" xr:uid="{4C9955A0-3963-4FCA-81F1-94E0BCD424B2}"/>
    <cellStyle name="การคำนวณ 6 3 3 2 3" xfId="35011" xr:uid="{81BF82B5-F04F-465D-881B-99E12113793F}"/>
    <cellStyle name="การคำนวณ 6 3 3 3" xfId="16492" xr:uid="{AB835F3B-4438-4F62-B7D1-3FEA54A179B9}"/>
    <cellStyle name="การคำนวณ 6 3 3 3 2" xfId="43252" xr:uid="{42857175-02BF-435A-82AD-D1634DA247A4}"/>
    <cellStyle name="การคำนวณ 6 3 3 3 2 2" xfId="45609" xr:uid="{CABD2869-D158-4536-8A99-C63A3E8181EA}"/>
    <cellStyle name="การคำนวณ 6 3 3 3 3" xfId="37898" xr:uid="{83D55458-AEC0-4517-A002-7E3E4B5AE712}"/>
    <cellStyle name="การคำนวณ 6 3 3 4" xfId="42599" xr:uid="{42E5EA5D-3E3A-4E9F-8A8C-819F777A4E0F}"/>
    <cellStyle name="การคำนวณ 6 3 3 4 2" xfId="45165" xr:uid="{316D8438-2516-41BE-8D2C-AD2155D91BB7}"/>
    <cellStyle name="การคำนวณ 6 3 4" xfId="11094" xr:uid="{29691066-5AD2-4668-B702-19AB9DFC7406}"/>
    <cellStyle name="การคำนวณ 6 3 4 2" xfId="43122" xr:uid="{00436AB8-78F6-4CC9-91C8-473FBF75D089}"/>
    <cellStyle name="การคำนวณ 6 3 4 2 2" xfId="45520" xr:uid="{980F1638-4404-4456-84FD-71AC5315F598}"/>
    <cellStyle name="การคำนวณ 6 3 4 3" xfId="32510" xr:uid="{C4076C9A-B645-409E-B078-10C7999F08C9}"/>
    <cellStyle name="การคำนวณ 6 3 5" xfId="9689" xr:uid="{B479EA72-D015-4DCD-861A-8C97CF4344C2}"/>
    <cellStyle name="การคำนวณ 6 3 5 2" xfId="43355" xr:uid="{4C345A21-8A87-47A6-8664-1AAECEB8173E}"/>
    <cellStyle name="การคำนวณ 6 3 5 2 2" xfId="45675" xr:uid="{D567EF89-1A07-472F-B164-2C83B61E7C3F}"/>
    <cellStyle name="การคำนวณ 6 3 5 3" xfId="31107" xr:uid="{19FB83FF-C883-4E16-942B-E5C7455E7954}"/>
    <cellStyle name="การคำนวณ 6 3 6" xfId="18321" xr:uid="{D61F3E70-8B74-462E-AF99-F35527FAE193}"/>
    <cellStyle name="การคำนวณ 6 3 6 2" xfId="44724" xr:uid="{FB048381-161A-40B8-B912-B53E08484C5B}"/>
    <cellStyle name="การคำนวณ 6 3 6 2 2" xfId="46576" xr:uid="{7B29F0BE-73EF-496B-BF9D-D5953FDD3744}"/>
    <cellStyle name="การคำนวณ 6 3 6 3" xfId="39724" xr:uid="{516A9C36-D880-40CE-BF46-648001BDACFC}"/>
    <cellStyle name="การคำนวณ 6 3 7" xfId="22786" xr:uid="{7123B1CB-198B-4878-A6C4-FA429885D46C}"/>
    <cellStyle name="การคำนวณ 6 3 7 2" xfId="46309" xr:uid="{BFDFBD40-CACC-4C56-B00B-47FADC09E9B1}"/>
    <cellStyle name="การคำนวณ 6 3 7 3" xfId="44317" xr:uid="{8371FD23-9D28-4493-B8EA-D66B2E66FEE2}"/>
    <cellStyle name="การคำนวณ 6 4" xfId="3138" xr:uid="{CFC3CD3D-BE4F-4977-8D17-E363616CC5B5}"/>
    <cellStyle name="การคำนวณ 6 4 2" xfId="7683" xr:uid="{F3B7CA6C-C2AD-4614-A7B6-D7A8C25041D9}"/>
    <cellStyle name="การคำนวณ 6 4 2 2" xfId="14262" xr:uid="{76A9D279-04F3-46CD-A6FF-BC679B87F666}"/>
    <cellStyle name="การคำนวณ 6 4 2 2 2" xfId="42757" xr:uid="{57C51B38-069A-4CD2-A327-A8F420A3DDE0}"/>
    <cellStyle name="การคำนวณ 6 4 2 2 2 2" xfId="45265" xr:uid="{143ADD24-1E15-473A-BDFC-DF593A48E54B}"/>
    <cellStyle name="การคำนวณ 6 4 2 2 3" xfId="35670" xr:uid="{1795FC70-0241-44AC-8D2B-7E6FC1E3AFB2}"/>
    <cellStyle name="การคำนวณ 6 4 2 3" xfId="16794" xr:uid="{BBC608AA-43AA-460A-9A3E-CF5C82233207}"/>
    <cellStyle name="การคำนวณ 6 4 2 3 2" xfId="43026" xr:uid="{B6E3227F-243B-49CD-98CD-1B58FF3744AC}"/>
    <cellStyle name="การคำนวณ 6 4 2 3 2 2" xfId="45454" xr:uid="{8CBF9AC4-9AC1-4F87-BEA3-18CF6243DEE0}"/>
    <cellStyle name="การคำนวณ 6 4 2 3 3" xfId="38200" xr:uid="{03CB7041-E504-4C8A-A1D5-F72466633DCC}"/>
    <cellStyle name="การคำนวณ 6 4 2 4" xfId="42545" xr:uid="{90FEB771-AE93-4666-876C-E32A23E4A213}"/>
    <cellStyle name="การคำนวณ 6 4 2 4 2" xfId="45123" xr:uid="{36B9F122-D646-45BD-B9A8-86E7A9273111}"/>
    <cellStyle name="การคำนวณ 6 4 2 5" xfId="29188" xr:uid="{B84084DC-4154-419B-A197-D8C065C3AAB8}"/>
    <cellStyle name="การคำนวณ 6 4 3" xfId="7877" xr:uid="{08562ED1-ECF1-4224-8D63-5C5EC6836CB8}"/>
    <cellStyle name="การคำนวณ 6 4 3 2" xfId="14456" xr:uid="{E49FAD8A-323E-468E-B47B-5A5FA655D407}"/>
    <cellStyle name="การคำนวณ 6 4 3 2 2" xfId="44180" xr:uid="{9C231A46-9A6E-43A2-BD16-CA5BF196E53B}"/>
    <cellStyle name="การคำนวณ 6 4 3 2 2 2" xfId="46217" xr:uid="{A2C3C142-8E48-4585-B0ED-D56AE4A02F5D}"/>
    <cellStyle name="การคำนวณ 6 4 3 2 3" xfId="35864" xr:uid="{9FF534AC-DB7D-4E49-998F-313D12D1F506}"/>
    <cellStyle name="การคำนวณ 6 4 3 3" xfId="16985" xr:uid="{F3A211F7-4C8F-4352-A4AA-23A7B0088322}"/>
    <cellStyle name="การคำนวณ 6 4 3 3 2" xfId="44750" xr:uid="{A104C4A2-3392-4083-B22C-CC9D4FBA9507}"/>
    <cellStyle name="การคำนวณ 6 4 3 3 2 2" xfId="46595" xr:uid="{ABAAEC63-6A59-4C39-B602-7FF38FAD16C2}"/>
    <cellStyle name="การคำนวณ 6 4 3 3 3" xfId="38391" xr:uid="{A696EEBA-75C3-4318-969E-F7DB7A303C7D}"/>
    <cellStyle name="การคำนวณ 6 4 3 4" xfId="42486" xr:uid="{7AD982FB-65D5-4455-8549-8ED7A567A7D8}"/>
    <cellStyle name="การคำนวณ 6 4 3 4 2" xfId="45090" xr:uid="{F733A950-C170-45F3-9651-41ABEBDE2DB2}"/>
    <cellStyle name="การคำนวณ 6 4 4" xfId="11095" xr:uid="{845B9C49-D793-4A76-93D7-F722C9971033}"/>
    <cellStyle name="การคำนวณ 6 4 4 2" xfId="43804" xr:uid="{A086C7E7-EA46-40EC-AB21-7278E0795C82}"/>
    <cellStyle name="การคำนวณ 6 4 4 2 2" xfId="45970" xr:uid="{6036C06F-8F42-4EA9-80BB-321E94DEEE42}"/>
    <cellStyle name="การคำนวณ 6 4 4 3" xfId="32511" xr:uid="{FA289D32-55B8-4CDA-9960-6F53DAB5D433}"/>
    <cellStyle name="การคำนวณ 6 4 5" xfId="9692" xr:uid="{5C36BF69-B15B-4086-93DA-910B3DC66AEE}"/>
    <cellStyle name="การคำนวณ 6 4 5 2" xfId="42460" xr:uid="{ACE349EC-780D-44EF-A244-ED7E74DAD199}"/>
    <cellStyle name="การคำนวณ 6 4 5 2 2" xfId="45070" xr:uid="{4E88C9D3-42D6-4157-9098-B26CB8854F93}"/>
    <cellStyle name="การคำนวณ 6 4 5 3" xfId="31110" xr:uid="{6B86FFBC-FAAA-4705-BB8F-DEE6F02F8C7D}"/>
    <cellStyle name="การคำนวณ 6 4 6" xfId="18322" xr:uid="{E2115FE5-3141-478A-A588-2419FA6A5594}"/>
    <cellStyle name="การคำนวณ 6 4 6 2" xfId="43470" xr:uid="{A5A82536-82A8-45C5-88BE-36E708CE57CB}"/>
    <cellStyle name="การคำนวณ 6 4 6 2 2" xfId="45746" xr:uid="{0155F907-B64F-48D0-9ED6-F888A1EDE20C}"/>
    <cellStyle name="การคำนวณ 6 4 6 3" xfId="39725" xr:uid="{607AABF4-2290-4C2F-8263-43830658D8FD}"/>
    <cellStyle name="การคำนวณ 6 4 7" xfId="22794" xr:uid="{A1C9B98F-231D-4120-B0C4-D800F87EA124}"/>
    <cellStyle name="การคำนวณ 6 4 7 2" xfId="46100" xr:uid="{27843665-17C7-4BA3-8634-20C473B8CF3A}"/>
    <cellStyle name="การคำนวณ 6 4 7 3" xfId="44007" xr:uid="{6ABBC22B-7669-413B-80B6-944A8E11CCA9}"/>
    <cellStyle name="การคำนวณ 6 5" xfId="7680" xr:uid="{58952766-98C6-47B7-AD92-1614835A4758}"/>
    <cellStyle name="การคำนวณ 6 5 2" xfId="14259" xr:uid="{A0CD96E8-7EB7-4150-B8B7-4780830CC703}"/>
    <cellStyle name="การคำนวณ 6 5 2 2" xfId="43767" xr:uid="{780CD8A6-8BD7-4F59-A395-D018BC0F2C30}"/>
    <cellStyle name="การคำนวณ 6 5 2 2 2" xfId="45943" xr:uid="{80FB02FE-098A-413E-BC2E-C06F38B847BF}"/>
    <cellStyle name="การคำนวณ 6 5 2 3" xfId="35667" xr:uid="{15AE404D-8B7F-42B5-9E7C-BA039550062D}"/>
    <cellStyle name="การคำนวณ 6 5 3" xfId="16791" xr:uid="{12652794-971D-4009-9B29-21CA1C583622}"/>
    <cellStyle name="การคำนวณ 6 5 3 2" xfId="44389" xr:uid="{FA43F7E4-4481-49C3-8FC5-B3A2DB52FCF4}"/>
    <cellStyle name="การคำนวณ 6 5 3 2 2" xfId="46360" xr:uid="{B7F39924-D3EF-4D36-9ED4-CCDE7CDA357D}"/>
    <cellStyle name="การคำนวณ 6 5 3 3" xfId="38197" xr:uid="{0DB8A2D0-E8F8-4E6E-B324-A5085D879736}"/>
    <cellStyle name="การคำนวณ 6 5 4" xfId="42546" xr:uid="{283CDBCC-5B89-4759-B768-8AC7CDA0E912}"/>
    <cellStyle name="การคำนวณ 6 5 4 2" xfId="45124" xr:uid="{5085B2B6-2BBD-4C1F-92DD-5F9F93C302D4}"/>
    <cellStyle name="การคำนวณ 6 5 5" xfId="29185" xr:uid="{465FFBCA-B0E7-439F-9F0E-A7E2678B4E10}"/>
    <cellStyle name="การคำนวณ 6 6" xfId="7028" xr:uid="{FD1AB537-DFC5-4A4A-9959-1579AB3CCBEC}"/>
    <cellStyle name="การคำนวณ 6 6 2" xfId="13607" xr:uid="{274D43B5-D61D-4E3D-BA41-9223CBB348F6}"/>
    <cellStyle name="การคำนวณ 6 6 2 2" xfId="44621" xr:uid="{12ABD67F-A4ED-48DD-AE04-92D3B1F76114}"/>
    <cellStyle name="การคำนวณ 6 6 2 2 2" xfId="46518" xr:uid="{A9B366A5-309C-4CBB-A394-06AA43345805}"/>
    <cellStyle name="การคำนวณ 6 6 2 3" xfId="35015" xr:uid="{D34F4DB5-1310-4AB2-8BFD-98DB9CA04607}"/>
    <cellStyle name="การคำนวณ 6 6 3" xfId="16494" xr:uid="{CED2C68D-D39B-4619-857F-4D88272B1AE4}"/>
    <cellStyle name="การคำนวณ 6 6 3 2" xfId="42344" xr:uid="{15AA3B99-6277-4ADC-B187-DDB46D8D95B5}"/>
    <cellStyle name="การคำนวณ 6 6 3 2 2" xfId="44992" xr:uid="{F95062DE-998B-4667-BD84-AB15C3CF2CED}"/>
    <cellStyle name="การคำนวณ 6 6 3 3" xfId="37900" xr:uid="{D5F0D72B-4D77-4FF9-B2B0-36E604533032}"/>
    <cellStyle name="การคำนวณ 6 6 4" xfId="43877" xr:uid="{9229BC88-635F-4B78-93CC-6C30AF224D92}"/>
    <cellStyle name="การคำนวณ 6 6 4 2" xfId="46018" xr:uid="{789BB6AA-3C8D-4108-959A-6A8A9B094C23}"/>
    <cellStyle name="การคำนวณ 6 7" xfId="11092" xr:uid="{E1EC8DC3-A259-4E4C-BC00-833B226A6BF1}"/>
    <cellStyle name="การคำนวณ 6 7 2" xfId="43594" xr:uid="{9700BC70-6A7B-4A03-8C35-49BFDD79A47F}"/>
    <cellStyle name="การคำนวณ 6 7 2 2" xfId="45826" xr:uid="{02ACC53F-CD52-481B-A32E-B9A89A744DBA}"/>
    <cellStyle name="การคำนวณ 6 7 3" xfId="32508" xr:uid="{9C386F38-557A-43CE-A41B-2E1EE8658477}"/>
    <cellStyle name="การคำนวณ 6 8" xfId="9693" xr:uid="{FAE47659-7C1E-4904-9207-4EA5C4E18CD6}"/>
    <cellStyle name="การคำนวณ 6 8 2" xfId="42459" xr:uid="{2E4FB48D-3A89-4385-ADE4-E29BD8691DE1}"/>
    <cellStyle name="การคำนวณ 6 8 2 2" xfId="45069" xr:uid="{F2E35304-A09F-4147-A61E-EE9EDAEE3468}"/>
    <cellStyle name="การคำนวณ 6 8 3" xfId="31111" xr:uid="{90CE856C-3200-4826-A357-D3980C6B03F3}"/>
    <cellStyle name="การคำนวณ 6 9" xfId="18319" xr:uid="{0D9DF4AA-E86C-4C38-85B8-630AF404061E}"/>
    <cellStyle name="การคำนวณ 6 9 2" xfId="42666" xr:uid="{767B5F13-D18B-4C9D-8FC2-A02FAFD6B12B}"/>
    <cellStyle name="การคำนวณ 6 9 2 2" xfId="45207" xr:uid="{3C10D914-E50C-4E60-816E-BC0FA3A0C9C8}"/>
    <cellStyle name="การคำนวณ 6 9 3" xfId="39722" xr:uid="{47F83987-54BE-4021-8E5F-F9D77250D303}"/>
    <cellStyle name="การคำนวณ 7" xfId="3139" xr:uid="{40A776D6-D79C-4E5B-84D4-19A676A6FA93}"/>
    <cellStyle name="การคำนวณ 7 10" xfId="22465" xr:uid="{9BF1E343-70FD-48F1-B256-4962E1DA9C6C}"/>
    <cellStyle name="การคำนวณ 7 10 2" xfId="45511" xr:uid="{E5D2E7CD-0F47-4E33-9B06-18AAEB1D6596}"/>
    <cellStyle name="การคำนวณ 7 10 3" xfId="43112" xr:uid="{95BA9863-F703-4B40-9354-82488DE0BD87}"/>
    <cellStyle name="การคำนวณ 7 2" xfId="3140" xr:uid="{1724778C-4D14-4EAC-8038-079DEF08C024}"/>
    <cellStyle name="การคำนวณ 7 2 2" xfId="7685" xr:uid="{D92398FB-3308-496F-A401-14669C527CA0}"/>
    <cellStyle name="การคำนวณ 7 2 2 2" xfId="14264" xr:uid="{7A805DFB-5BD0-4044-A6A2-E6980ACBCEC4}"/>
    <cellStyle name="การคำนวณ 7 2 2 2 2" xfId="44447" xr:uid="{C6DE07E9-5DD5-41D1-9212-26E6D95BE218}"/>
    <cellStyle name="การคำนวณ 7 2 2 2 2 2" xfId="46396" xr:uid="{424E0339-DD7D-444B-8D51-E6E2BA0AEF85}"/>
    <cellStyle name="การคำนวณ 7 2 2 2 3" xfId="35672" xr:uid="{5E238040-211E-435B-852C-7E3D344CD600}"/>
    <cellStyle name="การคำนวณ 7 2 2 3" xfId="16796" xr:uid="{271610A1-90A4-4EB6-8952-EC5FFAC30A31}"/>
    <cellStyle name="การคำนวณ 7 2 2 3 2" xfId="43709" xr:uid="{182E1B80-2B8B-4E48-90ED-C0FC8730BB84}"/>
    <cellStyle name="การคำนวณ 7 2 2 3 2 2" xfId="45903" xr:uid="{55C38395-B31D-4BC5-98AB-648C41C12D87}"/>
    <cellStyle name="การคำนวณ 7 2 2 3 3" xfId="38202" xr:uid="{66283AAE-C07A-4CC0-BE5C-CBCD99364F8D}"/>
    <cellStyle name="การคำนวณ 7 2 2 4" xfId="42854" xr:uid="{A9899AF6-140A-433A-BAF3-999FF9ED36C2}"/>
    <cellStyle name="การคำนวณ 7 2 2 4 2" xfId="45334" xr:uid="{1129AB89-1AA6-42F1-B5B0-46DF2A5A5D16}"/>
    <cellStyle name="การคำนวณ 7 2 2 5" xfId="29190" xr:uid="{C4300584-11C9-4EFE-A4B7-F5A612F84579}"/>
    <cellStyle name="การคำนวณ 7 2 3" xfId="7872" xr:uid="{87F06EDB-9AD2-401F-A564-9228B1F5FC0D}"/>
    <cellStyle name="การคำนวณ 7 2 3 2" xfId="14451" xr:uid="{5713A06B-8345-44C4-9B24-C88A990D3029}"/>
    <cellStyle name="การคำนวณ 7 2 3 2 2" xfId="43553" xr:uid="{9E24CA30-804F-4099-BC9F-BF8354F3D3FD}"/>
    <cellStyle name="การคำนวณ 7 2 3 2 2 2" xfId="45798" xr:uid="{D2F4DEE4-DE69-4494-AAD5-0C5CC2F0AEEA}"/>
    <cellStyle name="การคำนวณ 7 2 3 2 3" xfId="35859" xr:uid="{3EA1828B-34B6-43A4-AFBB-96676DC459A5}"/>
    <cellStyle name="การคำนวณ 7 2 3 3" xfId="16982" xr:uid="{A4EBB2EC-4D96-4264-B2C7-3BE8D99BE4CC}"/>
    <cellStyle name="การคำนวณ 7 2 3 3 2" xfId="44119" xr:uid="{1BC6C44C-052C-418E-88D0-A69E63E48350}"/>
    <cellStyle name="การคำนวณ 7 2 3 3 2 2" xfId="46177" xr:uid="{3A8C1B65-12F4-4E86-9DAF-14E0CC2EC4B0}"/>
    <cellStyle name="การคำนวณ 7 2 3 3 3" xfId="38388" xr:uid="{60F67D63-B7A4-4550-A22D-9D8F7E2FFB6A}"/>
    <cellStyle name="การคำนวณ 7 2 3 4" xfId="44702" xr:uid="{3ACDEEA7-E6C1-4CA7-9C82-594D9EA2C922}"/>
    <cellStyle name="การคำนวณ 7 2 3 4 2" xfId="46565" xr:uid="{69B6E248-8175-40FC-A6CF-AC33F9511D0F}"/>
    <cellStyle name="การคำนวณ 7 2 4" xfId="11097" xr:uid="{C07CC185-3167-4782-BA0A-C15B448EC1C4}"/>
    <cellStyle name="การคำนวณ 7 2 4 2" xfId="43336" xr:uid="{65362A03-9F20-4F1B-9303-91657B27A134}"/>
    <cellStyle name="การคำนวณ 7 2 4 2 2" xfId="45660" xr:uid="{6238841F-7D50-4715-8528-B13BA2BDDE46}"/>
    <cellStyle name="การคำนวณ 7 2 4 3" xfId="32513" xr:uid="{FEAF244E-A7AD-40BF-8411-2C3A7C85AD16}"/>
    <cellStyle name="การคำนวณ 7 2 5" xfId="9691" xr:uid="{9CA1A586-7302-4297-A8ED-3D2284154BFC}"/>
    <cellStyle name="การคำนวณ 7 2 5 2" xfId="42461" xr:uid="{2266F092-3232-4E7C-B08E-449F8317C5F0}"/>
    <cellStyle name="การคำนวณ 7 2 5 2 2" xfId="45071" xr:uid="{8CFA67E8-9E6E-4B5D-B514-438D4B6E7ADD}"/>
    <cellStyle name="การคำนวณ 7 2 5 3" xfId="31109" xr:uid="{5EA5DF7B-D181-4DAF-A132-D30EF74A3CDE}"/>
    <cellStyle name="การคำนวณ 7 2 6" xfId="18324" xr:uid="{E5EC3FCD-3680-4380-92F9-86C7E81733F5}"/>
    <cellStyle name="การคำนวณ 7 2 6 2" xfId="44361" xr:uid="{A0E8667B-E62F-463B-9302-7E0AFE5278C5}"/>
    <cellStyle name="การคำนวณ 7 2 6 2 2" xfId="46343" xr:uid="{DA64D208-2CF6-4CA7-A98C-8A1197D29D07}"/>
    <cellStyle name="การคำนวณ 7 2 6 3" xfId="39727" xr:uid="{3B22EB11-BBDE-4A6F-8F3F-EF8D507822B9}"/>
    <cellStyle name="การคำนวณ 7 2 7" xfId="22762" xr:uid="{DF215968-385C-4CCB-A495-53E79E87F393}"/>
    <cellStyle name="การคำนวณ 7 2 7 2" xfId="46327" xr:uid="{D2019088-BCE0-4CBA-A5A7-1E68BE371CD5}"/>
    <cellStyle name="การคำนวณ 7 2 7 3" xfId="44337" xr:uid="{AD64B7CF-33D2-40EE-9E8C-6AD56200F642}"/>
    <cellStyle name="การคำนวณ 7 3" xfId="3141" xr:uid="{AA8B3E45-76C9-4E91-B0CA-AFC2E9AAAE1F}"/>
    <cellStyle name="การคำนวณ 7 3 2" xfId="7686" xr:uid="{7DFC7B4D-E052-4A37-BE27-E924A36D0246}"/>
    <cellStyle name="การคำนวณ 7 3 2 2" xfId="14265" xr:uid="{EDF2A3F6-8996-456A-98E9-4C0CC6771549}"/>
    <cellStyle name="การคำนวณ 7 3 2 2 2" xfId="43564" xr:uid="{0E473C7E-EC5C-4F15-887A-6BCF5C9DC772}"/>
    <cellStyle name="การคำนวณ 7 3 2 2 2 2" xfId="45805" xr:uid="{162803C8-F4CD-4C9B-9079-1FD57C5F0812}"/>
    <cellStyle name="การคำนวณ 7 3 2 2 3" xfId="35673" xr:uid="{B6F80A8A-7667-4E05-AB3B-F5C63BC6008A}"/>
    <cellStyle name="การคำนวณ 7 3 2 3" xfId="16797" xr:uid="{ED9CB0DD-2C9C-485B-9782-74ED83B89885}"/>
    <cellStyle name="การคำนวณ 7 3 2 3 2" xfId="44131" xr:uid="{9F36AD77-89E9-4ABC-8D30-B11C8DA30138}"/>
    <cellStyle name="การคำนวณ 7 3 2 3 2 2" xfId="46185" xr:uid="{AB38195A-32F4-492A-A32C-F740F9495209}"/>
    <cellStyle name="การคำนวณ 7 3 2 3 3" xfId="38203" xr:uid="{D4601761-EAEF-4098-ABC2-9B82C3499FEC}"/>
    <cellStyle name="การคำนวณ 7 3 2 4" xfId="42857" xr:uid="{6089D688-0164-4F0D-9C0E-3D1E274481C2}"/>
    <cellStyle name="การคำนวณ 7 3 2 4 2" xfId="45337" xr:uid="{DB4708B7-95AA-4494-A9F6-F8B5288C7350}"/>
    <cellStyle name="การคำนวณ 7 3 2 5" xfId="29191" xr:uid="{C2587312-997C-41FF-961B-3D18BF0C4A5E}"/>
    <cellStyle name="การคำนวณ 7 3 3" xfId="7021" xr:uid="{A75098C0-FDD4-4760-80BD-E4EDC27A9049}"/>
    <cellStyle name="การคำนวณ 7 3 3 2" xfId="13600" xr:uid="{A3C42C54-1222-44EA-AE21-94B13926FCB5}"/>
    <cellStyle name="การคำนวณ 7 3 3 2 2" xfId="42406" xr:uid="{95E9DFBF-B8B6-4C28-97CA-BEA2B1BFA2ED}"/>
    <cellStyle name="การคำนวณ 7 3 3 2 2 2" xfId="45029" xr:uid="{A456BD24-E1FC-4825-8448-1EE367DEEDAE}"/>
    <cellStyle name="การคำนวณ 7 3 3 2 3" xfId="35008" xr:uid="{959EC6BE-A903-4373-B328-B70ACE84B5F2}"/>
    <cellStyle name="การคำนวณ 7 3 3 3" xfId="16489" xr:uid="{C7EF8812-92DF-49FD-9FD6-1EA63E5A2A94}"/>
    <cellStyle name="การคำนวณ 7 3 3 3 2" xfId="44563" xr:uid="{1E370190-BFF8-4274-99D8-B4A392C96E1B}"/>
    <cellStyle name="การคำนวณ 7 3 3 3 2 2" xfId="46480" xr:uid="{088E4C06-D4BD-44C0-BB58-024B875DD26F}"/>
    <cellStyle name="การคำนวณ 7 3 3 3 3" xfId="37895" xr:uid="{AC303E40-F7A6-4DE6-8FC3-405C7B180F60}"/>
    <cellStyle name="การคำนวณ 7 3 3 4" xfId="42648" xr:uid="{E5E77888-4EA8-4185-BF40-9AACDF24F9B4}"/>
    <cellStyle name="การคำนวณ 7 3 3 4 2" xfId="45199" xr:uid="{91BE1E02-45A0-4739-BC28-6E628DCA67AD}"/>
    <cellStyle name="การคำนวณ 7 3 4" xfId="11098" xr:uid="{D9B8CBC5-37C4-4131-ABC8-46B4B5C207F6}"/>
    <cellStyle name="การคำนวณ 7 3 4 2" xfId="42801" xr:uid="{A6487A43-01F5-4CE9-991C-EA8451544984}"/>
    <cellStyle name="การคำนวณ 7 3 4 2 2" xfId="45296" xr:uid="{FAA35334-8C3D-45CF-AD79-ACFA42B97C14}"/>
    <cellStyle name="การคำนวณ 7 3 4 3" xfId="32514" xr:uid="{702D6947-A2B1-4E24-9410-E458C22EE27C}"/>
    <cellStyle name="การคำนวณ 7 3 5" xfId="12533" xr:uid="{BA16F56A-0661-4941-84EB-357A2D7998CB}"/>
    <cellStyle name="การคำนวณ 7 3 5 2" xfId="44693" xr:uid="{B5EDD2CA-CDF8-4FB3-8EB8-9997A61B24A6}"/>
    <cellStyle name="การคำนวณ 7 3 5 2 2" xfId="46559" xr:uid="{35FAB9C1-DE9D-41B1-AB41-96EB4D475183}"/>
    <cellStyle name="การคำนวณ 7 3 5 3" xfId="33947" xr:uid="{9B3C7058-310F-4B37-8EA7-4617BDF58AB2}"/>
    <cellStyle name="การคำนวณ 7 3 6" xfId="18325" xr:uid="{79C88027-AADA-4821-9314-51414E6FE776}"/>
    <cellStyle name="การคำนวณ 7 3 6 2" xfId="43471" xr:uid="{8C3D26E8-1554-4ED2-B2E8-A5EAD92E5BEA}"/>
    <cellStyle name="การคำนวณ 7 3 6 2 2" xfId="45747" xr:uid="{52F28B38-A25F-44B8-B7C8-C827AC6C0D29}"/>
    <cellStyle name="การคำนวณ 7 3 6 3" xfId="39728" xr:uid="{10729539-F8D7-4627-B8B8-02D0B427050C}"/>
    <cellStyle name="การคำนวณ 7 3 7" xfId="22785" xr:uid="{EA6E81ED-BEB4-4E42-AD69-01A9606C6F9C}"/>
    <cellStyle name="การคำนวณ 7 3 7 2" xfId="46148" xr:uid="{FE5DD3B6-9B78-4CD7-9AF5-4B819E7A32B7}"/>
    <cellStyle name="การคำนวณ 7 3 7 3" xfId="44070" xr:uid="{F2733D9D-067C-4407-9D8A-7BD5FF4677D0}"/>
    <cellStyle name="การคำนวณ 7 4" xfId="3142" xr:uid="{7B8AEB7C-819C-4BEB-8C9A-67A47BA30E53}"/>
    <cellStyle name="การคำนวณ 7 4 2" xfId="7687" xr:uid="{1C47CFFC-41DC-4FC7-AB3D-3E9835223BC0}"/>
    <cellStyle name="การคำนวณ 7 4 2 2" xfId="14266" xr:uid="{30B19D0E-6C9C-4A71-A267-91241DE84451}"/>
    <cellStyle name="การคำนวณ 7 4 2 2 2" xfId="43984" xr:uid="{52D6261E-BC0C-4A8A-93C3-E1F4E1C75D13}"/>
    <cellStyle name="การคำนวณ 7 4 2 2 2 2" xfId="46085" xr:uid="{37DFE90F-F709-4C83-9E6C-9EC6F174FE82}"/>
    <cellStyle name="การคำนวณ 7 4 2 2 3" xfId="35674" xr:uid="{2A5AEA20-0129-48F3-95DC-99BEC06E7FA9}"/>
    <cellStyle name="การคำนวณ 7 4 2 3" xfId="16798" xr:uid="{81BC8255-AC7A-4F20-916E-22CB249D5006}"/>
    <cellStyle name="การคำนวณ 7 4 2 3 2" xfId="43236" xr:uid="{9FEE62C3-ADE0-4AD3-9885-9BB9FD01EC66}"/>
    <cellStyle name="การคำนวณ 7 4 2 3 2 2" xfId="45596" xr:uid="{CD24F8F9-50C6-40E4-B75C-6C6BB4E57B05}"/>
    <cellStyle name="การคำนวณ 7 4 2 3 3" xfId="38204" xr:uid="{3CBD678C-9A8B-4EAC-8B03-64919D475A74}"/>
    <cellStyle name="การคำนวณ 7 4 2 4" xfId="42543" xr:uid="{4351CBC9-681B-436C-8DD2-F96D49CB952B}"/>
    <cellStyle name="การคำนวณ 7 4 2 4 2" xfId="45121" xr:uid="{120C357A-78C8-496C-A652-8B4540C995A9}"/>
    <cellStyle name="การคำนวณ 7 4 2 5" xfId="29192" xr:uid="{71CA78E0-61B1-4E90-B179-A875F0538CE1}"/>
    <cellStyle name="การคำนวณ 7 4 3" xfId="7020" xr:uid="{E0F2064A-6518-43F2-AD26-F48E404C3B70}"/>
    <cellStyle name="การคำนวณ 7 4 3 2" xfId="13599" xr:uid="{1F6168DB-B379-463C-99D2-70B6521F0D48}"/>
    <cellStyle name="การคำนวณ 7 4 3 2 2" xfId="42775" xr:uid="{594B607A-3961-46BE-AC03-6266BC992013}"/>
    <cellStyle name="การคำนวณ 7 4 3 2 2 2" xfId="45279" xr:uid="{29F7754F-C0BD-4466-B41D-53B190052088}"/>
    <cellStyle name="การคำนวณ 7 4 3 2 3" xfId="35007" xr:uid="{1CB060C0-84E0-459A-AED2-D0234CFDF38E}"/>
    <cellStyle name="การคำนวณ 7 4 3 3" xfId="16488" xr:uid="{EF852FE5-BB70-40DD-BC18-525F1F3CBA5C}"/>
    <cellStyle name="การคำนวณ 7 4 3 3 2" xfId="43042" xr:uid="{BBBCE5C6-22FD-4B8A-AEA8-83DA99D343A8}"/>
    <cellStyle name="การคำนวณ 7 4 3 3 2 2" xfId="45467" xr:uid="{790A96E0-E329-4A9B-9CDC-F476C9F88313}"/>
    <cellStyle name="การคำนวณ 7 4 3 3 3" xfId="37894" xr:uid="{B692451B-AC0C-4E0B-8625-5E9ED40CAC6C}"/>
    <cellStyle name="การคำนวณ 7 4 3 4" xfId="42970" xr:uid="{0E5117D6-1563-4EC7-877A-E00079E6D527}"/>
    <cellStyle name="การคำนวณ 7 4 3 4 2" xfId="45415" xr:uid="{CC07AB63-5F05-4379-BAD8-997C81FEFA2D}"/>
    <cellStyle name="การคำนวณ 7 4 4" xfId="11099" xr:uid="{1873E4B8-80F1-46D1-84D2-7CE68F2C5A91}"/>
    <cellStyle name="การคำนวณ 7 4 4 2" xfId="44869" xr:uid="{E9586C24-550D-4222-9FE6-642F7E416AEA}"/>
    <cellStyle name="การคำนวณ 7 4 4 2 2" xfId="46672" xr:uid="{8ED48CD0-D8DB-43BA-81FE-273F16548937}"/>
    <cellStyle name="การคำนวณ 7 4 4 3" xfId="32515" xr:uid="{4567D2A3-2790-41E9-8C0C-6CAD45F4F4A8}"/>
    <cellStyle name="การคำนวณ 7 4 5" xfId="12532" xr:uid="{5A3DDF7D-BB4A-4991-8463-3D1075B13C92}"/>
    <cellStyle name="การคำนวณ 7 4 5 2" xfId="42787" xr:uid="{9016829E-D249-4A46-A55B-286E7E342F01}"/>
    <cellStyle name="การคำนวณ 7 4 5 2 2" xfId="45287" xr:uid="{6965C762-CAAC-4953-A32A-E6F3D99FF01E}"/>
    <cellStyle name="การคำนวณ 7 4 5 3" xfId="33946" xr:uid="{B83E12F0-B52A-40ED-8AF0-F739BEEB5D9F}"/>
    <cellStyle name="การคำนวณ 7 4 6" xfId="18326" xr:uid="{8DC04A0D-FA6B-4300-A41F-6C7790FE4DA7}"/>
    <cellStyle name="การคำนวณ 7 4 6 2" xfId="43891" xr:uid="{3034CEA7-5680-4080-9C25-3219377C9263}"/>
    <cellStyle name="การคำนวณ 7 4 6 2 2" xfId="46028" xr:uid="{B8254ECA-D761-416A-B882-6988062C3347}"/>
    <cellStyle name="การคำนวณ 7 4 6 3" xfId="39729" xr:uid="{292D952B-C9A8-441C-A15D-12395B06678B}"/>
    <cellStyle name="การคำนวณ 7 4 7" xfId="22801" xr:uid="{7098FCB2-0CF8-40D9-8E06-EC0176584E93}"/>
    <cellStyle name="การคำนวณ 7 4 7 2" xfId="45557" xr:uid="{022662C9-3908-4268-9A52-67171E2F84F5}"/>
    <cellStyle name="การคำนวณ 7 4 7 3" xfId="43175" xr:uid="{030D58A3-4F2C-4BC9-A58C-1C278AFCE9D3}"/>
    <cellStyle name="การคำนวณ 7 5" xfId="7684" xr:uid="{9DEF2EEC-0B48-4D0D-AA8D-447D017E3F2C}"/>
    <cellStyle name="การคำนวณ 7 5 2" xfId="14263" xr:uid="{4CC71D95-AD87-4187-897D-E945FC3AAEB9}"/>
    <cellStyle name="การคำนวณ 7 5 2 2" xfId="44828" xr:uid="{44F685C8-2965-4681-937E-610F053082C9}"/>
    <cellStyle name="การคำนวณ 7 5 2 2 2" xfId="46644" xr:uid="{5CC495D8-215D-440C-9B34-24B1AF7E34BD}"/>
    <cellStyle name="การคำนวณ 7 5 2 3" xfId="35671" xr:uid="{B164D91A-09A3-408F-BB95-C838053FE853}"/>
    <cellStyle name="การคำนวณ 7 5 3" xfId="16795" xr:uid="{578FEF65-175D-4AA9-B3EF-E1BB7477AC66}"/>
    <cellStyle name="การคำนวณ 7 5 3 2" xfId="44547" xr:uid="{4F6AE7AB-9E30-40C4-969D-4A3CFBFF8019}"/>
    <cellStyle name="การคำนวณ 7 5 3 2 2" xfId="46467" xr:uid="{BF19DBB7-D6E2-45FB-A1AB-DA1C97E34E8F}"/>
    <cellStyle name="การคำนวณ 7 5 3 3" xfId="38201" xr:uid="{8A0DAAD7-C4C3-4C61-B4EE-4CC768FC41FC}"/>
    <cellStyle name="การคำนวณ 7 5 4" xfId="42544" xr:uid="{982F11CC-4635-4263-9972-A4B6E6ACFB9B}"/>
    <cellStyle name="การคำนวณ 7 5 4 2" xfId="45122" xr:uid="{A336CD00-30E8-48FF-A4D9-842394F559E0}"/>
    <cellStyle name="การคำนวณ 7 5 5" xfId="29189" xr:uid="{57197B2F-87BB-4CA6-B817-BEF5C6790638}"/>
    <cellStyle name="การคำนวณ 7 6" xfId="7873" xr:uid="{C0AE8536-3DD8-433A-8086-3213F9110424}"/>
    <cellStyle name="การคำนวณ 7 6 2" xfId="14452" xr:uid="{FE846CA5-21A9-42E1-B309-CCFF55333C7D}"/>
    <cellStyle name="การคำนวณ 7 6 2 2" xfId="43973" xr:uid="{CAAD94AD-0362-4E99-AB6A-C04F7BC59C5F}"/>
    <cellStyle name="การคำนวณ 7 6 2 2 2" xfId="46078" xr:uid="{AA9A3AC8-25FF-4FD3-A695-09A505FC2801}"/>
    <cellStyle name="การคำนวณ 7 6 2 3" xfId="35860" xr:uid="{2CCC9008-684E-4772-8BE3-0211A8E76DAA}"/>
    <cellStyle name="การคำนวณ 7 6 3" xfId="16983" xr:uid="{C2029891-CDD2-40D6-857C-BC93487BF281}"/>
    <cellStyle name="การคำนวณ 7 6 3 2" xfId="43224" xr:uid="{1ED242E5-736F-457E-81F0-565EC884A96C}"/>
    <cellStyle name="การคำนวณ 7 6 3 2 2" xfId="45588" xr:uid="{AFF8FDD7-0034-4AEC-BB93-1B507F74F3FE}"/>
    <cellStyle name="การคำนวณ 7 6 3 3" xfId="38389" xr:uid="{C0B077EE-D859-4430-A309-4768596D4F38}"/>
    <cellStyle name="การคำนวณ 7 6 4" xfId="42960" xr:uid="{76671A9F-79F7-481D-8DD9-EEE15785C9BB}"/>
    <cellStyle name="การคำนวณ 7 6 4 2" xfId="45409" xr:uid="{C8800421-7FF3-4EA7-8509-407AFF02F9F0}"/>
    <cellStyle name="การคำนวณ 7 7" xfId="11096" xr:uid="{7637E317-A16A-4331-AE5B-3FA594DA7E91}"/>
    <cellStyle name="การคำนวณ 7 7 2" xfId="44229" xr:uid="{89F62C18-A1C8-4302-B503-20382D7612E4}"/>
    <cellStyle name="การคำนวณ 7 7 2 2" xfId="46248" xr:uid="{AC59C824-5F82-4332-A7BB-6BF06B5D09CA}"/>
    <cellStyle name="การคำนวณ 7 7 3" xfId="32512" xr:uid="{DB600B83-F1F3-481A-9FA6-5DD0095DAFDF}"/>
    <cellStyle name="การคำนวณ 7 8" xfId="11384" xr:uid="{D843BD3F-2F70-42C3-ABE1-879FFB3ED4B4}"/>
    <cellStyle name="การคำนวณ 7 8 2" xfId="44003" xr:uid="{AEF786D3-E107-48C9-B2BB-41BF1E024181}"/>
    <cellStyle name="การคำนวณ 7 8 2 2" xfId="46097" xr:uid="{433ECFD5-6C5F-4C1C-A628-ABBDE0B0815A}"/>
    <cellStyle name="การคำนวณ 7 8 3" xfId="32798" xr:uid="{86495627-54AE-4556-A402-CF3F5085AC03}"/>
    <cellStyle name="การคำนวณ 7 9" xfId="18323" xr:uid="{E2EEE960-0A7D-4207-ADD1-A5F21E323F43}"/>
    <cellStyle name="การคำนวณ 7 9 2" xfId="44725" xr:uid="{B9CE5621-48F8-4A88-8221-74E9C2F1512C}"/>
    <cellStyle name="การคำนวณ 7 9 2 2" xfId="46577" xr:uid="{C56A35C0-C991-41E5-8A9A-9D87DD34282A}"/>
    <cellStyle name="การคำนวณ 7 9 3" xfId="39726" xr:uid="{B8E0083D-305A-462C-B8E9-1520D199148C}"/>
    <cellStyle name="การคำนวณ 8" xfId="3143" xr:uid="{D42C09C1-E9AC-427A-9C7B-59CB6E036046}"/>
    <cellStyle name="การคำนวณ 8 10" xfId="22463" xr:uid="{ADE46CBB-EFA5-4DD1-8F7B-6F012C5E9899}"/>
    <cellStyle name="การคำนวณ 8 10 2" xfId="45187" xr:uid="{78378A27-B268-4644-A22A-0DBE93AB0C90}"/>
    <cellStyle name="การคำนวณ 8 10 3" xfId="42631" xr:uid="{AC84BFB0-5376-45EF-AD3B-DF306DC8973F}"/>
    <cellStyle name="การคำนวณ 8 2" xfId="3144" xr:uid="{A8BA8A08-8D2A-4877-8211-57F6A766D42A}"/>
    <cellStyle name="การคำนวณ 8 2 2" xfId="7689" xr:uid="{57B30919-695B-497F-A6A9-47B5927111D1}"/>
    <cellStyle name="การคำนวณ 8 2 2 2" xfId="14268" xr:uid="{537A2618-DC0B-4AC9-903E-240218DF2284}"/>
    <cellStyle name="การคำนวณ 8 2 2 2 2" xfId="44607" xr:uid="{192D9BF6-5FC4-4028-A43B-4215C28ADC67}"/>
    <cellStyle name="การคำนวณ 8 2 2 2 2 2" xfId="46507" xr:uid="{27FBFC13-5F7C-450C-9248-0DD5F85D30D9}"/>
    <cellStyle name="การคำนวณ 8 2 2 2 3" xfId="35676" xr:uid="{23ABA255-AEBC-4377-82B0-35A148A7AE9A}"/>
    <cellStyle name="การคำนวณ 8 2 2 3" xfId="16800" xr:uid="{64EA3D66-3091-4EEF-A246-63FBD3F6280A}"/>
    <cellStyle name="การคำนวณ 8 2 2 3 2" xfId="42331" xr:uid="{53207998-E476-448C-81F5-CEF92843C84D}"/>
    <cellStyle name="การคำนวณ 8 2 2 3 2 2" xfId="44983" xr:uid="{04A6B5B4-369D-4AAE-876C-1650519BFE46}"/>
    <cellStyle name="การคำนวณ 8 2 2 3 3" xfId="38206" xr:uid="{36F95C97-9865-4F9B-B4D6-D373F3329334}"/>
    <cellStyle name="การคำนวณ 8 2 2 4" xfId="42856" xr:uid="{F804018F-6062-4504-A4B0-12E0096908D4}"/>
    <cellStyle name="การคำนวณ 8 2 2 4 2" xfId="45336" xr:uid="{69CF6C3D-14CC-4AEB-9A7E-FA0E7637302B}"/>
    <cellStyle name="การคำนวณ 8 2 2 5" xfId="29194" xr:uid="{5C2D4DEB-EBF9-4B81-9A70-5916A88F8666}"/>
    <cellStyle name="การคำนวณ 8 2 3" xfId="7018" xr:uid="{FD3BE34D-744E-4A95-9481-7103038E1BBA}"/>
    <cellStyle name="การคำนวณ 8 2 3 2" xfId="13597" xr:uid="{DE59F797-9503-4BDB-82B9-A89B62EAE6B4}"/>
    <cellStyle name="การคำนวณ 8 2 3 2 2" xfId="44207" xr:uid="{4DAFA2C9-FC6F-4880-960C-661081D06800}"/>
    <cellStyle name="การคำนวณ 8 2 3 2 2 2" xfId="46235" xr:uid="{3638BF32-B6C2-4427-A8EE-55C80ED8DAB6}"/>
    <cellStyle name="การคำนวณ 8 2 3 2 3" xfId="35005" xr:uid="{9944EE47-684A-43E7-B018-43101B27A76F}"/>
    <cellStyle name="การคำนวณ 8 2 3 3" xfId="16486" xr:uid="{0BD33C10-E790-4084-B64E-B889C0FF2F71}"/>
    <cellStyle name="การคำนวณ 8 2 3 3 2" xfId="43520" xr:uid="{EA02EEA7-6B3D-43EE-9A97-FF1F38022855}"/>
    <cellStyle name="การคำนวณ 8 2 3 3 2 2" xfId="45783" xr:uid="{A4623B4E-9194-4113-AA5A-D1CC33381C0D}"/>
    <cellStyle name="การคำนวณ 8 2 3 3 3" xfId="37892" xr:uid="{3100A519-560A-4F6E-B805-031BCD7D96FD}"/>
    <cellStyle name="การคำนวณ 8 2 3 4" xfId="44290" xr:uid="{013E29A3-FDE3-4AB2-84B6-A78D75B4BE5F}"/>
    <cellStyle name="การคำนวณ 8 2 3 4 2" xfId="46294" xr:uid="{98CE6AE0-DD0E-4D24-9169-048435C48D76}"/>
    <cellStyle name="การคำนวณ 8 2 4" xfId="11101" xr:uid="{AD38F7DB-3031-43D6-B407-76C3558426FD}"/>
    <cellStyle name="การคำนวณ 8 2 4 2" xfId="43805" xr:uid="{EFBD43A9-B4A1-459D-914D-BFBD8870CCF0}"/>
    <cellStyle name="การคำนวณ 8 2 4 2 2" xfId="45971" xr:uid="{08F24EFE-B0BF-42DF-A758-D66D4855B1BB}"/>
    <cellStyle name="การคำนวณ 8 2 4 3" xfId="32517" xr:uid="{F441AF1B-B1C1-4ADF-8D35-7C9274B94C66}"/>
    <cellStyle name="การคำนวณ 8 2 5" xfId="9686" xr:uid="{7EAABFBA-9E5F-472A-8B12-3DF620B0B2C8}"/>
    <cellStyle name="การคำนวณ 8 2 5 2" xfId="43136" xr:uid="{88A6FF3C-2414-4FBB-AA65-703A249E8C3A}"/>
    <cellStyle name="การคำนวณ 8 2 5 2 2" xfId="45531" xr:uid="{5CD549AF-2759-4242-92AF-9DB25AB30EA9}"/>
    <cellStyle name="การคำนวณ 8 2 5 3" xfId="31104" xr:uid="{6E781E71-65AD-4293-9DC7-B8B49D1D7D66}"/>
    <cellStyle name="การคำนวณ 8 2 6" xfId="18328" xr:uid="{79AE5D62-1F68-408A-8049-01A2E2DF22F6}"/>
    <cellStyle name="การคำนวณ 8 2 6 2" xfId="43674" xr:uid="{F9768904-18B9-4DC2-BF0D-FCF4DF071EA7}"/>
    <cellStyle name="การคำนวณ 8 2 6 2 2" xfId="45882" xr:uid="{0F26DF64-2064-4856-A33F-D397A1D62B75}"/>
    <cellStyle name="การคำนวณ 8 2 6 3" xfId="39731" xr:uid="{ADCACFC4-B8E0-450E-AD86-91D3CCB21D1A}"/>
    <cellStyle name="การคำนวณ 8 2 7" xfId="22787" xr:uid="{1519E7B7-42C9-4D55-AFB6-9EA2DA512CA9}"/>
    <cellStyle name="การคำนวณ 8 2 7 2" xfId="46443" xr:uid="{12C8B5EB-3CB0-43F5-A2B5-B39ECEF35A18}"/>
    <cellStyle name="การคำนวณ 8 2 7 3" xfId="44511" xr:uid="{C808EAB0-51D1-4EDF-952B-0AD58E0EE0DA}"/>
    <cellStyle name="การคำนวณ 8 3" xfId="3145" xr:uid="{D3702B13-6868-4742-9EDB-952EC6562137}"/>
    <cellStyle name="การคำนวณ 8 3 2" xfId="7690" xr:uid="{FCF3A611-C49B-486A-B1E9-72FE59F0EEAE}"/>
    <cellStyle name="การคำนวณ 8 3 2 2" xfId="14269" xr:uid="{887A70B6-D55E-4383-BD97-C83306C10E64}"/>
    <cellStyle name="การคำนวณ 8 3 2 2 2" xfId="43768" xr:uid="{0F669A6C-2A86-4E07-9766-271B2CD1E799}"/>
    <cellStyle name="การคำนวณ 8 3 2 2 2 2" xfId="45944" xr:uid="{DDFBB7C4-3705-4886-8162-BC4F884C0336}"/>
    <cellStyle name="การคำนวณ 8 3 2 2 3" xfId="35677" xr:uid="{B09B5DE8-83C7-4A50-AC4F-529F4EBDFE7C}"/>
    <cellStyle name="การคำนวณ 8 3 2 3" xfId="16801" xr:uid="{138DCC08-E6CA-4CE2-971C-DC67CAA32CCE}"/>
    <cellStyle name="การคำนวณ 8 3 2 3 2" xfId="44760" xr:uid="{0F3AAF56-2C81-4345-9F77-2B31B6D52CF1}"/>
    <cellStyle name="การคำนวณ 8 3 2 3 2 2" xfId="46601" xr:uid="{26EEF100-0FC6-48EE-91DD-C0955233A499}"/>
    <cellStyle name="การคำนวณ 8 3 2 3 3" xfId="38207" xr:uid="{579E6156-B3D7-40CB-9BDB-90C4CEBBBCD8}"/>
    <cellStyle name="การคำนวณ 8 3 2 4" xfId="42542" xr:uid="{B63FED38-2848-4255-9480-1E18B6BE816B}"/>
    <cellStyle name="การคำนวณ 8 3 2 4 2" xfId="45120" xr:uid="{C8C257C9-33B2-4066-851E-1F9CB0CF0CB5}"/>
    <cellStyle name="การคำนวณ 8 3 2 5" xfId="29195" xr:uid="{E8B2C0F5-3DE2-4326-96B6-51F2C5D55732}"/>
    <cellStyle name="การคำนวณ 8 3 3" xfId="7010" xr:uid="{2F400A48-352A-48C7-85B1-F2C6D77D0616}"/>
    <cellStyle name="การคำนวณ 8 3 3 2" xfId="13589" xr:uid="{788B92B0-5815-4CDA-9EB9-6B9E30CB5F4E}"/>
    <cellStyle name="การคำนวณ 8 3 3 2 2" xfId="42774" xr:uid="{563BC61D-DC69-47EA-BFBB-00CD1EAE55AC}"/>
    <cellStyle name="การคำนวณ 8 3 3 2 2 2" xfId="45278" xr:uid="{8FC4D430-A631-4016-A8A0-D297F9FBC6AF}"/>
    <cellStyle name="การคำนวณ 8 3 3 2 3" xfId="34997" xr:uid="{567D49F7-B2B4-4BBC-AE7E-E9FE4DFE3646}"/>
    <cellStyle name="การคำนวณ 8 3 3 3" xfId="16484" xr:uid="{A4BE017E-1E2E-4B08-8D1C-5F60DECA9C84}"/>
    <cellStyle name="การคำนวณ 8 3 3 3 2" xfId="44779" xr:uid="{4A01AA92-05F8-4C09-A881-E1A87A72CC64}"/>
    <cellStyle name="การคำนวณ 8 3 3 3 2 2" xfId="46616" xr:uid="{6A7285C8-8371-4725-8383-011ECC944664}"/>
    <cellStyle name="การคำนวณ 8 3 3 3 3" xfId="37890" xr:uid="{4E74038C-FB13-48D5-AF5E-229970302643}"/>
    <cellStyle name="การคำนวณ 8 3 3 4" xfId="42971" xr:uid="{96A906A4-5FDF-4D2F-9246-FA8CE4771438}"/>
    <cellStyle name="การคำนวณ 8 3 3 4 2" xfId="45416" xr:uid="{5544902D-F82D-4E62-BD28-16640D8E8C33}"/>
    <cellStyle name="การคำนวณ 8 3 4" xfId="11102" xr:uid="{C04BE527-A920-4F8E-A855-DC112028C400}"/>
    <cellStyle name="การคำนวณ 8 3 4 2" xfId="44230" xr:uid="{97428688-665B-428A-ABA5-BCFAD9D370A5}"/>
    <cellStyle name="การคำนวณ 8 3 4 2 2" xfId="46249" xr:uid="{8881E5C0-B063-4BB7-8A7A-12E63987F468}"/>
    <cellStyle name="การคำนวณ 8 3 4 3" xfId="32518" xr:uid="{C4F0FFFA-5235-433B-A98C-0D3E9C94EB72}"/>
    <cellStyle name="การคำนวณ 8 3 5" xfId="12531" xr:uid="{350DA971-5EB6-4A26-9152-EFF6B0D2BE51}"/>
    <cellStyle name="การคำนวณ 8 3 5 2" xfId="42948" xr:uid="{47FA7AF6-E22E-4CC3-BB77-EC19806E8B44}"/>
    <cellStyle name="การคำนวณ 8 3 5 2 2" xfId="45400" xr:uid="{FC8CC728-C606-4DD9-9DD3-F923DB87D34A}"/>
    <cellStyle name="การคำนวณ 8 3 5 3" xfId="33945" xr:uid="{CBB108DD-75BC-41E4-81A6-A964B580781B}"/>
    <cellStyle name="การคำนวณ 8 3 6" xfId="18329" xr:uid="{3ADE7C7C-0272-4453-94D0-48B452F0D40A}"/>
    <cellStyle name="การคำนวณ 8 3 6 2" xfId="44095" xr:uid="{9CC22CBE-B647-42F9-B997-BA4B56725125}"/>
    <cellStyle name="การคำนวณ 8 3 6 2 2" xfId="46164" xr:uid="{A83C9CCD-2585-40CE-8C84-906786D098C8}"/>
    <cellStyle name="การคำนวณ 8 3 6 3" xfId="39732" xr:uid="{3ACF21DD-A5C5-458C-8F73-42E831A61264}"/>
    <cellStyle name="การคำนวณ 8 3 7" xfId="22464" xr:uid="{20C027E9-B993-4178-BCC3-BFC58CA7292B}"/>
    <cellStyle name="การคำนวณ 8 3 7 2" xfId="45723" xr:uid="{0093C3F3-69FE-4E45-B5D1-1191CF6E8C52}"/>
    <cellStyle name="การคำนวณ 8 3 7 3" xfId="43434" xr:uid="{F8003304-0C7C-4C5A-875C-CAEFBD1532E9}"/>
    <cellStyle name="การคำนวณ 8 4" xfId="3146" xr:uid="{44BDAE7F-87D0-4B9D-8249-3F8CB5E0229F}"/>
    <cellStyle name="การคำนวณ 8 4 2" xfId="7691" xr:uid="{1F0884F4-C39B-496B-A4DF-5152BCF1F08D}"/>
    <cellStyle name="การคำนวณ 8 4 2 2" xfId="14270" xr:uid="{E403C78B-2CFB-4E93-A139-0B3ECAA137E4}"/>
    <cellStyle name="การคำนวณ 8 4 2 2 2" xfId="44192" xr:uid="{9CCFB347-8C18-419B-AE20-5DB377905DAC}"/>
    <cellStyle name="การคำนวณ 8 4 2 2 2 2" xfId="46224" xr:uid="{229F70F7-64A5-4672-9C58-6F333E796CE0}"/>
    <cellStyle name="การคำนวณ 8 4 2 2 3" xfId="35678" xr:uid="{A0E2F941-74C3-4B96-A41F-5E459BE765E8}"/>
    <cellStyle name="การคำนวณ 8 4 2 3" xfId="16802" xr:uid="{D20B2277-6D51-4B4F-A907-7B4010545C2B}"/>
    <cellStyle name="การคำนวณ 8 4 2 3 2" xfId="44387" xr:uid="{5F415CE7-85A6-4C48-85B3-943A53C7F412}"/>
    <cellStyle name="การคำนวณ 8 4 2 3 2 2" xfId="46358" xr:uid="{FD51C8D8-16C7-4E6D-9683-37483B8924AE}"/>
    <cellStyle name="การคำนวณ 8 4 2 3 3" xfId="38208" xr:uid="{E9F86054-D8AC-4031-8637-D44F60D8A2D1}"/>
    <cellStyle name="การคำนวณ 8 4 2 4" xfId="42541" xr:uid="{90D2A193-E69B-4661-8C5A-6358B8E3F81A}"/>
    <cellStyle name="การคำนวณ 8 4 2 4 2" xfId="45119" xr:uid="{607FA9B4-1623-4D10-9F48-41FD1C7D77E0}"/>
    <cellStyle name="การคำนวณ 8 4 2 5" xfId="29196" xr:uid="{17B94DA1-4E0A-4BC6-8567-A9C6259EA2EE}"/>
    <cellStyle name="การคำนวณ 8 4 3" xfId="7017" xr:uid="{A4516DAB-96CD-43B2-A545-4AAC2C1FF79C}"/>
    <cellStyle name="การคำนวณ 8 4 3 2" xfId="13596" xr:uid="{1DD2D6EA-7B53-4943-8D35-396D53C2CC30}"/>
    <cellStyle name="การคำนวณ 8 4 3 2 2" xfId="43782" xr:uid="{B69D61B5-FE24-476A-BB72-D8A85452C374}"/>
    <cellStyle name="การคำนวณ 8 4 3 2 2 2" xfId="45955" xr:uid="{666C283B-F381-46B5-8917-E30FF5E7DADE}"/>
    <cellStyle name="การคำนวณ 8 4 3 2 3" xfId="35004" xr:uid="{FA94A90B-4785-4699-ACF1-AA65BBB535A6}"/>
    <cellStyle name="การคำนวณ 8 4 3 3" xfId="16485" xr:uid="{D5B4AF7B-2FC3-41C6-8425-94B98170E54D}"/>
    <cellStyle name="การคำนวณ 8 4 3 3 2" xfId="44406" xr:uid="{680DB3A8-2FF7-4FF8-8BDD-BB2DE388A4A4}"/>
    <cellStyle name="การคำนวณ 8 4 3 3 2 2" xfId="46373" xr:uid="{26F65566-B680-4088-A194-0AA45FBA151E}"/>
    <cellStyle name="การคำนวณ 8 4 3 3 3" xfId="37891" xr:uid="{1159AAA2-4538-421E-8F02-48954D140A53}"/>
    <cellStyle name="การคำนวณ 8 4 3 4" xfId="43871" xr:uid="{04F85542-6D64-400A-85DB-861ACCADB34A}"/>
    <cellStyle name="การคำนวณ 8 4 3 4 2" xfId="46015" xr:uid="{DE0C6B02-E385-4BE1-B71F-D673F3B9634E}"/>
    <cellStyle name="การคำนวณ 8 4 4" xfId="11103" xr:uid="{7BC1D21A-99C3-48F5-9CE1-935F94C689B7}"/>
    <cellStyle name="การคำนวณ 8 4 4 2" xfId="43337" xr:uid="{CA5A9EBF-36EB-42C7-9C54-5B987B2EB26A}"/>
    <cellStyle name="การคำนวณ 8 4 4 2 2" xfId="45661" xr:uid="{004A8778-9306-4732-8C53-C78E665572E2}"/>
    <cellStyle name="การคำนวณ 8 4 4 3" xfId="32519" xr:uid="{EFCF44EE-6178-4FB3-9203-0E9DCB441E4C}"/>
    <cellStyle name="การคำนวณ 8 4 5" xfId="12530" xr:uid="{2876C48B-E1CD-4B0B-B7E0-F33F7D1E39B2}"/>
    <cellStyle name="การคำนวณ 8 4 5 2" xfId="43389" xr:uid="{045E3D86-D579-4F13-8FC2-4E2278C6B4C4}"/>
    <cellStyle name="การคำนวณ 8 4 5 2 2" xfId="45699" xr:uid="{2BDD4E62-DE5B-46F4-BB4F-0D1A37E4D449}"/>
    <cellStyle name="การคำนวณ 8 4 5 3" xfId="33944" xr:uid="{34A27365-47E6-42BA-B863-F25B0BE8F087}"/>
    <cellStyle name="การคำนวณ 8 4 6" xfId="18330" xr:uid="{FABE00A2-78EF-4890-9D34-669AC63BF775}"/>
    <cellStyle name="การคำนวณ 8 4 6 2" xfId="43201" xr:uid="{F1B91038-E3DC-43A4-9638-981897F96A44}"/>
    <cellStyle name="การคำนวณ 8 4 6 2 2" xfId="45574" xr:uid="{7B1C910D-1655-4C02-B9FB-9C4DDD655D28}"/>
    <cellStyle name="การคำนวณ 8 4 6 3" xfId="39733" xr:uid="{8533D2AE-3B16-4FFE-9FA0-EEAF407C49F9}"/>
    <cellStyle name="การคำนวณ 8 4 7" xfId="22863" xr:uid="{B6024861-5F8A-41A6-BA20-FF3BFDE720B5}"/>
    <cellStyle name="การคำนวณ 8 4 7 2" xfId="45866" xr:uid="{460A1E24-723F-40DD-8020-C8F12D4A3860}"/>
    <cellStyle name="การคำนวณ 8 4 7 3" xfId="43648" xr:uid="{1C081BE4-A7E9-4752-B9BF-AF9339F1E114}"/>
    <cellStyle name="การคำนวณ 8 5" xfId="7688" xr:uid="{769A4123-0307-4C7F-ACC8-FA7DA1029088}"/>
    <cellStyle name="การคำนวณ 8 5 2" xfId="14267" xr:uid="{3FCC4335-1D99-4785-AB52-094189FE3BDE}"/>
    <cellStyle name="การคำนวณ 8 5 2 2" xfId="43083" xr:uid="{16D84A7D-0884-4CDF-8811-398D6DEBA139}"/>
    <cellStyle name="การคำนวณ 8 5 2 2 2" xfId="45489" xr:uid="{1191578D-27E3-43E8-B832-B23394D4E52A}"/>
    <cellStyle name="การคำนวณ 8 5 2 3" xfId="35675" xr:uid="{9E1E11ED-7D56-446A-8AC8-4EB230788B9F}"/>
    <cellStyle name="การคำนวณ 8 5 3" xfId="16799" xr:uid="{98A49EC6-9B1C-474E-A39B-E174F2E97E44}"/>
    <cellStyle name="การคำนวณ 8 5 3 2" xfId="42699" xr:uid="{B18506D6-54B6-445B-BCDF-2BAAD0B1416B}"/>
    <cellStyle name="การคำนวณ 8 5 3 2 2" xfId="45229" xr:uid="{DEF4CD0B-B289-4D2D-B65D-9832AF34C452}"/>
    <cellStyle name="การคำนวณ 8 5 3 3" xfId="38205" xr:uid="{73B492DA-E877-493C-B1F8-CA5DAAAD806C}"/>
    <cellStyle name="การคำนวณ 8 5 4" xfId="42855" xr:uid="{BF05D73E-6F51-4761-AAE8-2E2173FE2DA1}"/>
    <cellStyle name="การคำนวณ 8 5 4 2" xfId="45335" xr:uid="{57287C36-E7BC-4350-87FC-B353F17A41D9}"/>
    <cellStyle name="การคำนวณ 8 5 5" xfId="29193" xr:uid="{1195E26E-7CB5-4336-9F12-8778664E2F24}"/>
    <cellStyle name="การคำนวณ 8 6" xfId="7019" xr:uid="{6AE520CF-ED5A-4CE3-9450-A6EBA7D7888D}"/>
    <cellStyle name="การคำนวณ 8 6 2" xfId="13598" xr:uid="{C3F9502D-D07C-4754-AB3F-DA3B31597BFA}"/>
    <cellStyle name="การคำนวณ 8 6 2 2" xfId="43311" xr:uid="{A0434D2D-6F98-43B9-AD33-8C5E923933B4}"/>
    <cellStyle name="การคำนวณ 8 6 2 2 2" xfId="45645" xr:uid="{1601E46A-D756-481D-A9DF-47EB74A6EC27}"/>
    <cellStyle name="การคำนวณ 8 6 2 3" xfId="35006" xr:uid="{2422D5A6-84D3-4F7A-AC9B-1BC48DF8CC71}"/>
    <cellStyle name="การคำนวณ 8 6 3" xfId="16487" xr:uid="{8637F17A-1F0F-4363-B6D8-2CB9F417E747}"/>
    <cellStyle name="การคำนวณ 8 6 3 2" xfId="43940" xr:uid="{9166038D-05C2-486D-A18F-FC3D3F0D8B1E}"/>
    <cellStyle name="การคำนวณ 8 6 3 2 2" xfId="46062" xr:uid="{E5BB7C2C-1CCD-4BE6-9241-64E47DC91A2A}"/>
    <cellStyle name="การคำนวณ 8 6 3 3" xfId="37893" xr:uid="{7D126B73-7CA8-45F5-A1CE-46DE49BBCDF2}"/>
    <cellStyle name="การคำนวณ 8 6 4" xfId="43402" xr:uid="{5FF96AB1-9438-431A-95C1-8D9C37B7B9C4}"/>
    <cellStyle name="การคำนวณ 8 6 4 2" xfId="45708" xr:uid="{A61BE820-96F5-4146-A325-71B9C7D0BA29}"/>
    <cellStyle name="การคำนวณ 8 7" xfId="11100" xr:uid="{85D186CC-E215-4CC0-91F4-50133C4939CE}"/>
    <cellStyle name="การคำนวณ 8 7 2" xfId="43595" xr:uid="{7FD5AE92-D3FB-43D9-9EF2-1DE43136DB1D}"/>
    <cellStyle name="การคำนวณ 8 7 2 2" xfId="45827" xr:uid="{AD0D7584-FCE5-4A15-846B-9FAD26471DCF}"/>
    <cellStyle name="การคำนวณ 8 7 3" xfId="32516" xr:uid="{A3C8C934-738F-4A21-ABDE-1033A6A922CF}"/>
    <cellStyle name="การคำนวณ 8 8" xfId="9694" xr:uid="{D9DF85E5-8C88-4A46-88E4-FBC0776BDA76}"/>
    <cellStyle name="การคำนวณ 8 8 2" xfId="44882" xr:uid="{6246644D-7A70-4731-A370-0092F326C932}"/>
    <cellStyle name="การคำนวณ 8 8 2 2" xfId="46682" xr:uid="{6CFA6026-1005-4EBC-8B3E-55312C34929B}"/>
    <cellStyle name="การคำนวณ 8 8 3" xfId="31112" xr:uid="{19E08028-087F-4CEA-8817-623D5B4BE465}"/>
    <cellStyle name="การคำนวณ 8 9" xfId="18327" xr:uid="{7A5D4F6E-7D6C-4353-982D-D6C55E7E195E}"/>
    <cellStyle name="การคำนวณ 8 9 2" xfId="42996" xr:uid="{F8DE238C-4F91-41D3-958B-D41DE0A74026}"/>
    <cellStyle name="การคำนวณ 8 9 2 2" xfId="45434" xr:uid="{44638B7D-1DEE-43B2-9380-58EBD9B16A3D}"/>
    <cellStyle name="การคำนวณ 8 9 3" xfId="39730" xr:uid="{65F3A7B6-A345-48EE-9CC5-AE85BA5DA33C}"/>
    <cellStyle name="การคำนวณ 9" xfId="6046" xr:uid="{603CE741-50ED-4782-BF7D-1A5F6B711F36}"/>
    <cellStyle name="การคำนวณ 9 2" xfId="9294" xr:uid="{FC1B4E2A-36E3-470F-A723-93B252F259A5}"/>
    <cellStyle name="การคำนวณ 9 2 2" xfId="15872" xr:uid="{7D2FF911-383E-4448-893A-223253FF4DB3}"/>
    <cellStyle name="การคำนวณ 9 2 2 2" xfId="44589" xr:uid="{CA1ABD89-E330-45DA-AFD6-147635AF2042}"/>
    <cellStyle name="การคำนวณ 9 2 2 2 2" xfId="46496" xr:uid="{57CC0E51-B66E-4D04-8796-DB4CDCA8EE07}"/>
    <cellStyle name="การคำนวณ 9 2 2 3" xfId="37278" xr:uid="{B5A1C6B6-462E-4E1E-86D5-3EFA532E817C}"/>
    <cellStyle name="การคำนวณ 9 2 3" xfId="17087" xr:uid="{DD3F780B-82D2-4192-977E-007D78E83372}"/>
    <cellStyle name="การคำนวณ 9 2 3 2" xfId="42313" xr:uid="{BCED0C2D-FA06-440E-B082-2F713C42B79B}"/>
    <cellStyle name="การคำนวณ 9 2 3 2 2" xfId="44969" xr:uid="{9C273D3A-4062-4721-A9B3-A0CE6C4351B4}"/>
    <cellStyle name="การคำนวณ 9 2 3 3" xfId="38493" xr:uid="{3BD273F5-2747-402F-AD95-67518F27C4A2}"/>
    <cellStyle name="การคำนวณ 9 2 4" xfId="44059" xr:uid="{76BD2959-6ADE-4852-859D-4901C84EA50F}"/>
    <cellStyle name="การคำนวณ 9 2 4 2" xfId="46137" xr:uid="{9EAADDB9-B050-4DE5-A258-3D2B3FC349A2}"/>
    <cellStyle name="การคำนวณ 9 2 5" xfId="30759" xr:uid="{3FB06753-BDE4-40A9-BD4B-F8C0E2CC9524}"/>
    <cellStyle name="การคำนวณ 9 3" xfId="9399" xr:uid="{3C8C33DA-ABE9-4DF9-8852-878C31F5D757}"/>
    <cellStyle name="การคำนวณ 9 3 2" xfId="15976" xr:uid="{B16CC459-C05C-43D7-9D7C-DE133281A79A}"/>
    <cellStyle name="การคำนวณ 9 3 2 2" xfId="42369" xr:uid="{C190D374-9F5F-4DF4-BC01-A297B738E857}"/>
    <cellStyle name="การคำนวณ 9 3 2 2 2" xfId="45007" xr:uid="{D5FCE236-F191-4B04-B1F2-04EABB3F4BE5}"/>
    <cellStyle name="การคำนวณ 9 3 2 3" xfId="37382" xr:uid="{883E5F64-1BED-4E2C-ABF1-2CB1097C0EFB}"/>
    <cellStyle name="การคำนวณ 9 3 3" xfId="17132" xr:uid="{BA531FFE-29A8-47D0-9D73-A69D00310098}"/>
    <cellStyle name="การคำนวณ 9 3 3 2" xfId="43482" xr:uid="{6AEDCD26-D54F-42E9-8F12-9B60861402C3}"/>
    <cellStyle name="การคำนวณ 9 3 3 2 2" xfId="45757" xr:uid="{0C16110F-D071-4DE8-9E92-D458C3DD15AB}"/>
    <cellStyle name="การคำนวณ 9 3 3 3" xfId="38538" xr:uid="{23B2912E-C5E9-4E56-8DAD-4CC73D671B29}"/>
    <cellStyle name="การคำนวณ 9 3 4" xfId="43411" xr:uid="{29E0BEE9-C47F-45E4-BC47-339EF9BE76B9}"/>
    <cellStyle name="การคำนวณ 9 3 4 2" xfId="45712" xr:uid="{D6C99A20-B9E3-4DCE-A1E6-123935A47DA9}"/>
    <cellStyle name="การคำนวณ 9 4" xfId="12712" xr:uid="{F74FC3E8-1F66-424A-BFCB-B1841E966884}"/>
    <cellStyle name="การคำนวณ 9 4 2" xfId="44857" xr:uid="{D0378CC6-9E4D-4402-933F-FD1394DA4089}"/>
    <cellStyle name="การคำนวณ 9 4 2 2" xfId="46664" xr:uid="{B34D04FD-AD3F-4A8B-80CE-E047B9A3B070}"/>
    <cellStyle name="การคำนวณ 9 4 3" xfId="34124" xr:uid="{E7FF8671-D97F-4FCC-BC1C-1551EA69201E}"/>
    <cellStyle name="การคำนวณ 9 5" xfId="16249" xr:uid="{801B250D-E4EE-4135-A62C-8C17B99659C5}"/>
    <cellStyle name="การคำนวณ 9 5 2" xfId="44154" xr:uid="{234626E3-423A-4859-9BBA-B55326AAEC0B}"/>
    <cellStyle name="การคำนวณ 9 5 2 2" xfId="46202" xr:uid="{B32507F4-D427-4D62-B059-91477B1D3244}"/>
    <cellStyle name="การคำนวณ 9 5 3" xfId="37655" xr:uid="{2A94AAE2-AEF9-4D33-9671-B1AE3B13E95E}"/>
    <cellStyle name="การคำนวณ 9 6" xfId="44912" xr:uid="{21D5AA82-3910-4604-93B9-4659C492B37D}"/>
    <cellStyle name="การคำนวณ 9 6 2" xfId="46704" xr:uid="{B53967AA-83FC-4DC0-9FCB-1949D6671103}"/>
    <cellStyle name="ข้อความเตือน" xfId="119" xr:uid="{D94CBC8A-0664-4E65-918E-E8DF70F81E17}"/>
    <cellStyle name="ข้อความอธิบาย" xfId="120" xr:uid="{0F1D7B6E-6B8B-4B21-9A09-7A2100CDBF2C}"/>
    <cellStyle name="จุลภาค 2" xfId="9457" xr:uid="{4CEE2AFC-04D5-4C92-8288-D36F9CD7A944}"/>
    <cellStyle name="จุลภาค 2 2" xfId="16029" xr:uid="{83163391-BB1A-4AFF-B1EF-6652A2A32337}"/>
    <cellStyle name="จุลภาค 2 2 2" xfId="37435" xr:uid="{60C74D2F-0020-49CE-8371-0958F03B0047}"/>
    <cellStyle name="จุลภาค 2 3" xfId="30902" xr:uid="{0FC1C8B4-5F0F-4F19-A9CF-C09509818508}"/>
    <cellStyle name="ชื่อเรื่อง" xfId="121" xr:uid="{77993F32-6E9D-410F-B887-8243CA944986}"/>
    <cellStyle name="ณfน๔_NTCณ๘ป๙ (2)" xfId="6047" xr:uid="{AF6C31B2-22E9-4130-AD1D-7486E0FAFFA5}"/>
    <cellStyle name="ดี" xfId="124" xr:uid="{41489998-39C4-4963-B9DE-A2946748E749}"/>
    <cellStyle name="ตามการเชื่อมโยงหลายมิติ" xfId="3147" xr:uid="{971BD0D8-3CF3-455B-8E2E-0DE3DF7C794E}"/>
    <cellStyle name="ตามการเชื่อมโยงหลายมิติ 2" xfId="3148" xr:uid="{2D71898E-F4D6-411E-B84B-C7C1CFA12DC5}"/>
    <cellStyle name="ตามการเชื่อมโยงหลายมิติ 3" xfId="20925" xr:uid="{6B2D1E24-036D-483D-BF7D-AE931E20D2E9}"/>
    <cellStyle name="ปกติ 10" xfId="9455" xr:uid="{3D76F5F8-B32D-4B75-9FD0-CA862CF902C5}"/>
    <cellStyle name="ปกติ 10 2" xfId="16027" xr:uid="{8AA591E3-D7E5-4633-83FA-BE1D057A1F6F}"/>
    <cellStyle name="ปกติ 10 2 2" xfId="37433" xr:uid="{3E5B7F77-362A-4395-9B4C-D4EF75BCEE9E}"/>
    <cellStyle name="ปกติ 10 3" xfId="30900" xr:uid="{D313AB4B-40AA-4597-A02C-2561BBE274E5}"/>
    <cellStyle name="ปกติ 2" xfId="3149" xr:uid="{975EB8EB-B554-47BD-8B75-507A37DE0CBF}"/>
    <cellStyle name="ปกติ 2 2" xfId="6048" xr:uid="{24DF35F4-1757-4E9A-BB99-D168312A701E}"/>
    <cellStyle name="ปกติ 2 2 2" xfId="20926" xr:uid="{4B63108B-AE1A-4423-91FC-414E79F0F8B8}"/>
    <cellStyle name="ปกติ 2 3" xfId="6186" xr:uid="{F1922493-C8AD-49BC-80E6-B82F97297924}"/>
    <cellStyle name="ปกติ 3" xfId="3150" xr:uid="{4605C4D8-9BA9-4374-9BB5-3E620060E8D4}"/>
    <cellStyle name="ปกติ 3 2" xfId="6050" xr:uid="{68415B63-7294-4A51-855C-EB87CA22471F}"/>
    <cellStyle name="ปกติ 3 3" xfId="6049" xr:uid="{34211C49-DF87-49E8-A235-131F11E84E6E}"/>
    <cellStyle name="ปกติ 3 3 2" xfId="20927" xr:uid="{5FB9CA2C-84D4-4CCF-A5A6-8A1FA6964BB7}"/>
    <cellStyle name="ปกติ 4" xfId="3151" xr:uid="{37D8E1FF-BA51-4899-B65D-78D567787A39}"/>
    <cellStyle name="ปกติ 5" xfId="3152" xr:uid="{908B5E78-AED7-4243-B046-FADA2D46E78B}"/>
    <cellStyle name="ปกติ 6" xfId="3153" xr:uid="{62D7326A-565F-4AD9-976B-54550DE35AFF}"/>
    <cellStyle name="ปกติ 6 2" xfId="3154" xr:uid="{3A9F6818-0AC4-4A16-AC0C-1352FEF8571E}"/>
    <cellStyle name="ปกติ 7" xfId="3155" xr:uid="{0A819FF3-8FB5-4DB0-B268-663846E6B98B}"/>
    <cellStyle name="ปกติ_(Barter) VGIAM-ADQ-06" xfId="3156" xr:uid="{7E10A81C-7F78-4E59-8774-8C7D40BB672B}"/>
    <cellStyle name="ป้อนค่า" xfId="125" xr:uid="{7C48B316-1BDC-446B-92C7-FE1DF27392A9}"/>
    <cellStyle name="ป้อนค่า 10" xfId="7549" xr:uid="{5AB58E53-0523-4103-92C8-784FA9976CF9}"/>
    <cellStyle name="ป้อนค่า 10 2" xfId="14128" xr:uid="{7B23A319-651C-4E65-8D70-CE54A107F086}"/>
    <cellStyle name="ป้อนค่า 10 2 2" xfId="43856" xr:uid="{20EE1C15-97EA-4D93-9115-90ABBDD0E692}"/>
    <cellStyle name="ป้อนค่า 10 2 2 2" xfId="46006" xr:uid="{94197443-80B9-490C-9A8B-ADD425DDC735}"/>
    <cellStyle name="ป้อนค่า 10 2 3" xfId="35536" xr:uid="{7BFFD640-AAEB-4C2F-93D0-7DB63D44798A}"/>
    <cellStyle name="ป้อนค่า 10 3" xfId="16664" xr:uid="{5C774FFC-34D1-4399-88E0-16B5F6C8FCDA}"/>
    <cellStyle name="ป้อนค่า 10 3 2" xfId="43507" xr:uid="{DB5C7CC2-3B12-43E4-8A15-B68BB682A092}"/>
    <cellStyle name="ป้อนค่า 10 3 2 2" xfId="45773" xr:uid="{53DE3B37-9179-4E58-BDBE-F782E8E094B5}"/>
    <cellStyle name="ป้อนค่า 10 3 3" xfId="38070" xr:uid="{CF1002C1-D516-4C8B-8A85-44F0B70D48E5}"/>
    <cellStyle name="ป้อนค่า 10 4" xfId="42561" xr:uid="{B489AAAA-3758-4094-9F1B-824CC187E8CD}"/>
    <cellStyle name="ป้อนค่า 10 4 2" xfId="45139" xr:uid="{892CF6C3-44B7-4FB3-B06B-1F1EBD75BF35}"/>
    <cellStyle name="ป้อนค่า 11" xfId="9624" xr:uid="{6FC52D21-ADA1-48DE-9DD0-60F9B26321E3}"/>
    <cellStyle name="ป้อนค่า 11 2" xfId="44885" xr:uid="{B82344D6-2651-49C8-8931-D59EBB4D19D0}"/>
    <cellStyle name="ป้อนค่า 11 2 2" xfId="46685" xr:uid="{52F55051-BEB2-4ED2-BCA8-ACCC0E7FB7CC}"/>
    <cellStyle name="ป้อนค่า 11 3" xfId="31045" xr:uid="{D733E5E8-C872-4CBC-92EB-D68CF6DEABA1}"/>
    <cellStyle name="ป้อนค่า 12" xfId="10947" xr:uid="{EC2A8BA3-D192-45F9-B9C4-F17472045B12}"/>
    <cellStyle name="ป้อนค่า 12 2" xfId="44235" xr:uid="{F9087D1D-538F-4300-9600-BBD3DE4CE68C}"/>
    <cellStyle name="ป้อนค่า 12 2 2" xfId="46254" xr:uid="{894446A0-AA0E-4F20-8181-BE9637246D99}"/>
    <cellStyle name="ป้อนค่า 12 3" xfId="32363" xr:uid="{C0085BB3-331A-4608-B09F-BAFD9B9F27B0}"/>
    <cellStyle name="ป้อนค่า 13" xfId="17199" xr:uid="{4CD0E788-A2F3-48DF-80AB-CAD53EEADCF5}"/>
    <cellStyle name="ป้อนค่า 13 2" xfId="43005" xr:uid="{4710624F-AAF3-4443-AAC4-AB6D410D5DDA}"/>
    <cellStyle name="ป้อนค่า 13 2 2" xfId="45440" xr:uid="{C6C889A8-BC63-4F0A-A307-4D42B0DDB538}"/>
    <cellStyle name="ป้อนค่า 13 3" xfId="38604" xr:uid="{0140C2F5-8C3D-4CBB-A7AA-037FF2ED04F0}"/>
    <cellStyle name="ป้อนค่า 14" xfId="22532" xr:uid="{4B2DD6BF-699A-4BF0-A8B6-DD51D07604DC}"/>
    <cellStyle name="ป้อนค่า 14 2" xfId="46303" xr:uid="{07FEC5D2-3E05-4215-BB24-F71F1D0DF890}"/>
    <cellStyle name="ป้อนค่า 14 3" xfId="44310" xr:uid="{28352695-618C-46AF-B37B-A38395297901}"/>
    <cellStyle name="ป้อนค่า 2" xfId="3157" xr:uid="{A3010E81-7A58-4EB4-A8B3-01836902ABE1}"/>
    <cellStyle name="ป้อนค่า 2 10" xfId="12529" xr:uid="{06FE04D3-36B3-44AD-A00D-4EF18287D44C}"/>
    <cellStyle name="ป้อนค่า 2 10 2" xfId="44276" xr:uid="{916DA79B-8EE3-4C6E-9194-8756B3CDBB5B}"/>
    <cellStyle name="ป้อนค่า 2 10 2 2" xfId="46283" xr:uid="{2BF29EA8-3243-487B-B22A-18EE8C75B8CF}"/>
    <cellStyle name="ป้อนค่า 2 10 3" xfId="33943" xr:uid="{8D9D5768-9A86-4E2F-B607-49588150D81F}"/>
    <cellStyle name="ป้อนค่า 2 11" xfId="18331" xr:uid="{11EE99F5-2BE0-4B82-86E7-E70E0F3125F6}"/>
    <cellStyle name="ป้อนค่า 2 11 2" xfId="42665" xr:uid="{2A11E7B0-3B90-4EA9-89DA-7044E5155367}"/>
    <cellStyle name="ป้อนค่า 2 11 2 2" xfId="45206" xr:uid="{4370B6FA-3F98-4B61-A2F4-B0B3CC80E5DD}"/>
    <cellStyle name="ป้อนค่า 2 11 3" xfId="39734" xr:uid="{EF46B276-3AB8-4C8A-9C97-62ABA6DF1865}"/>
    <cellStyle name="ป้อนค่า 2 12" xfId="22682" xr:uid="{FFD2E228-654C-4464-88E6-237D5A646367}"/>
    <cellStyle name="ป้อนค่า 2 12 2" xfId="45861" xr:uid="{3F402737-1F19-4E86-AB5E-54816C4F894F}"/>
    <cellStyle name="ป้อนค่า 2 12 3" xfId="43643" xr:uid="{DA9C5CBE-21F7-40CA-B9B4-64EF868D78E3}"/>
    <cellStyle name="ป้อนค่า 2 2" xfId="3158" xr:uid="{AC90F612-95A4-445D-BB50-2675EAC9F6C9}"/>
    <cellStyle name="ป้อนค่า 2 2 10" xfId="22783" xr:uid="{8107803D-384B-48B1-922A-611832BD00C9}"/>
    <cellStyle name="ป้อนค่า 2 2 10 2" xfId="46315" xr:uid="{8D2E6666-7E52-406E-8069-E61EE6BC3264}"/>
    <cellStyle name="ป้อนค่า 2 2 10 3" xfId="44323" xr:uid="{D9F104FE-CE68-473A-A744-6CDA5D315F29}"/>
    <cellStyle name="ป้อนค่า 2 2 2" xfId="3159" xr:uid="{6D324504-210B-46E0-B8B5-E971A981F2EE}"/>
    <cellStyle name="ป้อนค่า 2 2 2 2" xfId="7693" xr:uid="{9A0CD31F-01C9-495F-8F59-DB3878EA5D9C}"/>
    <cellStyle name="ป้อนค่า 2 2 2 2 2" xfId="14272" xr:uid="{E172E5BC-98C3-43B7-A3BF-C9CA2A8CC970}"/>
    <cellStyle name="ป้อนค่า 2 2 2 2 2 2" xfId="42758" xr:uid="{A687ED6B-382E-4AE0-96EA-CF0F18254E71}"/>
    <cellStyle name="ป้อนค่า 2 2 2 2 2 2 2" xfId="45266" xr:uid="{DC751F0B-3390-476C-A138-E6983CC40D74}"/>
    <cellStyle name="ป้อนค่า 2 2 2 2 2 3" xfId="35680" xr:uid="{34F223AC-F7B6-45E4-AF6B-99B3A3EAF85F}"/>
    <cellStyle name="ป้อนค่า 2 2 2 2 3" xfId="16804" xr:uid="{9EBBD784-7A16-490C-AB80-80803EDC2EAB}"/>
    <cellStyle name="ป้อนค่า 2 2 2 2 3 2" xfId="43920" xr:uid="{8C34F043-CF87-42BF-BD59-A4D2CCA980C1}"/>
    <cellStyle name="ป้อนค่า 2 2 2 2 3 2 2" xfId="46045" xr:uid="{AB44880B-9A10-4488-B079-4BBD93F5BBFA}"/>
    <cellStyle name="ป้อนค่า 2 2 2 2 3 3" xfId="38210" xr:uid="{8DB3F9E9-6012-4CC7-89D4-7C1008451222}"/>
    <cellStyle name="ป้อนค่า 2 2 2 2 4" xfId="42845" xr:uid="{9212DB74-8A0C-415F-9382-99602A00BD8F}"/>
    <cellStyle name="ป้อนค่า 2 2 2 2 4 2" xfId="45325" xr:uid="{7AD9CAFC-A83B-4153-88D9-65C6826D83DE}"/>
    <cellStyle name="ป้อนค่า 2 2 2 2 5" xfId="29198" xr:uid="{12832A8B-723D-4EF0-B9C1-CA4CD538E4E7}"/>
    <cellStyle name="ป้อนค่า 2 2 2 3" xfId="7007" xr:uid="{F2F34E9E-EAB0-4E8C-8C0C-AA0A5F2D7751}"/>
    <cellStyle name="ป้อนค่า 2 2 2 3 2" xfId="13586" xr:uid="{140F17F1-B0AF-4766-A90E-55BA765C78B1}"/>
    <cellStyle name="ป้อนค่า 2 2 2 3 2 2" xfId="43781" xr:uid="{B44229AD-381A-45BA-ABAC-85650BFBFD11}"/>
    <cellStyle name="ป้อนค่า 2 2 2 3 2 2 2" xfId="45954" xr:uid="{A10DAE88-C9B3-4DBB-BB55-C6B4ED518B33}"/>
    <cellStyle name="ป้อนค่า 2 2 2 3 2 3" xfId="34994" xr:uid="{C713B5FF-D5A2-445D-AA08-2BBE6F553D48}"/>
    <cellStyle name="ป้อนค่า 2 2 2 3 3" xfId="16481" xr:uid="{D1EC128E-73E6-4AFC-9683-C958590D4941}"/>
    <cellStyle name="ป้อนค่า 2 2 2 3 3 2" xfId="44146" xr:uid="{F28DDF9C-D029-4498-9EEE-23306620E565}"/>
    <cellStyle name="ป้อนค่า 2 2 2 3 3 2 2" xfId="46197" xr:uid="{097BC3F6-7F2C-4666-A28F-1ECBAA09AC70}"/>
    <cellStyle name="ป้อนค่า 2 2 2 3 3 3" xfId="37887" xr:uid="{B37C72B7-B46F-43FF-B27B-A9E2D538FD7C}"/>
    <cellStyle name="ป้อนค่า 2 2 2 3 4" xfId="43872" xr:uid="{B72B6039-940A-4F73-82A6-CC6F6563D91C}"/>
    <cellStyle name="ป้อนค่า 2 2 2 3 4 2" xfId="46016" xr:uid="{D18822B9-DD42-4DA7-A83A-3D8643EE1A8E}"/>
    <cellStyle name="ป้อนค่า 2 2 2 4" xfId="11106" xr:uid="{7737BF4B-0080-4CC3-96AC-2D56726E4A04}"/>
    <cellStyle name="ป้อนค่า 2 2 2 4 2" xfId="42437" xr:uid="{CEBE2945-A92F-4533-A647-7313866F9F99}"/>
    <cellStyle name="ป้อนค่า 2 2 2 4 2 2" xfId="45051" xr:uid="{BE77D262-BA3F-46DC-9834-C5ED3774690F}"/>
    <cellStyle name="ป้อนค่า 2 2 2 4 3" xfId="32522" xr:uid="{FDEA76FC-67A8-49C5-B816-97C0B819CB6B}"/>
    <cellStyle name="ป้อนค่า 2 2 2 5" xfId="12527" xr:uid="{98A56030-A82B-4F13-AAD0-F15543AB2763}"/>
    <cellStyle name="ป้อนค่า 2 2 2 5 2" xfId="43324" xr:uid="{A8140BA2-814F-4EC8-8D03-55B71FDD1139}"/>
    <cellStyle name="ป้อนค่า 2 2 2 5 2 2" xfId="45653" xr:uid="{2C2596BD-0A08-44E3-9C09-B55B3632C65A}"/>
    <cellStyle name="ป้อนค่า 2 2 2 5 3" xfId="33941" xr:uid="{D1D4A904-776C-4AB7-842C-20BE82E6FC53}"/>
    <cellStyle name="ป้อนค่า 2 2 2 6" xfId="18333" xr:uid="{BD7F9F1D-C84D-4DE0-8E88-CA27091EB4A1}"/>
    <cellStyle name="ป้อนค่า 2 2 2 6 2" xfId="42300" xr:uid="{878D8B4F-8925-4650-82DE-42A7F8588BA6}"/>
    <cellStyle name="ป้อนค่า 2 2 2 6 2 2" xfId="44959" xr:uid="{0B3562A8-C825-4717-887A-0451664B6EC0}"/>
    <cellStyle name="ป้อนค่า 2 2 2 6 3" xfId="39736" xr:uid="{FEAD0163-22A7-4D97-8BAE-071FE3A8A777}"/>
    <cellStyle name="ป้อนค่า 2 2 2 7" xfId="22468" xr:uid="{572A11D0-877D-4B60-9A06-CA9183C253DE}"/>
    <cellStyle name="ป้อนค่า 2 2 2 7 2" xfId="46106" xr:uid="{48E8F373-CF5E-4707-BE83-B9EFD657865E}"/>
    <cellStyle name="ป้อนค่า 2 2 2 7 3" xfId="44014" xr:uid="{988AD4A0-CC3A-4620-8E61-8688A38C9DE2}"/>
    <cellStyle name="ป้อนค่า 2 2 3" xfId="3160" xr:uid="{A453B8E5-3E0B-4A7D-A8C3-BCD7DA21787E}"/>
    <cellStyle name="ป้อนค่า 2 2 3 2" xfId="7694" xr:uid="{248E7C14-B5B0-4613-BCA6-60C3DF87F0F3}"/>
    <cellStyle name="ป้อนค่า 2 2 3 2 2" xfId="14273" xr:uid="{929450AB-8BD3-44DD-AC2E-4D1737A8ECDE}"/>
    <cellStyle name="ป้อนค่า 2 2 3 2 2 2" xfId="42389" xr:uid="{6494C7A3-1F22-4875-A650-5AC106B953BB}"/>
    <cellStyle name="ป้อนค่า 2 2 3 2 2 2 2" xfId="45014" xr:uid="{3FBB216D-5257-424C-BB5F-8B549FCCEDEF}"/>
    <cellStyle name="ป้อนค่า 2 2 3 2 2 3" xfId="35681" xr:uid="{7685EDBE-ACF1-4724-9E43-9DB22C7A61FE}"/>
    <cellStyle name="ป้อนค่า 2 2 3 2 3" xfId="16805" xr:uid="{BC2E1F48-4359-4C10-B488-F8FFF70CC37C}"/>
    <cellStyle name="ป้อนค่า 2 2 3 2 3 2" xfId="43024" xr:uid="{AB5D1ADD-3C3B-46FB-899F-1EE33FF1FAAA}"/>
    <cellStyle name="ป้อนค่า 2 2 3 2 3 2 2" xfId="45452" xr:uid="{57ACEFBA-8A03-46AD-9247-60A1070A53D3}"/>
    <cellStyle name="ป้อนค่า 2 2 3 2 3 3" xfId="38211" xr:uid="{18BA3143-D7C9-41CA-AC76-C972D149D091}"/>
    <cellStyle name="ป้อนค่า 2 2 3 2 4" xfId="42853" xr:uid="{E1F1555A-28A2-44BC-A9FB-A172460C34DE}"/>
    <cellStyle name="ป้อนค่า 2 2 3 2 4 2" xfId="45333" xr:uid="{D5D85D93-161C-440A-A7D7-4409D24F964A}"/>
    <cellStyle name="ป้อนค่า 2 2 3 2 5" xfId="29199" xr:uid="{5F33DF46-9733-4125-A3DC-910B826CE1FC}"/>
    <cellStyle name="ป้อนค่า 2 2 3 3" xfId="7006" xr:uid="{B2A5CBBC-E0C8-43FA-84F0-4FE2816D657E}"/>
    <cellStyle name="ป้อนค่า 2 2 3 3 2" xfId="13585" xr:uid="{B6D469DD-F4EA-4D5B-A77B-DB5ADA4DF791}"/>
    <cellStyle name="ป้อนค่า 2 2 3 3 2 2" xfId="44623" xr:uid="{14478B80-E754-4313-9759-320F83E2467E}"/>
    <cellStyle name="ป้อนค่า 2 2 3 3 2 2 2" xfId="46520" xr:uid="{996BAB90-FB3A-4A94-8E93-26B8B4D7D996}"/>
    <cellStyle name="ป้อนค่า 2 2 3 3 2 3" xfId="34993" xr:uid="{8DD58202-BF59-4CDD-9DDB-110679B32438}"/>
    <cellStyle name="ป้อนค่า 2 2 3 3 3" xfId="16480" xr:uid="{E8F95579-376C-4BB1-A00D-22BD8E9790CC}"/>
    <cellStyle name="ป้อนค่า 2 2 3 3 3 2" xfId="43724" xr:uid="{9C5C959F-8F87-4183-A6D1-E7FE8F7BB112}"/>
    <cellStyle name="ป้อนค่า 2 2 3 3 3 2 2" xfId="45915" xr:uid="{97EDD616-3590-40EA-A7D7-4AAAA41280BF}"/>
    <cellStyle name="ป้อนค่า 2 2 3 3 3 3" xfId="37886" xr:uid="{DB89B7BD-B88D-4F50-800E-2C8C15FAB9F8}"/>
    <cellStyle name="ป้อนค่า 2 2 3 3 4" xfId="44660" xr:uid="{CAE41B3B-01CC-45D5-8D03-96DA5924CC7D}"/>
    <cellStyle name="ป้อนค่า 2 2 3 3 4 2" xfId="46541" xr:uid="{B15424E9-90C5-4E10-A791-8FBE1DC19644}"/>
    <cellStyle name="ป้อนค่า 2 2 3 4" xfId="11107" xr:uid="{4DCA111D-5DEB-4687-A180-E1E45D1D82F1}"/>
    <cellStyle name="ป้อนค่า 2 2 3 4 2" xfId="44680" xr:uid="{2DA0DE7C-BBFD-4DF7-9636-AD0C07A094DD}"/>
    <cellStyle name="ป้อนค่า 2 2 3 4 2 2" xfId="46551" xr:uid="{AC279218-E1B3-446F-9486-B3095CBCE5FB}"/>
    <cellStyle name="ป้อนค่า 2 2 3 4 3" xfId="32523" xr:uid="{5B7CF550-9A2B-4711-939A-62DECA87906A}"/>
    <cellStyle name="ป้อนค่า 2 2 3 5" xfId="12526" xr:uid="{46A622F8-92DC-42AF-B581-2B12B8B988A2}"/>
    <cellStyle name="ป้อนค่า 2 2 3 5 2" xfId="44217" xr:uid="{58D789F3-4EAE-4E89-8DAB-8F3D06153A20}"/>
    <cellStyle name="ป้อนค่า 2 2 3 5 2 2" xfId="46241" xr:uid="{BF8438AE-9DD0-42DD-AE4F-92F81726B38F}"/>
    <cellStyle name="ป้อนค่า 2 2 3 5 3" xfId="33940" xr:uid="{8DED153B-C1F4-4F6E-A4C5-45FDAB2CDE26}"/>
    <cellStyle name="ป้อนค่า 2 2 3 6" xfId="18334" xr:uid="{A470113D-169C-4847-A59C-77CF4F8FC348}"/>
    <cellStyle name="ป้อนค่า 2 2 3 6 2" xfId="42299" xr:uid="{8BE7E2B6-1061-4723-A356-8E954363D099}"/>
    <cellStyle name="ป้อนค่า 2 2 3 6 2 2" xfId="44958" xr:uid="{35F4E239-D429-47CF-80DD-ED6530949EF9}"/>
    <cellStyle name="ป้อนค่า 2 2 3 6 3" xfId="39737" xr:uid="{085E0010-49A7-4A13-80A6-0132798C31F2}"/>
    <cellStyle name="ป้อนค่า 2 2 3 7" xfId="22625" xr:uid="{1743F450-057C-416C-9013-0644CFA5771F}"/>
    <cellStyle name="ป้อนค่า 2 2 3 7 2" xfId="45517" xr:uid="{CCFFF404-5AD5-4CE1-BAAB-5C9BF0117E99}"/>
    <cellStyle name="ป้อนค่า 2 2 3 7 3" xfId="43119" xr:uid="{ECE0AFE1-586D-4E08-9511-FB9198EB3EC7}"/>
    <cellStyle name="ป้อนค่า 2 2 4" xfId="3161" xr:uid="{E5F7AAC9-39DB-4E80-B14E-1826A121A612}"/>
    <cellStyle name="ป้อนค่า 2 2 4 2" xfId="7695" xr:uid="{DF01E7D1-2CB8-4E50-9616-24C8E0B44E98}"/>
    <cellStyle name="ป้อนค่า 2 2 4 2 2" xfId="14274" xr:uid="{E923AFE6-3528-45F7-A43A-F3F0F9B77208}"/>
    <cellStyle name="ป้อนค่า 2 2 4 2 2 2" xfId="42388" xr:uid="{22B05748-6E44-4FD5-B436-44BAA2AF52C1}"/>
    <cellStyle name="ป้อนค่า 2 2 4 2 2 2 2" xfId="45013" xr:uid="{48FDEEF0-AFFC-4898-BFD6-3A96053EC332}"/>
    <cellStyle name="ป้อนค่า 2 2 4 2 2 3" xfId="35682" xr:uid="{C8B49C9C-F253-46E9-96A3-A1066CEBA784}"/>
    <cellStyle name="ป้อนค่า 2 2 4 2 3" xfId="16806" xr:uid="{792493F2-5D26-4433-80F5-6C74484B6BBB}"/>
    <cellStyle name="ป้อนค่า 2 2 4 2 3 2" xfId="44545" xr:uid="{B8F892B7-4F76-4DE6-BBAB-BC7C6AE04042}"/>
    <cellStyle name="ป้อนค่า 2 2 4 2 3 2 2" xfId="46465" xr:uid="{B414A4AB-FEA5-488B-B4A7-CEB9821DE91E}"/>
    <cellStyle name="ป้อนค่า 2 2 4 2 3 3" xfId="38212" xr:uid="{029A63E9-108E-48DD-B779-5603706952BF}"/>
    <cellStyle name="ป้อนค่า 2 2 4 2 4" xfId="42539" xr:uid="{B3A1F91A-A46F-42DB-B512-A396DE51EED3}"/>
    <cellStyle name="ป้อนค่า 2 2 4 2 4 2" xfId="45117" xr:uid="{C9306031-49C8-4A24-8854-EA6FCC8F5F82}"/>
    <cellStyle name="ป้อนค่า 2 2 4 2 5" xfId="29200" xr:uid="{209A6808-AEA2-4E16-BB53-F600DD009CEB}"/>
    <cellStyle name="ป้อนค่า 2 2 4 3" xfId="7005" xr:uid="{8E52E10A-4DE3-4DC2-A14B-9F6EEB245CBA}"/>
    <cellStyle name="ป้อนค่า 2 2 4 3 2" xfId="13584" xr:uid="{AC9E4E6D-715B-402C-A73A-0BE6F5357C5A}"/>
    <cellStyle name="ป้อนค่า 2 2 4 3 2 2" xfId="43099" xr:uid="{362B6C4A-3721-4AB2-A0EC-ABEF1EB6D848}"/>
    <cellStyle name="ป้อนค่า 2 2 4 3 2 2 2" xfId="45502" xr:uid="{41081D2F-B836-4EFC-BFBC-305771F92801}"/>
    <cellStyle name="ป้อนค่า 2 2 4 3 2 3" xfId="34992" xr:uid="{9EFFC90A-9B97-4EF6-9929-E94369FAF733}"/>
    <cellStyle name="ป้อนค่า 2 2 4 3 3" xfId="16479" xr:uid="{8F15BF0C-5B30-42D0-A432-3F1FA418F4C0}"/>
    <cellStyle name="ป้อนค่า 2 2 4 3 3 2" xfId="44562" xr:uid="{67EB0D57-76F1-4A9B-82EB-F218E076837F}"/>
    <cellStyle name="ป้อนค่า 2 2 4 3 3 2 2" xfId="46479" xr:uid="{D04BEA33-219A-4303-BE39-7A81A57D661E}"/>
    <cellStyle name="ป้อนค่า 2 2 4 3 3 3" xfId="37885" xr:uid="{3552C3D7-E890-4F4D-A7F7-C6694638C5D1}"/>
    <cellStyle name="ป้อนค่า 2 2 4 3 4" xfId="44688" xr:uid="{B46D1B9B-6685-40B9-891A-9A06F0773410}"/>
    <cellStyle name="ป้อนค่า 2 2 4 3 4 2" xfId="46555" xr:uid="{34E50037-3F7B-4047-9BB3-0A8975284B28}"/>
    <cellStyle name="ป้อนค่า 2 2 4 4" xfId="11108" xr:uid="{E8C5DFDE-0344-4F06-A331-C01742CD8599}"/>
    <cellStyle name="ป้อนค่า 2 2 4 4 2" xfId="44653" xr:uid="{5960EFF4-5E3D-4D4D-BA80-610094480EB1}"/>
    <cellStyle name="ป้อนค่า 2 2 4 4 2 2" xfId="46536" xr:uid="{BB689FD6-ABA7-40F3-AE54-B4CA26083935}"/>
    <cellStyle name="ป้อนค่า 2 2 4 4 3" xfId="32524" xr:uid="{6BDA8B44-8D3D-40A9-893C-B5D2F5EBD474}"/>
    <cellStyle name="ป้อนค่า 2 2 4 5" xfId="12525" xr:uid="{A647D036-B49E-438A-8814-69F825E40C5B}"/>
    <cellStyle name="ป้อนค่า 2 2 4 5 2" xfId="43793" xr:uid="{B8CA2EE6-29A1-4152-8983-1B777D49F7BD}"/>
    <cellStyle name="ป้อนค่า 2 2 4 5 2 2" xfId="45964" xr:uid="{E749393C-B4E6-4017-B944-3364E7CE5A82}"/>
    <cellStyle name="ป้อนค่า 2 2 4 5 3" xfId="33939" xr:uid="{E9755D11-7B26-4632-BAD6-2AB46AB7E83F}"/>
    <cellStyle name="ป้อนค่า 2 2 4 6" xfId="18335" xr:uid="{015CEDBF-7921-4B97-BB10-B016827E4BD3}"/>
    <cellStyle name="ป้อนค่า 2 2 4 6 2" xfId="44666" xr:uid="{9ED74B10-E40C-4622-B6E2-7EC9088BDD70}"/>
    <cellStyle name="ป้อนค่า 2 2 4 6 2 2" xfId="46545" xr:uid="{ADB14B64-92A4-4FF1-8E12-73F888AF5FD8}"/>
    <cellStyle name="ป้อนค่า 2 2 4 6 3" xfId="39738" xr:uid="{AC638886-1C9B-4A84-B371-4D2BD15F70D9}"/>
    <cellStyle name="ป้อนค่า 2 2 4 7" xfId="22624" xr:uid="{7CB2C397-1919-4317-87E1-6CEEAD3720DF}"/>
    <cellStyle name="ป้อนค่า 2 2 4 7 2" xfId="46322" xr:uid="{636A96D4-BF51-4B22-984B-811A732E69E1}"/>
    <cellStyle name="ป้อนค่า 2 2 4 7 3" xfId="44332" xr:uid="{CC2BFBC7-B582-435E-AF0D-17B6EC769E82}"/>
    <cellStyle name="ป้อนค่า 2 2 5" xfId="7692" xr:uid="{7A7B7731-50C2-49F2-9396-EA997B4902A7}"/>
    <cellStyle name="ป้อนค่า 2 2 5 2" xfId="14271" xr:uid="{F282FFC6-704B-4FA4-9D73-C01ACEAE938C}"/>
    <cellStyle name="ป้อนค่า 2 2 5 2 2" xfId="43294" xr:uid="{ACDEEE8D-A406-4451-8E17-BC8FFC09F5E9}"/>
    <cellStyle name="ป้อนค่า 2 2 5 2 2 2" xfId="45632" xr:uid="{066D2DF5-CE34-4754-9DFF-AB8585C1B171}"/>
    <cellStyle name="ป้อนค่า 2 2 5 2 3" xfId="35679" xr:uid="{C6363B9B-920A-4EFB-9A3A-90D69454111C}"/>
    <cellStyle name="ป้อนค่า 2 2 5 3" xfId="16803" xr:uid="{980BFB89-8FA3-451D-A964-2CAFAF40387D}"/>
    <cellStyle name="ป้อนค่า 2 2 5 3 2" xfId="43500" xr:uid="{A6E85B22-5920-450B-8A23-B10B0205B94E}"/>
    <cellStyle name="ป้อนค่า 2 2 5 3 2 2" xfId="45766" xr:uid="{10B82E8E-934C-4D66-AB63-603BFB0A82C5}"/>
    <cellStyle name="ป้อนค่า 2 2 5 3 3" xfId="38209" xr:uid="{7AB31563-AEBF-4717-854D-83960B8FB8B0}"/>
    <cellStyle name="ป้อนค่า 2 2 5 4" xfId="42540" xr:uid="{10250D70-4E54-43F2-92A7-D7D27EDBC008}"/>
    <cellStyle name="ป้อนค่า 2 2 5 4 2" xfId="45118" xr:uid="{F56A4AA3-BB3D-4810-B80D-D395CAD2B0AE}"/>
    <cellStyle name="ป้อนค่า 2 2 5 5" xfId="29197" xr:uid="{62F61E39-4941-4232-9103-C583EE5C7E12}"/>
    <cellStyle name="ป้อนค่า 2 2 6" xfId="7008" xr:uid="{6E0A8E19-04E6-4A33-9AA8-97FA7CD4EBAD}"/>
    <cellStyle name="ป้อนค่า 2 2 6 2" xfId="13587" xr:uid="{7614545F-2B14-4CD1-BCEB-8C0E0017F782}"/>
    <cellStyle name="ป้อนค่า 2 2 6 2 2" xfId="44206" xr:uid="{BA7A6E6A-96E2-4088-91E4-88DB92EC1D6A}"/>
    <cellStyle name="ป้อนค่า 2 2 6 2 2 2" xfId="46234" xr:uid="{2A3A39A9-E583-4A18-821E-299E331EDE9A}"/>
    <cellStyle name="ป้อนค่า 2 2 6 2 3" xfId="34995" xr:uid="{058A64D8-C3EC-4D9C-B5B0-98A049CC5C0A}"/>
    <cellStyle name="ป้อนค่า 2 2 6 3" xfId="16482" xr:uid="{50FC4ADD-89EA-47EF-BE50-39D8EA1650C5}"/>
    <cellStyle name="ป้อนค่า 2 2 6 3 2" xfId="43251" xr:uid="{B0AC711C-EBD4-4AB7-8814-2EB4D52533A4}"/>
    <cellStyle name="ป้อนค่า 2 2 6 3 2 2" xfId="45608" xr:uid="{2959EB36-D260-42A1-851A-E1A5142651AF}"/>
    <cellStyle name="ป้อนค่า 2 2 6 3 3" xfId="37888" xr:uid="{D9BE3CB0-6D1A-4ECB-9F99-63208EF8020E}"/>
    <cellStyle name="ป้อนค่า 2 2 6 4" xfId="44291" xr:uid="{2F26F4C2-555D-438F-A546-59A79D3A4E67}"/>
    <cellStyle name="ป้อนค่า 2 2 6 4 2" xfId="46295" xr:uid="{245E9501-5AEE-4C49-99E6-28D28E88C435}"/>
    <cellStyle name="ป้อนค่า 2 2 7" xfId="11105" xr:uid="{942DFED4-F15B-4268-A8AC-E1E013901596}"/>
    <cellStyle name="ป้อนค่า 2 2 7 2" xfId="42438" xr:uid="{1C375716-630D-4FA0-A7C5-8A4B398CE073}"/>
    <cellStyle name="ป้อนค่า 2 2 7 2 2" xfId="45052" xr:uid="{080AC1E6-6356-42F7-BF70-775117DA69A6}"/>
    <cellStyle name="ป้อนค่า 2 2 7 3" xfId="32521" xr:uid="{806F1F6F-8410-4450-BD08-CEC802B8C2F9}"/>
    <cellStyle name="ป้อนค่า 2 2 8" xfId="12528" xr:uid="{1863BB76-BCBA-488D-A2EB-429CE812936D}"/>
    <cellStyle name="ป้อนค่า 2 2 8 2" xfId="43861" xr:uid="{12D6D094-28EB-4931-9D5D-C6A51DEA5F0D}"/>
    <cellStyle name="ป้อนค่า 2 2 8 2 2" xfId="46008" xr:uid="{BAE3D619-4EB2-420B-A891-08C4C5660D4F}"/>
    <cellStyle name="ป้อนค่า 2 2 8 3" xfId="33942" xr:uid="{18059EE8-B92D-480E-AECA-A53981601EAA}"/>
    <cellStyle name="ป้อนค่า 2 2 9" xfId="18332" xr:uid="{111AFFC0-BD7B-4746-A841-9A2A940C9C75}"/>
    <cellStyle name="ป้อนค่า 2 2 9 2" xfId="42301" xr:uid="{EF723025-8D7E-4F14-8B0A-1B71E298C3E2}"/>
    <cellStyle name="ป้อนค่า 2 2 9 2 2" xfId="44960" xr:uid="{546C718B-3040-4E8A-AAAA-7DA268294B43}"/>
    <cellStyle name="ป้อนค่า 2 2 9 3" xfId="39735" xr:uid="{BA988186-0CC6-40DC-9333-36933FF25ACC}"/>
    <cellStyle name="ป้อนค่า 2 3" xfId="3162" xr:uid="{34CD9242-8F0B-4F6E-8D6E-3A8E089CA313}"/>
    <cellStyle name="ป้อนค่า 2 3 10" xfId="22626" xr:uid="{4EBA3759-54CE-4D9B-99B8-1592B9DE1ED7}"/>
    <cellStyle name="ป้อนค่า 2 3 10 2" xfId="46143" xr:uid="{A415FEBF-82E1-47DE-BDC0-3247FDE1E83A}"/>
    <cellStyle name="ป้อนค่า 2 3 10 3" xfId="44065" xr:uid="{4DED536E-6896-468C-BE52-FB6DAF74E3FF}"/>
    <cellStyle name="ป้อนค่า 2 3 2" xfId="3163" xr:uid="{5EA4F80B-7CA0-45A0-8D94-3A246EB0E67F}"/>
    <cellStyle name="ป้อนค่า 2 3 2 2" xfId="7697" xr:uid="{C6F4DAC9-F39C-45C2-A0E0-7AA13E421AD1}"/>
    <cellStyle name="ป้อนค่า 2 3 2 2 2" xfId="14276" xr:uid="{94EBC0CE-BF23-480D-BD2D-B30E83B7A666}"/>
    <cellStyle name="ป้อนค่า 2 3 2 2 2 2" xfId="44442" xr:uid="{1C57D2E8-9E10-4590-A94B-70F3DCBF5AE2}"/>
    <cellStyle name="ป้อนค่า 2 3 2 2 2 2 2" xfId="46391" xr:uid="{65C63801-00B0-43F4-8F6A-BFEB395E2284}"/>
    <cellStyle name="ป้อนค่า 2 3 2 2 2 3" xfId="35684" xr:uid="{BB556780-7523-4D21-9946-2106DBDD55FB}"/>
    <cellStyle name="ป้อนค่า 2 3 2 2 3" xfId="16808" xr:uid="{8B15F733-EBF3-4ADB-A574-5AF5366E00D3}"/>
    <cellStyle name="ป้อนค่า 2 3 2 2 3 2" xfId="44129" xr:uid="{5F40CA61-CD08-4517-B4C9-0D2FB95D0FA8}"/>
    <cellStyle name="ป้อนค่า 2 3 2 2 3 2 2" xfId="46183" xr:uid="{070A31F1-A308-4347-A0DE-F8D28C5DC12B}"/>
    <cellStyle name="ป้อนค่า 2 3 2 2 3 3" xfId="38214" xr:uid="{3E957D87-ACC4-468A-91D9-437DA2C3E2E4}"/>
    <cellStyle name="ป้อนค่า 2 3 2 2 4" xfId="44489" xr:uid="{C2DD824C-D416-484B-B047-CC01E46EA016}"/>
    <cellStyle name="ป้อนค่า 2 3 2 2 4 2" xfId="46426" xr:uid="{6CE98C94-6312-49A2-AD31-F0B8A993D1AF}"/>
    <cellStyle name="ป้อนค่า 2 3 2 2 5" xfId="29202" xr:uid="{10818F1B-0385-4853-8C58-C8859E4820EB}"/>
    <cellStyle name="ป้อนค่า 2 3 2 3" xfId="7003" xr:uid="{3CFD4E76-1B0A-4E98-9A50-383D15C8C0AC}"/>
    <cellStyle name="ป้อนค่า 2 3 2 3 2" xfId="13582" xr:uid="{C2A90535-A267-476C-A650-15BB3568E6A2}"/>
    <cellStyle name="ป้อนค่า 2 3 2 3 2 2" xfId="43576" xr:uid="{C3153B23-09D4-40A5-ADE3-D1C3C1D794F0}"/>
    <cellStyle name="ป้อนค่า 2 3 2 3 2 2 2" xfId="45814" xr:uid="{6407EE08-BE7D-4816-B701-E14EF3F88CE6}"/>
    <cellStyle name="ป้อนค่า 2 3 2 3 2 3" xfId="34990" xr:uid="{E922046E-09C9-4010-9058-B0CE043DD352}"/>
    <cellStyle name="ป้อนค่า 2 3 2 3 3" xfId="16477" xr:uid="{DE75DA16-B9B7-49E5-8B22-B67BB2002506}"/>
    <cellStyle name="ป้อนค่า 2 3 2 3 3 2" xfId="43939" xr:uid="{4E4EADBC-CF83-4DFC-84C0-D22A8CB0DA2B}"/>
    <cellStyle name="ป้อนค่า 2 3 2 3 3 2 2" xfId="46061" xr:uid="{B539CF93-3B28-4312-8DDE-992B0BAC3799}"/>
    <cellStyle name="ป้อนค่า 2 3 2 3 3 3" xfId="37883" xr:uid="{D05BE64C-6778-444E-9F38-F14FEAB1B9AD}"/>
    <cellStyle name="ป้อนค่า 2 3 2 3 4" xfId="42600" xr:uid="{AFAA5D64-8A32-467D-9854-8BE40CA74C34}"/>
    <cellStyle name="ป้อนค่า 2 3 2 3 4 2" xfId="45166" xr:uid="{F3519D15-6350-4609-8D64-E85D12C81A58}"/>
    <cellStyle name="ป้อนค่า 2 3 2 4" xfId="11110" xr:uid="{D907F6CC-784F-4EDE-8CFC-84B47EECEA3A}"/>
    <cellStyle name="ป้อนค่า 2 3 2 4 2" xfId="44865" xr:uid="{3C3F1AC8-A32B-4DB0-A54F-FD1868851E13}"/>
    <cellStyle name="ป้อนค่า 2 3 2 4 2 2" xfId="46668" xr:uid="{EA6A2483-0871-4E4C-A047-AC61FD2BD5F8}"/>
    <cellStyle name="ป้อนค่า 2 3 2 4 3" xfId="32526" xr:uid="{4FE62B76-521F-4858-B054-624C6278FCEE}"/>
    <cellStyle name="ป้อนค่า 2 3 2 5" xfId="12523" xr:uid="{B7F2F0EE-FBF8-4DCE-8943-9B970E98E26B}"/>
    <cellStyle name="ป้อนค่า 2 3 2 5 2" xfId="44676" xr:uid="{BF8F0453-B47F-413E-813D-201245F3D353}"/>
    <cellStyle name="ป้อนค่า 2 3 2 5 2 2" xfId="46549" xr:uid="{91FFBC54-74EC-4E78-9600-9C5111B52FEC}"/>
    <cellStyle name="ป้อนค่า 2 3 2 5 3" xfId="33937" xr:uid="{9745EF62-79BB-4A81-A8FA-F2865CA88DCE}"/>
    <cellStyle name="ป้อนค่า 2 3 2 6" xfId="18337" xr:uid="{5A4C8547-C9A3-4779-BD51-F23B2B5AC434}"/>
    <cellStyle name="ป้อนค่า 2 3 2 6 2" xfId="44718" xr:uid="{E9CA6023-9D70-4E16-8BB1-78751CE05469}"/>
    <cellStyle name="ป้อนค่า 2 3 2 6 2 2" xfId="46570" xr:uid="{3C0315EC-8A58-4D38-B60E-1123EFFB7755}"/>
    <cellStyle name="ป้อนค่า 2 3 2 6 3" xfId="39740" xr:uid="{C72356AB-B9AD-4A31-A0F9-8F4E26051CC0}"/>
    <cellStyle name="ป้อนค่า 2 3 2 7" xfId="22672" xr:uid="{5FB9E217-A49D-4F6E-A6D5-34DEED3A4717}"/>
    <cellStyle name="ป้อนค่า 2 3 2 7 2" xfId="45552" xr:uid="{D8D19121-7800-47F3-B283-ECE199E13BDA}"/>
    <cellStyle name="ป้อนค่า 2 3 2 7 3" xfId="43170" xr:uid="{3212B8BE-9833-4A46-A738-8C50654A006B}"/>
    <cellStyle name="ป้อนค่า 2 3 3" xfId="3164" xr:uid="{BE323D7C-22A7-4099-81F9-D41A5D5B44DF}"/>
    <cellStyle name="ป้อนค่า 2 3 3 2" xfId="7698" xr:uid="{7C6D10F2-5881-4BC1-B497-798F458880BD}"/>
    <cellStyle name="ป้อนค่า 2 3 3 2 2" xfId="14277" xr:uid="{53E7B7E5-650B-44D0-9D5F-570788F4C18A}"/>
    <cellStyle name="ป้อนค่า 2 3 3 2 2 2" xfId="43559" xr:uid="{56752AC7-3EEA-4F8C-A35C-EE3600569EDE}"/>
    <cellStyle name="ป้อนค่า 2 3 3 2 2 2 2" xfId="45800" xr:uid="{3C3BEC1B-AAE9-4795-84AD-F7BD0D6F65E7}"/>
    <cellStyle name="ป้อนค่า 2 3 3 2 2 3" xfId="35685" xr:uid="{AB67E892-6BE6-4728-9005-AA01C0F88103}"/>
    <cellStyle name="ป้อนค่า 2 3 3 2 3" xfId="16809" xr:uid="{B2E4CA61-CE23-4098-BC45-88A1D2DDE559}"/>
    <cellStyle name="ป้อนค่า 2 3 3 2 3 2" xfId="43234" xr:uid="{F4532CAC-A38D-4372-9966-F4A91A3A073E}"/>
    <cellStyle name="ป้อนค่า 2 3 3 2 3 2 2" xfId="45594" xr:uid="{0D60FFE3-C00C-4CFE-BB74-AD1D67779733}"/>
    <cellStyle name="ป้อนค่า 2 3 3 2 3 3" xfId="38215" xr:uid="{BD1356D3-8069-4BBE-8966-1E365B343910}"/>
    <cellStyle name="ป้อนค่า 2 3 3 2 4" xfId="43622" xr:uid="{786C1D8A-15E2-498C-84C2-BDCEEBC8A950}"/>
    <cellStyle name="ป้อนค่า 2 3 3 2 4 2" xfId="45849" xr:uid="{6AF2167E-3ED6-443C-97B4-8E31F7834D19}"/>
    <cellStyle name="ป้อนค่า 2 3 3 2 5" xfId="29203" xr:uid="{1C548F5E-0453-4F05-AEA5-0B64481EA8DC}"/>
    <cellStyle name="ป้อนค่า 2 3 3 3" xfId="7002" xr:uid="{6983F1DB-4BC7-4D90-9468-BFCFD8CE85C8}"/>
    <cellStyle name="ป้อนค่า 2 3 3 3 2" xfId="13581" xr:uid="{DA539876-DDF8-4AF1-BA68-E3B73FDCD293}"/>
    <cellStyle name="ป้อนค่า 2 3 3 3 2 2" xfId="44459" xr:uid="{1F47397B-C1C1-4F2A-B353-D1054F5BCCCD}"/>
    <cellStyle name="ป้อนค่า 2 3 3 3 2 2 2" xfId="46405" xr:uid="{D3370573-D4FA-46E6-9A8E-DD2E455325D6}"/>
    <cellStyle name="ป้อนค่า 2 3 3 3 2 3" xfId="34989" xr:uid="{B5117233-C4F1-4A24-8389-A5DEF888CA2B}"/>
    <cellStyle name="ป้อนค่า 2 3 3 3 3" xfId="16476" xr:uid="{04B2B4AF-E0C0-40D4-B69A-76909B4792B0}"/>
    <cellStyle name="ป้อนค่า 2 3 3 3 3 2" xfId="43519" xr:uid="{3DFB50B9-C660-4B9B-A9D0-0C3E4849FE18}"/>
    <cellStyle name="ป้อนค่า 2 3 3 3 3 2 2" xfId="45782" xr:uid="{12654F37-F0CD-4151-8B35-2713D024AD7B}"/>
    <cellStyle name="ป้อนค่า 2 3 3 3 3 3" xfId="37882" xr:uid="{4E521919-2C14-49E9-90C9-5F39DA27604A}"/>
    <cellStyle name="ป้อนค่า 2 3 3 3 4" xfId="42902" xr:uid="{36FEA6A2-D952-4600-A288-274D1553F384}"/>
    <cellStyle name="ป้อนค่า 2 3 3 3 4 2" xfId="45373" xr:uid="{B5A8E5E7-A5DF-4A4C-98FD-CBDE8735DE4D}"/>
    <cellStyle name="ป้อนค่า 2 3 3 4" xfId="11111" xr:uid="{A45BEC9C-D98F-4325-93BD-BD4322159E09}"/>
    <cellStyle name="ป้อนค่า 2 3 3 4 2" xfId="43863" xr:uid="{7CE8C629-4FBA-4F95-9179-6AAA67CCC2EA}"/>
    <cellStyle name="ป้อนค่า 2 3 3 4 2 2" xfId="46010" xr:uid="{3A087B5C-4B9C-4826-9362-A92AFE0E47F4}"/>
    <cellStyle name="ป้อนค่า 2 3 3 4 3" xfId="32527" xr:uid="{CDBBD14D-882D-4CBE-BD88-C9805823D146}"/>
    <cellStyle name="ป้อนค่า 2 3 3 5" xfId="12522" xr:uid="{0290B799-6963-42F7-B112-363DE6C3BD1B}"/>
    <cellStyle name="ป้อนค่า 2 3 3 5 2" xfId="44694" xr:uid="{E6D33092-19B2-479B-A8DC-08FCFB6C9694}"/>
    <cellStyle name="ป้อนค่า 2 3 3 5 2 2" xfId="46560" xr:uid="{B7EC93A0-A822-4073-9C82-B13AA45F5D1A}"/>
    <cellStyle name="ป้อนค่า 2 3 3 5 3" xfId="33936" xr:uid="{C39B0D66-66FD-4F64-961F-BADE8D71CF7F}"/>
    <cellStyle name="ป้อนค่า 2 3 3 6" xfId="18338" xr:uid="{699E4463-C79C-41AA-82D6-5E5FB6787F20}"/>
    <cellStyle name="ป้อนค่า 2 3 3 6 2" xfId="43464" xr:uid="{AC45B480-CDE4-4436-92E9-2EC9DC540997}"/>
    <cellStyle name="ป้อนค่า 2 3 3 6 2 2" xfId="45740" xr:uid="{C0992F4D-5DDF-47DC-AA47-B41C263A2A51}"/>
    <cellStyle name="ป้อนค่า 2 3 3 6 3" xfId="39741" xr:uid="{33855CCC-B3CF-4E9C-86D1-C36A40468161}"/>
    <cellStyle name="ป้อนค่า 2 3 3 7" xfId="22471" xr:uid="{9C9C2111-F61D-408A-8793-8AFA1075472C}"/>
    <cellStyle name="ป้อนค่า 2 3 3 7 2" xfId="46441" xr:uid="{619889E3-919A-4403-938A-2083BECB1B8C}"/>
    <cellStyle name="ป้อนค่า 2 3 3 7 3" xfId="44509" xr:uid="{CB3B5A21-0EF2-4EA6-898B-721F2AFA9A6E}"/>
    <cellStyle name="ป้อนค่า 2 3 4" xfId="3165" xr:uid="{E971448B-62F5-470F-AC0F-327E08D47EDE}"/>
    <cellStyle name="ป้อนค่า 2 3 4 2" xfId="7699" xr:uid="{1B710C34-81AE-484B-93A1-E969CA50BB2B}"/>
    <cellStyle name="ป้อนค่า 2 3 4 2 2" xfId="14278" xr:uid="{1F5BC9B6-03B5-4125-9CDE-BD2523544768}"/>
    <cellStyle name="ป้อนค่า 2 3 4 2 2 2" xfId="43979" xr:uid="{79BF0E36-8292-43DC-9FFD-B6E45B4DB2BB}"/>
    <cellStyle name="ป้อนค่า 2 3 4 2 2 2 2" xfId="46080" xr:uid="{3B61B978-696E-40FE-B29D-64215897D108}"/>
    <cellStyle name="ป้อนค่า 2 3 4 2 2 3" xfId="35686" xr:uid="{DDB4DBEB-5329-40AC-9115-F22A97B7EF32}"/>
    <cellStyle name="ป้อนค่า 2 3 4 2 3" xfId="16810" xr:uid="{CDCDD9D7-0B31-4769-8B16-137189FA5D25}"/>
    <cellStyle name="ป้อนค่า 2 3 4 2 3 2" xfId="42697" xr:uid="{7FCFA0DA-53E4-4102-A8F6-7E974C86D6FF}"/>
    <cellStyle name="ป้อนค่า 2 3 4 2 3 2 2" xfId="45227" xr:uid="{B266C137-4931-4012-BDAC-42A1A50DC139}"/>
    <cellStyle name="ป้อนค่า 2 3 4 2 3 3" xfId="38216" xr:uid="{420CF68C-AD70-4EDD-9FF1-19961DC65571}"/>
    <cellStyle name="ป้อนค่า 2 3 4 2 4" xfId="44044" xr:uid="{FA5D5F7C-DB3A-4E1B-9008-E88E2841379D}"/>
    <cellStyle name="ป้อนค่า 2 3 4 2 4 2" xfId="46127" xr:uid="{E50AFD36-3A5E-4755-9A62-BEA982B0E30D}"/>
    <cellStyle name="ป้อนค่า 2 3 4 2 5" xfId="29204" xr:uid="{F8D8B9C1-9E60-4BA6-BA65-E7FC8A1039A8}"/>
    <cellStyle name="ป้อนค่า 2 3 4 3" xfId="7001" xr:uid="{655E0249-5B3A-4419-B334-84BF1DBBEE96}"/>
    <cellStyle name="ป้อนค่า 2 3 4 3 2" xfId="13580" xr:uid="{694FF835-9F15-4BF0-ADE7-F187DD91D3A1}"/>
    <cellStyle name="ป้อนค่า 2 3 4 3 2 2" xfId="44845" xr:uid="{B86B4947-F6EE-4EF6-93E7-255CB29E26FD}"/>
    <cellStyle name="ป้อนค่า 2 3 4 3 2 2 2" xfId="46657" xr:uid="{3DF782CA-F545-4BA7-9240-BB325863E46D}"/>
    <cellStyle name="ป้อนค่า 2 3 4 3 2 3" xfId="34988" xr:uid="{815AAC6F-40DF-45CF-82BE-1DE47EB28C91}"/>
    <cellStyle name="ป้อนค่า 2 3 4 3 3" xfId="16475" xr:uid="{3047A1A4-40A0-4251-AFBB-63E24C65A6D5}"/>
    <cellStyle name="ป้อนค่า 2 3 4 3 3 2" xfId="44405" xr:uid="{C743EE5C-6DD0-4D11-B9B3-00975D29DF4D}"/>
    <cellStyle name="ป้อนค่า 2 3 4 3 3 2 2" xfId="46372" xr:uid="{D9A51974-F6C4-4545-800B-243E82554B11}"/>
    <cellStyle name="ป้อนค่า 2 3 4 3 3 3" xfId="37881" xr:uid="{B656F5DF-B1B2-439D-A8E0-6152D39C500F}"/>
    <cellStyle name="ป้อนค่า 2 3 4 3 4" xfId="42972" xr:uid="{90D645DF-8A67-4696-850A-ECC7A58291E3}"/>
    <cellStyle name="ป้อนค่า 2 3 4 3 4 2" xfId="45417" xr:uid="{A4654EAA-4D4D-4EF5-88AA-C7644F9DC1F8}"/>
    <cellStyle name="ป้อนค่า 2 3 4 4" xfId="11112" xr:uid="{779E7645-F6D5-4ACE-B9B9-41A3ECFEB321}"/>
    <cellStyle name="ป้อนค่า 2 3 4 4 2" xfId="44278" xr:uid="{E326EB6E-768C-4E95-BF81-7764A3A2D067}"/>
    <cellStyle name="ป้อนค่า 2 3 4 4 2 2" xfId="46285" xr:uid="{74C31CD2-06B1-4140-BB6C-82C98876EFFD}"/>
    <cellStyle name="ป้อนค่า 2 3 4 4 3" xfId="32528" xr:uid="{F4526226-97A3-47CD-B5BC-4E484AC1F384}"/>
    <cellStyle name="ป้อนค่า 2 3 4 5" xfId="12521" xr:uid="{F9BD7092-85D9-4028-9B97-372BB71CFEAA}"/>
    <cellStyle name="ป้อนค่า 2 3 4 5 2" xfId="42949" xr:uid="{F37B5140-46BE-44EE-A1EC-03779D2B9239}"/>
    <cellStyle name="ป้อนค่า 2 3 4 5 2 2" xfId="45401" xr:uid="{1DD13CDB-9857-4587-9FC2-58CDE47F272B}"/>
    <cellStyle name="ป้อนค่า 2 3 4 5 3" xfId="33935" xr:uid="{481B33D5-BF89-48CE-867D-8686E3D2FA5D}"/>
    <cellStyle name="ป้อนค่า 2 3 4 6" xfId="18339" xr:uid="{3658F24E-2874-43AC-9B0A-D4E1527505A7}"/>
    <cellStyle name="ป้อนค่า 2 3 4 6 2" xfId="44722" xr:uid="{4E3F3BEC-DC40-4357-A80C-34464C10434E}"/>
    <cellStyle name="ป้อนค่า 2 3 4 6 2 2" xfId="46574" xr:uid="{A7B6FCD0-A27D-4F99-A704-7CB4989A008C}"/>
    <cellStyle name="ป้อนค่า 2 3 4 6 3" xfId="39742" xr:uid="{752C13E1-1D27-4E13-B8E4-7165CDCE475E}"/>
    <cellStyle name="ป้อนค่า 2 3 4 7" xfId="22813" xr:uid="{B9341329-E0DE-4CB8-81FB-F7AECD6D5394}"/>
    <cellStyle name="ป้อนค่า 2 3 4 7 2" xfId="45725" xr:uid="{9E9D8585-46A8-4A59-B045-BCBE6B080F7D}"/>
    <cellStyle name="ป้อนค่า 2 3 4 7 3" xfId="43436" xr:uid="{1C173C0B-B54D-4BAE-B972-F08946A68B85}"/>
    <cellStyle name="ป้อนค่า 2 3 5" xfId="7696" xr:uid="{6691002F-F582-4897-AE03-2272A1A60F74}"/>
    <cellStyle name="ป้อนค่า 2 3 5 2" xfId="14275" xr:uid="{9965DFC7-43C5-4FCF-8659-3452BD1E79D5}"/>
    <cellStyle name="ป้อนค่า 2 3 5 2 2" xfId="44823" xr:uid="{4BFDED6E-9DEF-4C64-B707-53C69E6AEBF7}"/>
    <cellStyle name="ป้อนค่า 2 3 5 2 2 2" xfId="46639" xr:uid="{1AAC5C77-EE3E-4545-A156-89B9B346A61C}"/>
    <cellStyle name="ป้อนค่า 2 3 5 2 3" xfId="35683" xr:uid="{4D72D241-3418-4212-B550-273DB46D1D9D}"/>
    <cellStyle name="ป้อนค่า 2 3 5 3" xfId="16807" xr:uid="{4D01E04C-5A9D-488E-B67D-1A7ECBC256B7}"/>
    <cellStyle name="ป้อนค่า 2 3 5 3 2" xfId="43707" xr:uid="{D01568D6-25F5-46CC-AE21-52AF696A65FC}"/>
    <cellStyle name="ป้อนค่า 2 3 5 3 2 2" xfId="45901" xr:uid="{C1747478-25D8-4B1A-85DE-5288992EB616}"/>
    <cellStyle name="ป้อนค่า 2 3 5 3 3" xfId="38213" xr:uid="{1D3AD88B-5E2B-425E-B1D7-3316B02A6AD2}"/>
    <cellStyle name="ป้อนค่า 2 3 5 4" xfId="44892" xr:uid="{336CED2D-32D0-4C0D-BF44-07824627C82A}"/>
    <cellStyle name="ป้อนค่า 2 3 5 4 2" xfId="46691" xr:uid="{B464AE27-D765-4E8B-AF44-2B7C92C26DE0}"/>
    <cellStyle name="ป้อนค่า 2 3 5 5" xfId="29201" xr:uid="{AA0015A0-9061-46C9-8936-2772907A770B}"/>
    <cellStyle name="ป้อนค่า 2 3 6" xfId="7004" xr:uid="{995561A6-3E80-4E29-8CBE-69717067C33B}"/>
    <cellStyle name="ป้อนค่า 2 3 6 2" xfId="13583" xr:uid="{01FF8C4B-7065-4954-B7C1-468C0A0B6D37}"/>
    <cellStyle name="ป้อนค่า 2 3 6 2 2" xfId="43996" xr:uid="{D67644A9-E0DE-4FBA-9618-C2075CB1D120}"/>
    <cellStyle name="ป้อนค่า 2 3 6 2 2 2" xfId="46094" xr:uid="{1FAC1327-6BA8-4F6F-AE4B-CE04C60D2ED9}"/>
    <cellStyle name="ป้อนค่า 2 3 6 2 3" xfId="34991" xr:uid="{C28831CF-AC21-4B91-A9B5-7F198F4D7027}"/>
    <cellStyle name="ป้อนค่า 2 3 6 3" xfId="16478" xr:uid="{4A6C89CE-AEA4-475C-B2ED-D7016C934446}"/>
    <cellStyle name="ป้อนค่า 2 3 6 3 2" xfId="43041" xr:uid="{28C9AAD6-54DA-4378-8C37-F244668855DA}"/>
    <cellStyle name="ป้อนค่า 2 3 6 3 2 2" xfId="45466" xr:uid="{C4947CE8-0397-49C1-A21D-DC553360BCF7}"/>
    <cellStyle name="ป้อนค่า 2 3 6 3 3" xfId="37884" xr:uid="{D5000A4F-09A9-410B-A05F-CE30C8BDEBF5}"/>
    <cellStyle name="ป้อนค่า 2 3 6 4" xfId="44699" xr:uid="{9EC0977F-3E51-40C3-A324-8B94F9E39348}"/>
    <cellStyle name="ป้อนค่า 2 3 6 4 2" xfId="46563" xr:uid="{032E4C37-81AE-4A96-A3FC-9BAC9FE955B4}"/>
    <cellStyle name="ป้อนค่า 2 3 7" xfId="11109" xr:uid="{9B724F1A-BBBB-4972-BB2B-46100B26AFFF}"/>
    <cellStyle name="ป้อนค่า 2 3 7 2" xfId="43591" xr:uid="{8CCB66F4-AADF-41E2-86EB-C17DEEF597BD}"/>
    <cellStyle name="ป้อนค่า 2 3 7 2 2" xfId="45823" xr:uid="{A5DD89AE-5B7F-4E94-8EFB-F72A7AB2D619}"/>
    <cellStyle name="ป้อนค่า 2 3 7 3" xfId="32525" xr:uid="{726A9978-952E-4511-A04D-110F8A65104B}"/>
    <cellStyle name="ป้อนค่า 2 3 8" xfId="12524" xr:uid="{03D1164E-B887-45DD-AF24-50D26135EF3B}"/>
    <cellStyle name="ป้อนค่า 2 3 8 2" xfId="44649" xr:uid="{036E2BBB-240F-4F04-B665-57EDAB6C2696}"/>
    <cellStyle name="ป้อนค่า 2 3 8 2 2" xfId="46534" xr:uid="{081C218F-862E-4066-8055-B503852878AA}"/>
    <cellStyle name="ป้อนค่า 2 3 8 3" xfId="33938" xr:uid="{BD6DD11E-C35D-47EB-BA10-0857FDAF9E3F}"/>
    <cellStyle name="ป้อนค่า 2 3 9" xfId="18336" xr:uid="{FAA176DB-9B4F-43DB-91EB-6D489A75E9EB}"/>
    <cellStyle name="ป้อนค่า 2 3 9 2" xfId="44637" xr:uid="{50B94836-9643-430B-A362-9C5FAF800226}"/>
    <cellStyle name="ป้อนค่า 2 3 9 2 2" xfId="46528" xr:uid="{C7F9F486-2147-4CF8-A5B5-7A95970A0639}"/>
    <cellStyle name="ป้อนค่า 2 3 9 3" xfId="39739" xr:uid="{CBD46871-10F6-48C5-8D49-95BBE899A911}"/>
    <cellStyle name="ป้อนค่า 2 4" xfId="3166" xr:uid="{BC465DFD-A6AD-4883-86F1-0F28E0EE280D}"/>
    <cellStyle name="ป้อนค่า 2 4 10" xfId="22848" xr:uid="{232E74BE-A9E3-4F4C-A5A3-A658921086BD}"/>
    <cellStyle name="ป้อนค่า 2 4 10 2" xfId="45864" xr:uid="{01B1C536-4379-4516-8BCA-44000E16BD58}"/>
    <cellStyle name="ป้อนค่า 2 4 10 3" xfId="43646" xr:uid="{C062C268-CD9C-4AB7-9DF4-200C8F3D0A07}"/>
    <cellStyle name="ป้อนค่า 2 4 2" xfId="3167" xr:uid="{B694EDEC-DC50-41FB-9B42-07A768A437F4}"/>
    <cellStyle name="ป้อนค่า 2 4 2 2" xfId="7701" xr:uid="{60578A51-AC31-46E3-B9AE-984071C91FC3}"/>
    <cellStyle name="ป้อนค่า 2 4 2 2 2" xfId="14280" xr:uid="{069C98E5-2EAE-4D51-9DB6-89468D62B730}"/>
    <cellStyle name="ป้อนค่า 2 4 2 2 2 2" xfId="44602" xr:uid="{FC0743BD-7AEC-4498-A4D2-39EA3E06F661}"/>
    <cellStyle name="ป้อนค่า 2 4 2 2 2 2 2" xfId="46502" xr:uid="{6E78F45D-119D-444F-AD78-6D17CDA5DA21}"/>
    <cellStyle name="ป้อนค่า 2 4 2 2 2 3" xfId="35688" xr:uid="{75A2FA14-A47B-45F5-B811-78DFE7F715A3}"/>
    <cellStyle name="ป้อนค่า 2 4 2 2 3" xfId="16812" xr:uid="{B7B74625-6434-440A-AAFF-F6E5EB68E802}"/>
    <cellStyle name="ป้อนค่า 2 4 2 2 3 2" xfId="44388" xr:uid="{D94BF63F-D85F-492E-960B-D75855531356}"/>
    <cellStyle name="ป้อนค่า 2 4 2 2 3 2 2" xfId="46359" xr:uid="{940C888C-E501-41BF-959F-2E79B9C78EA3}"/>
    <cellStyle name="ป้อนค่า 2 4 2 2 3 3" xfId="38218" xr:uid="{C7E0E132-E805-42BE-A9A5-B68305E358CA}"/>
    <cellStyle name="ป้อนค่า 2 4 2 2 4" xfId="43828" xr:uid="{5018DDB5-CA49-47FA-8708-136ABC6031D6}"/>
    <cellStyle name="ป้อนค่า 2 4 2 2 4 2" xfId="45990" xr:uid="{ADC0EECF-3E2E-4B07-A8A8-B07CD23B27D9}"/>
    <cellStyle name="ป้อนค่า 2 4 2 2 5" xfId="29206" xr:uid="{90FA60B5-0F7D-47AB-B0C1-98D1BD18DE78}"/>
    <cellStyle name="ป้อนค่า 2 4 2 3" xfId="6999" xr:uid="{97D0BEF0-323D-4A5C-A76D-C8E6D0E474B2}"/>
    <cellStyle name="ป้อนค่า 2 4 2 3 2" xfId="13578" xr:uid="{ED120C1E-F8D1-435C-8C0C-EBA43F029A88}"/>
    <cellStyle name="ป้อนค่า 2 4 2 3 2 2" xfId="42776" xr:uid="{1DFA58F0-9308-4BB0-B9B0-DCAFDF57A8E4}"/>
    <cellStyle name="ป้อนค่า 2 4 2 3 2 2 2" xfId="45280" xr:uid="{AE8C2EAD-ED03-485F-8463-B19538B420C6}"/>
    <cellStyle name="ป้อนค่า 2 4 2 3 2 3" xfId="34986" xr:uid="{CF7447B6-CF52-44D1-B306-B648B451F8CA}"/>
    <cellStyle name="ป้อนค่า 2 4 2 3 3" xfId="16473" xr:uid="{AC27DE2C-316B-45F7-AE24-906B288A129D}"/>
    <cellStyle name="ป้อนค่า 2 4 2 3 3 2" xfId="42345" xr:uid="{6D0EDA3D-7EC5-43DF-99FA-9AD5C605981C}"/>
    <cellStyle name="ป้อนค่า 2 4 2 3 3 2 2" xfId="44993" xr:uid="{534F3B96-99F8-4D95-9E29-91CCE6AE1247}"/>
    <cellStyle name="ป้อนค่า 2 4 2 3 3 3" xfId="37879" xr:uid="{403340F7-9787-4A54-9064-CCCD78FA6067}"/>
    <cellStyle name="ป้อนค่า 2 4 2 3 4" xfId="42978" xr:uid="{029C65CF-B14F-4DEE-8452-45458CB482CA}"/>
    <cellStyle name="ป้อนค่า 2 4 2 3 4 2" xfId="45422" xr:uid="{70695026-C9F9-43F2-98F5-15887769BA55}"/>
    <cellStyle name="ป้อนค่า 2 4 2 4" xfId="11114" xr:uid="{9076EEE4-076C-4FBF-9FA2-EFF93430A3F2}"/>
    <cellStyle name="ป้อนค่า 2 4 2 4 2" xfId="42950" xr:uid="{1A139554-A40F-4308-BDD2-A31F383494DE}"/>
    <cellStyle name="ป้อนค่า 2 4 2 4 2 2" xfId="45402" xr:uid="{DC4ECCA9-7964-4664-BA30-486D9DEDDC90}"/>
    <cellStyle name="ป้อนค่า 2 4 2 4 3" xfId="32530" xr:uid="{F8A62676-15FE-4B96-A03E-807AD5CD45D5}"/>
    <cellStyle name="ป้อนค่า 2 4 2 5" xfId="12519" xr:uid="{471DC305-F145-4B23-BB96-108C3D7112BC}"/>
    <cellStyle name="ป้อนค่า 2 4 2 5 2" xfId="44277" xr:uid="{B5E8D8AD-3920-45A7-878D-B4977972F9C0}"/>
    <cellStyle name="ป้อนค่า 2 4 2 5 2 2" xfId="46284" xr:uid="{6B61B8FB-C26A-4CCE-B8B4-94536B6EADF6}"/>
    <cellStyle name="ป้อนค่า 2 4 2 5 3" xfId="33933" xr:uid="{5B047B96-5B10-44A5-9A54-83CF939CBAD8}"/>
    <cellStyle name="ป้อนค่า 2 4 2 6" xfId="18341" xr:uid="{533CE7C4-ADF6-4C8D-BFC3-B35AB34FBDC4}"/>
    <cellStyle name="ป้อนค่า 2 4 2 6 2" xfId="43673" xr:uid="{5DB445F8-54F8-4BF4-9071-708230577E99}"/>
    <cellStyle name="ป้อนค่า 2 4 2 6 2 2" xfId="45881" xr:uid="{23736A82-A486-43EA-A753-C0F2B67D4495}"/>
    <cellStyle name="ป้อนค่า 2 4 2 6 3" xfId="39744" xr:uid="{16F774F1-3447-4EEF-8638-07368090E881}"/>
    <cellStyle name="ป้อนค่า 2 4 2 7" xfId="22636" xr:uid="{C6A7241F-92F1-42DE-907C-C8C3A14A48C4}"/>
    <cellStyle name="ป้อนค่า 2 4 2 7 2" xfId="46312" xr:uid="{43411C15-2936-47CB-9A53-0AC3F6C7C7EB}"/>
    <cellStyle name="ป้อนค่า 2 4 2 7 3" xfId="44320" xr:uid="{7586596C-530A-49CD-ADD1-5CF4BDB3889C}"/>
    <cellStyle name="ป้อนค่า 2 4 3" xfId="3168" xr:uid="{C5AB7270-AEC0-4FE1-9117-51293B33D949}"/>
    <cellStyle name="ป้อนค่า 2 4 3 2" xfId="7702" xr:uid="{7B9BE785-A460-4268-B0D8-A6713EEFF2F9}"/>
    <cellStyle name="ป้อนค่า 2 4 3 2 2" xfId="14281" xr:uid="{7634CFF5-DD86-49E8-B7A4-625C8DD8352F}"/>
    <cellStyle name="ป้อนค่า 2 4 3 2 2 2" xfId="43763" xr:uid="{DF6436EC-A2F9-406D-AF42-D4908351E22E}"/>
    <cellStyle name="ป้อนค่า 2 4 3 2 2 2 2" xfId="45939" xr:uid="{88665BFC-EC33-4C0C-8E87-F81B443A4ADC}"/>
    <cellStyle name="ป้อนค่า 2 4 3 2 2 3" xfId="35689" xr:uid="{B9A566CB-CE0B-4AC6-9A5B-F93677746D47}"/>
    <cellStyle name="ป้อนค่า 2 4 3 2 3" xfId="16813" xr:uid="{D58311A9-E880-4457-8487-8A56729EDFE6}"/>
    <cellStyle name="ป้อนค่า 2 4 3 2 3 2" xfId="43501" xr:uid="{40BDFD4F-178E-4ABC-A97D-2880CEF38EC2}"/>
    <cellStyle name="ป้อนค่า 2 4 3 2 3 2 2" xfId="45767" xr:uid="{DC009EDA-4505-4D7F-994A-E88226F3A86C}"/>
    <cellStyle name="ป้อนค่า 2 4 3 2 3 3" xfId="38219" xr:uid="{CD9EE8E1-D59C-4A56-B30C-2F601338D1F5}"/>
    <cellStyle name="ป้อนค่า 2 4 3 2 4" xfId="44252" xr:uid="{22EDEB38-7F25-4DAA-A094-89A75082E740}"/>
    <cellStyle name="ป้อนค่า 2 4 3 2 4 2" xfId="46267" xr:uid="{F719E60F-A5BC-4B13-9DB8-C813F4844F58}"/>
    <cellStyle name="ป้อนค่า 2 4 3 2 5" xfId="29207" xr:uid="{C92CB4ED-4A98-438D-ACBC-1072B203CCC5}"/>
    <cellStyle name="ป้อนค่า 2 4 3 3" xfId="8577" xr:uid="{D0A5DDEC-AC8F-48D8-9AA8-379BFC6254D5}"/>
    <cellStyle name="ป้อนค่า 2 4 3 3 2" xfId="15156" xr:uid="{FAF4864D-FBDE-489F-B693-FFEBA8098DBC}"/>
    <cellStyle name="ป้อนค่า 2 4 3 3 2 2" xfId="43970" xr:uid="{F4B60D47-56AA-4E5E-9C4E-163531C1C577}"/>
    <cellStyle name="ป้อนค่า 2 4 3 3 2 2 2" xfId="46076" xr:uid="{B600458E-09EA-46B6-B62B-8C426CBE74A1}"/>
    <cellStyle name="ป้อนค่า 2 4 3 3 2 3" xfId="36562" xr:uid="{8EFCD7C8-51BC-4139-9B3E-1CBCA47B4209}"/>
    <cellStyle name="ป้อนค่า 2 4 3 3 3" xfId="16992" xr:uid="{AADF16E9-6AC1-42F6-BC17-EFF8ED9EE6E5}"/>
    <cellStyle name="ป้อนค่า 2 4 3 3 3 2" xfId="44120" xr:uid="{9F5804E0-B4C0-4247-BC4C-77D2A8896899}"/>
    <cellStyle name="ป้อนค่า 2 4 3 3 3 2 2" xfId="46178" xr:uid="{FEC11755-E49F-43AE-B841-060D63698454}"/>
    <cellStyle name="ป้อนค่า 2 4 3 3 3 3" xfId="38398" xr:uid="{76E16C84-A176-4C89-BDA8-47DB1B27C644}"/>
    <cellStyle name="ป้อนค่า 2 4 3 3 4" xfId="42484" xr:uid="{E658356D-18BC-416C-BD8F-694F9F98B915}"/>
    <cellStyle name="ป้อนค่า 2 4 3 3 4 2" xfId="45088" xr:uid="{CDEF9A1E-3618-4485-A54C-F4C9BAFBC8B0}"/>
    <cellStyle name="ป้อนค่า 2 4 3 4" xfId="11115" xr:uid="{7098243A-0B39-442A-AB7A-ADEBA7DB3725}"/>
    <cellStyle name="ป้อนค่า 2 4 3 4 2" xfId="44867" xr:uid="{AF03B6DC-075E-4E0C-B385-1EC655C6B4C8}"/>
    <cellStyle name="ป้อนค่า 2 4 3 4 2 2" xfId="46670" xr:uid="{AABAD284-650F-49E2-8C4E-206AECE40053}"/>
    <cellStyle name="ป้อนค่า 2 4 3 4 3" xfId="32531" xr:uid="{264C796D-8A5E-41C9-AF96-8D36373C5734}"/>
    <cellStyle name="ป้อนค่า 2 4 3 5" xfId="12518" xr:uid="{6945398A-C58E-49B2-B4C9-5AD905EC47F7}"/>
    <cellStyle name="ป้อนค่า 2 4 3 5 2" xfId="43862" xr:uid="{D146EE51-32C3-4749-B0C2-F5A1A7B00A7D}"/>
    <cellStyle name="ป้อนค่า 2 4 3 5 2 2" xfId="46009" xr:uid="{4F885AF2-0F9B-4DAC-A13E-38584635C243}"/>
    <cellStyle name="ป้อนค่า 2 4 3 5 3" xfId="33932" xr:uid="{8B51DFED-476D-4412-9DC8-291DCBB0063D}"/>
    <cellStyle name="ป้อนค่า 2 4 3 6" xfId="18342" xr:uid="{E153132B-655C-4A6D-942C-C33E4BADDEFB}"/>
    <cellStyle name="ป้อนค่า 2 4 3 6 2" xfId="44094" xr:uid="{003CA6F0-AF82-4E66-A794-6717955B22FF}"/>
    <cellStyle name="ป้อนค่า 2 4 3 6 2 2" xfId="46163" xr:uid="{C107EFF9-2CC4-47E5-80FF-AD7022C233DB}"/>
    <cellStyle name="ป้อนค่า 2 4 3 6 3" xfId="39745" xr:uid="{0ADC9418-66DD-41F1-98F9-EF9DC993E0AA}"/>
    <cellStyle name="ป้อนค่า 2 4 3 7" xfId="22766" xr:uid="{128D3CBA-0BC1-4C58-A5C0-20158CEF76EF}"/>
    <cellStyle name="ป้อนค่า 2 4 3 7 2" xfId="46103" xr:uid="{F60E69BB-F269-4685-B6B5-73F23C1ED1E0}"/>
    <cellStyle name="ป้อนค่า 2 4 3 7 3" xfId="44011" xr:uid="{306C5576-AAE8-4C00-9AD9-A19EB11E3B19}"/>
    <cellStyle name="ป้อนค่า 2 4 4" xfId="3169" xr:uid="{1ED9D3E0-F651-4883-BF2A-845EF69406B1}"/>
    <cellStyle name="ป้อนค่า 2 4 4 2" xfId="7703" xr:uid="{D929EC43-E258-445D-960E-83840D5F4C64}"/>
    <cellStyle name="ป้อนค่า 2 4 4 2 2" xfId="14282" xr:uid="{7D637E69-2AAB-4BE6-B9B0-CD154CD7249E}"/>
    <cellStyle name="ป้อนค่า 2 4 4 2 2 2" xfId="44187" xr:uid="{B70844DB-18A6-42D0-A978-8C079CC211E6}"/>
    <cellStyle name="ป้อนค่า 2 4 4 2 2 2 2" xfId="46219" xr:uid="{8B610BB4-E22D-4505-A594-E53F0E260AC8}"/>
    <cellStyle name="ป้อนค่า 2 4 4 2 2 3" xfId="35690" xr:uid="{F5182689-332C-4435-90B6-03CBAE9909EE}"/>
    <cellStyle name="ป้อนค่า 2 4 4 2 3" xfId="16814" xr:uid="{548AC69C-18F9-4816-BF40-80A6A3237ED5}"/>
    <cellStyle name="ป้อนค่า 2 4 4 2 3 2" xfId="43921" xr:uid="{844ECDE0-FACC-4B93-A51E-CBD83F92C0E5}"/>
    <cellStyle name="ป้อนค่า 2 4 4 2 3 2 2" xfId="46046" xr:uid="{81FAE990-CC6D-4D3E-A1D2-F75709800347}"/>
    <cellStyle name="ป้อนค่า 2 4 4 2 3 3" xfId="38220" xr:uid="{1637A109-4897-4DF8-AD78-161DD2615027}"/>
    <cellStyle name="ป้อนค่า 2 4 4 2 4" xfId="43363" xr:uid="{B7A21C13-DA51-49DB-98AA-8D2C356C79D7}"/>
    <cellStyle name="ป้อนค่า 2 4 4 2 4 2" xfId="45682" xr:uid="{7E117F71-9365-4F4C-B83D-9E45DEF699E5}"/>
    <cellStyle name="ป้อนค่า 2 4 4 2 5" xfId="29208" xr:uid="{E1F2C95D-7E0E-4C0D-BCCE-0187896727BC}"/>
    <cellStyle name="ป้อนค่า 2 4 4 3" xfId="8578" xr:uid="{18F15EF5-B877-4FE8-947C-06FBB8E0B68D}"/>
    <cellStyle name="ป้อนค่า 2 4 4 3 2" xfId="15157" xr:uid="{739A2A68-40AA-47BD-80EB-215EED8F5046}"/>
    <cellStyle name="ป้อนค่า 2 4 4 3 2 2" xfId="43069" xr:uid="{E6F486B6-AF59-412D-9742-97BF3736C9AF}"/>
    <cellStyle name="ป้อนค่า 2 4 4 3 2 2 2" xfId="45481" xr:uid="{32534921-1E23-4846-9834-D787732D95BE}"/>
    <cellStyle name="ป้อนค่า 2 4 4 3 2 3" xfId="36563" xr:uid="{DCE5C42B-68DC-4313-A8F1-CAD64826709B}"/>
    <cellStyle name="ป้อนค่า 2 4 4 3 3" xfId="16993" xr:uid="{BC1FA972-9657-46D7-8864-CD7E72DF22C2}"/>
    <cellStyle name="ป้อนค่า 2 4 4 3 3 2" xfId="43225" xr:uid="{D3ECA526-4986-4074-A118-968596616CE2}"/>
    <cellStyle name="ป้อนค่า 2 4 4 3 3 2 2" xfId="45589" xr:uid="{507A8FE1-7D2C-4C28-83EE-0145A02EEF2E}"/>
    <cellStyle name="ป้อนค่า 2 4 4 3 3 3" xfId="38399" xr:uid="{77143DBB-F8BA-47A8-9931-3524EE36A5ED}"/>
    <cellStyle name="ป้อนค่า 2 4 4 3 4" xfId="42483" xr:uid="{D74C6D1F-4101-4615-9A20-A19F7644E4EB}"/>
    <cellStyle name="ป้อนค่า 2 4 4 3 4 2" xfId="45087" xr:uid="{13D45FD4-0138-44C4-B787-A47BE7013292}"/>
    <cellStyle name="ป้อนค่า 2 4 4 4" xfId="11116" xr:uid="{5CA62F3E-EFAD-486A-8E9A-1C7A901412FC}"/>
    <cellStyle name="ป้อนค่า 2 4 4 4 2" xfId="43593" xr:uid="{4BF57263-C699-4B96-8769-F1835A4F911D}"/>
    <cellStyle name="ป้อนค่า 2 4 4 4 2 2" xfId="45825" xr:uid="{889550FB-14C5-4BD2-A314-647A45F2D7E0}"/>
    <cellStyle name="ป้อนค่า 2 4 4 4 3" xfId="32532" xr:uid="{77250A73-D91D-43C1-9BCC-16E0ACFF9EC1}"/>
    <cellStyle name="ป้อนค่า 2 4 4 5" xfId="16072" xr:uid="{C6B0EF52-261C-4E4B-B099-DEDC7BEDF635}"/>
    <cellStyle name="ป้อนค่า 2 4 4 5 2" xfId="43744" xr:uid="{0CA61D78-AFBA-4AE7-85DB-0760193A139D}"/>
    <cellStyle name="ป้อนค่า 2 4 4 5 2 2" xfId="45926" xr:uid="{A70D9605-68D3-497E-8636-9B272A46062A}"/>
    <cellStyle name="ป้อนค่า 2 4 4 5 3" xfId="37478" xr:uid="{48A16AFE-E288-47E1-8E92-3B3A5CC5E8EF}"/>
    <cellStyle name="ป้อนค่า 2 4 4 6" xfId="18343" xr:uid="{FA6B5076-5998-40B9-8344-A35E08D17BD0}"/>
    <cellStyle name="ป้อนค่า 2 4 4 6 2" xfId="43200" xr:uid="{EE18B425-DF5B-4C75-A65F-FA6E6BBABD3B}"/>
    <cellStyle name="ป้อนค่า 2 4 4 6 2 2" xfId="45573" xr:uid="{F22919FB-7897-4B9A-AD12-8B28B74DD9F7}"/>
    <cellStyle name="ป้อนค่า 2 4 4 6 3" xfId="39746" xr:uid="{AB57C90A-9BBB-4F90-B94B-43A86EE6D339}"/>
    <cellStyle name="ป้อนค่า 2 4 4 7" xfId="22467" xr:uid="{83D228DF-9C38-43CD-B8EB-71D78E799984}"/>
    <cellStyle name="ป้อนค่า 2 4 4 7 2" xfId="45514" xr:uid="{59002221-7889-434C-A202-6905A4145D63}"/>
    <cellStyle name="ป้อนค่า 2 4 4 7 3" xfId="43116" xr:uid="{DE677707-7A03-448D-8548-D5C0EAB36FB5}"/>
    <cellStyle name="ป้อนค่า 2 4 5" xfId="7700" xr:uid="{7F62A700-C28C-4DA7-A76E-0D6057C4801D}"/>
    <cellStyle name="ป้อนค่า 2 4 5 2" xfId="14279" xr:uid="{52525562-75A7-4904-9BC3-2B40A7C03E28}"/>
    <cellStyle name="ป้อนค่า 2 4 5 2 2" xfId="43078" xr:uid="{B00EC3D4-FCAF-4771-A3D1-EE8B399674DE}"/>
    <cellStyle name="ป้อนค่า 2 4 5 2 2 2" xfId="45484" xr:uid="{41A84189-779F-4B61-B042-12B9C47AD919}"/>
    <cellStyle name="ป้อนค่า 2 4 5 2 3" xfId="35687" xr:uid="{3CFD2E7C-A60B-47D6-954C-358B273C784C}"/>
    <cellStyle name="ป้อนค่า 2 4 5 3" xfId="16811" xr:uid="{7B2B51E0-6D6D-43D1-80E5-C11740F95682}"/>
    <cellStyle name="ป้อนค่า 2 4 5 3 2" xfId="44761" xr:uid="{AC0E9F3F-0D92-4316-A6D5-6AF5F68B48D5}"/>
    <cellStyle name="ป้อนค่า 2 4 5 3 2 2" xfId="46602" xr:uid="{F8879843-0D3F-485A-BDD6-0AF75F357346}"/>
    <cellStyle name="ป้อนค่า 2 4 5 3 3" xfId="38217" xr:uid="{F6EE675A-2A0E-45C2-A373-59F6BA8052F3}"/>
    <cellStyle name="ป้อนค่า 2 4 5 4" xfId="43146" xr:uid="{6FB53109-4471-4684-94AD-F0EDEB174C10}"/>
    <cellStyle name="ป้อนค่า 2 4 5 4 2" xfId="45538" xr:uid="{EF91D7FE-20DC-4DEB-8879-8C92C625357B}"/>
    <cellStyle name="ป้อนค่า 2 4 5 5" xfId="29205" xr:uid="{9861E662-F8E8-4B20-BC8A-82CA1B384746}"/>
    <cellStyle name="ป้อนค่า 2 4 6" xfId="7000" xr:uid="{5463F84E-A768-46D6-BC80-719841987F68}"/>
    <cellStyle name="ป้อนค่า 2 4 6 2" xfId="13579" xr:uid="{5D45E0BB-CEEB-4330-8FBB-211F06EA11AA}"/>
    <cellStyle name="ป้อนค่า 2 4 6 2 2" xfId="42407" xr:uid="{2FD0D77A-BBC3-4569-ADD0-D193111D615D}"/>
    <cellStyle name="ป้อนค่า 2 4 6 2 2 2" xfId="45030" xr:uid="{90445DFE-B718-4121-B77A-E6604FD513BD}"/>
    <cellStyle name="ป้อนค่า 2 4 6 2 3" xfId="34987" xr:uid="{E1971A33-72D5-4E27-9160-DA7CEB40BB3A}"/>
    <cellStyle name="ป้อนค่า 2 4 6 3" xfId="16474" xr:uid="{39390EF3-7720-4D5F-AA41-84391F3C39E9}"/>
    <cellStyle name="ป้อนค่า 2 4 6 3 2" xfId="44778" xr:uid="{5FA92DEB-5E10-4A2C-8B74-91AA0E4BC8BC}"/>
    <cellStyle name="ป้อนค่า 2 4 6 3 2 2" xfId="46615" xr:uid="{EDA5A579-E542-4A7F-8118-5B8424B706FD}"/>
    <cellStyle name="ป้อนค่า 2 4 6 3 3" xfId="37880" xr:uid="{04102D7D-8CDD-4ECF-9621-D1617740BD45}"/>
    <cellStyle name="ป้อนค่า 2 4 6 4" xfId="42601" xr:uid="{2AF26386-C515-48BF-B090-79B050677973}"/>
    <cellStyle name="ป้อนค่า 2 4 6 4 2" xfId="45167" xr:uid="{93CA2C3E-1B18-4CB0-BD8E-6F9258BC5638}"/>
    <cellStyle name="ป้อนค่า 2 4 7" xfId="11113" xr:uid="{B0F035D3-B04E-46AA-9C74-CC17844F1342}"/>
    <cellStyle name="ป้อนค่า 2 4 7 2" xfId="43391" xr:uid="{4EA68440-5C9A-48E9-8C73-812E314799F4}"/>
    <cellStyle name="ป้อนค่า 2 4 7 2 2" xfId="45701" xr:uid="{CC51CE2A-30C9-4295-9CEE-D88B0ED8B16B}"/>
    <cellStyle name="ป้อนค่า 2 4 7 3" xfId="32529" xr:uid="{10CC2B58-4C4B-4804-9FB6-CA54CE7FFA92}"/>
    <cellStyle name="ป้อนค่า 2 4 8" xfId="12520" xr:uid="{B34FD950-C299-4026-B4D0-DE6601585F4A}"/>
    <cellStyle name="ป้อนค่า 2 4 8 2" xfId="43390" xr:uid="{89687595-C6DA-43CC-8FD1-6D361D820028}"/>
    <cellStyle name="ป้อนค่า 2 4 8 2 2" xfId="45700" xr:uid="{A5C6E380-22A6-41FE-AB28-AAA0E8344F86}"/>
    <cellStyle name="ป้อนค่า 2 4 8 3" xfId="33934" xr:uid="{A25DA878-1CCB-4F4B-95F7-639DA3D227AE}"/>
    <cellStyle name="ป้อนค่า 2 4 9" xfId="18340" xr:uid="{43BCBA22-1422-4042-A6E6-A030344D943F}"/>
    <cellStyle name="ป้อนค่า 2 4 9 2" xfId="43468" xr:uid="{5BD03371-1B54-4188-9465-210D136D06AC}"/>
    <cellStyle name="ป้อนค่า 2 4 9 2 2" xfId="45744" xr:uid="{71EB75A0-C9F3-4742-A092-3FF83A598D9E}"/>
    <cellStyle name="ป้อนค่า 2 4 9 3" xfId="39743" xr:uid="{A616E212-3E92-4A59-9CAC-21EF445A03AB}"/>
    <cellStyle name="ป้อนค่า 2 5" xfId="3170" xr:uid="{276259F5-3BE2-4C72-A38C-736711031137}"/>
    <cellStyle name="ป้อนค่า 2 5 10" xfId="22774" xr:uid="{E2BE69DD-3A5A-48FF-B943-176CAB339D79}"/>
    <cellStyle name="ป้อนค่า 2 5 10 2" xfId="46325" xr:uid="{D1C74128-00D6-4464-AF99-382479F35BB6}"/>
    <cellStyle name="ป้อนค่า 2 5 10 3" xfId="44335" xr:uid="{8ACDB7C9-D121-461F-BA84-6886A17374C5}"/>
    <cellStyle name="ป้อนค่า 2 5 2" xfId="3171" xr:uid="{878A97C4-B42A-4337-AF32-C566719AE933}"/>
    <cellStyle name="ป้อนค่า 2 5 2 2" xfId="7705" xr:uid="{BFC914B3-2A3F-4761-9DC8-02E2663ADC73}"/>
    <cellStyle name="ป้อนค่า 2 5 2 2 2" xfId="14284" xr:uid="{424F99CF-382A-4E23-8340-C99C25598841}"/>
    <cellStyle name="ป้อนค่า 2 5 2 2 2 2" xfId="42753" xr:uid="{0097DC03-AF6A-4394-80F9-BC011882CE75}"/>
    <cellStyle name="ป้อนค่า 2 5 2 2 2 2 2" xfId="45261" xr:uid="{5F78DE3F-A4D1-4224-98CA-04712C1F23F6}"/>
    <cellStyle name="ป้อนค่า 2 5 2 2 2 3" xfId="35692" xr:uid="{A6C6A4D8-E2D4-4DC7-A415-60F0ADB376AA}"/>
    <cellStyle name="ป้อนค่า 2 5 2 2 3" xfId="16816" xr:uid="{590B64F6-5B0C-4960-9B2B-F07EEE4DAD2A}"/>
    <cellStyle name="ป้อนค่า 2 5 2 2 3 2" xfId="44546" xr:uid="{8D3314D8-025F-4167-B334-24F2C4E4A65B}"/>
    <cellStyle name="ป้อนค่า 2 5 2 2 3 2 2" xfId="46466" xr:uid="{7F419DA0-ED0D-42B2-B732-8BE81CB075EF}"/>
    <cellStyle name="ป้อนค่า 2 5 2 2 3 3" xfId="38222" xr:uid="{56479322-F7C8-4111-9838-A5B701A3D76B}"/>
    <cellStyle name="ป้อนค่า 2 5 2 2 4" xfId="42538" xr:uid="{3782EB9E-F7EF-4DF7-AE46-60D8AB7742EE}"/>
    <cellStyle name="ป้อนค่า 2 5 2 2 4 2" xfId="45116" xr:uid="{92A5D913-15DF-4E76-886B-8D2FBB07A9F0}"/>
    <cellStyle name="ป้อนค่า 2 5 2 2 5" xfId="29210" xr:uid="{3E3570A1-FCB1-42C0-8E16-8D571196C034}"/>
    <cellStyle name="ป้อนค่า 2 5 2 3" xfId="6997" xr:uid="{3F4AE507-3C8D-4587-8114-27D617ADAE5D}"/>
    <cellStyle name="ป้อนค่า 2 5 2 3 2" xfId="13576" xr:uid="{2B5F2BDF-EAC3-47B0-AD55-0D84D7DA145F}"/>
    <cellStyle name="ป้อนค่า 2 5 2 3 2 2" xfId="44208" xr:uid="{31F252AF-90E9-4A1F-892C-E2B61F49FC27}"/>
    <cellStyle name="ป้อนค่า 2 5 2 3 2 2 2" xfId="46236" xr:uid="{3911643C-BE2E-4C4D-96A8-AFEB5CB84CED}"/>
    <cellStyle name="ป้อนค่า 2 5 2 3 2 3" xfId="34984" xr:uid="{A9F14AD2-03BE-4474-8B9B-AF31B980F4A2}"/>
    <cellStyle name="ป้อนค่า 2 5 2 3 3" xfId="16471" xr:uid="{DCC14C79-C6D9-4CAB-9D11-2EDA3A155042}"/>
    <cellStyle name="ป้อนค่า 2 5 2 3 3 2" xfId="43253" xr:uid="{B823F2E1-0209-46F0-8BA4-05AED7BEBC81}"/>
    <cellStyle name="ป้อนค่า 2 5 2 3 3 2 2" xfId="45610" xr:uid="{48BA57A2-AD4D-4E1E-A9D3-D812BD332BAF}"/>
    <cellStyle name="ป้อนค่า 2 5 2 3 3 3" xfId="37877" xr:uid="{E5956132-FCCC-4873-92A1-104D93ABF384}"/>
    <cellStyle name="ป้อนค่า 2 5 2 3 4" xfId="42595" xr:uid="{1A76FBC9-5B33-4C58-B9B0-8D85BDCEC1F0}"/>
    <cellStyle name="ป้อนค่า 2 5 2 3 4 2" xfId="45161" xr:uid="{5E6F5DE3-66BF-4451-A22F-366113C1E9C0}"/>
    <cellStyle name="ป้อนค่า 2 5 2 4" xfId="11118" xr:uid="{E8118B3F-1061-4821-B6E7-02C1A8D918F4}"/>
    <cellStyle name="ป้อนค่า 2 5 2 4 2" xfId="44228" xr:uid="{D18F5364-FF26-4EC6-8E87-BF3C3BA73338}"/>
    <cellStyle name="ป้อนค่า 2 5 2 4 2 2" xfId="46247" xr:uid="{361D6708-1ACE-4672-AB81-FAF5F0A1F238}"/>
    <cellStyle name="ป้อนค่า 2 5 2 4 3" xfId="32534" xr:uid="{D0207B07-CFB5-4808-B59C-B92FBB6A9200}"/>
    <cellStyle name="ป้อนค่า 2 5 2 5" xfId="16074" xr:uid="{91C48FD0-0120-44A6-82CA-579E1E5B3ACD}"/>
    <cellStyle name="ป้อนค่า 2 5 2 5 2" xfId="43269" xr:uid="{12619AA2-AE70-4B7D-8552-CCD856006F76}"/>
    <cellStyle name="ป้อนค่า 2 5 2 5 2 2" xfId="45616" xr:uid="{B932E4CD-CD23-44A3-A36B-79007E00A28A}"/>
    <cellStyle name="ป้อนค่า 2 5 2 5 3" xfId="37480" xr:uid="{70DF2291-C75D-4619-8106-72E5E7E0317A}"/>
    <cellStyle name="ป้อนค่า 2 5 2 6" xfId="18345" xr:uid="{E3E1ABEA-0248-42E4-B280-B2FD611F4DF9}"/>
    <cellStyle name="ป้อนค่า 2 5 2 6 2" xfId="42298" xr:uid="{DD9DF33B-FC85-4D0D-8DE6-FF191F3EFA39}"/>
    <cellStyle name="ป้อนค่า 2 5 2 6 2 2" xfId="44957" xr:uid="{40DBACF2-2D7F-463E-9B97-5D0E7A6FB315}"/>
    <cellStyle name="ป้อนค่า 2 5 2 6 3" xfId="39748" xr:uid="{FE0B7F76-3418-4257-A3F2-D40BA70BD146}"/>
    <cellStyle name="ป้อนค่า 2 5 2 7" xfId="22869" xr:uid="{F56FF27C-3EF9-4776-BAAB-018F1E44CCB4}"/>
    <cellStyle name="ป้อนค่า 2 5 2 7 2" xfId="46146" xr:uid="{806332F1-8EF2-4146-879F-FCA5272B52D7}"/>
    <cellStyle name="ป้อนค่า 2 5 2 7 3" xfId="44068" xr:uid="{A836FDDB-B150-41EF-8D0F-C047E05ECD8B}"/>
    <cellStyle name="ป้อนค่า 2 5 3" xfId="3172" xr:uid="{F746DAEE-C30D-477C-AACF-A81F61E1871A}"/>
    <cellStyle name="ป้อนค่า 2 5 3 2" xfId="7706" xr:uid="{73FAAA10-ACAD-412C-9A86-6075CE703E60}"/>
    <cellStyle name="ป้อนค่า 2 5 3 2 2" xfId="14285" xr:uid="{A80AF120-5365-4A7C-8835-1A68395588FF}"/>
    <cellStyle name="ป้อนค่า 2 5 3 2 2 2" xfId="44826" xr:uid="{6F329F08-2CAF-49A5-8099-46D701EC069C}"/>
    <cellStyle name="ป้อนค่า 2 5 3 2 2 2 2" xfId="46642" xr:uid="{561BE9EE-5D1A-46F4-AB04-F37AC7FAFD3C}"/>
    <cellStyle name="ป้อนค่า 2 5 3 2 2 3" xfId="35693" xr:uid="{758B1E37-6CF2-49C5-9B91-52CD1555F3B3}"/>
    <cellStyle name="ป้อนค่า 2 5 3 2 3" xfId="16817" xr:uid="{989DEFF2-FA94-45ED-A1A9-A509E3574DBB}"/>
    <cellStyle name="ป้อนค่า 2 5 3 2 3 2" xfId="43708" xr:uid="{17C1FA4B-4017-45CF-9C6C-96584891C929}"/>
    <cellStyle name="ป้อนค่า 2 5 3 2 3 2 2" xfId="45902" xr:uid="{265DE04C-E781-466C-BCF6-464A353D0252}"/>
    <cellStyle name="ป้อนค่า 2 5 3 2 3 3" xfId="38223" xr:uid="{050B5D77-5A61-4BB1-ACE8-77387AE6059D}"/>
    <cellStyle name="ป้อนค่า 2 5 3 2 4" xfId="42850" xr:uid="{1C129978-5086-4327-ACCA-519552C890B1}"/>
    <cellStyle name="ป้อนค่า 2 5 3 2 4 2" xfId="45330" xr:uid="{361F4F8A-6152-4034-9DE8-BD16ED9CD3CC}"/>
    <cellStyle name="ป้อนค่า 2 5 3 2 5" xfId="29211" xr:uid="{BFD17864-8E26-4BB2-8E7B-2D2210A4A4A5}"/>
    <cellStyle name="ป้อนค่า 2 5 3 3" xfId="8576" xr:uid="{CBA779B3-6636-4E7A-BC74-D383B0220F09}"/>
    <cellStyle name="ป้อนค่า 2 5 3 3 2" xfId="15155" xr:uid="{55BA803D-74C2-4171-BB22-9C188E8A77A9}"/>
    <cellStyle name="ป้อนค่า 2 5 3 3 2 2" xfId="43550" xr:uid="{2B2EFA32-D2A6-431F-8180-66E8B81B0E5F}"/>
    <cellStyle name="ป้อนค่า 2 5 3 3 2 2 2" xfId="45796" xr:uid="{7B5B3FB8-BA0A-40EB-A9D1-ABDDEA060285}"/>
    <cellStyle name="ป้อนค่า 2 5 3 3 2 3" xfId="36561" xr:uid="{9805E7FB-ECEC-42B4-B419-5DBBC067BFFC}"/>
    <cellStyle name="ป้อนค่า 2 5 3 3 3" xfId="16991" xr:uid="{AA4E8D36-E3AA-47F9-99C9-2186E86532F2}"/>
    <cellStyle name="ป้อนค่า 2 5 3 3 3 2" xfId="43698" xr:uid="{FFA91545-D3B0-4653-9645-882D0058D89F}"/>
    <cellStyle name="ป้อนค่า 2 5 3 3 3 2 2" xfId="45896" xr:uid="{3C8501A2-15F1-48F9-9198-321C279F6CF5}"/>
    <cellStyle name="ป้อนค่า 2 5 3 3 3 3" xfId="38397" xr:uid="{BABEE336-75C6-4650-9AEB-FB7EA2E31714}"/>
    <cellStyle name="ป้อนค่า 2 5 3 3 4" xfId="42827" xr:uid="{745F5510-D26E-413B-B54E-AEF5B3C748BD}"/>
    <cellStyle name="ป้อนค่า 2 5 3 3 4 2" xfId="45319" xr:uid="{1F16FB96-591A-49DA-92E8-0DBA8DD9AE7C}"/>
    <cellStyle name="ป้อนค่า 2 5 3 4" xfId="11119" xr:uid="{26CADA1D-BFB2-4E14-8F97-AB8E5239D667}"/>
    <cellStyle name="ป้อนค่า 2 5 3 4 2" xfId="43335" xr:uid="{809D1161-CE24-4A0E-A07D-CF1BBC627860}"/>
    <cellStyle name="ป้อนค่า 2 5 3 4 2 2" xfId="45659" xr:uid="{CFD4E22E-CF68-46BF-837E-694E74AA43D4}"/>
    <cellStyle name="ป้อนค่า 2 5 3 4 3" xfId="32535" xr:uid="{B48F96DC-8126-4897-BDA0-41E5E6BDD52F}"/>
    <cellStyle name="ป้อนค่า 2 5 3 5" xfId="16075" xr:uid="{20B806A8-3EFB-4CB9-AEE4-C4D766090548}"/>
    <cellStyle name="ป้อนค่า 2 5 3 5 2" xfId="42733" xr:uid="{3FD070A9-E632-478A-BD74-E95A7C88E3B5}"/>
    <cellStyle name="ป้อนค่า 2 5 3 5 2 2" xfId="45249" xr:uid="{F7E0022C-76CD-42DC-A00B-66837FDD51CA}"/>
    <cellStyle name="ป้อนค่า 2 5 3 5 3" xfId="37481" xr:uid="{C7DA3E38-31ED-4E4C-9B55-4AC4B7494267}"/>
    <cellStyle name="ป้อนค่า 2 5 3 6" xfId="18346" xr:uid="{9DFFD2E3-82BF-4EB3-9AA8-9AE0D68EE91E}"/>
    <cellStyle name="ป้อนค่า 2 5 3 6 2" xfId="44721" xr:uid="{6DF05D06-9968-45E6-9E18-3755F5955EAC}"/>
    <cellStyle name="ป้อนค่า 2 5 3 6 2 2" xfId="46573" xr:uid="{F8F899A7-859E-493E-9DD4-F2FA1D5B2ADA}"/>
    <cellStyle name="ป้อนค่า 2 5 3 6 3" xfId="39749" xr:uid="{F2A9203F-45C8-4384-A814-FDB45C46F3CC}"/>
    <cellStyle name="ป้อนค่า 2 5 3 7" xfId="22470" xr:uid="{09011206-7CEE-44EB-90DF-4634DAE97A7D}"/>
    <cellStyle name="ป้อนค่า 2 5 3 7 2" xfId="45555" xr:uid="{9346C685-587C-4486-B784-197C31B69F6A}"/>
    <cellStyle name="ป้อนค่า 2 5 3 7 3" xfId="43173" xr:uid="{3322F772-87CB-42CA-9EF6-D710E90FEEB1}"/>
    <cellStyle name="ป้อนค่า 2 5 4" xfId="3173" xr:uid="{C9DA2C73-055E-49BE-852A-55CA5C555EE5}"/>
    <cellStyle name="ป้อนค่า 2 5 4 2" xfId="7707" xr:uid="{3B71F98E-EE72-4131-B01E-4542C1CC7021}"/>
    <cellStyle name="ป้อนค่า 2 5 4 2 2" xfId="14286" xr:uid="{7837713B-1559-44C3-8BEA-E204761E53F3}"/>
    <cellStyle name="ป้อนค่า 2 5 4 2 2 2" xfId="44445" xr:uid="{77749EF2-1E21-4697-BA9C-5CE001D0585E}"/>
    <cellStyle name="ป้อนค่า 2 5 4 2 2 2 2" xfId="46394" xr:uid="{0D67D85C-F06B-4F5E-89E6-B32816A7FA30}"/>
    <cellStyle name="ป้อนค่า 2 5 4 2 2 3" xfId="35694" xr:uid="{F7364E97-764F-42A0-89AA-C34B5AE5549B}"/>
    <cellStyle name="ป้อนค่า 2 5 4 2 3" xfId="16818" xr:uid="{F74D44DD-7E66-4537-BFB3-8E3FA440ACF1}"/>
    <cellStyle name="ป้อนค่า 2 5 4 2 3 2" xfId="44130" xr:uid="{575B274F-F7A3-4A44-B9AE-A3B25DFD09F0}"/>
    <cellStyle name="ป้อนค่า 2 5 4 2 3 2 2" xfId="46184" xr:uid="{7C36CB50-2513-4E0E-A90F-A84686005741}"/>
    <cellStyle name="ป้อนค่า 2 5 4 2 3 3" xfId="38224" xr:uid="{3D876A5D-A8BD-4876-AE26-C35391785EAD}"/>
    <cellStyle name="ป้อนค่า 2 5 4 2 4" xfId="42851" xr:uid="{1AD16D93-876F-4DB8-A13D-A855A72B1349}"/>
    <cellStyle name="ป้อนค่า 2 5 4 2 4 2" xfId="45331" xr:uid="{6C805875-3213-4438-8CBF-1008C6BA4FDA}"/>
    <cellStyle name="ป้อนค่า 2 5 4 2 5" xfId="29212" xr:uid="{886FCF6E-EF65-417A-AF34-822E085EDB10}"/>
    <cellStyle name="ป้อนค่า 2 5 4 3" xfId="6996" xr:uid="{F5B8F6F7-4C77-4637-9744-AE7AA30E3BA3}"/>
    <cellStyle name="ป้อนค่า 2 5 4 3 2" xfId="13575" xr:uid="{1B2E6053-4241-48E3-AAC9-ACA3F54AE547}"/>
    <cellStyle name="ป้อนค่า 2 5 4 3 2 2" xfId="43783" xr:uid="{E1CA9055-550C-476C-92D9-69F7312C1AFC}"/>
    <cellStyle name="ป้อนค่า 2 5 4 3 2 2 2" xfId="45956" xr:uid="{776BFF56-813C-48CE-8E87-5C7AA900B37C}"/>
    <cellStyle name="ป้อนค่า 2 5 4 3 2 3" xfId="34983" xr:uid="{5A9F0D77-5F0F-45A7-A0B3-779FCA530AA9}"/>
    <cellStyle name="ป้อนค่า 2 5 4 3 3" xfId="16470" xr:uid="{EF657986-B6A1-40C2-8FB5-89B599A1845C}"/>
    <cellStyle name="ป้อนค่า 2 5 4 3 3 2" xfId="44148" xr:uid="{AB8D29BE-F07F-4E87-AA90-51BFDB07E103}"/>
    <cellStyle name="ป้อนค่า 2 5 4 3 3 2 2" xfId="46199" xr:uid="{917C044C-4027-4F06-AE3B-9093CEC6DB35}"/>
    <cellStyle name="ป้อนค่า 2 5 4 3 3 3" xfId="37876" xr:uid="{07BAB8B2-9D8C-4D05-B861-989F3EE15CAB}"/>
    <cellStyle name="ป้อนค่า 2 5 4 3 4" xfId="42923" xr:uid="{6C0B27E9-5298-4E20-8CA0-1FE4CC197E43}"/>
    <cellStyle name="ป้อนค่า 2 5 4 3 4 2" xfId="45385" xr:uid="{FC74ABE8-148E-489F-9841-28C72F8531F2}"/>
    <cellStyle name="ป้อนค่า 2 5 4 4" xfId="11120" xr:uid="{14F24E47-515A-4DD6-AB18-59CC53CE9D85}"/>
    <cellStyle name="ป้อนค่า 2 5 4 4 2" xfId="42800" xr:uid="{F33C73E3-82F9-4766-B272-6DC2E0D85664}"/>
    <cellStyle name="ป้อนค่า 2 5 4 4 2 2" xfId="45295" xr:uid="{8DD829C2-A63E-41AB-B484-CBF81F8B2F67}"/>
    <cellStyle name="ป้อนค่า 2 5 4 4 3" xfId="32536" xr:uid="{CC011A87-9136-4EEF-A552-77CC9E044AE9}"/>
    <cellStyle name="ป้อนค่า 2 5 4 5" xfId="16076" xr:uid="{88AA5F80-3787-4336-AC31-DCED918EC95D}"/>
    <cellStyle name="ป้อนค่า 2 5 4 5 2" xfId="44802" xr:uid="{5EA25EB7-7FD8-4CC3-97DF-0E27ADB2C243}"/>
    <cellStyle name="ป้อนค่า 2 5 4 5 2 2" xfId="46627" xr:uid="{2EEFA9E4-B891-4A1F-9365-57814EBB9DFC}"/>
    <cellStyle name="ป้อนค่า 2 5 4 5 3" xfId="37482" xr:uid="{93FA906D-635F-47DB-99B8-2DFE65950B91}"/>
    <cellStyle name="ป้อนค่า 2 5 4 6" xfId="18347" xr:uid="{E4120C0B-900F-46E4-AEF0-BE20AC21ECD2}"/>
    <cellStyle name="ป้อนค่า 2 5 4 6 2" xfId="44360" xr:uid="{1D0C7F35-7B9B-45CE-9083-A1D4B29404AD}"/>
    <cellStyle name="ป้อนค่า 2 5 4 6 2 2" xfId="46342" xr:uid="{F0C3CDE4-6FD7-40DB-916C-76B4BC8C19BB}"/>
    <cellStyle name="ป้อนค่า 2 5 4 6 3" xfId="39750" xr:uid="{BD00C706-9D60-4632-A44C-03FD037367FF}"/>
    <cellStyle name="ป้อนค่า 2 5 4 7" xfId="22780" xr:uid="{5CFE4468-DE6C-4CE0-86A5-CE2FF909F67D}"/>
    <cellStyle name="ป้อนค่า 2 5 4 7 2" xfId="45186" xr:uid="{BECEE78B-A15D-4FD6-9BAE-2C191800EA92}"/>
    <cellStyle name="ป้อนค่า 2 5 4 7 3" xfId="42630" xr:uid="{9BFFE591-78D1-4926-9D47-BA2BA778DDE5}"/>
    <cellStyle name="ป้อนค่า 2 5 5" xfId="7704" xr:uid="{9DFE4B05-B7CC-47BE-BB4B-34BA06E62567}"/>
    <cellStyle name="ป้อนค่า 2 5 5 2" xfId="14283" xr:uid="{6C17EFEE-E4E6-4039-BE2C-A58955B41C41}"/>
    <cellStyle name="ป้อนค่า 2 5 5 2 2" xfId="43289" xr:uid="{4F2F099F-92CB-4097-923F-62FA34AC4663}"/>
    <cellStyle name="ป้อนค่า 2 5 5 2 2 2" xfId="45627" xr:uid="{10C8194D-B090-44E1-A092-A654B3E97A4C}"/>
    <cellStyle name="ป้อนค่า 2 5 5 2 3" xfId="35691" xr:uid="{6483E027-2622-4550-BB51-37F0A221F021}"/>
    <cellStyle name="ป้อนค่า 2 5 5 3" xfId="16815" xr:uid="{0977DA97-E588-4D8C-8B88-1FE8BD7FD1D8}"/>
    <cellStyle name="ป้อนค่า 2 5 5 3 2" xfId="43025" xr:uid="{054A23D0-F0D3-457B-8A9B-6E19A366B58F}"/>
    <cellStyle name="ป้อนค่า 2 5 5 3 2 2" xfId="45453" xr:uid="{DF185C9A-38BF-470B-99C7-FD583DFB05B4}"/>
    <cellStyle name="ป้อนค่า 2 5 5 3 3" xfId="38221" xr:uid="{D7345A7D-C144-4370-A367-117D2886BA44}"/>
    <cellStyle name="ป้อนค่า 2 5 5 4" xfId="42852" xr:uid="{69854360-DA9A-4B2C-959A-CD7500F68357}"/>
    <cellStyle name="ป้อนค่า 2 5 5 4 2" xfId="45332" xr:uid="{28367264-6988-4D28-A84D-D996B6F6AECA}"/>
    <cellStyle name="ป้อนค่า 2 5 5 5" xfId="29209" xr:uid="{176B6DB3-01F4-48A9-BCF0-CF7FD2E8CB07}"/>
    <cellStyle name="ป้อนค่า 2 5 6" xfId="6998" xr:uid="{47109B3D-3C09-4F05-958B-D86EB076CC1E}"/>
    <cellStyle name="ป้อนค่า 2 5 6 2" xfId="13577" xr:uid="{0B29E70C-392D-44E8-B15B-E26DFFD12A1F}"/>
    <cellStyle name="ป้อนค่า 2 5 6 2 2" xfId="43312" xr:uid="{63B00FEB-1427-4A12-A901-21943C879155}"/>
    <cellStyle name="ป้อนค่า 2 5 6 2 2 2" xfId="45646" xr:uid="{22A9981C-9EF0-4B94-818B-0BBFF87A7A96}"/>
    <cellStyle name="ป้อนค่า 2 5 6 2 3" xfId="34985" xr:uid="{90509970-C59B-4560-BF4A-0FDB4DD44E38}"/>
    <cellStyle name="ป้อนค่า 2 5 6 3" xfId="16472" xr:uid="{D5FD092C-EF9E-449A-B9A8-DF2E8C4D3933}"/>
    <cellStyle name="ป้อนค่า 2 5 6 3 2" xfId="42717" xr:uid="{368CDDA0-52F9-47E5-A88C-1DA7C911243D}"/>
    <cellStyle name="ป้อนค่า 2 5 6 3 2 2" xfId="45243" xr:uid="{0D89B41F-8C1E-4EE7-AF0F-728F676798CF}"/>
    <cellStyle name="ป้อนค่า 2 5 6 3 3" xfId="37878" xr:uid="{55501732-C7D6-4EBD-881C-BB98106F85D1}"/>
    <cellStyle name="ป้อนค่า 2 5 6 4" xfId="44898" xr:uid="{0197AA78-5018-46B6-B16C-47D4288C8B70}"/>
    <cellStyle name="ป้อนค่า 2 5 6 4 2" xfId="46697" xr:uid="{E6370111-4736-4CC6-9662-A0352C352F00}"/>
    <cellStyle name="ป้อนค่า 2 5 7" xfId="11117" xr:uid="{959E4A37-1B7E-47EF-A1C2-4478EC8AC325}"/>
    <cellStyle name="ป้อนค่า 2 5 7 2" xfId="43803" xr:uid="{7FF3DC50-0F48-48C0-A7D4-CD027FD39DB7}"/>
    <cellStyle name="ป้อนค่า 2 5 7 2 2" xfId="45969" xr:uid="{05A4F715-B8DE-4876-9F05-E350F96E7FEC}"/>
    <cellStyle name="ป้อนค่า 2 5 7 3" xfId="32533" xr:uid="{987BF877-367B-49BA-92F3-1179FEE2F8EC}"/>
    <cellStyle name="ป้อนค่า 2 5 8" xfId="16073" xr:uid="{8C3E17B6-69A5-446B-A264-8E8A0C2B154B}"/>
    <cellStyle name="ป้อนค่า 2 5 8 2" xfId="44165" xr:uid="{5E5DA924-662F-4552-8378-CC43DBC0067B}"/>
    <cellStyle name="ป้อนค่า 2 5 8 2 2" xfId="46206" xr:uid="{25F9702B-72EA-4362-84BD-00981D264782}"/>
    <cellStyle name="ป้อนค่า 2 5 8 3" xfId="37479" xr:uid="{63610720-FC58-4094-8389-56F276AD626D}"/>
    <cellStyle name="ป้อนค่า 2 5 9" xfId="18344" xr:uid="{E38B3FCF-F409-44CB-A2A1-5D21D06BEBBE}"/>
    <cellStyle name="ป้อนค่า 2 5 9 2" xfId="42664" xr:uid="{32A252D2-0A54-477A-B0E1-CAEE9A4D0DFB}"/>
    <cellStyle name="ป้อนค่า 2 5 9 2 2" xfId="45205" xr:uid="{813F5266-1098-4BDC-96C3-A629290779B3}"/>
    <cellStyle name="ป้อนค่า 2 5 9 3" xfId="39747" xr:uid="{3CA8DFC9-C649-4AE8-98EE-B6D091ECDF35}"/>
    <cellStyle name="ป้อนค่า 2 6" xfId="3174" xr:uid="{7D67941F-A66D-4D70-AB93-B4BE236E543D}"/>
    <cellStyle name="ป้อนค่า 2 6 10" xfId="22469" xr:uid="{73ED4450-FC72-46EB-9473-48B6A4FE814A}"/>
    <cellStyle name="ป้อนค่า 2 6 10 2" xfId="46440" xr:uid="{57EE3002-FD77-41C4-ACA5-B8AD397D7B83}"/>
    <cellStyle name="ป้อนค่า 2 6 10 3" xfId="44508" xr:uid="{AED21879-BA62-41A4-8B60-F834364FC4B8}"/>
    <cellStyle name="ป้อนค่า 2 6 2" xfId="3175" xr:uid="{67B2A759-B9B9-41B6-9593-56087B7940A4}"/>
    <cellStyle name="ป้อนค่า 2 6 2 2" xfId="7709" xr:uid="{48AD41F5-8E63-4C88-917C-7A07CACE53F2}"/>
    <cellStyle name="ป้อนค่า 2 6 2 2 2" xfId="14288" xr:uid="{750B9B1E-B8A6-49D9-AEC0-0D3513A0B57C}"/>
    <cellStyle name="ป้อนค่า 2 6 2 2 2 2" xfId="43982" xr:uid="{5699C2F9-2CC2-4EE0-8236-6F4402C1F96F}"/>
    <cellStyle name="ป้อนค่า 2 6 2 2 2 2 2" xfId="46083" xr:uid="{7E7B2B45-CB51-4BE3-AD39-6BE27166F77E}"/>
    <cellStyle name="ป้อนค่า 2 6 2 2 2 3" xfId="35696" xr:uid="{E3583296-28F8-44A5-A0E3-25503145F931}"/>
    <cellStyle name="ป้อนค่า 2 6 2 2 3" xfId="16820" xr:uid="{A42426A1-4D6B-4121-B2B4-EAD7E1078555}"/>
    <cellStyle name="ป้อนค่า 2 6 2 2 3 2" xfId="42698" xr:uid="{6087103C-539D-49B2-BAC6-D0E196ECF489}"/>
    <cellStyle name="ป้อนค่า 2 6 2 2 3 2 2" xfId="45228" xr:uid="{EF70B46D-05C7-48E5-B2B9-9F89A61A452A}"/>
    <cellStyle name="ป้อนค่า 2 6 2 2 3 3" xfId="38226" xr:uid="{7B3656D2-A9C9-4F22-822C-49051C44E72D}"/>
    <cellStyle name="ป้อนค่า 2 6 2 2 4" xfId="42536" xr:uid="{AD8141A3-204F-4433-8A71-5E177F5AA8AD}"/>
    <cellStyle name="ป้อนค่า 2 6 2 2 4 2" xfId="45114" xr:uid="{3A3BC036-6220-4BE7-9034-716B04FA1B6A}"/>
    <cellStyle name="ป้อนค่า 2 6 2 2 5" xfId="29214" xr:uid="{EE6A14E8-2C8A-4664-8CE6-A6A4871A0BE5}"/>
    <cellStyle name="ป้อนค่า 2 6 2 3" xfId="6995" xr:uid="{417DA962-D580-4348-A396-ACF98EF46E99}"/>
    <cellStyle name="ป้อนค่า 2 6 2 3 2" xfId="13574" xr:uid="{80AEADAF-B6D2-4999-8E1F-3F5A95FC9F8D}"/>
    <cellStyle name="ป้อนค่า 2 6 2 3 2 2" xfId="44624" xr:uid="{E53BD334-FD11-4380-9BDF-347AEFCF39F8}"/>
    <cellStyle name="ป้อนค่า 2 6 2 3 2 2 2" xfId="46521" xr:uid="{54CC60B1-8B84-471E-98C0-2E7FF50938F6}"/>
    <cellStyle name="ป้อนค่า 2 6 2 3 2 3" xfId="34982" xr:uid="{1528DD76-65A4-4ABB-94C6-3C7D54FE76DF}"/>
    <cellStyle name="ป้อนค่า 2 6 2 3 3" xfId="16469" xr:uid="{5077B62B-E493-4FE2-9548-5504DC6F7893}"/>
    <cellStyle name="ป้อนค่า 2 6 2 3 3 2" xfId="43726" xr:uid="{FD8C1C03-226A-4501-9A82-92751F99AA33}"/>
    <cellStyle name="ป้อนค่า 2 6 2 3 3 2 2" xfId="45917" xr:uid="{02F2F567-9728-47D5-B12D-6137E4052355}"/>
    <cellStyle name="ป้อนค่า 2 6 2 3 3 3" xfId="37875" xr:uid="{8C2055F3-84B3-49B6-A7B3-993C1AD312A6}"/>
    <cellStyle name="ป้อนค่า 2 6 2 3 4" xfId="44896" xr:uid="{458CC766-AB97-46E5-A642-657E054B9376}"/>
    <cellStyle name="ป้อนค่า 2 6 2 3 4 2" xfId="46695" xr:uid="{2C6E684A-AA7C-4FC1-B513-5A822A99F8BA}"/>
    <cellStyle name="ป้อนค่า 2 6 2 4" xfId="11122" xr:uid="{DFCC3747-628B-41CF-B089-0A8746638C3A}"/>
    <cellStyle name="ป้อนค่า 2 6 2 4 2" xfId="44866" xr:uid="{7E644CC5-4CF1-4240-9384-FE1297F1D4CD}"/>
    <cellStyle name="ป้อนค่า 2 6 2 4 2 2" xfId="46669" xr:uid="{5727F205-B392-4145-8DE2-4066E3FA488A}"/>
    <cellStyle name="ป้อนค่า 2 6 2 4 3" xfId="32538" xr:uid="{48F3C46D-4108-4270-AE47-7FAADFD94393}"/>
    <cellStyle name="ป้อนค่า 2 6 2 5" xfId="16078" xr:uid="{F31BBB87-5BC9-4F5F-8264-25A88161807C}"/>
    <cellStyle name="ป้อนค่า 2 6 2 5 2" xfId="43544" xr:uid="{8DFAE093-C011-43EF-B8FB-FA7AA9E4D37D}"/>
    <cellStyle name="ป้อนค่า 2 6 2 5 2 2" xfId="45793" xr:uid="{AD284EE0-4252-4D02-95BB-42F413C4B530}"/>
    <cellStyle name="ป้อนค่า 2 6 2 5 3" xfId="37484" xr:uid="{43EE3A90-C08C-4AE2-B029-39462087CE42}"/>
    <cellStyle name="ป้อนค่า 2 6 2 6" xfId="18349" xr:uid="{68FDB86D-82A4-4DDA-8296-FED835F4682A}"/>
    <cellStyle name="ป้อนค่า 2 6 2 6 2" xfId="43890" xr:uid="{0C8E6387-7852-44D6-9885-8B6200686DCE}"/>
    <cellStyle name="ป้อนค่า 2 6 2 6 2 2" xfId="46027" xr:uid="{8DF4A04D-2D88-4A36-9EA1-7D4073E94B5B}"/>
    <cellStyle name="ป้อนค่า 2 6 2 6 3" xfId="39752" xr:uid="{2B375E8E-F40A-4C76-A294-9BFE01C38FD9}"/>
    <cellStyle name="ป้อนค่า 2 6 2 7" xfId="22627" xr:uid="{457AA938-AA4C-4FAE-93AC-BB28CC1A375A}"/>
    <cellStyle name="ป้อนค่า 2 6 2 7 2" xfId="45733" xr:uid="{192E7BDE-744D-42EF-8243-682BFD4D5C86}"/>
    <cellStyle name="ป้อนค่า 2 6 2 7 3" xfId="43446" xr:uid="{37865BAF-A367-46C9-AE91-2AA21EC2B1A6}"/>
    <cellStyle name="ป้อนค่า 2 6 3" xfId="3176" xr:uid="{A9B40AE7-B5A5-4821-9109-7AC2EB1A05E6}"/>
    <cellStyle name="ป้อนค่า 2 6 3 2" xfId="7710" xr:uid="{2951D237-7858-4218-A725-AD31E3C5BEC2}"/>
    <cellStyle name="ป้อนค่า 2 6 3 2 2" xfId="14289" xr:uid="{61DC2167-07C8-47E6-A31D-46951D5E1631}"/>
    <cellStyle name="ป้อนค่า 2 6 3 2 2 2" xfId="43081" xr:uid="{D6351059-D50B-4053-A6AE-D790FC6A5843}"/>
    <cellStyle name="ป้อนค่า 2 6 3 2 2 2 2" xfId="45487" xr:uid="{C75971B6-CCB2-487C-8766-99A358A60196}"/>
    <cellStyle name="ป้อนค่า 2 6 3 2 2 3" xfId="35697" xr:uid="{F9AF079C-94C3-45F2-9903-75953269109F}"/>
    <cellStyle name="ป้อนค่า 2 6 3 2 3" xfId="16821" xr:uid="{26FB5EDA-046A-4F6A-B62A-10D6CFC0789D}"/>
    <cellStyle name="ป้อนค่า 2 6 3 2 3 2" xfId="42330" xr:uid="{94AE66C9-183F-4FEB-8F2C-A02709DED499}"/>
    <cellStyle name="ป้อนค่า 2 6 3 2 3 2 2" xfId="44982" xr:uid="{86E6C874-6886-4E87-9248-3AE0A0DD6E0A}"/>
    <cellStyle name="ป้อนค่า 2 6 3 2 3 3" xfId="38227" xr:uid="{3734EACE-BA20-4375-B834-D56E39FB5DDD}"/>
    <cellStyle name="ป้อนค่า 2 6 3 2 4" xfId="42846" xr:uid="{469CD7CC-8B3B-469E-B535-558AFD957467}"/>
    <cellStyle name="ป้อนค่า 2 6 3 2 4 2" xfId="45326" xr:uid="{67DE68E9-DC9E-4BC9-BC75-50B9257614BA}"/>
    <cellStyle name="ป้อนค่า 2 6 3 2 5" xfId="29215" xr:uid="{D2B99904-288F-4B49-82C1-C5127D53B965}"/>
    <cellStyle name="ป้อนค่า 2 6 3 3" xfId="8574" xr:uid="{E61EB097-D786-4207-AB61-DCF039615FAA}"/>
    <cellStyle name="ป้อนค่า 2 6 3 3 2" xfId="15153" xr:uid="{9C8D03E4-45FA-4905-9240-440E203B351C}"/>
    <cellStyle name="ป้อนค่า 2 6 3 3 2 2" xfId="44814" xr:uid="{1CF7B9FC-6E36-4C79-AE70-4F4AB4A7A2D5}"/>
    <cellStyle name="ป้อนค่า 2 6 3 3 2 2 2" xfId="46636" xr:uid="{2BA9169C-AAC4-405D-93CB-08B4FCB691B6}"/>
    <cellStyle name="ป้อนค่า 2 6 3 3 2 3" xfId="36559" xr:uid="{E41FACD9-DD5F-4290-B0AB-3C21436954C4}"/>
    <cellStyle name="ป้อนค่า 2 6 3 3 3" xfId="16989" xr:uid="{FE193539-1B24-4B17-81EC-FC7C3AA49B8B}"/>
    <cellStyle name="ป้อนค่า 2 6 3 3 3 2" xfId="43014" xr:uid="{0E07F80E-C538-4FD2-9CA0-61A21A823BAB}"/>
    <cellStyle name="ป้อนค่า 2 6 3 3 3 2 2" xfId="45446" xr:uid="{5562270E-4747-453C-88BC-39A2B84150E7}"/>
    <cellStyle name="ป้อนค่า 2 6 3 3 3 3" xfId="38395" xr:uid="{746BD4CE-AF15-4C7F-AA0B-0D8C428C8AF3}"/>
    <cellStyle name="ป้อนค่า 2 6 3 3 4" xfId="42485" xr:uid="{0F2A8371-FBCA-4733-B9E5-38415F2BBD4E}"/>
    <cellStyle name="ป้อนค่า 2 6 3 3 4 2" xfId="45089" xr:uid="{43013A75-6C0B-4BFC-B7C5-D969F4124D63}"/>
    <cellStyle name="ป้อนค่า 2 6 3 4" xfId="11123" xr:uid="{5CE62C45-BD14-4597-90D5-1DBC396E5BC5}"/>
    <cellStyle name="ป้อนค่า 2 6 3 4 2" xfId="44465" xr:uid="{3A60043B-7C8C-4DC3-80A1-10D74E9328FE}"/>
    <cellStyle name="ป้อนค่า 2 6 3 4 2 2" xfId="46407" xr:uid="{4D4F1B92-D433-49A3-9681-958AC34579C3}"/>
    <cellStyle name="ป้อนค่า 2 6 3 4 3" xfId="32539" xr:uid="{968A8D33-2826-44AC-ABA2-B9F4EC78CA05}"/>
    <cellStyle name="ป้อนค่า 2 6 3 5" xfId="16079" xr:uid="{81786A6F-9EFA-4035-8033-307538560130}"/>
    <cellStyle name="ป้อนค่า 2 6 3 5 2" xfId="43961" xr:uid="{8C4FEADB-CC72-44DF-A40B-C15990609C7B}"/>
    <cellStyle name="ป้อนค่า 2 6 3 5 2 2" xfId="46071" xr:uid="{99E1E4DF-EFC9-4457-AA89-25CF989F42D3}"/>
    <cellStyle name="ป้อนค่า 2 6 3 5 3" xfId="37485" xr:uid="{BC999A0A-8D3A-4EBC-87BB-061FC5B5D423}"/>
    <cellStyle name="ป้อนค่า 2 6 3 6" xfId="18350" xr:uid="{7257B18C-7E4A-4D29-8764-42CE3C073D9D}"/>
    <cellStyle name="ป้อนค่า 2 6 3 6 2" xfId="42995" xr:uid="{7D71F2CC-1503-498F-93CD-BA21151BE31D}"/>
    <cellStyle name="ป้อนค่า 2 6 3 6 2 2" xfId="45433" xr:uid="{78496D0B-B7FF-4D97-8E94-A270877579C5}"/>
    <cellStyle name="ป้อนค่า 2 6 3 6 3" xfId="39753" xr:uid="{D9FB2974-3561-4531-B635-18EDBDF4D9D1}"/>
    <cellStyle name="ป้อนค่า 2 6 3 7" xfId="22793" xr:uid="{4C452A2D-F311-4734-AA68-66A6F0D628CB}"/>
    <cellStyle name="ป้อนค่า 2 6 3 7 2" xfId="45863" xr:uid="{498AB102-AE70-49EA-89F0-68FBE149C445}"/>
    <cellStyle name="ป้อนค่า 2 6 3 7 3" xfId="43645" xr:uid="{7D3F06E7-340F-4E6B-BD40-186B7B5BF320}"/>
    <cellStyle name="ป้อนค่า 2 6 4" xfId="3177" xr:uid="{05548C9D-B7F6-426E-9EF7-2DD049411128}"/>
    <cellStyle name="ป้อนค่า 2 6 4 2" xfId="7711" xr:uid="{CD7CB3AD-46A7-4F05-9F07-974DBCD02636}"/>
    <cellStyle name="ป้อนค่า 2 6 4 2 2" xfId="14290" xr:uid="{E1ABF969-BF90-4811-9055-D45AC8C23EFD}"/>
    <cellStyle name="ป้อนค่า 2 6 4 2 2 2" xfId="44605" xr:uid="{F99BD6F5-623C-481F-B132-3F6B1E6C6118}"/>
    <cellStyle name="ป้อนค่า 2 6 4 2 2 2 2" xfId="46505" xr:uid="{87EEB676-2202-4A95-A75E-3227675AF949}"/>
    <cellStyle name="ป้อนค่า 2 6 4 2 2 3" xfId="35698" xr:uid="{83EEDAD4-E2A5-4403-86D5-6C7311A1DAA0}"/>
    <cellStyle name="ป้อนค่า 2 6 4 2 3" xfId="16822" xr:uid="{00966F7C-A5DB-456C-AC48-817037484BF0}"/>
    <cellStyle name="ป้อนค่า 2 6 4 2 3 2" xfId="42329" xr:uid="{B7F94726-2C5B-428C-9A2F-F889BB82FFE3}"/>
    <cellStyle name="ป้อนค่า 2 6 4 2 3 2 2" xfId="44981" xr:uid="{8E9E4992-1D96-4D3C-93C0-229DA354C69C}"/>
    <cellStyle name="ป้อนค่า 2 6 4 2 3 3" xfId="38228" xr:uid="{91316075-CA43-4B66-B159-40E5FF7A5BD1}"/>
    <cellStyle name="ป้อนค่า 2 6 4 2 4" xfId="42849" xr:uid="{A44A63F2-9C31-455E-9C19-07CEE3B7A587}"/>
    <cellStyle name="ป้อนค่า 2 6 4 2 4 2" xfId="45329" xr:uid="{75A5C75C-92F0-4039-97CF-5CEC6503746C}"/>
    <cellStyle name="ป้อนค่า 2 6 4 2 5" xfId="29216" xr:uid="{9B882513-1BB0-4549-A213-876D2C3519A9}"/>
    <cellStyle name="ป้อนค่า 2 6 4 3" xfId="6994" xr:uid="{C0326728-F1DC-47E4-8B63-D00E879C29AB}"/>
    <cellStyle name="ป้อนค่า 2 6 4 3 2" xfId="13573" xr:uid="{08558693-6BD4-48A2-90EE-99121BF15D4A}"/>
    <cellStyle name="ป้อนค่า 2 6 4 3 2 2" xfId="43100" xr:uid="{6789C634-8DD5-4C3F-9BE2-F71C1BA8FB7A}"/>
    <cellStyle name="ป้อนค่า 2 6 4 3 2 2 2" xfId="45503" xr:uid="{BEB207A4-CED3-47C3-A2F5-6CC0544C8604}"/>
    <cellStyle name="ป้อนค่า 2 6 4 3 2 3" xfId="34981" xr:uid="{4572B810-B746-45BF-932E-975969D59903}"/>
    <cellStyle name="ป้อนค่า 2 6 4 3 3" xfId="16468" xr:uid="{2DF477DA-1A08-44E0-BAC7-A1239675B015}"/>
    <cellStyle name="ป้อนค่า 2 6 4 3 3 2" xfId="44564" xr:uid="{90AB9279-CCC5-4FDC-89C1-CA1B8EE12809}"/>
    <cellStyle name="ป้อนค่า 2 6 4 3 3 2 2" xfId="46481" xr:uid="{865694F9-FD20-4FE1-87BB-98A433DF12B2}"/>
    <cellStyle name="ป้อนค่า 2 6 4 3 3 3" xfId="37874" xr:uid="{77A99761-4647-4D8D-866E-DA7EDF8BA5BD}"/>
    <cellStyle name="ป้อนค่า 2 6 4 3 4" xfId="42640" xr:uid="{353C303A-3FD4-4B6C-8F92-342A4A86AAD1}"/>
    <cellStyle name="ป้อนค่า 2 6 4 3 4 2" xfId="45195" xr:uid="{2D2F8242-3BB6-4FEF-BBD9-8265490C1F4E}"/>
    <cellStyle name="ป้อนค่า 2 6 4 4" xfId="11124" xr:uid="{2D6F8636-324E-4787-B567-1F42B76A3AC4}"/>
    <cellStyle name="ป้อนค่า 2 6 4 4 2" xfId="43592" xr:uid="{49DE8EC7-4DBB-4B3B-BAEB-5236894793BB}"/>
    <cellStyle name="ป้อนค่า 2 6 4 4 2 2" xfId="45824" xr:uid="{175D0BCC-3B79-4301-85BC-BE1275AE3DB1}"/>
    <cellStyle name="ป้อนค่า 2 6 4 4 3" xfId="32540" xr:uid="{9CA4D4A9-F82A-4AA1-BF00-677CCC1E554C}"/>
    <cellStyle name="ป้อนค่า 2 6 4 5" xfId="16080" xr:uid="{4604469B-DFA7-43D2-86F0-586946BCA1C6}"/>
    <cellStyle name="ป้อนค่า 2 6 4 5 2" xfId="43061" xr:uid="{7FA46391-7961-44C7-9F03-CACC03CD74FB}"/>
    <cellStyle name="ป้อนค่า 2 6 4 5 2 2" xfId="45476" xr:uid="{C6DBCD20-833F-4BD2-B1B1-25F0B858613E}"/>
    <cellStyle name="ป้อนค่า 2 6 4 5 3" xfId="37486" xr:uid="{85397004-A2AE-4A79-A655-ABDC1D7E510A}"/>
    <cellStyle name="ป้อนค่า 2 6 4 6" xfId="18351" xr:uid="{54919F2E-7C32-470E-9EC8-66EAB8C16432}"/>
    <cellStyle name="ป้อนค่า 2 6 4 6 2" xfId="43672" xr:uid="{702068D1-B65B-4FF3-B6E2-5A54CBC364B0}"/>
    <cellStyle name="ป้อนค่า 2 6 4 6 2 2" xfId="45880" xr:uid="{AC9C1669-C893-41B1-87FF-DCD0D3D5BE37}"/>
    <cellStyle name="ป้อนค่า 2 6 4 6 3" xfId="39754" xr:uid="{07F1D172-EA90-44D8-BAF9-E23BED730416}"/>
    <cellStyle name="ป้อนค่า 2 6 4 7" xfId="21199" xr:uid="{94387298-0760-4425-A369-647A760F4D41}"/>
    <cellStyle name="ป้อนค่า 2 6 4 7 2" xfId="46313" xr:uid="{65EC1447-8AB3-46BA-85D8-35A6D0AFA3E7}"/>
    <cellStyle name="ป้อนค่า 2 6 4 7 3" xfId="44321" xr:uid="{74E59A5C-CF90-4E64-AC44-000F44ED52DC}"/>
    <cellStyle name="ป้อนค่า 2 6 5" xfId="7708" xr:uid="{FA71D948-A8FF-465C-AB84-CDE5D88676FC}"/>
    <cellStyle name="ป้อนค่า 2 6 5 2" xfId="14287" xr:uid="{D44F8F2B-98B9-4206-A950-28124F19E5F4}"/>
    <cellStyle name="ป้อนค่า 2 6 5 2 2" xfId="43562" xr:uid="{E9BE4F11-83D9-47D1-AAF3-1F979AA1DD00}"/>
    <cellStyle name="ป้อนค่า 2 6 5 2 2 2" xfId="45803" xr:uid="{9FE1F169-6657-4401-9DD8-D0CE17965BBE}"/>
    <cellStyle name="ป้อนค่า 2 6 5 2 3" xfId="35695" xr:uid="{2D942A3C-AE8E-4EA6-92E2-B362AD6297FB}"/>
    <cellStyle name="ป้อนค่า 2 6 5 3" xfId="16819" xr:uid="{F071C441-865F-4BB1-84B4-711E1338AC11}"/>
    <cellStyle name="ป้อนค่า 2 6 5 3 2" xfId="43235" xr:uid="{815B40A8-7F64-4D52-BA78-DD91EF128E73}"/>
    <cellStyle name="ป้อนค่า 2 6 5 3 2 2" xfId="45595" xr:uid="{7654A30C-F2BF-45CF-8AF5-E0FDBDD3A001}"/>
    <cellStyle name="ป้อนค่า 2 6 5 3 3" xfId="38225" xr:uid="{91CA273C-86DD-4EF6-A4DA-2BE5BE417996}"/>
    <cellStyle name="ป้อนค่า 2 6 5 4" xfId="42537" xr:uid="{9390C0B2-5C9B-400C-8364-A1E3C4B2AB3B}"/>
    <cellStyle name="ป้อนค่า 2 6 5 4 2" xfId="45115" xr:uid="{997439F4-E47E-4D68-95BB-E2B208BB4461}"/>
    <cellStyle name="ป้อนค่า 2 6 5 5" xfId="29213" xr:uid="{B0A7386A-183F-45F2-B88E-B1B32B2A7D54}"/>
    <cellStyle name="ป้อนค่า 2 6 6" xfId="8575" xr:uid="{8D7C71EA-83B5-4F20-8407-708590A742BA}"/>
    <cellStyle name="ป้อนค่า 2 6 6 2" xfId="15154" xr:uid="{F7DEE78D-7D31-411A-A0A3-F1846B801329}"/>
    <cellStyle name="ป้อนค่า 2 6 6 2 2" xfId="44434" xr:uid="{573710A3-FA8E-4DF9-9982-65F02C17C167}"/>
    <cellStyle name="ป้อนค่า 2 6 6 2 2 2" xfId="46388" xr:uid="{366BBBA9-3E11-41C8-BEBD-7206C3157A5A}"/>
    <cellStyle name="ป้อนค่า 2 6 6 2 3" xfId="36560" xr:uid="{4CE9424B-0CD5-4C4D-ACC8-296061C5A443}"/>
    <cellStyle name="ป้อนค่า 2 6 6 3" xfId="16990" xr:uid="{593161A4-B722-4EE6-A6FD-DA806B1FADB0}"/>
    <cellStyle name="ป้อนค่า 2 6 6 3 2" xfId="44535" xr:uid="{B184E552-ECC6-4D06-841F-55D440BADAD1}"/>
    <cellStyle name="ป้อนค่า 2 6 6 3 2 2" xfId="46459" xr:uid="{AD16FDB8-D0EB-4C4E-949A-7C102A7411E6}"/>
    <cellStyle name="ป้อนค่า 2 6 6 3 3" xfId="38396" xr:uid="{453036C4-63C5-4FD6-AE26-8428325B5918}"/>
    <cellStyle name="ป้อนค่า 2 6 6 4" xfId="42826" xr:uid="{0A0DF5ED-8F1B-453E-87DF-59DB0FF6A47F}"/>
    <cellStyle name="ป้อนค่า 2 6 6 4 2" xfId="45318" xr:uid="{486B5491-4CE1-489A-924E-929894B55715}"/>
    <cellStyle name="ป้อนค่า 2 6 7" xfId="11121" xr:uid="{ECE24B76-2E40-4F1F-85A1-A669E61B6557}"/>
    <cellStyle name="ป้อนค่า 2 6 7 2" xfId="42436" xr:uid="{ED76532E-CE73-4273-A0CB-AFC742D3E82F}"/>
    <cellStyle name="ป้อนค่า 2 6 7 2 2" xfId="45050" xr:uid="{D71954E7-6C7C-47AA-BAE6-68CD8E552178}"/>
    <cellStyle name="ป้อนค่า 2 6 7 3" xfId="32537" xr:uid="{29C023C7-23E6-4F15-8151-E60E86D74AC5}"/>
    <cellStyle name="ป้อนค่า 2 6 8" xfId="16077" xr:uid="{4DE4BB23-FC67-49F8-A24D-5F55CEA1BF8B}"/>
    <cellStyle name="ป้อนค่า 2 6 8 2" xfId="44423" xr:uid="{2F88F047-6F2A-4481-8571-E9F6842535AD}"/>
    <cellStyle name="ป้อนค่า 2 6 8 2 2" xfId="46381" xr:uid="{2CB30A18-314C-43B0-8EED-353120D0FC35}"/>
    <cellStyle name="ป้อนค่า 2 6 8 3" xfId="37483" xr:uid="{062A891C-DD82-43CC-A73F-60088BBEB365}"/>
    <cellStyle name="ป้อนค่า 2 6 9" xfId="18348" xr:uid="{1A4B7203-1336-443A-8AA4-82D04C12C205}"/>
    <cellStyle name="ป้อนค่า 2 6 9 2" xfId="43467" xr:uid="{06308E32-949E-423B-AD70-C3935A235A8B}"/>
    <cellStyle name="ป้อนค่า 2 6 9 2 2" xfId="45743" xr:uid="{20602BAA-D355-4C4D-AC1E-C0B566F76E8D}"/>
    <cellStyle name="ป้อนค่า 2 6 9 3" xfId="39751" xr:uid="{52F92222-E3AF-48DC-A55D-9E8ADC551131}"/>
    <cellStyle name="ป้อนค่า 2 7" xfId="6147" xr:uid="{C4824250-6B3E-4F80-9A53-5007CF97F02D}"/>
    <cellStyle name="ป้อนค่า 2 7 2" xfId="9335" xr:uid="{6581E6AB-98B5-4DAC-9C7A-4DAE6A923725}"/>
    <cellStyle name="ป้อนค่า 2 7 2 2" xfId="15912" xr:uid="{08D510DE-A5B6-4554-A8EA-B9D7A01DC56B}"/>
    <cellStyle name="ป้อนค่า 2 7 2 2 2" xfId="44427" xr:uid="{2C64CBFD-1D7F-4C23-B65A-9F4621F0D0C3}"/>
    <cellStyle name="ป้อนค่า 2 7 2 2 2 2" xfId="46385" xr:uid="{D0621A03-1233-44E4-A47C-6CBA21219EA8}"/>
    <cellStyle name="ป้อนค่า 2 7 2 2 3" xfId="37318" xr:uid="{42FED2C5-AD04-4302-96CD-459A334A0700}"/>
    <cellStyle name="ป้อนค่า 2 7 2 3" xfId="17119" xr:uid="{FD6D0E59-E0D6-4D9D-8142-C49FBF5573C8}"/>
    <cellStyle name="ป้อนค่า 2 7 2 3 2" xfId="44370" xr:uid="{02BE3B28-FA72-4A08-BCEB-BE6584BFABF5}"/>
    <cellStyle name="ป้อนค่า 2 7 2 3 2 2" xfId="46350" xr:uid="{DA2FD7FE-7884-42BD-8D99-6A1520B0DC32}"/>
    <cellStyle name="ป้อนค่า 2 7 2 3 3" xfId="38525" xr:uid="{F52DD4A6-85AC-4AE4-83F5-F9AFC67F7F7D}"/>
    <cellStyle name="ป้อนค่า 2 7 2 4" xfId="44264" xr:uid="{F990CEEF-D27A-47E3-926F-E6D0473217E7}"/>
    <cellStyle name="ป้อนค่า 2 7 2 4 2" xfId="46276" xr:uid="{9F82CF34-CEE8-4C84-8509-879FD05C7243}"/>
    <cellStyle name="ป้อนค่า 2 7 2 5" xfId="30794" xr:uid="{EBBCFCD8-EF55-4FCA-B930-B13F0914D784}"/>
    <cellStyle name="ป้อนค่า 2 7 3" xfId="9425" xr:uid="{6C4719B1-C6B9-4EF3-969F-FCDC719B9434}"/>
    <cellStyle name="ป้อนค่า 2 7 3 2" xfId="16001" xr:uid="{0C10B26C-574F-4568-9278-26DA501607E6}"/>
    <cellStyle name="ป้อนค่า 2 7 3 2 2" xfId="44424" xr:uid="{5180443F-A27D-4963-B66C-67141B5E303C}"/>
    <cellStyle name="ป้อนค่า 2 7 3 2 2 2" xfId="46382" xr:uid="{5B095839-C75C-4C83-951F-9D1A80C3ED72}"/>
    <cellStyle name="ป้อนค่า 2 7 3 2 3" xfId="37407" xr:uid="{75E4625A-1492-4BA3-8DDD-BF90558DE0BB}"/>
    <cellStyle name="ป้อนค่า 2 7 3 3" xfId="17156" xr:uid="{773035D8-C284-44DC-B42C-D03215BB1907}"/>
    <cellStyle name="ป้อนค่า 2 7 3 3 2" xfId="44525" xr:uid="{F40F9EA5-9008-4920-AC8C-30C00A078220}"/>
    <cellStyle name="ป้อนค่า 2 7 3 3 2 2" xfId="46453" xr:uid="{19AA9A81-82B7-45FB-8081-6B57F12F557E}"/>
    <cellStyle name="ป้อนค่า 2 7 3 3 3" xfId="38562" xr:uid="{7067DB96-0AC1-4813-89F4-3D162E2939EF}"/>
    <cellStyle name="ป้อนค่า 2 7 3 4" xfId="42953" xr:uid="{E4D57E16-0DAE-4418-9B8A-3271EDB16449}"/>
    <cellStyle name="ป้อนค่า 2 7 3 4 2" xfId="45405" xr:uid="{4536C4FD-7EE1-43E3-A178-1E55857058D0}"/>
    <cellStyle name="ป้อนค่า 2 7 4" xfId="12752" xr:uid="{6591CDE0-1F40-42E0-B0B4-B4E2F2107DCC}"/>
    <cellStyle name="ป้อนค่า 2 7 4 2" xfId="44854" xr:uid="{C7B8D095-4C77-4F3E-99F0-B25435C26ACA}"/>
    <cellStyle name="ป้อนค่า 2 7 4 2 2" xfId="46662" xr:uid="{B5F35E91-360B-4967-B3AB-E4BE215890F2}"/>
    <cellStyle name="ป้อนค่า 2 7 4 3" xfId="34163" xr:uid="{AC5136F8-7F04-4A8C-9052-69B82885B8C7}"/>
    <cellStyle name="ป้อนค่า 2 7 5" xfId="16273" xr:uid="{38623545-A1B0-4500-8458-A1406FA96A51}"/>
    <cellStyle name="ป้อนค่า 2 7 5 2" xfId="44791" xr:uid="{C8F78A90-6296-4C03-9BAE-CAEF280F041D}"/>
    <cellStyle name="ป้อนค่า 2 7 5 2 2" xfId="46622" xr:uid="{4ED43D1F-796D-4B87-8E98-682036C2A77E}"/>
    <cellStyle name="ป้อนค่า 2 7 5 3" xfId="37679" xr:uid="{D9C4F79F-4AC4-426C-A36F-5AF629625960}"/>
    <cellStyle name="ป้อนค่า 2 7 6" xfId="20928" xr:uid="{9AB6BC40-88D4-45EE-A547-ED4C51134E47}"/>
    <cellStyle name="ป้อนค่า 2 7 6 2" xfId="42938" xr:uid="{AED7CEC8-1571-462D-A308-8B4B5787312A}"/>
    <cellStyle name="ป้อนค่า 2 7 6 2 2" xfId="45394" xr:uid="{5E353174-B2F2-4B8F-AC74-B6DD7B30B54B}"/>
    <cellStyle name="ป้อนค่า 2 7 6 3" xfId="42138" xr:uid="{E4299AD1-88D5-4D22-9DB1-D8706D6918B8}"/>
    <cellStyle name="ป้อนค่า 2 7 7" xfId="20944" xr:uid="{AA457A78-9CB7-4069-A34E-6D7F15A4A4B2}"/>
    <cellStyle name="ป้อนค่า 2 7 7 2" xfId="42279" xr:uid="{781893A7-72EE-4AD8-9E83-6AD2A487A04B}"/>
    <cellStyle name="ป้อนค่า 2 7 7 2 2" xfId="44932" xr:uid="{9D0A4207-B4B0-4787-B20C-8A6FA3FC805D}"/>
    <cellStyle name="ป้อนค่า 2 7 7 2 2 2" xfId="46710" xr:uid="{1ED942A8-2A49-4656-B732-9FA26A3932E8}"/>
    <cellStyle name="ป้อนค่า 2 7 7 3" xfId="42928" xr:uid="{EE31A1D4-B833-4A11-A8CC-DAF4C7085785}"/>
    <cellStyle name="ป้อนค่า 2 7 7 3 2" xfId="45388" xr:uid="{472390FE-2EF7-48C9-820F-FC47A3561D7C}"/>
    <cellStyle name="ป้อนค่า 2 7 7 4" xfId="42154" xr:uid="{F6B0308B-24DE-48B3-8826-FFFF903B14DE}"/>
    <cellStyle name="ป้อนค่า 2 7 8" xfId="22784" xr:uid="{5A7779FF-9836-4046-A575-A45B803EF143}"/>
    <cellStyle name="ป้อนค่า 2 7 8 2" xfId="46702" xr:uid="{65C3FF20-B38A-4F52-BB3A-5DCABB04255A}"/>
    <cellStyle name="ป้อนค่า 2 7 8 3" xfId="44910" xr:uid="{0C0B8E7F-991E-459A-BEB7-ADDDBFBF0D36}"/>
    <cellStyle name="ป้อนค่า 2 8" xfId="7009" xr:uid="{BB836111-8C07-4AC0-B1AB-6855610B4670}"/>
    <cellStyle name="ป้อนค่า 2 8 2" xfId="13588" xr:uid="{99935D6A-82AA-4DB7-A29C-9144C4F25EBA}"/>
    <cellStyle name="ป้อนค่า 2 8 2 2" xfId="43310" xr:uid="{8BA7445A-8B5C-4567-B76B-5F0D5BB33774}"/>
    <cellStyle name="ป้อนค่า 2 8 2 2 2" xfId="45644" xr:uid="{9F3C5304-3DCB-4F34-88CB-A12D2F64D877}"/>
    <cellStyle name="ป้อนค่า 2 8 2 3" xfId="34996" xr:uid="{EC942556-644E-41C9-B700-358CE484D719}"/>
    <cellStyle name="ป้อนค่า 2 8 3" xfId="16483" xr:uid="{FDA92BC1-601C-428E-9683-4EED618A6435}"/>
    <cellStyle name="ป้อนค่า 2 8 3 2" xfId="42715" xr:uid="{BA62A8EF-8718-47A1-A40B-FD40995CC0D0}"/>
    <cellStyle name="ป้อนค่า 2 8 3 2 2" xfId="45241" xr:uid="{6E3DAC80-14AE-492A-9E1B-B358660D85FD}"/>
    <cellStyle name="ป้อนค่า 2 8 3 3" xfId="37889" xr:uid="{0477FAE8-DA4C-43DF-8BF5-E1EFB82BBF79}"/>
    <cellStyle name="ป้อนค่า 2 8 4" xfId="43403" xr:uid="{72D5E736-0ECF-472E-892F-318D67CC5D24}"/>
    <cellStyle name="ป้อนค่า 2 8 4 2" xfId="45709" xr:uid="{BCD7B53F-5A98-4B18-A337-BBB3D37012EF}"/>
    <cellStyle name="ป้อนค่า 2 9" xfId="11104" xr:uid="{10065A84-76A2-40F9-AB1D-86AB1176F59B}"/>
    <cellStyle name="ป้อนค่า 2 9 2" xfId="42802" xr:uid="{643D8DE1-DCAC-433A-A892-3F71680B2AB8}"/>
    <cellStyle name="ป้อนค่า 2 9 2 2" xfId="45297" xr:uid="{96E08270-61B5-4066-9E45-5116555A7721}"/>
    <cellStyle name="ป้อนค่า 2 9 3" xfId="32520" xr:uid="{18420E2C-7CDF-4C9A-9F57-BCE6B2FC29A9}"/>
    <cellStyle name="ป้อนค่า 3" xfId="3178" xr:uid="{DE4A09D5-90D4-4693-B051-B2E7DC8FDD1E}"/>
    <cellStyle name="ป้อนค่า 3 10" xfId="16081" xr:uid="{4F45CD98-8031-4E34-B780-0D16C2C2B133}"/>
    <cellStyle name="ป้อนค่า 3 10 2" xfId="44584" xr:uid="{B9B59F5D-DED0-496C-BF4C-B92A48093070}"/>
    <cellStyle name="ป้อนค่า 3 10 2 2" xfId="46492" xr:uid="{D9A00968-56EA-49E8-B73D-298C1571F125}"/>
    <cellStyle name="ป้อนค่า 3 10 3" xfId="37487" xr:uid="{B01733BC-D7D0-4043-8A84-B876A65B4A65}"/>
    <cellStyle name="ป้อนค่า 3 11" xfId="18352" xr:uid="{1BA761B0-898C-4D2A-8D1D-CA54E138A39E}"/>
    <cellStyle name="ป้อนค่า 3 11 2" xfId="44093" xr:uid="{3D1AFC2D-4215-44C3-BDC8-0C7603DA14EE}"/>
    <cellStyle name="ป้อนค่า 3 11 2 2" xfId="46162" xr:uid="{6DA63DA0-0139-4837-AE9B-979AD66F6C91}"/>
    <cellStyle name="ป้อนค่า 3 11 3" xfId="39755" xr:uid="{79BE2CD9-00AC-4431-ABFB-841CB0F8FA8D}"/>
    <cellStyle name="ป้อนค่า 3 12" xfId="21201" xr:uid="{BC4146C1-5EA9-40C6-AFF2-11501A8BDBB2}"/>
    <cellStyle name="ป้อนค่า 3 12 2" xfId="46104" xr:uid="{C73E7C1C-4A0E-4A9B-9176-0BB8AA0A8DA1}"/>
    <cellStyle name="ป้อนค่า 3 12 3" xfId="44012" xr:uid="{A69BBD37-F9A2-4A63-A6A6-D90F1753E1B6}"/>
    <cellStyle name="ป้อนค่า 3 2" xfId="3179" xr:uid="{F33A5172-9902-4A2A-AFE9-CD69A1847A41}"/>
    <cellStyle name="ป้อนค่า 3 2 10" xfId="22520" xr:uid="{3C93B1FD-A6EE-40EE-A9DB-8F460293679C}"/>
    <cellStyle name="ป้อนค่า 3 2 10 2" xfId="45515" xr:uid="{1A76A3A5-1BC1-4745-BC2F-A155CD3329B6}"/>
    <cellStyle name="ป้อนค่า 3 2 10 3" xfId="43117" xr:uid="{840F3C7C-C328-4A08-9750-829AA1FEFE1B}"/>
    <cellStyle name="ป้อนค่า 3 2 2" xfId="3180" xr:uid="{E68BBDDE-F5BB-43D4-A3F4-D42CAC0E4549}"/>
    <cellStyle name="ป้อนค่า 3 2 2 2" xfId="7713" xr:uid="{318843ED-3F54-4D85-B42F-0DA07FDC33C9}"/>
    <cellStyle name="ป้อนค่า 3 2 2 2 2" xfId="14292" xr:uid="{EB733EE4-0D00-4EDB-A2DF-638AEF9D68B0}"/>
    <cellStyle name="ป้อนค่า 3 2 2 2 2 2" xfId="44190" xr:uid="{98AA32B5-FABD-462F-A8B1-D2BEB6D1DCA8}"/>
    <cellStyle name="ป้อนค่า 3 2 2 2 2 2 2" xfId="46222" xr:uid="{35F85C4F-CC45-4971-A372-ECF224498F59}"/>
    <cellStyle name="ป้อนค่า 3 2 2 2 2 3" xfId="35700" xr:uid="{9B7D2CB2-B3FF-49BF-9B3B-FD844EF6B06C}"/>
    <cellStyle name="ป้อนค่า 3 2 2 2 3" xfId="16824" xr:uid="{E6ECC908-55EF-4C58-A1E8-498A987EBCA3}"/>
    <cellStyle name="ป้อนค่า 3 2 2 2 3 2" xfId="44755" xr:uid="{F1957CF3-1577-4634-8D9E-5B87197D8C7F}"/>
    <cellStyle name="ป้อนค่า 3 2 2 2 3 2 2" xfId="46596" xr:uid="{6E071814-1019-4B16-9B10-A2ACC4C3A0AF}"/>
    <cellStyle name="ป้อนค่า 3 2 2 2 3 3" xfId="38230" xr:uid="{3CD45BBE-7D56-45CE-BD4E-73D5C627B77D}"/>
    <cellStyle name="ป้อนค่า 3 2 2 2 4" xfId="42847" xr:uid="{E5328083-4122-47DC-859B-AE98CAB28777}"/>
    <cellStyle name="ป้อนค่า 3 2 2 2 4 2" xfId="45327" xr:uid="{8405C1BA-9F47-42E7-AED8-FE491FADED04}"/>
    <cellStyle name="ป้อนค่า 3 2 2 2 5" xfId="29218" xr:uid="{2CA4A495-5970-4F83-8CC3-5CE4918E94F8}"/>
    <cellStyle name="ป้อนค่า 3 2 2 3" xfId="9172" xr:uid="{F7CFB4A0-4A25-45FF-B204-41176A274D42}"/>
    <cellStyle name="ป้อนค่า 3 2 2 3 2" xfId="15751" xr:uid="{503DA0FF-18BA-483C-B242-1355666F5696}"/>
    <cellStyle name="ป้อนค่า 3 2 2 3 2 2" xfId="43065" xr:uid="{72585563-EB7D-4E9F-A6F4-9FC51F0964B5}"/>
    <cellStyle name="ป้อนค่า 3 2 2 3 2 2 2" xfId="45478" xr:uid="{FDEFA791-DDE2-4961-8E53-4D692A5A8681}"/>
    <cellStyle name="ป้อนค่า 3 2 2 3 2 3" xfId="37157" xr:uid="{85549B32-97DF-48B9-8084-696CFA0D88E9}"/>
    <cellStyle name="ป้อนค่า 3 2 2 3 3" xfId="17039" xr:uid="{5608AFCA-E715-478F-9E1C-AE499884236F}"/>
    <cellStyle name="ป้อนค่า 3 2 2 3 3 2" xfId="42318" xr:uid="{AF6822BB-47C1-4749-B08A-5DD58ADE8829}"/>
    <cellStyle name="ป้อนค่า 3 2 2 3 3 2 2" xfId="44974" xr:uid="{54D00562-B01F-43DE-A40A-95F78148B147}"/>
    <cellStyle name="ป้อนค่า 3 2 2 3 3 3" xfId="38445" xr:uid="{91FACE68-4540-41B1-8592-434139524F3C}"/>
    <cellStyle name="ป้อนค่า 3 2 2 3 4" xfId="43617" xr:uid="{DDD6F05E-7F45-4956-8EF0-6319F1382B9E}"/>
    <cellStyle name="ป้อนค่า 3 2 2 3 4 2" xfId="45845" xr:uid="{63913E15-0102-433F-8E28-7293C823200C}"/>
    <cellStyle name="ป้อนค่า 3 2 2 4" xfId="11127" xr:uid="{48119239-3599-4E72-BF1E-D8B6876AA265}"/>
    <cellStyle name="ป้อนค่า 3 2 2 4 2" xfId="43802" xr:uid="{B747958C-2071-41C4-B2E5-7D0355F76786}"/>
    <cellStyle name="ป้อนค่า 3 2 2 4 2 2" xfId="45968" xr:uid="{64E051AE-5B30-483F-A22B-AFBA8C000531}"/>
    <cellStyle name="ป้อนค่า 3 2 2 4 3" xfId="32543" xr:uid="{56A783B0-ADE1-44D4-B270-0E3BC66A5E68}"/>
    <cellStyle name="ป้อนค่า 3 2 2 5" xfId="16083" xr:uid="{E4E06FD6-ED80-4A04-8EA7-F05EDC6CCC3C}"/>
    <cellStyle name="ป้อนค่า 3 2 2 5 2" xfId="44169" xr:uid="{E1CA4DDA-18FF-495F-989D-6D4AA8579483}"/>
    <cellStyle name="ป้อนค่า 3 2 2 5 2 2" xfId="46210" xr:uid="{9F5DF782-26A8-4CE0-B18D-6C17EE03269C}"/>
    <cellStyle name="ป้อนค่า 3 2 2 5 3" xfId="37489" xr:uid="{5FA9DB5F-2A88-472F-82E7-58C3C46405D5}"/>
    <cellStyle name="ป้อนค่า 3 2 2 6" xfId="18354" xr:uid="{1EB51F82-74F1-4EB1-8E30-B678AD6A18E0}"/>
    <cellStyle name="ป้อนค่า 3 2 2 6 2" xfId="42663" xr:uid="{4032C6EA-4422-45B7-B719-0776C029A020}"/>
    <cellStyle name="ป้อนค่า 3 2 2 6 2 2" xfId="45204" xr:uid="{C6D425C1-5E99-449B-A5D8-CEE6D36ACB02}"/>
    <cellStyle name="ป้อนค่า 3 2 2 6 3" xfId="39757" xr:uid="{3B93B437-8184-4868-B1CB-6242158B5265}"/>
    <cellStyle name="ป้อนค่า 3 2 2 7" xfId="22779" xr:uid="{CD5E16E3-8E8A-43DA-8C18-5C5A51C01B43}"/>
    <cellStyle name="ป้อนค่า 3 2 2 7 2" xfId="46324" xr:uid="{A33C79F9-51A6-4ADA-B8E0-064747421F47}"/>
    <cellStyle name="ป้อนค่า 3 2 2 7 3" xfId="44334" xr:uid="{916B0105-5AEC-433E-AFB3-4F830250CA4E}"/>
    <cellStyle name="ป้อนค่า 3 2 3" xfId="3181" xr:uid="{19366F3D-11F0-4DD4-92EE-435D7A84CA57}"/>
    <cellStyle name="ป้อนค่า 3 2 3 2" xfId="7714" xr:uid="{5405C803-73B6-40B2-8E93-6601DFC3EF46}"/>
    <cellStyle name="ป้อนค่า 3 2 3 2 2" xfId="14293" xr:uid="{CE67086D-E5CC-42CE-BCA8-31FF607C5C97}"/>
    <cellStyle name="ป้อนค่า 3 2 3 2 2 2" xfId="43292" xr:uid="{337992C4-4434-4BAA-91C9-5633E7D72988}"/>
    <cellStyle name="ป้อนค่า 3 2 3 2 2 2 2" xfId="45630" xr:uid="{021A498F-F9F4-477A-8148-23D0E6F74D35}"/>
    <cellStyle name="ป้อนค่า 3 2 3 2 2 3" xfId="35701" xr:uid="{802D3FE6-66CF-43D9-9DAC-141195ED9C39}"/>
    <cellStyle name="ป้อนค่า 3 2 3 2 3" xfId="16825" xr:uid="{2372F6E9-0836-41B1-AC98-F07EEA603B13}"/>
    <cellStyle name="ป้อนค่า 3 2 3 2 3 2" xfId="44382" xr:uid="{26AA1CE1-982C-4EBC-ADBE-75177BB39FEB}"/>
    <cellStyle name="ป้อนค่า 3 2 3 2 3 2 2" xfId="46353" xr:uid="{98802555-0CD3-4E03-8111-A8C36901080B}"/>
    <cellStyle name="ป้อนค่า 3 2 3 2 3 3" xfId="38231" xr:uid="{CFCA7566-646A-4C36-80EA-29B64E7D569B}"/>
    <cellStyle name="ป้อนค่า 3 2 3 2 4" xfId="42848" xr:uid="{88F9A738-2BC7-493A-83E6-542E1AB2E6F3}"/>
    <cellStyle name="ป้อนค่า 3 2 3 2 4 2" xfId="45328" xr:uid="{A717F2BA-7F69-4BD8-9F47-37F558C78F32}"/>
    <cellStyle name="ป้อนค่า 3 2 3 2 5" xfId="29219" xr:uid="{32540F0B-D392-4EF9-94F9-47D6E75F7EB4}"/>
    <cellStyle name="ป้อนค่า 3 2 3 3" xfId="6985" xr:uid="{7C814482-F6C8-4A62-AD71-04FE399A99C9}"/>
    <cellStyle name="ป้อนค่า 3 2 3 3 2" xfId="13564" xr:uid="{C4EB68A9-8687-4BB1-AE08-050CC98D5E0B}"/>
    <cellStyle name="ป้อนค่า 3 2 3 3 2 2" xfId="44617" xr:uid="{06DEAC83-35F5-42A8-9A8B-24F2325A24DF}"/>
    <cellStyle name="ป้อนค่า 3 2 3 3 2 2 2" xfId="46514" xr:uid="{7777C6E8-E106-487E-BB61-4911EBDA1914}"/>
    <cellStyle name="ป้อนค่า 3 2 3 3 2 3" xfId="34972" xr:uid="{A2763681-05E0-4A66-936A-0FDF7DD90A4F}"/>
    <cellStyle name="ป้อนค่า 3 2 3 3 3" xfId="16463" xr:uid="{364C4EE4-A49E-49E9-A49C-70C5A9D15AEB}"/>
    <cellStyle name="ป้อนค่า 3 2 3 3 3 2" xfId="44780" xr:uid="{6557620E-AAEF-4FA4-8280-6842DD6D5DFC}"/>
    <cellStyle name="ป้อนค่า 3 2 3 3 3 2 2" xfId="46617" xr:uid="{004AFB04-6DCB-43B6-B337-0BAB6C7CAFCB}"/>
    <cellStyle name="ป้อนค่า 3 2 3 3 3 3" xfId="37869" xr:uid="{02944D3D-7E9C-4DFD-9C23-236BF6C977E1}"/>
    <cellStyle name="ป้อนค่า 3 2 3 3 4" xfId="43833" xr:uid="{B40AD269-E225-4610-AC05-194E8B0C28D9}"/>
    <cellStyle name="ป้อนค่า 3 2 3 3 4 2" xfId="45995" xr:uid="{F9AACDFF-8153-4AA5-9C71-D64D1A4CC622}"/>
    <cellStyle name="ป้อนค่า 3 2 3 4" xfId="11128" xr:uid="{50B8F040-5F57-418C-A40C-D6DE781520F0}"/>
    <cellStyle name="ป้อนค่า 3 2 3 4 2" xfId="44227" xr:uid="{7196A952-3F78-4E70-87E5-C2DD507C52E6}"/>
    <cellStyle name="ป้อนค่า 3 2 3 4 2 2" xfId="46246" xr:uid="{6D018C2A-69FC-4B51-96A7-62240C1CA716}"/>
    <cellStyle name="ป้อนค่า 3 2 3 4 3" xfId="32544" xr:uid="{E0166C42-B139-435F-A74B-759A6230B01A}"/>
    <cellStyle name="ป้อนค่า 3 2 3 5" xfId="16084" xr:uid="{09F14F59-3622-4C24-BFB4-516E23282242}"/>
    <cellStyle name="ป้อนค่า 3 2 3 5 2" xfId="43273" xr:uid="{C8395468-5F69-41BA-99B5-20726359A7B0}"/>
    <cellStyle name="ป้อนค่า 3 2 3 5 2 2" xfId="45620" xr:uid="{8974047B-D5C0-49BE-83ED-49C5FFBEF836}"/>
    <cellStyle name="ป้อนค่า 3 2 3 5 3" xfId="37490" xr:uid="{E72CD90E-8A46-4BA6-98E8-CC76FCB7FE4E}"/>
    <cellStyle name="ป้อนค่า 3 2 3 6" xfId="18355" xr:uid="{B1444DAF-7693-45EF-9F56-2AB548F38B1C}"/>
    <cellStyle name="ป้อนค่า 3 2 3 6 2" xfId="42297" xr:uid="{F31F6102-F2E7-4B52-B2F9-D65EB63F8E6F}"/>
    <cellStyle name="ป้อนค่า 3 2 3 6 2 2" xfId="44956" xr:uid="{10B2C63D-6342-4265-BA8A-8F8A45BF4492}"/>
    <cellStyle name="ป้อนค่า 3 2 3 6 3" xfId="39758" xr:uid="{CDEA3FDE-808D-48D8-B626-62FE211BFFA1}"/>
    <cellStyle name="ป้อนค่า 3 2 3 7" xfId="21337" xr:uid="{99B15B79-49C5-41A6-8629-A03CF1897205}"/>
    <cellStyle name="ป้อนค่า 3 2 3 7 2" xfId="46145" xr:uid="{5F15AEEB-5C14-4686-82B2-384218EF8A44}"/>
    <cellStyle name="ป้อนค่า 3 2 3 7 3" xfId="44067" xr:uid="{B285E116-D192-4D3A-AE53-1B3F4A3AD71F}"/>
    <cellStyle name="ป้อนค่า 3 2 4" xfId="3182" xr:uid="{DB2C72E4-0359-401E-A29B-4872C90A62FF}"/>
    <cellStyle name="ป้อนค่า 3 2 4 2" xfId="7715" xr:uid="{E7C28E8B-A7E4-4470-BAE9-82150B17D381}"/>
    <cellStyle name="ป้อนค่า 3 2 4 2 2" xfId="14294" xr:uid="{6F80461F-D3B5-48B5-B4E3-541B012A40CE}"/>
    <cellStyle name="ป้อนค่า 3 2 4 2 2 2" xfId="42756" xr:uid="{6926CB8C-6468-4DA4-AFED-C233D99F2B3A}"/>
    <cellStyle name="ป้อนค่า 3 2 4 2 2 2 2" xfId="45264" xr:uid="{3ECD866C-8F90-4ED4-933F-330BAA51D7DC}"/>
    <cellStyle name="ป้อนค่า 3 2 4 2 2 3" xfId="35702" xr:uid="{200733FA-26B2-43E6-A057-9835F994E902}"/>
    <cellStyle name="ป้อนค่า 3 2 4 2 3" xfId="16826" xr:uid="{6C101BCC-9E3C-44C4-AB19-D6AAB4908B71}"/>
    <cellStyle name="ป้อนค่า 3 2 4 2 3 2" xfId="43495" xr:uid="{8EA7A8A8-AAE1-4224-92A8-82DC60AD130F}"/>
    <cellStyle name="ป้อนค่า 3 2 4 2 3 2 2" xfId="45761" xr:uid="{33C57E88-D566-4DE6-B215-1B4F8FB549BB}"/>
    <cellStyle name="ป้อนค่า 3 2 4 2 3 3" xfId="38232" xr:uid="{E3313C4F-EC47-41FA-B93D-342A12BB9BF6}"/>
    <cellStyle name="ป้อนค่า 3 2 4 2 4" xfId="42534" xr:uid="{60459CC6-2621-4B75-AF3B-83E1E7867F83}"/>
    <cellStyle name="ป้อนค่า 3 2 4 2 4 2" xfId="45112" xr:uid="{C81FB569-7E08-4208-BDE9-4316C83D38C7}"/>
    <cellStyle name="ป้อนค่า 3 2 4 2 5" xfId="29220" xr:uid="{93ECB790-731E-478E-878F-753CCDE8EB12}"/>
    <cellStyle name="ป้อนค่า 3 2 4 3" xfId="6989" xr:uid="{3D054E72-5F82-4631-9A76-E25E112DD87C}"/>
    <cellStyle name="ป้อนค่า 3 2 4 3 2" xfId="13568" xr:uid="{E2712385-9027-4739-8F23-3D380F7C1A29}"/>
    <cellStyle name="ป้อนค่า 3 2 4 3 2 2" xfId="42769" xr:uid="{15E4865D-B415-4432-91B8-1101B6218AF4}"/>
    <cellStyle name="ป้อนค่า 3 2 4 3 2 2 2" xfId="45273" xr:uid="{9287F7B3-D136-4A1B-8851-B4A5FA941CA5}"/>
    <cellStyle name="ป้อนค่า 3 2 4 3 2 3" xfId="34976" xr:uid="{A3AAF09C-A8AD-439D-B050-2B8AF6773031}"/>
    <cellStyle name="ป้อนค่า 3 2 4 3 3" xfId="16465" xr:uid="{85583DBC-FC59-4D64-B327-84812D6C37D2}"/>
    <cellStyle name="ป้อนค่า 3 2 4 3 3 2" xfId="43521" xr:uid="{01D8550B-A732-44C6-A8BD-6F4AFCEA8735}"/>
    <cellStyle name="ป้อนค่า 3 2 4 3 3 2 2" xfId="45784" xr:uid="{3B9B7619-17D8-498C-9A9B-EBF298B14D41}"/>
    <cellStyle name="ป้อนค่า 3 2 4 3 3 3" xfId="37871" xr:uid="{9035588D-D825-4E36-A94D-7C8EC93A8F42}"/>
    <cellStyle name="ป้อนค่า 3 2 4 3 4" xfId="42603" xr:uid="{36306A16-E75A-4483-A8B9-C021D371B56C}"/>
    <cellStyle name="ป้อนค่า 3 2 4 3 4 2" xfId="45169" xr:uid="{0A392018-2C03-4545-BD44-3CD10119B6B0}"/>
    <cellStyle name="ป้อนค่า 3 2 4 4" xfId="11129" xr:uid="{55901C38-1A19-4859-A5CD-40ECB7B520A5}"/>
    <cellStyle name="ป้อนค่า 3 2 4 4 2" xfId="43334" xr:uid="{13A71DA8-D1FA-4343-AF45-3C001AD96968}"/>
    <cellStyle name="ป้อนค่า 3 2 4 4 2 2" xfId="45658" xr:uid="{2542EFB1-CC4E-401D-B832-D5D650C42B6B}"/>
    <cellStyle name="ป้อนค่า 3 2 4 4 3" xfId="32545" xr:uid="{D821A0FC-D69C-4AEB-9D55-44D59152EB4D}"/>
    <cellStyle name="ป้อนค่า 3 2 4 5" xfId="16085" xr:uid="{89C4D7B6-949B-428E-A98A-0E9E8446E3B7}"/>
    <cellStyle name="ป้อนค่า 3 2 4 5 2" xfId="42737" xr:uid="{78A13262-686D-4658-AD80-69F514B630F4}"/>
    <cellStyle name="ป้อนค่า 3 2 4 5 2 2" xfId="45253" xr:uid="{7B35B0F6-DF70-4FAB-BDA4-8C22B7E8E358}"/>
    <cellStyle name="ป้อนค่า 3 2 4 5 3" xfId="37491" xr:uid="{666C4D6D-EC0C-4799-AA04-77501F3D0CD0}"/>
    <cellStyle name="ป้อนค่า 3 2 4 6" xfId="18356" xr:uid="{C5D825F3-F638-4D30-BB68-694BB56AF5DA}"/>
    <cellStyle name="ป้อนค่า 3 2 4 6 2" xfId="44719" xr:uid="{B348564B-3F6E-4FEC-925D-EB4DDB1D6766}"/>
    <cellStyle name="ป้อนค่า 3 2 4 6 2 2" xfId="46571" xr:uid="{904DE424-84D8-4E00-A256-658AF054AF2A}"/>
    <cellStyle name="ป้อนค่า 3 2 4 6 3" xfId="39759" xr:uid="{4D448296-DD11-42B3-A474-9C8D0408D84D}"/>
    <cellStyle name="ป้อนค่า 3 2 4 7" xfId="22472" xr:uid="{1A01FE51-BEA3-4173-BD88-BDCA5FDBA0EC}"/>
    <cellStyle name="ป้อนค่า 3 2 4 7 2" xfId="45554" xr:uid="{E6C4D2E5-4101-4610-A275-AEAFB2BA2E71}"/>
    <cellStyle name="ป้อนค่า 3 2 4 7 3" xfId="43172" xr:uid="{8CDE400E-8F4F-4FEC-BEE5-AD7728823EAB}"/>
    <cellStyle name="ป้อนค่า 3 2 5" xfId="7712" xr:uid="{B17FE01E-2A62-4997-978E-30CEFE843659}"/>
    <cellStyle name="ป้อนค่า 3 2 5 2" xfId="14291" xr:uid="{1A44CF41-579B-4261-BAD6-5B37B74647E6}"/>
    <cellStyle name="ป้อนค่า 3 2 5 2 2" xfId="43766" xr:uid="{418EA8B8-A7C8-4E9A-9A6C-D0D862D2911E}"/>
    <cellStyle name="ป้อนค่า 3 2 5 2 2 2" xfId="45942" xr:uid="{0462E1EA-2A8A-436D-97A5-413C27C8CC0E}"/>
    <cellStyle name="ป้อนค่า 3 2 5 2 3" xfId="35699" xr:uid="{2A6E36D1-E2DE-4E33-8B91-6FE617FEC241}"/>
    <cellStyle name="ป้อนค่า 3 2 5 3" xfId="16823" xr:uid="{85229ADA-B6DA-4171-AB37-7B67800FA88B}"/>
    <cellStyle name="ป้อนค่า 3 2 5 3 2" xfId="42328" xr:uid="{BB983B6D-94BF-4C82-9A6B-808A115DC87B}"/>
    <cellStyle name="ป้อนค่า 3 2 5 3 2 2" xfId="44980" xr:uid="{AA1A0424-06DA-45D8-981E-5444F23F18E6}"/>
    <cellStyle name="ป้อนค่า 3 2 5 3 3" xfId="38229" xr:uid="{CC70B8BB-6B65-4963-84B9-BF5FA0575B64}"/>
    <cellStyle name="ป้อนค่า 3 2 5 4" xfId="42535" xr:uid="{4DE5B421-5369-4930-BC60-72140543141D}"/>
    <cellStyle name="ป้อนค่า 3 2 5 4 2" xfId="45113" xr:uid="{5B211CAC-66C6-43F6-9E76-EAF582B88829}"/>
    <cellStyle name="ป้อนค่า 3 2 5 5" xfId="29217" xr:uid="{385F7E57-C7FC-4256-A3E9-5F51DF198553}"/>
    <cellStyle name="ป้อนค่า 3 2 6" xfId="6992" xr:uid="{BE41125A-DE7D-4388-AF4E-216456427314}"/>
    <cellStyle name="ป้อนค่า 3 2 6 2" xfId="13571" xr:uid="{BF28B239-B5E3-4801-9DA2-B516D7DF0BD8}"/>
    <cellStyle name="ป้อนค่า 3 2 6 2 2" xfId="43577" xr:uid="{32376905-92CF-4A38-B68A-BC53E8E5856C}"/>
    <cellStyle name="ป้อนค่า 3 2 6 2 2 2" xfId="45815" xr:uid="{4E6813F0-93D3-4B1D-907B-90B7D17366F7}"/>
    <cellStyle name="ป้อนค่า 3 2 6 2 3" xfId="34979" xr:uid="{45275320-E384-4819-BBA5-8DE297DA659C}"/>
    <cellStyle name="ป้อนค่า 3 2 6 3" xfId="16467" xr:uid="{4E2A2E1D-4660-4E4D-9C82-3AA304BC7D1F}"/>
    <cellStyle name="ป้อนค่า 3 2 6 3 2" xfId="43043" xr:uid="{A1A67E1D-38AE-424F-A595-C5EC58175A3D}"/>
    <cellStyle name="ป้อนค่า 3 2 6 3 2 2" xfId="45468" xr:uid="{FA5F3271-FD28-4301-9DCA-6F62E495E412}"/>
    <cellStyle name="ป้อนค่า 3 2 6 3 3" xfId="37873" xr:uid="{F25D33B0-7485-431D-8E15-E346818E315F}"/>
    <cellStyle name="ป้อนค่า 3 2 6 4" xfId="42973" xr:uid="{2D35984A-CC49-49D9-9C8C-7843306A5484}"/>
    <cellStyle name="ป้อนค่า 3 2 6 4 2" xfId="45418" xr:uid="{2915824B-F85B-4D49-9A92-EC75FBCE94FA}"/>
    <cellStyle name="ป้อนค่า 3 2 7" xfId="11126" xr:uid="{2EB85325-5FE8-45BB-9C6A-0568857C6D46}"/>
    <cellStyle name="ป้อนค่า 3 2 7 2" xfId="43121" xr:uid="{00BAD1EF-F8A8-452C-A06D-7C0FAF169284}"/>
    <cellStyle name="ป้อนค่า 3 2 7 2 2" xfId="45519" xr:uid="{3D9F114E-8FDF-4CA6-A526-307F51B6B992}"/>
    <cellStyle name="ป้อนค่า 3 2 7 3" xfId="32542" xr:uid="{3EE46B53-ABF0-45D8-B045-FB8B8363D14F}"/>
    <cellStyle name="ป้อนค่า 3 2 8" xfId="16082" xr:uid="{F4253078-7ADE-47E2-A825-301C9AF90FCE}"/>
    <cellStyle name="ป้อนค่า 3 2 8 2" xfId="43748" xr:uid="{84F3F6D1-4629-46D6-8776-354F7B16D2A7}"/>
    <cellStyle name="ป้อนค่า 3 2 8 2 2" xfId="45930" xr:uid="{CD28277E-63AF-48D3-A922-2AE73F9BBBA6}"/>
    <cellStyle name="ป้อนค่า 3 2 8 3" xfId="37488" xr:uid="{6C5D93D4-DEE3-4EAA-B71C-ADC16D50FD60}"/>
    <cellStyle name="ป้อนค่า 3 2 9" xfId="18353" xr:uid="{5EA73044-5637-46D5-B4EF-2FEA18339E04}"/>
    <cellStyle name="ป้อนค่า 3 2 9 2" xfId="43199" xr:uid="{6CFF79E4-ABDA-43E8-A68B-CFB4F7EF12DC}"/>
    <cellStyle name="ป้อนค่า 3 2 9 2 2" xfId="45572" xr:uid="{A65F24B3-ED1A-4F21-9C9C-90FF47CA66DB}"/>
    <cellStyle name="ป้อนค่า 3 2 9 3" xfId="39756" xr:uid="{EEDE472E-0CDE-4F21-B884-54391C3C5846}"/>
    <cellStyle name="ป้อนค่า 3 3" xfId="3183" xr:uid="{5D2751ED-2BDE-4301-B0AE-6B35AA599C5C}"/>
    <cellStyle name="ป้อนค่า 3 3 10" xfId="22811" xr:uid="{3BA32D47-B1D5-4BE5-BD27-120F689A69AD}"/>
    <cellStyle name="ป้อนค่า 3 3 10 2" xfId="45185" xr:uid="{85E71E61-D8FE-4278-A4B9-E9303B03012C}"/>
    <cellStyle name="ป้อนค่า 3 3 10 3" xfId="42629" xr:uid="{D45BBE85-B22B-4A49-B18B-8B2F94247A04}"/>
    <cellStyle name="ป้อนค่า 3 3 2" xfId="3184" xr:uid="{B130D36B-1F46-45FC-B908-2E03011034E3}"/>
    <cellStyle name="ป้อนค่า 3 3 2 2" xfId="7717" xr:uid="{075C5370-79AD-4D17-A57A-6E91B26F6E72}"/>
    <cellStyle name="ป้อนค่า 3 3 2 2 2" xfId="14296" xr:uid="{4479637E-A267-4DD6-A1C0-0F4F8469922A}"/>
    <cellStyle name="ป้อนค่า 3 3 2 2 2 2" xfId="44824" xr:uid="{13B97110-89E9-41C4-B7EB-549BC4841ABC}"/>
    <cellStyle name="ป้อนค่า 3 3 2 2 2 2 2" xfId="46640" xr:uid="{93C748C2-FCFE-4472-A617-6DDEBAD8FA86}"/>
    <cellStyle name="ป้อนค่า 3 3 2 2 2 3" xfId="35704" xr:uid="{81E74693-E1B7-4E3E-BB8C-4551DDFEBFA4}"/>
    <cellStyle name="ป้อนค่า 3 3 2 2 3" xfId="16828" xr:uid="{33470A4A-6159-4CFA-B584-C347FB6B2D68}"/>
    <cellStyle name="ป้อนค่า 3 3 2 2 3 2" xfId="43019" xr:uid="{0B950945-5F4A-4F56-A5B1-422EF98EE0E2}"/>
    <cellStyle name="ป้อนค่า 3 3 2 2 3 2 2" xfId="45447" xr:uid="{84A4FC31-C3BE-4380-8ED0-F99D9E006B1F}"/>
    <cellStyle name="ป้อนค่า 3 3 2 2 3 3" xfId="38234" xr:uid="{72E1B2F1-490D-436D-8C20-306B5ABE9F23}"/>
    <cellStyle name="ป้อนค่า 3 3 2 2 4" xfId="42532" xr:uid="{145D5847-3A74-4B7C-800C-E7F1A020511F}"/>
    <cellStyle name="ป้อนค่า 3 3 2 2 4 2" xfId="45110" xr:uid="{849AD1CA-4440-4447-8710-4C8DC956F9C8}"/>
    <cellStyle name="ป้อนค่า 3 3 2 2 5" xfId="29222" xr:uid="{62FE5F3B-FB7A-4342-B0E3-E3F9EE653897}"/>
    <cellStyle name="ป้อนค่า 3 3 2 3" xfId="6288" xr:uid="{630F2C48-1EA9-4223-89D0-17926CB44645}"/>
    <cellStyle name="ป้อนค่า 3 3 2 3 2" xfId="12867" xr:uid="{8B18E6FE-7AC6-447B-B038-A8A985162104}"/>
    <cellStyle name="ป้อนค่า 3 3 2 3 2 2" xfId="43320" xr:uid="{30064A76-ABD7-41F2-B914-19E5074EEABF}"/>
    <cellStyle name="ป้อนค่า 3 3 2 3 2 2 2" xfId="45651" xr:uid="{D3A7376C-42F8-4D08-907C-F053DB952D95}"/>
    <cellStyle name="ป้อนค่า 3 3 2 3 2 3" xfId="34275" xr:uid="{A5D03CF1-AFE9-431B-B0F0-32088317FDFF}"/>
    <cellStyle name="ป้อนค่า 3 3 2 3 3" xfId="16291" xr:uid="{01559E27-D393-415C-BC5F-D6764FAB826F}"/>
    <cellStyle name="ป้อนค่า 3 3 2 3 3 2" xfId="43732" xr:uid="{663FD10B-D9E4-4F99-BA92-E2D31D7D761A}"/>
    <cellStyle name="ป้อนค่า 3 3 2 3 3 2 2" xfId="45920" xr:uid="{1EA9381A-444B-40E1-B882-F33863401235}"/>
    <cellStyle name="ป้อนค่า 3 3 2 3 3 3" xfId="37697" xr:uid="{0DF2BAF6-241E-47A2-B54A-522A99830DD8}"/>
    <cellStyle name="ป้อนค่า 3 3 2 3 4" xfId="43844" xr:uid="{E0730756-6E5C-4B16-9B2A-ECE41BBC4AB0}"/>
    <cellStyle name="ป้อนค่า 3 3 2 3 4 2" xfId="46000" xr:uid="{D32FD563-7C6E-4166-8EEC-97812D39A556}"/>
    <cellStyle name="ป้อนค่า 3 3 2 4" xfId="11131" xr:uid="{84071064-03CF-429B-8DB8-C66B5DE9CD92}"/>
    <cellStyle name="ป้อนค่า 3 3 2 4 2" xfId="42435" xr:uid="{F310B4ED-09BF-4D7E-9369-59B4FC258CDB}"/>
    <cellStyle name="ป้อนค่า 3 3 2 4 2 2" xfId="45049" xr:uid="{BA7DF010-1E63-4ECF-AD97-F70E6FCD340B}"/>
    <cellStyle name="ป้อนค่า 3 3 2 4 3" xfId="32547" xr:uid="{309AA53A-0D7D-43B1-8346-BD8F5AAA5119}"/>
    <cellStyle name="ป้อนค่า 3 3 2 5" xfId="16087" xr:uid="{83A1EE03-16E3-418D-8E4F-1F929FD50219}"/>
    <cellStyle name="ป้อนค่า 3 3 2 5 2" xfId="44800" xr:uid="{F689FD4D-9C72-41D9-8173-6243E2B81279}"/>
    <cellStyle name="ป้อนค่า 3 3 2 5 2 2" xfId="46625" xr:uid="{88B0A059-BAAA-4521-842C-300155B23A88}"/>
    <cellStyle name="ป้อนค่า 3 3 2 5 3" xfId="37493" xr:uid="{27EE4348-5105-4D87-B0D0-51908A4BEB06}"/>
    <cellStyle name="ป้อนค่า 3 3 2 6" xfId="18358" xr:uid="{BB868041-8B49-4CF0-B220-72207BD77C36}"/>
    <cellStyle name="ป้อนค่า 3 3 2 6 2" xfId="44720" xr:uid="{2FD90C8F-1E2A-4191-AC55-A835C9E63830}"/>
    <cellStyle name="ป้อนค่า 3 3 2 6 2 2" xfId="46572" xr:uid="{B981225E-9F93-49EA-8319-EA19F9048BC3}"/>
    <cellStyle name="ป้อนค่า 3 3 2 6 3" xfId="39761" xr:uid="{7D9EE252-B234-4C69-BAF3-72D35FE30A6B}"/>
    <cellStyle name="ป้อนค่า 3 3 2 7" xfId="22475" xr:uid="{3A1619AB-4886-491F-938C-955BDFDA0062}"/>
    <cellStyle name="ป้อนค่า 3 3 2 7 2" xfId="46439" xr:uid="{190B572A-2C75-4DFF-AB53-8C78EECB7F54}"/>
    <cellStyle name="ป้อนค่า 3 3 2 7 3" xfId="44507" xr:uid="{0D5B583E-A3F3-4E0E-87A0-C54DF6B15FEF}"/>
    <cellStyle name="ป้อนค่า 3 3 3" xfId="3185" xr:uid="{7E3DDBFC-DDCE-495A-B7B1-2B9BC8E80A53}"/>
    <cellStyle name="ป้อนค่า 3 3 3 2" xfId="7718" xr:uid="{A26C60CF-0283-4BF9-951C-7430D15BF8DF}"/>
    <cellStyle name="ป้อนค่า 3 3 3 2 2" xfId="14297" xr:uid="{215FC589-4987-4DB4-A5D5-63512595BA71}"/>
    <cellStyle name="ป้อนค่า 3 3 3 2 2 2" xfId="44443" xr:uid="{9C31E80C-F697-402A-8E05-B961CEFB2465}"/>
    <cellStyle name="ป้อนค่า 3 3 3 2 2 2 2" xfId="46392" xr:uid="{B7EDDF80-2EC4-4CAC-A786-39BA315A4D6E}"/>
    <cellStyle name="ป้อนค่า 3 3 3 2 2 3" xfId="35705" xr:uid="{D6E314E9-B8ED-476B-BBDF-A0DD32586F22}"/>
    <cellStyle name="ป้อนค่า 3 3 3 2 3" xfId="16829" xr:uid="{20FC1509-C40A-4946-BC67-95D11534F206}"/>
    <cellStyle name="ป้อนค่า 3 3 3 2 3 2" xfId="44540" xr:uid="{BB63E7EE-CC3E-48A5-AEF1-B9C8042A8FEF}"/>
    <cellStyle name="ป้อนค่า 3 3 3 2 3 2 2" xfId="46460" xr:uid="{50B00069-156F-44A5-AB62-6FD832CBEC7D}"/>
    <cellStyle name="ป้อนค่า 3 3 3 2 3 3" xfId="38235" xr:uid="{7399D301-9328-43D8-81C6-7DD9DC3F895F}"/>
    <cellStyle name="ป้อนค่า 3 3 3 2 4" xfId="42531" xr:uid="{B581962F-51AF-4A4B-BD78-ABB287D62D90}"/>
    <cellStyle name="ป้อนค่า 3 3 3 2 4 2" xfId="45109" xr:uid="{AFB4B307-95F1-4D13-AC76-7CC2B50EA7AC}"/>
    <cellStyle name="ป้อนค่า 3 3 3 2 5" xfId="29223" xr:uid="{2F14CE4D-FFAF-4B07-9BE4-DF75B5914243}"/>
    <cellStyle name="ป้อนค่า 3 3 3 3" xfId="9168" xr:uid="{A9CB5174-1164-4022-8A1C-9374C20CC1F9}"/>
    <cellStyle name="ป้อนค่า 3 3 3 3 2" xfId="15747" xr:uid="{CCBEEB6A-E6F7-493E-BFB4-61E34899A0C5}"/>
    <cellStyle name="ป้อนค่า 3 3 3 3 2 2" xfId="44810" xr:uid="{8796B460-A18D-43B4-91EC-456F4FE1D754}"/>
    <cellStyle name="ป้อนค่า 3 3 3 3 2 2 2" xfId="46633" xr:uid="{8DE50337-59D8-48BF-BA20-BDC72F174604}"/>
    <cellStyle name="ป้อนค่า 3 3 3 3 2 3" xfId="37153" xr:uid="{FF1E1CD2-E959-4867-9340-779ED1FEF505}"/>
    <cellStyle name="ป้อนค่า 3 3 3 3 3" xfId="17038" xr:uid="{B688C29C-96FD-4363-92AB-0B931C51E727}"/>
    <cellStyle name="ป้อนค่า 3 3 3 3 3 2" xfId="42685" xr:uid="{4F2665F1-BB1A-4516-9E52-DD9214841A4E}"/>
    <cellStyle name="ป้อนค่า 3 3 3 3 3 2 2" xfId="45220" xr:uid="{EBCBBA09-DFCA-4CC6-B0E5-D8C54B6D68FD}"/>
    <cellStyle name="ป้อนค่า 3 3 3 3 3 3" xfId="38444" xr:uid="{1F84553E-7BE7-47E1-A254-F5E49F5D0FF9}"/>
    <cellStyle name="ป้อนค่า 3 3 3 3 4" xfId="43141" xr:uid="{75AF5365-B854-41EF-8BEE-F2E8139C0358}"/>
    <cellStyle name="ป้อนค่า 3 3 3 3 4 2" xfId="45535" xr:uid="{B0D8315A-C2BD-4D7F-A51C-6B8D0D309788}"/>
    <cellStyle name="ป้อนค่า 3 3 3 4" xfId="11132" xr:uid="{966641BD-D0C1-436A-9630-5164797EE465}"/>
    <cellStyle name="ป้อนค่า 3 3 3 4 2" xfId="42434" xr:uid="{FF8DA364-7038-433A-963E-4B73BEE94CA4}"/>
    <cellStyle name="ป้อนค่า 3 3 3 4 2 2" xfId="45048" xr:uid="{17B3A6C6-4959-452A-A059-B17315625D30}"/>
    <cellStyle name="ป้อนค่า 3 3 3 4 3" xfId="32548" xr:uid="{A88D8132-47AC-4222-B70A-4F62D915247D}"/>
    <cellStyle name="ป้อนค่า 3 3 3 5" xfId="16088" xr:uid="{FD901C09-8F57-4591-BEE4-237BB4A2A21D}"/>
    <cellStyle name="ป้อนค่า 3 3 3 5 2" xfId="44421" xr:uid="{D80006CA-FDEC-4FAB-BB65-CF3F05F0B1CA}"/>
    <cellStyle name="ป้อนค่า 3 3 3 5 2 2" xfId="46379" xr:uid="{6F9671BC-A546-42C4-A41D-96790B7A6498}"/>
    <cellStyle name="ป้อนค่า 3 3 3 5 3" xfId="37494" xr:uid="{7F63B3ED-4FC4-4300-950B-7A315DD9AD92}"/>
    <cellStyle name="ป้อนค่า 3 3 3 6" xfId="18359" xr:uid="{EF45F52C-45B3-43A6-83E0-A45DFE40E619}"/>
    <cellStyle name="ป้อนค่า 3 3 3 6 2" xfId="44359" xr:uid="{73313896-774B-44B6-A2FF-C250604F23F0}"/>
    <cellStyle name="ป้อนค่า 3 3 3 6 2 2" xfId="46341" xr:uid="{07525556-FEA4-4959-AC82-CC715F0B854E}"/>
    <cellStyle name="ป้อนค่า 3 3 3 6 3" xfId="39762" xr:uid="{1190F4E6-AAD5-471F-B314-4666C6A12F6C}"/>
    <cellStyle name="ป้อนค่า 3 3 3 7" xfId="22773" xr:uid="{79630B04-4FD6-412C-A908-B62DCFCB2D54}"/>
    <cellStyle name="ป้อนค่า 3 3 3 7 2" xfId="45726" xr:uid="{D24393FB-27CE-442B-BB22-E1D2CAFED070}"/>
    <cellStyle name="ป้อนค่า 3 3 3 7 3" xfId="43437" xr:uid="{5E485772-F088-492E-98F3-B73D3712D498}"/>
    <cellStyle name="ป้อนค่า 3 3 4" xfId="3186" xr:uid="{737A50A7-7030-4FE2-BDAF-334FBCA48316}"/>
    <cellStyle name="ป้อนค่า 3 3 4 2" xfId="7719" xr:uid="{ED9157E2-1A3C-44E8-98F9-54DA836B5DFB}"/>
    <cellStyle name="ป้อนค่า 3 3 4 2 2" xfId="14298" xr:uid="{1739564F-8EA0-4138-9AB9-96043E8F5A78}"/>
    <cellStyle name="ป้อนค่า 3 3 4 2 2 2" xfId="43560" xr:uid="{0148D4C6-0426-418D-8D97-EFB88F9F22F1}"/>
    <cellStyle name="ป้อนค่า 3 3 4 2 2 2 2" xfId="45801" xr:uid="{1D1DACFA-2354-4312-8D9F-994A906740D1}"/>
    <cellStyle name="ป้อนค่า 3 3 4 2 2 3" xfId="35706" xr:uid="{7BFCCC8A-EBA0-4C24-B00D-19A4FDB1E0F2}"/>
    <cellStyle name="ป้อนค่า 3 3 4 2 3" xfId="16830" xr:uid="{9205262E-68C1-420F-8240-8BEC849B55C9}"/>
    <cellStyle name="ป้อนค่า 3 3 4 2 3 2" xfId="43703" xr:uid="{9B791CE5-CC8C-4706-AB06-C46498A1955C}"/>
    <cellStyle name="ป้อนค่า 3 3 4 2 3 2 2" xfId="45897" xr:uid="{5E35AA9A-2999-4D6D-8F0E-D0E339820F01}"/>
    <cellStyle name="ป้อนค่า 3 3 4 2 3 3" xfId="38236" xr:uid="{E5D18C96-71A6-40E9-BF12-02FF0B26DA0D}"/>
    <cellStyle name="ป้อนค่า 3 3 4 2 4" xfId="42530" xr:uid="{EA70003F-94D2-4F55-8E5E-B7455F00D623}"/>
    <cellStyle name="ป้อนค่า 3 3 4 2 4 2" xfId="45108" xr:uid="{901FDB2D-B062-4FCB-AC4F-675644440339}"/>
    <cellStyle name="ป้อนค่า 3 3 4 2 5" xfId="29224" xr:uid="{DF03D5E4-9304-4A25-8F20-55C9E18901D4}"/>
    <cellStyle name="ป้อนค่า 3 3 4 3" xfId="6980" xr:uid="{14BD1348-6CF9-49E3-BA16-B246BAB1959A}"/>
    <cellStyle name="ป้อนค่า 3 3 4 3 2" xfId="13559" xr:uid="{21CCAEEA-356B-4E00-AF27-12C691674397}"/>
    <cellStyle name="ป้อนค่า 3 3 4 3 2 2" xfId="42408" xr:uid="{ADE20389-1063-464E-AAF5-85ED750512C6}"/>
    <cellStyle name="ป้อนค่า 3 3 4 3 2 2 2" xfId="45031" xr:uid="{0B36FC0D-92C8-4EC8-85A0-D0384ECD077E}"/>
    <cellStyle name="ป้อนค่า 3 3 4 3 2 3" xfId="34967" xr:uid="{ABBD9B29-33AC-4551-B720-094FA704CBA6}"/>
    <cellStyle name="ป้อนค่า 3 3 4 3 3" xfId="16460" xr:uid="{E11B05CD-DDC3-4622-9A9A-D904FA08AB59}"/>
    <cellStyle name="ป้อนค่า 3 3 4 3 3 2" xfId="44142" xr:uid="{684CEA4A-83D7-41BD-A0CF-497D16FC07E4}"/>
    <cellStyle name="ป้อนค่า 3 3 4 3 3 2 2" xfId="46193" xr:uid="{93AEF980-DBB8-458C-98C6-9A76006975E0}"/>
    <cellStyle name="ป้อนค่า 3 3 4 3 3 3" xfId="37866" xr:uid="{FB61973E-F30E-49A9-BC46-121BA42B3719}"/>
    <cellStyle name="ป้อนค่า 3 3 4 3 4" xfId="43625" xr:uid="{6C7CECC3-04DC-4AE6-9FF8-6EA79D9C4E59}"/>
    <cellStyle name="ป้อนค่า 3 3 4 3 4 2" xfId="45852" xr:uid="{F8F744DA-3825-452D-B962-0E63EC9F84BE}"/>
    <cellStyle name="ป้อนค่า 3 3 4 4" xfId="11133" xr:uid="{B8F3911C-83B6-425F-9F28-8A97247C4A41}"/>
    <cellStyle name="ป้อนค่า 3 3 4 4 2" xfId="43441" xr:uid="{5811C143-C1FB-4136-A834-3D394E5648FE}"/>
    <cellStyle name="ป้อนค่า 3 3 4 4 2 2" xfId="45729" xr:uid="{8D4D71E8-2645-4690-AA6A-CFA42C6E85D7}"/>
    <cellStyle name="ป้อนค่า 3 3 4 4 3" xfId="32549" xr:uid="{49CD9D13-5A47-4F07-91CB-DE6305EB910A}"/>
    <cellStyle name="ป้อนค่า 3 3 4 5" xfId="16089" xr:uid="{40A18522-95F7-4957-93C1-19205D16CED8}"/>
    <cellStyle name="ป้อนค่า 3 3 4 5 2" xfId="43542" xr:uid="{4122AE28-92E7-423A-951B-FCB44CA9F7F9}"/>
    <cellStyle name="ป้อนค่า 3 3 4 5 2 2" xfId="45791" xr:uid="{A86A51D0-B039-41AD-A208-EB12671C1F09}"/>
    <cellStyle name="ป้อนค่า 3 3 4 5 3" xfId="37495" xr:uid="{09B0AB65-66E2-4A2F-9FDF-6E5CC0BD290E}"/>
    <cellStyle name="ป้อนค่า 3 3 4 6" xfId="18360" xr:uid="{3E680056-240C-49A6-816D-CE33780EF771}"/>
    <cellStyle name="ป้อนค่า 3 3 4 6 2" xfId="43466" xr:uid="{94A4D29E-DF9B-4D66-ABE0-59B750177202}"/>
    <cellStyle name="ป้อนค่า 3 3 4 6 2 2" xfId="45742" xr:uid="{CE1AD88C-AB96-43F1-86C8-D40C4E20C75B}"/>
    <cellStyle name="ป้อนค่า 3 3 4 6 3" xfId="39763" xr:uid="{840D541A-ACBA-48A0-B5AE-BBE24435347C}"/>
    <cellStyle name="ป้อนค่า 3 3 4 7" xfId="22802" xr:uid="{D88DB05E-97F3-4102-A0EB-CC4D818ED38C}"/>
    <cellStyle name="ป้อนค่า 3 3 4 7 2" xfId="45862" xr:uid="{AD4CEBE8-2DEC-4123-9E1E-4BC1BAC2402B}"/>
    <cellStyle name="ป้อนค่า 3 3 4 7 3" xfId="43644" xr:uid="{CEEBE602-8ED5-480F-83AD-7C2AFE33B4CE}"/>
    <cellStyle name="ป้อนค่า 3 3 5" xfId="7716" xr:uid="{C47A3431-F1EC-4DED-B2D7-C7CF6C1B6A2A}"/>
    <cellStyle name="ป้อนค่า 3 3 5 2" xfId="14295" xr:uid="{D23B2C14-05DD-47C4-AF37-5C6FFB7D9494}"/>
    <cellStyle name="ป้อนค่า 3 3 5 2 2" xfId="42387" xr:uid="{0E6C2B83-2985-466C-94BF-E8141474B179}"/>
    <cellStyle name="ป้อนค่า 3 3 5 2 2 2" xfId="45012" xr:uid="{38485619-2C8F-48B6-BD82-55BE66B7C0F8}"/>
    <cellStyle name="ป้อนค่า 3 3 5 2 3" xfId="35703" xr:uid="{0E5DF2F3-CD69-421E-8965-9101C90B6190}"/>
    <cellStyle name="ป้อนค่า 3 3 5 3" xfId="16827" xr:uid="{DB28AB50-AB45-4BEF-B8C9-2A979176635A}"/>
    <cellStyle name="ป้อนค่า 3 3 5 3 2" xfId="43915" xr:uid="{2BB1967E-E4CC-45D1-8F0D-F65C9AFBA39B}"/>
    <cellStyle name="ป้อนค่า 3 3 5 3 2 2" xfId="46040" xr:uid="{4687C0CD-33E4-4FFF-A9E9-90693F178128}"/>
    <cellStyle name="ป้อนค่า 3 3 5 3 3" xfId="38233" xr:uid="{1B834F46-B71B-4258-9A81-EDCB68984952}"/>
    <cellStyle name="ป้อนค่า 3 3 5 4" xfId="42533" xr:uid="{831D9182-15F3-429B-A06B-8C9229D4DC01}"/>
    <cellStyle name="ป้อนค่า 3 3 5 4 2" xfId="45111" xr:uid="{48A5561C-49B9-409B-BC7C-17C5529430E2}"/>
    <cellStyle name="ป้อนค่า 3 3 5 5" xfId="29221" xr:uid="{6AC7172D-CB3F-4D08-B18F-A3FC07AD98CA}"/>
    <cellStyle name="ป้อนค่า 3 3 6" xfId="6986" xr:uid="{7B323190-542A-483D-9EDD-77E1D7391258}"/>
    <cellStyle name="ป้อนค่า 3 3 6 2" xfId="13565" xr:uid="{A8621E09-F1C1-421A-92B2-1CDA32A2781F}"/>
    <cellStyle name="ป้อนค่า 3 3 6 2 2" xfId="43778" xr:uid="{3323236F-C63C-45EB-B4D4-FFDD079690D0}"/>
    <cellStyle name="ป้อนค่า 3 3 6 2 2 2" xfId="45951" xr:uid="{89C33877-598C-494A-8868-BEF242D331E9}"/>
    <cellStyle name="ป้อนค่า 3 3 6 2 3" xfId="34973" xr:uid="{EF9EEA92-FFD3-406B-8785-C87144686291}"/>
    <cellStyle name="ป้อนค่า 3 3 6 3" xfId="16464" xr:uid="{09E04A78-FD6F-4034-9516-2C6C57B38968}"/>
    <cellStyle name="ป้อนค่า 3 3 6 3 2" xfId="44407" xr:uid="{B7D91BC7-90FE-44B8-9F37-BE1E6E3083A6}"/>
    <cellStyle name="ป้อนค่า 3 3 6 3 2 2" xfId="46374" xr:uid="{B51AB70D-305C-4207-9EAE-A95B5A05A485}"/>
    <cellStyle name="ป้อนค่า 3 3 6 3 3" xfId="37870" xr:uid="{EBAACA91-F62A-4DD1-B206-26937B421806}"/>
    <cellStyle name="ป้อนค่า 3 3 6 4" xfId="44256" xr:uid="{3A84E7B8-A24B-4FD7-BFF3-2491528E5624}"/>
    <cellStyle name="ป้อนค่า 3 3 6 4 2" xfId="46271" xr:uid="{DF3012C8-F140-4D14-AA87-04AABCCCD160}"/>
    <cellStyle name="ป้อนค่า 3 3 7" xfId="11130" xr:uid="{F5EB025A-D108-4753-9A1E-2C9693A4D7B0}"/>
    <cellStyle name="ป้อนค่า 3 3 7 2" xfId="42799" xr:uid="{6CE600E8-4AE3-4B30-A1DC-91340BE33C05}"/>
    <cellStyle name="ป้อนค่า 3 3 7 2 2" xfId="45294" xr:uid="{72664CE8-BB92-4655-930A-58F5842121C8}"/>
    <cellStyle name="ป้อนค่า 3 3 7 3" xfId="32546" xr:uid="{D962681E-2E56-435F-9B22-E6BF6A41F515}"/>
    <cellStyle name="ป้อนค่า 3 3 8" xfId="16086" xr:uid="{45B10490-3F3F-4849-B6F9-756F61B365C9}"/>
    <cellStyle name="ป้อนค่า 3 3 8 2" xfId="42366" xr:uid="{F079755C-0886-4732-918E-B745AB1A747C}"/>
    <cellStyle name="ป้อนค่า 3 3 8 2 2" xfId="45005" xr:uid="{E1E84BF9-CC2D-42F9-8266-2CB00D01A633}"/>
    <cellStyle name="ป้อนค่า 3 3 8 3" xfId="37492" xr:uid="{7F109845-B34F-4D78-87DA-F3C932FD0380}"/>
    <cellStyle name="ป้อนค่า 3 3 9" xfId="18357" xr:uid="{F1447C6A-2DF3-4AFA-AD7A-74D83C4A4523}"/>
    <cellStyle name="ป้อนค่า 3 3 9 2" xfId="43465" xr:uid="{1BBF3F9A-B6FE-4FA3-AD25-5572C7F57CEF}"/>
    <cellStyle name="ป้อนค่า 3 3 9 2 2" xfId="45741" xr:uid="{64002EDC-EF98-4589-9E15-84770AC10DD1}"/>
    <cellStyle name="ป้อนค่า 3 3 9 3" xfId="39760" xr:uid="{50D5DC65-ACA7-449E-A159-7FFE46702A64}"/>
    <cellStyle name="ป้อนค่า 3 4" xfId="3187" xr:uid="{56E8ECBE-E0C1-492B-B922-03F370317988}"/>
    <cellStyle name="ป้อนค่า 3 4 10" xfId="21301" xr:uid="{0DB95460-96F6-472B-AB6E-39F42E78BD36}"/>
    <cellStyle name="ป้อนค่า 3 4 10 2" xfId="46314" xr:uid="{E2FA5F39-BD83-47FC-B2B5-18F11EEC5F7D}"/>
    <cellStyle name="ป้อนค่า 3 4 10 3" xfId="44322" xr:uid="{9A0AED79-FADD-4512-8F9C-5A1F4AF2FCDF}"/>
    <cellStyle name="ป้อนค่า 3 4 2" xfId="3188" xr:uid="{9D6B0115-FF95-43D0-98DE-E28735D7F241}"/>
    <cellStyle name="ป้อนค่า 3 4 2 2" xfId="7721" xr:uid="{4CE2D3C6-E600-4930-A223-5B219E7AA12A}"/>
    <cellStyle name="ป้อนค่า 3 4 2 2 2" xfId="14300" xr:uid="{328584E5-4799-4DBE-BBDD-F0E54F0AF573}"/>
    <cellStyle name="ป้อนค่า 3 4 2 2 2 2" xfId="43079" xr:uid="{73FC6D9E-7D39-425C-B6A2-A09D89F3D7F0}"/>
    <cellStyle name="ป้อนค่า 3 4 2 2 2 2 2" xfId="45485" xr:uid="{BC109BAE-33EC-4B89-A42E-7733DE51F254}"/>
    <cellStyle name="ป้อนค่า 3 4 2 2 2 3" xfId="35708" xr:uid="{823000A4-7352-4CD9-B368-53C8BEE2998D}"/>
    <cellStyle name="ป้อนค่า 3 4 2 2 3" xfId="16832" xr:uid="{99D547A9-64CB-4BF5-A61B-5BDADD1F696D}"/>
    <cellStyle name="ป้อนค่า 3 4 2 2 3 2" xfId="43230" xr:uid="{19B64B4F-D81C-4AEF-8752-8DA533EF342C}"/>
    <cellStyle name="ป้อนค่า 3 4 2 2 3 2 2" xfId="45590" xr:uid="{010C6EDF-66EB-4BFF-B428-C1C7EFA2A39E}"/>
    <cellStyle name="ป้อนค่า 3 4 2 2 3 3" xfId="38238" xr:uid="{CEE38E05-EF89-42BF-99EF-084A1766F1AB}"/>
    <cellStyle name="ป้อนค่า 3 4 2 2 4" xfId="42528" xr:uid="{CC11FCAE-2FC2-4A8E-B48C-45D6BBE12463}"/>
    <cellStyle name="ป้อนค่า 3 4 2 2 4 2" xfId="45106" xr:uid="{467CA6DE-D592-41B7-8ADE-557F5669ADD3}"/>
    <cellStyle name="ป้อนค่า 3 4 2 2 5" xfId="29226" xr:uid="{2E9174A3-A61D-44BB-98BB-1357DDD21ED3}"/>
    <cellStyle name="ป้อนค่า 3 4 2 3" xfId="6981" xr:uid="{C7BDD68E-5451-4148-A802-B42E4BF0214E}"/>
    <cellStyle name="ป้อนค่า 3 4 2 3 2" xfId="13560" xr:uid="{17FC79AD-BD7A-40A8-9A26-2D2E8B5FB554}"/>
    <cellStyle name="ป้อนค่า 3 4 2 3 2 2" xfId="44455" xr:uid="{8FF28627-A3F8-4140-9BC0-A1262E290519}"/>
    <cellStyle name="ป้อนค่า 3 4 2 3 2 2 2" xfId="46401" xr:uid="{B5B61702-FC6F-44D1-827E-2ACA4BBCCE52}"/>
    <cellStyle name="ป้อนค่า 3 4 2 3 2 3" xfId="34968" xr:uid="{4841DC49-E430-4191-AC44-7897437754D6}"/>
    <cellStyle name="ป้อนค่า 3 4 2 3 3" xfId="16461" xr:uid="{7D637FEB-7781-4FEE-853A-ACA162EA192E}"/>
    <cellStyle name="ป้อนค่า 3 4 2 3 3 2" xfId="43247" xr:uid="{DBBDCE7A-8444-4109-9B17-41038AA2B893}"/>
    <cellStyle name="ป้อนค่า 3 4 2 3 3 2 2" xfId="45604" xr:uid="{87A5F89C-1D2E-49CE-8C5F-9A50D3923028}"/>
    <cellStyle name="ป้อนค่า 3 4 2 3 3 3" xfId="37867" xr:uid="{FFE9BCD8-BAB2-441C-92EE-66C0C5E1DF61}"/>
    <cellStyle name="ป้อนค่า 3 4 2 3 4" xfId="44049" xr:uid="{7777A1C5-1377-465B-A61B-CF547442B4A7}"/>
    <cellStyle name="ป้อนค่า 3 4 2 3 4 2" xfId="46132" xr:uid="{4B19F828-2DF9-47F2-A464-8A38328CC62A}"/>
    <cellStyle name="ป้อนค่า 3 4 2 4" xfId="11135" xr:uid="{FF2BC0C7-8A38-49C0-B097-4BB384EE5E3B}"/>
    <cellStyle name="ป้อนค่า 3 4 2 4 2" xfId="44279" xr:uid="{2F561E8B-4BDB-4CF3-9F3B-601F0FF8B333}"/>
    <cellStyle name="ป้อนค่า 3 4 2 4 2 2" xfId="46286" xr:uid="{4E7384F6-B8F0-4ED6-88AE-D57254B9AE97}"/>
    <cellStyle name="ป้อนค่า 3 4 2 4 3" xfId="32551" xr:uid="{78AABB2F-8BE4-49EE-BB54-45573BC4D3B2}"/>
    <cellStyle name="ป้อนค่า 3 4 2 5" xfId="16091" xr:uid="{38FF46C2-7820-4AB9-95A6-E70E558974D3}"/>
    <cellStyle name="ป้อนค่า 3 4 2 5 2" xfId="43059" xr:uid="{90CBE600-E51B-4A8E-996A-92286ABC9CA8}"/>
    <cellStyle name="ป้อนค่า 3 4 2 5 2 2" xfId="45474" xr:uid="{FF895350-2EC7-4E3D-8888-11035E729970}"/>
    <cellStyle name="ป้อนค่า 3 4 2 5 3" xfId="37497" xr:uid="{A08FC2C0-7B2D-4E69-A567-DE5F3CD2118F}"/>
    <cellStyle name="ป้อนค่า 3 4 2 6" xfId="18362" xr:uid="{2B2DC345-5A30-4D23-AC63-BDEB0F021B11}"/>
    <cellStyle name="ป้อนค่า 3 4 2 6 2" xfId="42994" xr:uid="{83A31968-2274-4AD0-A197-B3B08E5EB517}"/>
    <cellStyle name="ป้อนค่า 3 4 2 6 2 2" xfId="45432" xr:uid="{FED2E9ED-51B0-46D5-8365-FDB83619F800}"/>
    <cellStyle name="ป้อนค่า 3 4 2 6 3" xfId="39765" xr:uid="{70FDB705-4678-4608-A125-846A166B878E}"/>
    <cellStyle name="ป้อนค่า 3 4 2 7" xfId="22721" xr:uid="{9D6F4ADE-7929-48FC-828C-317C59DBF8F3}"/>
    <cellStyle name="ป้อนค่า 3 4 2 7 2" xfId="46105" xr:uid="{A3865ECC-B896-4306-87DA-FD09F1C9B5C7}"/>
    <cellStyle name="ป้อนค่า 3 4 2 7 3" xfId="44013" xr:uid="{AD17EE6D-FECF-49AD-A224-BC38CE6DE406}"/>
    <cellStyle name="ป้อนค่า 3 4 3" xfId="3189" xr:uid="{9ED96052-C0E6-49D7-B07E-D3B2D3A5D146}"/>
    <cellStyle name="ป้อนค่า 3 4 3 2" xfId="7722" xr:uid="{981D4B0B-A509-4F08-9E97-95C13D334B53}"/>
    <cellStyle name="ป้อนค่า 3 4 3 2 2" xfId="14301" xr:uid="{305D9099-9FE2-4AA0-9FA9-1ECB6CE4A29B}"/>
    <cellStyle name="ป้อนค่า 3 4 3 2 2 2" xfId="44603" xr:uid="{AC2D04D2-2DC2-45E1-B17F-0199F69C68AE}"/>
    <cellStyle name="ป้อนค่า 3 4 3 2 2 2 2" xfId="46503" xr:uid="{8B1A71EE-0C8E-4611-BA03-19570B0BA685}"/>
    <cellStyle name="ป้อนค่า 3 4 3 2 2 3" xfId="35709" xr:uid="{19DF1675-A983-4956-9615-E1AB5FA02A5B}"/>
    <cellStyle name="ป้อนค่า 3 4 3 2 3" xfId="16833" xr:uid="{728C55AF-87DE-430A-8631-927EAFACF1C5}"/>
    <cellStyle name="ป้อนค่า 3 4 3 2 3 2" xfId="42693" xr:uid="{948735F8-18EF-4827-A557-E47E4C9E6E90}"/>
    <cellStyle name="ป้อนค่า 3 4 3 2 3 2 2" xfId="45223" xr:uid="{14D3FECB-889D-4C07-B05B-1E40F77359D3}"/>
    <cellStyle name="ป้อนค่า 3 4 3 2 3 3" xfId="38239" xr:uid="{13B51AFA-A035-4994-8DB7-41D9C6014D4F}"/>
    <cellStyle name="ป้อนค่า 3 4 3 2 4" xfId="42527" xr:uid="{CEBBC5A1-96C5-4B5C-A244-1116FD635FDD}"/>
    <cellStyle name="ป้อนค่า 3 4 3 2 4 2" xfId="45105" xr:uid="{D6BA1BF9-9F0B-44B8-8DFD-831401917A45}"/>
    <cellStyle name="ป้อนค่า 3 4 3 2 5" xfId="29227" xr:uid="{84332D34-621C-4743-8AC0-5A9C85D03322}"/>
    <cellStyle name="ป้อนค่า 3 4 3 3" xfId="7880" xr:uid="{8AA2CED0-E302-49A8-B291-D08E6245DF9C}"/>
    <cellStyle name="ป้อนค่า 3 4 3 3 2" xfId="14459" xr:uid="{05498208-2DD5-49E9-9C3F-137762653D8C}"/>
    <cellStyle name="ป้อนค่า 3 4 3 3 2 2" xfId="44817" xr:uid="{34FD1EBC-4D98-4AED-AB44-5D6EC3B0C5D0}"/>
    <cellStyle name="ป้อนค่า 3 4 3 3 2 2 2" xfId="46637" xr:uid="{6D10F8B9-440A-4AD0-B4F2-613B1221E0E1}"/>
    <cellStyle name="ป้อนค่า 3 4 3 3 2 3" xfId="35867" xr:uid="{59BA06BB-C508-444F-A84C-F2CE907A0DFB}"/>
    <cellStyle name="ป้อนค่า 3 4 3 3 3" xfId="16988" xr:uid="{A5750DFA-2BCA-47A1-9E12-A6F8371E3C11}"/>
    <cellStyle name="ป้อนค่า 3 4 3 3 3 2" xfId="43910" xr:uid="{E4248039-EF92-4157-A431-0E682E9563A5}"/>
    <cellStyle name="ป้อนค่า 3 4 3 3 3 2 2" xfId="46039" xr:uid="{96135A50-0196-46A6-987E-D6408EB939A9}"/>
    <cellStyle name="ป้อนค่า 3 4 3 3 3 3" xfId="38394" xr:uid="{D50C7864-FFCC-4A7E-B0F4-4408F788A3F9}"/>
    <cellStyle name="ป้อนค่า 3 4 3 3 4" xfId="42243" xr:uid="{95C61FDB-66C6-4D5C-83C7-65660C62D1AF}"/>
    <cellStyle name="ป้อนค่า 3 4 3 3 4 2" xfId="42198" xr:uid="{A52F2DBB-FCEE-4292-B697-C8774BBE21DB}"/>
    <cellStyle name="ป้อนค่า 3 4 3 4" xfId="11136" xr:uid="{83FE30D1-8D07-4C2C-94DD-0138BE303DEE}"/>
    <cellStyle name="ป้อนค่า 3 4 3 4 2" xfId="43392" xr:uid="{9E8D3156-D6BD-4D7A-9E9F-B275643FC885}"/>
    <cellStyle name="ป้อนค่า 3 4 3 4 2 2" xfId="45702" xr:uid="{DAFECE88-4992-4285-9CF3-453B1D7C6D1C}"/>
    <cellStyle name="ป้อนค่า 3 4 3 4 3" xfId="32552" xr:uid="{357C3039-9E94-4711-9F3A-E3AA226049B4}"/>
    <cellStyle name="ป้อนค่า 3 4 3 5" xfId="16092" xr:uid="{EAC847F0-4618-44B8-8895-937B6BB53534}"/>
    <cellStyle name="ป้อนค่า 3 4 3 5 2" xfId="44582" xr:uid="{23744854-7C5C-4BDD-BE2D-674F003A3B9B}"/>
    <cellStyle name="ป้อนค่า 3 4 3 5 2 2" xfId="46490" xr:uid="{4378844D-5505-46BA-9244-4800D08BA629}"/>
    <cellStyle name="ป้อนค่า 3 4 3 5 3" xfId="37498" xr:uid="{CE50607B-05A8-4ED1-8611-7788C8EEA63A}"/>
    <cellStyle name="ป้อนค่า 3 4 3 6" xfId="18363" xr:uid="{19376458-009D-4469-A453-A3977AED1F2E}"/>
    <cellStyle name="ป้อนค่า 3 4 3 6 2" xfId="43671" xr:uid="{B5FE0CEA-D9DA-4E90-90C9-488653A96789}"/>
    <cellStyle name="ป้อนค่า 3 4 3 6 2 2" xfId="45879" xr:uid="{70632BFB-F804-416B-AD70-92CE26987DC6}"/>
    <cellStyle name="ป้อนค่า 3 4 3 6 3" xfId="39766" xr:uid="{D5B78560-A2A4-47C4-B71F-661621555713}"/>
    <cellStyle name="ป้อนค่า 3 4 3 7" xfId="21302" xr:uid="{06AF1BF4-A793-438B-9807-2819E6E05C2B}"/>
    <cellStyle name="ป้อนค่า 3 4 3 7 2" xfId="45516" xr:uid="{5381B31A-9DCA-4E67-80B8-7938EAB76D72}"/>
    <cellStyle name="ป้อนค่า 3 4 3 7 3" xfId="43118" xr:uid="{12AC6CDA-E67D-4643-8922-35390D8841DD}"/>
    <cellStyle name="ป้อนค่า 3 4 4" xfId="3190" xr:uid="{55A97E58-DA14-4D8C-9FCA-738034041D8B}"/>
    <cellStyle name="ป้อนค่า 3 4 4 2" xfId="7723" xr:uid="{FED11315-7CEC-4A53-A80E-B3D58065D553}"/>
    <cellStyle name="ป้อนค่า 3 4 4 2 2" xfId="14302" xr:uid="{EC78D5A5-863F-4220-AE91-B1E9D0245BDB}"/>
    <cellStyle name="ป้อนค่า 3 4 4 2 2 2" xfId="43764" xr:uid="{1E34D80B-4FDA-4CF9-9F56-84757C0772E1}"/>
    <cellStyle name="ป้อนค่า 3 4 4 2 2 2 2" xfId="45940" xr:uid="{8774AE94-341D-4DAA-B238-DDE87EC175AD}"/>
    <cellStyle name="ป้อนค่า 3 4 4 2 2 3" xfId="35710" xr:uid="{B73D71C9-DF23-4B56-84EA-934695C969C4}"/>
    <cellStyle name="ป้อนค่า 3 4 4 2 3" xfId="16834" xr:uid="{334FB705-3C0A-4A15-AA8A-D4A9E8F37B0E}"/>
    <cellStyle name="ป้อนค่า 3 4 4 2 3 2" xfId="44758" xr:uid="{F40E4E4B-E881-4D3A-BE49-77BB0F62AA29}"/>
    <cellStyle name="ป้อนค่า 3 4 4 2 3 2 2" xfId="46599" xr:uid="{2BC3C53C-4C7A-47BB-9B50-39BEFF63A81F}"/>
    <cellStyle name="ป้อนค่า 3 4 4 2 3 3" xfId="38240" xr:uid="{374C1E9B-3FCF-472A-9A94-A6CFD76BC1EB}"/>
    <cellStyle name="ป้อนค่า 3 4 4 2 4" xfId="42526" xr:uid="{93DF7305-CA0A-4F69-B5E6-C74D5DB9F127}"/>
    <cellStyle name="ป้อนค่า 3 4 4 2 4 2" xfId="45104" xr:uid="{9A50B486-05EE-49E6-9575-3C096F5F977C}"/>
    <cellStyle name="ป้อนค่า 3 4 4 2 5" xfId="29228" xr:uid="{D26AAE1C-C055-46AD-8D9A-C8B85FDF4754}"/>
    <cellStyle name="ป้อนค่า 3 4 4 3" xfId="6974" xr:uid="{9E7F45D8-01E4-4F2F-9DCA-4025E5C2494C}"/>
    <cellStyle name="ป้อนค่า 3 4 4 3 2" xfId="13553" xr:uid="{1B6D7504-14AE-4C8C-9345-734EE8CDFD18}"/>
    <cellStyle name="ป้อนค่า 3 4 4 3 2 2" xfId="44210" xr:uid="{45562ACF-8A79-49D5-BCEE-D45057C6A428}"/>
    <cellStyle name="ป้อนค่า 3 4 4 3 2 2 2" xfId="46238" xr:uid="{7C56A7A3-0F41-473A-A560-34B170A89F7A}"/>
    <cellStyle name="ป้อนค่า 3 4 4 3 2 3" xfId="34961" xr:uid="{38084860-EA63-434D-84B4-F1A7822BA8A7}"/>
    <cellStyle name="ป้อนค่า 3 4 4 3 3" xfId="16455" xr:uid="{D15233CC-CB34-4996-9270-E8EB4BE25402}"/>
    <cellStyle name="ป้อนค่า 3 4 4 3 3 2" xfId="43514" xr:uid="{4336D66A-A097-4DF5-B8B2-9531E8DBF6FA}"/>
    <cellStyle name="ป้อนค่า 3 4 4 3 3 2 2" xfId="45777" xr:uid="{369A3477-CA2E-4BD8-A1D8-44FC3E0C91DB}"/>
    <cellStyle name="ป้อนค่า 3 4 4 3 3 3" xfId="37861" xr:uid="{38342E94-5D9D-4386-886F-B73E0D0DA8C4}"/>
    <cellStyle name="ป้อนค่า 3 4 4 3 4" xfId="43834" xr:uid="{40518826-D106-4A78-BB99-C55FEE83B7A5}"/>
    <cellStyle name="ป้อนค่า 3 4 4 3 4 2" xfId="45996" xr:uid="{4BC0944F-11A3-43DC-B918-78961AD97626}"/>
    <cellStyle name="ป้อนค่า 3 4 4 4" xfId="11137" xr:uid="{B68DE499-572C-431A-BBA7-D8B97D87283F}"/>
    <cellStyle name="ป้อนค่า 3 4 4 4 2" xfId="42951" xr:uid="{910C4E60-BF40-4F1E-BFE0-05946AE204DF}"/>
    <cellStyle name="ป้อนค่า 3 4 4 4 2 2" xfId="45403" xr:uid="{E334F366-E655-44F9-8CB0-C5DE3F7C0E7A}"/>
    <cellStyle name="ป้อนค่า 3 4 4 4 3" xfId="32553" xr:uid="{CA306A83-A3FC-48F3-8FA4-A85A665C1D21}"/>
    <cellStyle name="ป้อนค่า 3 4 4 5" xfId="16093" xr:uid="{6A355CC0-DF05-44CC-9AFF-1CECE009E03D}"/>
    <cellStyle name="ป้อนค่า 3 4 4 5 2" xfId="43746" xr:uid="{6A67B0C4-0D4E-4EBC-A219-3E597598EC80}"/>
    <cellStyle name="ป้อนค่า 3 4 4 5 2 2" xfId="45928" xr:uid="{18ACF24D-F2AF-45B6-92C2-7534AB4DBECA}"/>
    <cellStyle name="ป้อนค่า 3 4 4 5 3" xfId="37499" xr:uid="{A15421C2-30C3-423D-9096-70A56F3FA2E4}"/>
    <cellStyle name="ป้อนค่า 3 4 4 6" xfId="18364" xr:uid="{174B69F0-8E25-448F-A905-5F0B3E567A3C}"/>
    <cellStyle name="ป้อนค่า 3 4 4 6 2" xfId="44092" xr:uid="{9B992027-8B18-4531-843D-009DB67310FE}"/>
    <cellStyle name="ป้อนค่า 3 4 4 6 2 2" xfId="46161" xr:uid="{DAD2BB38-AA9A-47F4-B0A8-D0EB59632D35}"/>
    <cellStyle name="ป้อนค่า 3 4 4 6 3" xfId="39767" xr:uid="{D009F2F8-6021-40AC-A197-97BC3F83B231}"/>
    <cellStyle name="ป้อนค่า 3 4 4 7" xfId="22572" xr:uid="{760B70AA-D084-4336-865E-04462E9D65E0}"/>
    <cellStyle name="ป้อนค่า 3 4 4 7 2" xfId="46323" xr:uid="{346A8BDD-B21B-44C6-BAB2-DA0ED0A4C64F}"/>
    <cellStyle name="ป้อนค่า 3 4 4 7 3" xfId="44333" xr:uid="{F433CD50-31C8-4A8F-8021-7AB269E02AE3}"/>
    <cellStyle name="ป้อนค่า 3 4 5" xfId="7720" xr:uid="{8B5FE84C-159D-418D-90DE-AB8D55C127C6}"/>
    <cellStyle name="ป้อนค่า 3 4 5 2" xfId="14299" xr:uid="{334B1091-D340-4699-9BED-66FD49335A1F}"/>
    <cellStyle name="ป้อนค่า 3 4 5 2 2" xfId="43980" xr:uid="{E8D973F1-E899-48EB-B933-713B17F4E300}"/>
    <cellStyle name="ป้อนค่า 3 4 5 2 2 2" xfId="46081" xr:uid="{D679D335-1242-48C8-A40F-7F8302EE90F3}"/>
    <cellStyle name="ป้อนค่า 3 4 5 2 3" xfId="35707" xr:uid="{AD677A79-313B-4B88-9679-8E2DC8038366}"/>
    <cellStyle name="ป้อนค่า 3 4 5 3" xfId="16831" xr:uid="{C61128C4-1A6A-43FA-B034-3BF0B3959EEC}"/>
    <cellStyle name="ป้อนค่า 3 4 5 3 2" xfId="44125" xr:uid="{256CD563-50A0-4046-BAA2-973B046CD451}"/>
    <cellStyle name="ป้อนค่า 3 4 5 3 2 2" xfId="46179" xr:uid="{47F4AD58-A247-41FF-AB07-D4E1F5FB8109}"/>
    <cellStyle name="ป้อนค่า 3 4 5 3 3" xfId="38237" xr:uid="{CDD110FE-BDF8-4DC4-A358-B40F465C36A9}"/>
    <cellStyle name="ป้อนค่า 3 4 5 4" xfId="42529" xr:uid="{B3E97B3F-8E86-4280-9D1A-77288E17C668}"/>
    <cellStyle name="ป้อนค่า 3 4 5 4 2" xfId="45107" xr:uid="{C7EF2F93-8878-4055-BC2C-6ECF06A9872C}"/>
    <cellStyle name="ป้อนค่า 3 4 5 5" xfId="29225" xr:uid="{4B868D50-F6A4-4C14-8667-1A01B4232398}"/>
    <cellStyle name="ป้อนค่า 3 4 6" xfId="6984" xr:uid="{05224786-A3E8-4914-9ABF-18232E3FEF51}"/>
    <cellStyle name="ป้อนค่า 3 4 6 2" xfId="13563" xr:uid="{02D45F23-33F2-4714-A8BA-C183E377AB4E}"/>
    <cellStyle name="ป้อนค่า 3 4 6 2 2" xfId="43094" xr:uid="{2EDE8C3D-B7CF-46F4-B82F-3C19AB9C8995}"/>
    <cellStyle name="ป้อนค่า 3 4 6 2 2 2" xfId="45497" xr:uid="{813C5E14-08DB-4744-806D-63F0B595D426}"/>
    <cellStyle name="ป้อนค่า 3 4 6 2 3" xfId="34971" xr:uid="{4861C799-C18A-4D23-A53D-6C37D9190995}"/>
    <cellStyle name="ป้อนค่า 3 4 6 3" xfId="16462" xr:uid="{FEA04BE9-A588-4B44-A676-E79E0F7D1768}"/>
    <cellStyle name="ป้อนค่า 3 4 6 3 2" xfId="42711" xr:uid="{6A68C26B-34BA-4333-B37D-4C59A9FCAA3E}"/>
    <cellStyle name="ป้อนค่า 3 4 6 3 2 2" xfId="45237" xr:uid="{ADF1384C-DDFC-4333-9F6A-1BCA2CFA417E}"/>
    <cellStyle name="ป้อนค่า 3 4 6 3 3" xfId="37868" xr:uid="{5E52BD3F-0B7B-4BC0-88C5-7BAA03061629}"/>
    <cellStyle name="ป้อนค่า 3 4 6 4" xfId="44899" xr:uid="{C64ED0B0-C42C-42A6-A212-5E60730529C4}"/>
    <cellStyle name="ป้อนค่า 3 4 6 4 2" xfId="46698" xr:uid="{C16E9E99-07FD-4F1C-AFF9-C9A204429022}"/>
    <cellStyle name="ป้อนค่า 3 4 7" xfId="11134" xr:uid="{F002C816-8286-4DED-B36C-4AC1F0867B11}"/>
    <cellStyle name="ป้อนค่า 3 4 7 2" xfId="43864" xr:uid="{319B34E4-87CB-41B7-A3D2-8987546EAFF0}"/>
    <cellStyle name="ป้อนค่า 3 4 7 2 2" xfId="46011" xr:uid="{BCC35C6D-9F29-4B33-8FEB-05B43E0935A4}"/>
    <cellStyle name="ป้อนค่า 3 4 7 3" xfId="32550" xr:uid="{CD8B4798-8FA7-431F-BCA7-BD8F5E6DC55F}"/>
    <cellStyle name="ป้อนค่า 3 4 8" xfId="16090" xr:uid="{1C8F07EE-34F9-47C7-8FA7-4D6F4B96CA66}"/>
    <cellStyle name="ป้อนค่า 3 4 8 2" xfId="43959" xr:uid="{99D6F13A-6000-4137-9E01-52C85F6EC42E}"/>
    <cellStyle name="ป้อนค่า 3 4 8 2 2" xfId="46069" xr:uid="{4A675614-0A5E-4608-95EC-D124802A09B9}"/>
    <cellStyle name="ป้อนค่า 3 4 8 3" xfId="37496" xr:uid="{48EBB4EB-60CA-49D8-A2F5-976F130A3B85}"/>
    <cellStyle name="ป้อนค่า 3 4 9" xfId="18361" xr:uid="{BEB2434F-2F7F-4CB5-8DD5-F79F523440B7}"/>
    <cellStyle name="ป้อนค่า 3 4 9 2" xfId="43889" xr:uid="{0748010A-CBEC-4A4B-B337-ABE81E8A104C}"/>
    <cellStyle name="ป้อนค่า 3 4 9 2 2" xfId="46026" xr:uid="{68D9A102-7C46-49FA-BA1B-AF55A6353357}"/>
    <cellStyle name="ป้อนค่า 3 4 9 3" xfId="39764" xr:uid="{1BE37A26-842D-4FAE-B3FF-AA510FCA3C88}"/>
    <cellStyle name="ป้อนค่า 3 5" xfId="3191" xr:uid="{426E9CD1-4DB1-41CA-9081-2A684C41508B}"/>
    <cellStyle name="ป้อนค่า 3 5 10" xfId="22474" xr:uid="{317BD469-95E2-462F-ADE7-055158D21232}"/>
    <cellStyle name="ป้อนค่า 3 5 10 2" xfId="46144" xr:uid="{91024D1F-CB54-4895-A44B-175A762B72B2}"/>
    <cellStyle name="ป้อนค่า 3 5 10 3" xfId="44066" xr:uid="{F33B389C-77B0-4E87-889F-2ABFE7041BB8}"/>
    <cellStyle name="ป้อนค่า 3 5 2" xfId="3192" xr:uid="{2D019FDD-5C32-4137-8EE0-38A04B02BE17}"/>
    <cellStyle name="ป้อนค่า 3 5 2 2" xfId="7725" xr:uid="{F4C1516A-BFD6-4A2A-9A84-29D3ED4869E5}"/>
    <cellStyle name="ป้อนค่า 3 5 2 2 2" xfId="14304" xr:uid="{199B86C8-64F6-4B43-B939-03205D192A20}"/>
    <cellStyle name="ป้อนค่า 3 5 2 2 2 2" xfId="43290" xr:uid="{C7848F0C-4D8E-4912-A682-245773F95A0F}"/>
    <cellStyle name="ป้อนค่า 3 5 2 2 2 2 2" xfId="45628" xr:uid="{CF96B07E-14CD-441E-8724-CB18FA45D7A2}"/>
    <cellStyle name="ป้อนค่า 3 5 2 2 2 3" xfId="35712" xr:uid="{073E4061-D744-49ED-A643-4DA5FE7645BD}"/>
    <cellStyle name="ป้อนค่า 3 5 2 2 3" xfId="16836" xr:uid="{0BCE31CC-2179-48A0-9C99-43C36B91890A}"/>
    <cellStyle name="ป้อนค่า 3 5 2 2 3 2" xfId="43498" xr:uid="{594C461C-82FE-42BF-B3F8-08A0662B0BF1}"/>
    <cellStyle name="ป้อนค่า 3 5 2 2 3 2 2" xfId="45764" xr:uid="{BC1901D6-30E5-4881-9EAC-94F463BB7491}"/>
    <cellStyle name="ป้อนค่า 3 5 2 2 3 3" xfId="38242" xr:uid="{D559A972-8FF0-4571-B967-4C2D1EAAC682}"/>
    <cellStyle name="ป้อนค่า 3 5 2 2 4" xfId="42524" xr:uid="{0AA24038-36E0-4365-890B-38270644F1A3}"/>
    <cellStyle name="ป้อนค่า 3 5 2 2 4 2" xfId="45102" xr:uid="{AFACECE4-46BC-4053-B4D4-63C45D5E281E}"/>
    <cellStyle name="ป้อนค่า 3 5 2 2 5" xfId="29230" xr:uid="{734BB2F6-E673-4075-8E6A-5ABDBAB86D05}"/>
    <cellStyle name="ป้อนค่า 3 5 2 3" xfId="6977" xr:uid="{1FF5E7AF-6742-4EFA-9A69-6D5007FF674B}"/>
    <cellStyle name="ป้อนค่า 3 5 2 3 2" xfId="13556" xr:uid="{1DBE761C-E2A0-4E52-B47D-60BD6523458E}"/>
    <cellStyle name="ป้อนค่า 3 5 2 3 2 2" xfId="42410" xr:uid="{2FD60EFA-34B2-473C-A905-3036EDC4AC64}"/>
    <cellStyle name="ป้อนค่า 3 5 2 3 2 2 2" xfId="45033" xr:uid="{1C5D6F6F-3C6D-4970-BB65-9ECE4694F0D6}"/>
    <cellStyle name="ป้อนค่า 3 5 2 3 2 3" xfId="34964" xr:uid="{09D8EFDB-2DC2-4F29-8901-892C38BBE79D}"/>
    <cellStyle name="ป้อนค่า 3 5 2 3 3" xfId="16458" xr:uid="{40F0710A-AA9A-44EE-940C-519FAB24B0BC}"/>
    <cellStyle name="ป้อนค่า 3 5 2 3 3 2" xfId="44558" xr:uid="{E29BF249-A108-4240-87B4-C6260C3E2F50}"/>
    <cellStyle name="ป้อนค่า 3 5 2 3 3 2 2" xfId="46475" xr:uid="{C3376549-4558-4F8B-8EE8-6C1E5FC09F98}"/>
    <cellStyle name="ป้อนค่า 3 5 2 3 3 3" xfId="37864" xr:uid="{58C2CB26-FF8F-47F1-9EAD-FAB95CCB7BC2}"/>
    <cellStyle name="ป้อนค่า 3 5 2 3 4" xfId="42904" xr:uid="{9975C30C-9924-46D9-9D8E-267F9793B1CC}"/>
    <cellStyle name="ป้อนค่า 3 5 2 3 4 2" xfId="45375" xr:uid="{F66D0D9D-805E-4D58-8F9C-3BB2D75B8AAC}"/>
    <cellStyle name="ป้อนค่า 3 5 2 4" xfId="11139" xr:uid="{2D4D5B21-521D-4743-B50F-B33A632BAFCE}"/>
    <cellStyle name="ป้อนค่า 3 5 2 4 2" xfId="44081" xr:uid="{A82E799A-E6A6-40BF-9224-680633622405}"/>
    <cellStyle name="ป้อนค่า 3 5 2 4 2 2" xfId="46157" xr:uid="{FE7348F1-24D0-4983-8581-BB95DFAEDF4A}"/>
    <cellStyle name="ป้อนค่า 3 5 2 4 3" xfId="32555" xr:uid="{C03482B1-7473-44A2-A6E7-635A2F631B8C}"/>
    <cellStyle name="ป้อนค่า 3 5 2 5" xfId="16095" xr:uid="{AFAD3A6E-6EC8-427C-BD57-29BF04395069}"/>
    <cellStyle name="ป้อนค่า 3 5 2 5 2" xfId="43271" xr:uid="{FC0F8F91-41F5-4585-A8FC-C7425F7F9403}"/>
    <cellStyle name="ป้อนค่า 3 5 2 5 2 2" xfId="45618" xr:uid="{B3260F78-9B95-4075-89BD-03ECE247E6AB}"/>
    <cellStyle name="ป้อนค่า 3 5 2 5 3" xfId="37501" xr:uid="{A24247DA-F866-418D-80D1-3E07F780AEC4}"/>
    <cellStyle name="ป้อนค่า 3 5 2 6" xfId="18366" xr:uid="{08FF856E-F450-4550-B5EB-A09EA66A50E1}"/>
    <cellStyle name="ป้อนค่า 3 5 2 6 2" xfId="42662" xr:uid="{1D0B3C29-7B27-4383-A726-4B051835F720}"/>
    <cellStyle name="ป้อนค่า 3 5 2 6 2 2" xfId="45203" xr:uid="{846C95F2-E47B-4567-982B-2DC99625C4F8}"/>
    <cellStyle name="ป้อนค่า 3 5 2 6 3" xfId="39769" xr:uid="{95BE3A3A-0588-4492-8A97-AE3AC03B7132}"/>
    <cellStyle name="ป้อนค่า 3 5 2 7" xfId="22580" xr:uid="{45398141-EED4-4125-BF53-0A8EC6E5A00B}"/>
    <cellStyle name="ป้อนค่า 3 5 2 7 2" xfId="45553" xr:uid="{D49293BE-B820-4219-B827-BC6C94A75268}"/>
    <cellStyle name="ป้อนค่า 3 5 2 7 3" xfId="43171" xr:uid="{D3784146-CECD-40D7-B280-4C8907F4A643}"/>
    <cellStyle name="ป้อนค่า 3 5 3" xfId="3193" xr:uid="{4FC8F56F-5C7A-42F3-B0A5-B4FDD5134442}"/>
    <cellStyle name="ป้อนค่า 3 5 3 2" xfId="7726" xr:uid="{1ACA2CD0-C4AF-4A47-8ACF-815A30D01D98}"/>
    <cellStyle name="ป้อนค่า 3 5 3 2 2" xfId="14305" xr:uid="{9EB52480-046A-468F-B574-E00D9BB6B583}"/>
    <cellStyle name="ป้อนค่า 3 5 3 2 2 2" xfId="42754" xr:uid="{91A81619-DB93-4278-ACA5-3AD558022B7B}"/>
    <cellStyle name="ป้อนค่า 3 5 3 2 2 2 2" xfId="45262" xr:uid="{1E30A31C-0C79-4405-ADF2-C097A6E83AF7}"/>
    <cellStyle name="ป้อนค่า 3 5 3 2 2 3" xfId="35713" xr:uid="{69460B99-954E-475A-8400-873C9BDBADB7}"/>
    <cellStyle name="ป้อนค่า 3 5 3 2 3" xfId="16837" xr:uid="{FB22EA52-27B4-415F-97EA-3FB59B0C0143}"/>
    <cellStyle name="ป้อนค่า 3 5 3 2 3 2" xfId="43918" xr:uid="{F3B5AEE5-4B2E-466E-A992-CDB4695C2BB9}"/>
    <cellStyle name="ป้อนค่า 3 5 3 2 3 2 2" xfId="46043" xr:uid="{E1F8AABD-3714-4F2C-91B7-ABCC242CF719}"/>
    <cellStyle name="ป้อนค่า 3 5 3 2 3 3" xfId="38243" xr:uid="{BBDCBE9A-982E-46A4-8172-159A2278F634}"/>
    <cellStyle name="ป้อนค่า 3 5 3 2 4" xfId="42523" xr:uid="{475DA3B7-2192-49BD-B0E3-90DFECDA042B}"/>
    <cellStyle name="ป้อนค่า 3 5 3 2 4 2" xfId="45101" xr:uid="{F9A3BFF9-859A-4CD2-A830-FEBA8692B215}"/>
    <cellStyle name="ป้อนค่า 3 5 3 2 5" xfId="29231" xr:uid="{A6AA5BEA-C05A-4FF4-828D-1577563D7FA8}"/>
    <cellStyle name="ป้อนค่า 3 5 3 3" xfId="6976" xr:uid="{85D38AE8-7716-4EAA-8A2B-67334775FAEB}"/>
    <cellStyle name="ป้อนค่า 3 5 3 3 2" xfId="13555" xr:uid="{8252AD7D-C779-4AD5-A432-93D2A28C0ED5}"/>
    <cellStyle name="ป้อนค่า 3 5 3 3 2 2" xfId="42779" xr:uid="{1005783D-266A-4B05-B8FA-9DC7889CFB9E}"/>
    <cellStyle name="ป้อนค่า 3 5 3 3 2 2 2" xfId="45283" xr:uid="{1D8D4CC2-1A2E-44FA-A6A3-1A44761B9BEE}"/>
    <cellStyle name="ป้อนค่า 3 5 3 3 2 3" xfId="34963" xr:uid="{95799FAE-19B9-46C1-9499-8F4A3C344215}"/>
    <cellStyle name="ป้อนค่า 3 5 3 3 3" xfId="16457" xr:uid="{71452A5E-EC21-468E-BFE0-51541D650BCC}"/>
    <cellStyle name="ป้อนค่า 3 5 3 3 3 2" xfId="43037" xr:uid="{B19ED58F-F6C8-40CC-AFE9-72C80F691A50}"/>
    <cellStyle name="ป้อนค่า 3 5 3 3 3 2 2" xfId="45462" xr:uid="{E3349683-1515-437D-9BFF-5A710C4AAEA5}"/>
    <cellStyle name="ป้อนค่า 3 5 3 3 3 3" xfId="37863" xr:uid="{7135D21E-164D-4308-8978-F4E65110A1D4}"/>
    <cellStyle name="ป้อนค่า 3 5 3 3 4" xfId="43368" xr:uid="{013A00C4-8ED3-4566-A5FB-6575746E855C}"/>
    <cellStyle name="ป้อนค่า 3 5 3 3 4 2" xfId="45687" xr:uid="{15D36591-6172-483C-8FDD-F39484013ABC}"/>
    <cellStyle name="ป้อนค่า 3 5 3 4" xfId="11140" xr:uid="{9BEB8146-C1E3-4908-BBDC-2AAC4FE7110D}"/>
    <cellStyle name="ป้อนค่า 3 5 3 4 2" xfId="43186" xr:uid="{AA12E723-065F-47C1-9209-447CBA305911}"/>
    <cellStyle name="ป้อนค่า 3 5 3 4 2 2" xfId="45567" xr:uid="{E6041EF2-105A-497E-967D-D082B2FA274F}"/>
    <cellStyle name="ป้อนค่า 3 5 3 4 3" xfId="32556" xr:uid="{A02404E4-5E4C-4829-AB99-2E29BB7EEBFA}"/>
    <cellStyle name="ป้อนค่า 3 5 3 5" xfId="16096" xr:uid="{C0B92BF2-815C-482F-AEC7-54B6815407A7}"/>
    <cellStyle name="ป้อนค่า 3 5 3 5 2" xfId="42735" xr:uid="{55B59FCE-E075-4818-8D0D-506B2F265E4F}"/>
    <cellStyle name="ป้อนค่า 3 5 3 5 2 2" xfId="45251" xr:uid="{AFB10FBF-118A-43CA-A6BC-F0CA3940231A}"/>
    <cellStyle name="ป้อนค่า 3 5 3 5 3" xfId="37502" xr:uid="{45B438C1-951B-4775-A6DF-0CBBDDC08980}"/>
    <cellStyle name="ป้อนค่า 3 5 3 6" xfId="18367" xr:uid="{7F03440E-222B-4AC6-85BC-91942AAD1F2F}"/>
    <cellStyle name="ป้อนค่า 3 5 3 6 2" xfId="42296" xr:uid="{10AFB218-0E4E-4B1E-86C0-61D0A48BA046}"/>
    <cellStyle name="ป้อนค่า 3 5 3 6 2 2" xfId="44955" xr:uid="{430ECB9E-332B-441B-A337-C49FFF1DFBE3}"/>
    <cellStyle name="ป้อนค่า 3 5 3 6 3" xfId="39770" xr:uid="{69690AD1-69C2-4215-9B4E-D88E32882E3A}"/>
    <cellStyle name="ป้อนค่า 3 5 3 7" xfId="22722" xr:uid="{6DC8AABB-AFAF-4F92-9EA8-EECA916CB9FD}"/>
    <cellStyle name="ป้อนค่า 3 5 3 7 2" xfId="45184" xr:uid="{9D375818-DA96-4F81-B950-0F472152EC9C}"/>
    <cellStyle name="ป้อนค่า 3 5 3 7 3" xfId="42628" xr:uid="{13047452-2C8F-405A-BF32-5EFA9E5BECA2}"/>
    <cellStyle name="ป้อนค่า 3 5 4" xfId="3194" xr:uid="{A9C4036B-FB24-4CBA-A6EC-06DB8BCA7DA8}"/>
    <cellStyle name="ป้อนค่า 3 5 4 2" xfId="7727" xr:uid="{BD1C3F18-CC4C-4935-A7C0-5218E9AB25E7}"/>
    <cellStyle name="ป้อนค่า 3 5 4 2 2" xfId="14306" xr:uid="{82D18A35-911E-4F2D-B57A-926043FDF348}"/>
    <cellStyle name="ป้อนค่า 3 5 4 2 2 2" xfId="44825" xr:uid="{739F38E5-9CDF-4E26-A18D-9E522C1CE509}"/>
    <cellStyle name="ป้อนค่า 3 5 4 2 2 2 2" xfId="46641" xr:uid="{E24B85D9-203C-46EC-A2E5-B01D5036CB89}"/>
    <cellStyle name="ป้อนค่า 3 5 4 2 2 3" xfId="35714" xr:uid="{43228D78-7680-4000-AD70-DBC74571284C}"/>
    <cellStyle name="ป้อนค่า 3 5 4 2 3" xfId="16838" xr:uid="{00FDC3A0-D9AA-4C95-8437-9B36F14EAB50}"/>
    <cellStyle name="ป้อนค่า 3 5 4 2 3 2" xfId="43022" xr:uid="{224D1B97-294E-46CB-9BD2-3E8E32A31B33}"/>
    <cellStyle name="ป้อนค่า 3 5 4 2 3 2 2" xfId="45450" xr:uid="{51387A66-C799-424D-A1B1-3EDB623F219B}"/>
    <cellStyle name="ป้อนค่า 3 5 4 2 3 3" xfId="38244" xr:uid="{30F73DE0-D330-424B-94B5-5F42D41E6AB5}"/>
    <cellStyle name="ป้อนค่า 3 5 4 2 4" xfId="42522" xr:uid="{75BB875D-0592-4AFC-BC0D-D72ACB1C7A57}"/>
    <cellStyle name="ป้อนค่า 3 5 4 2 4 2" xfId="45100" xr:uid="{9E6612D4-B86F-4255-BE46-9128C91BC371}"/>
    <cellStyle name="ป้อนค่า 3 5 4 2 5" xfId="29232" xr:uid="{16A3BFBF-BC6B-4982-8077-CA298471A01B}"/>
    <cellStyle name="ป้อนค่า 3 5 4 3" xfId="6975" xr:uid="{8983C435-FF8A-4200-AB30-D8C55EE5B6DA}"/>
    <cellStyle name="ป้อนค่า 3 5 4 3 2" xfId="13554" xr:uid="{DEFA04CD-54B3-4BB3-9775-7F1015F1FBDB}"/>
    <cellStyle name="ป้อนค่า 3 5 4 3 2 2" xfId="43315" xr:uid="{15B0E2E6-8076-4969-A17F-3E9A83D29DA6}"/>
    <cellStyle name="ป้อนค่า 3 5 4 3 2 2 2" xfId="45649" xr:uid="{0A91C364-9B4F-48DC-8603-12995CB5EF55}"/>
    <cellStyle name="ป้อนค่า 3 5 4 3 2 3" xfId="34962" xr:uid="{9C96F01D-61C9-479F-AE25-2E58DBA0CDCA}"/>
    <cellStyle name="ป้อนค่า 3 5 4 3 3" xfId="16456" xr:uid="{2E2D13F6-408F-4254-8DA4-8FC1A70EF84E}"/>
    <cellStyle name="ป้อนค่า 3 5 4 3 3 2" xfId="43934" xr:uid="{E07C7FE2-A7EC-4CA7-9FD6-8F911F66E844}"/>
    <cellStyle name="ป้อนค่า 3 5 4 3 3 2 2" xfId="46056" xr:uid="{B9C81FAA-2FC0-41DB-84D3-ADC0A9A3D7FA}"/>
    <cellStyle name="ป้อนค่า 3 5 4 3 3 3" xfId="37862" xr:uid="{9256853D-D84C-4FDE-BFBF-5723BA62C971}"/>
    <cellStyle name="ป้อนค่า 3 5 4 3 4" xfId="44257" xr:uid="{608F3412-4133-4212-B22A-35592CD6CAEC}"/>
    <cellStyle name="ป้อนค่า 3 5 4 3 4 2" xfId="46272" xr:uid="{0EA96E02-96B2-466F-AC4D-3445F0C6D39C}"/>
    <cellStyle name="ป้อนค่า 3 5 4 4" xfId="11141" xr:uid="{EDEF38E5-662B-4451-9B1D-24E74EA47C5B}"/>
    <cellStyle name="ป้อนค่า 3 5 4 4 2" xfId="42650" xr:uid="{04196B50-1EAB-4969-9CB0-5653F3A478CA}"/>
    <cellStyle name="ป้อนค่า 3 5 4 4 2 2" xfId="45200" xr:uid="{DA14AAF6-1BFB-4723-B572-5B5CB14673DE}"/>
    <cellStyle name="ป้อนค่า 3 5 4 4 3" xfId="32557" xr:uid="{D62456AD-72EE-412E-8803-0E01F234EDA6}"/>
    <cellStyle name="ป้อนค่า 3 5 4 5" xfId="16097" xr:uid="{9D013DC9-6767-4298-915E-8072165DE4D2}"/>
    <cellStyle name="ป้อนค่า 3 5 4 5 2" xfId="44801" xr:uid="{6524CA92-18F8-49EA-8848-7131701EDCA2}"/>
    <cellStyle name="ป้อนค่า 3 5 4 5 2 2" xfId="46626" xr:uid="{BB3D2C90-B091-4BE4-86D6-2ED5D48E073C}"/>
    <cellStyle name="ป้อนค่า 3 5 4 5 3" xfId="37503" xr:uid="{F3EF3149-FDCF-4FCA-B96F-30DD88A169B6}"/>
    <cellStyle name="ป้อนค่า 3 5 4 6" xfId="18368" xr:uid="{EE145E97-051E-41F5-AC9B-9D7B922E660A}"/>
    <cellStyle name="ป้อนค่า 3 5 4 6 2" xfId="42295" xr:uid="{83CDB2CD-FDC6-41E5-BBF8-B09EB09397D1}"/>
    <cellStyle name="ป้อนค่า 3 5 4 6 2 2" xfId="44954" xr:uid="{EC57468A-CE61-4D49-986B-E6AF0585F8B7}"/>
    <cellStyle name="ป้อนค่า 3 5 4 6 3" xfId="39771" xr:uid="{D2F8C769-CA29-4719-93BF-651C92044BCF}"/>
    <cellStyle name="ป้อนค่า 3 5 4 7" xfId="22480" xr:uid="{CA50E943-A99A-4904-947D-EE22A200B9CA}"/>
    <cellStyle name="ป้อนค่า 3 5 4 7 2" xfId="45183" xr:uid="{28658833-C5D7-4E85-91DB-CB1C6F2310C6}"/>
    <cellStyle name="ป้อนค่า 3 5 4 7 3" xfId="42627" xr:uid="{30E1A0BE-4BA6-4DE0-BC86-7C504FEB7AC5}"/>
    <cellStyle name="ป้อนค่า 3 5 5" xfId="7724" xr:uid="{E2868A21-3154-488D-89CE-CB8ABEEE520A}"/>
    <cellStyle name="ป้อนค่า 3 5 5 2" xfId="14303" xr:uid="{FDAF96C5-2515-4DA7-B4B6-07A21ADE5296}"/>
    <cellStyle name="ป้อนค่า 3 5 5 2 2" xfId="44188" xr:uid="{E4C24417-D19B-4C47-AAD7-9CDD04F36E17}"/>
    <cellStyle name="ป้อนค่า 3 5 5 2 2 2" xfId="46220" xr:uid="{0B10A70B-1A76-46A0-ADAD-AB8D0897BF0E}"/>
    <cellStyle name="ป้อนค่า 3 5 5 2 3" xfId="35711" xr:uid="{F94A186B-E131-4A1B-90DF-4B97A260281E}"/>
    <cellStyle name="ป้อนค่า 3 5 5 3" xfId="16835" xr:uid="{3A0CDB2D-EA24-49A0-B728-50C8F63B5E4D}"/>
    <cellStyle name="ป้อนค่า 3 5 5 3 2" xfId="44385" xr:uid="{D6EF297A-28CA-4E68-B57B-74264ECEF9A3}"/>
    <cellStyle name="ป้อนค่า 3 5 5 3 2 2" xfId="46356" xr:uid="{7CBFFF79-AD5C-4570-86BC-A54C3D89C054}"/>
    <cellStyle name="ป้อนค่า 3 5 5 3 3" xfId="38241" xr:uid="{A01B00D9-BBFC-4094-A78A-C0333FB2EB88}"/>
    <cellStyle name="ป้อนค่า 3 5 5 4" xfId="42525" xr:uid="{A909A49C-0A03-4517-BAA2-37DD08627BBD}"/>
    <cellStyle name="ป้อนค่า 3 5 5 4 2" xfId="45103" xr:uid="{0C928846-DA30-46FB-9799-3FE4063428BF}"/>
    <cellStyle name="ป้อนค่า 3 5 5 5" xfId="29229" xr:uid="{C986017F-8658-46CB-B765-4CF1E07D305D}"/>
    <cellStyle name="ป้อนค่า 3 5 6" xfId="6978" xr:uid="{5EBACC18-A116-4F82-90E5-AAF7B47D9636}"/>
    <cellStyle name="ป้อนค่า 3 5 6 2" xfId="13557" xr:uid="{EDC7A0B8-7DD2-415D-B016-7DF695B23FBB}"/>
    <cellStyle name="ป้อนค่า 3 5 6 2 2" xfId="42409" xr:uid="{ECE2EC39-9C1A-4AB7-A56C-0CF6D2956EFA}"/>
    <cellStyle name="ป้อนค่า 3 5 6 2 2 2" xfId="45032" xr:uid="{D304F54F-F807-493B-ABE3-864E29B47ACC}"/>
    <cellStyle name="ป้อนค่า 3 5 6 2 3" xfId="34965" xr:uid="{883BE709-7980-4585-9F7E-E1A7BC3AE2D2}"/>
    <cellStyle name="ป้อนค่า 3 5 6 3" xfId="16459" xr:uid="{7D38AD94-6BD5-465B-8103-E11785417F99}"/>
    <cellStyle name="ป้อนค่า 3 5 6 3 2" xfId="43720" xr:uid="{A8FEDB50-D2D9-4792-9E5E-5258D30972F2}"/>
    <cellStyle name="ป้อนค่า 3 5 6 3 2 2" xfId="45911" xr:uid="{0139289C-9C9E-4A84-93F4-281F0D750C94}"/>
    <cellStyle name="ป้อนค่า 3 5 6 3 3" xfId="37865" xr:uid="{788DB91F-8CC5-40D7-A2F1-2BA7CB93F51E}"/>
    <cellStyle name="ป้อนค่า 3 5 6 4" xfId="42604" xr:uid="{D703A37B-6C70-459F-8F3E-3571094FF9BD}"/>
    <cellStyle name="ป้อนค่า 3 5 6 4 2" xfId="45170" xr:uid="{FDB65D19-2DF2-4059-AB02-F64801ABC63C}"/>
    <cellStyle name="ป้อนค่า 3 5 7" xfId="11138" xr:uid="{572FFA39-D8EF-435F-B2DD-676151F943E9}"/>
    <cellStyle name="ป้อนค่า 3 5 7 2" xfId="43661" xr:uid="{6C9B69C0-4466-4E5D-A1B4-C0A32C3B383D}"/>
    <cellStyle name="ป้อนค่า 3 5 7 2 2" xfId="45876" xr:uid="{0DE1537D-E85F-448E-B9D6-3C03B45C92E3}"/>
    <cellStyle name="ป้อนค่า 3 5 7 3" xfId="32554" xr:uid="{0EDB500F-6F9E-452D-A6F1-E3EB9A714245}"/>
    <cellStyle name="ป้อนค่า 3 5 8" xfId="16094" xr:uid="{47A023FF-0980-4CC8-BCC8-3D36163C854E}"/>
    <cellStyle name="ป้อนค่า 3 5 8 2" xfId="44167" xr:uid="{2DDFDC26-D896-497D-A4F2-A04E155100A6}"/>
    <cellStyle name="ป้อนค่า 3 5 8 2 2" xfId="46208" xr:uid="{387DE262-C2BB-4494-9FCC-5117193F394B}"/>
    <cellStyle name="ป้อนค่า 3 5 8 3" xfId="37500" xr:uid="{97D965CB-FA56-43C2-A999-E1DA981EB452}"/>
    <cellStyle name="ป้อนค่า 3 5 9" xfId="18365" xr:uid="{2E1F64CD-63D1-4BD2-BC30-3804C2E2D1C7}"/>
    <cellStyle name="ป้อนค่า 3 5 9 2" xfId="43198" xr:uid="{8807B217-43FD-4F75-AECC-E1325B3ADA70}"/>
    <cellStyle name="ป้อนค่า 3 5 9 2 2" xfId="45571" xr:uid="{599BA0D9-D5C1-40DA-ADA1-6A5CDD4E2FBE}"/>
    <cellStyle name="ป้อนค่า 3 5 9 3" xfId="39768" xr:uid="{B24FB40F-14EA-42E4-952B-315675E742CA}"/>
    <cellStyle name="ป้อนค่า 3 6" xfId="3195" xr:uid="{51A9C39D-5CF8-48E9-8942-60277CE22C10}"/>
    <cellStyle name="ป้อนค่า 3 6 10" xfId="22476" xr:uid="{7783FED6-51C1-4592-B051-725D31A6CB4A}"/>
    <cellStyle name="ป้อนค่า 3 6 10 2" xfId="46436" xr:uid="{00ED4360-A246-4E2D-9796-124C7A84ED68}"/>
    <cellStyle name="ป้อนค่า 3 6 10 3" xfId="44504" xr:uid="{E1543C05-3099-4BEA-9DBA-EB77CB4A4C8C}"/>
    <cellStyle name="ป้อนค่า 3 6 2" xfId="3196" xr:uid="{097C43EC-8814-4C08-B2BB-B5609198ABEF}"/>
    <cellStyle name="ป้อนค่า 3 6 2 2" xfId="7729" xr:uid="{E8D2E17F-914E-4A94-B704-AC6FCBE2C0D5}"/>
    <cellStyle name="ป้อนค่า 3 6 2 2 2" xfId="14308" xr:uid="{3CBD2AD2-8F01-4046-9FF7-5A24734A89EE}"/>
    <cellStyle name="ป้อนค่า 3 6 2 2 2 2" xfId="43561" xr:uid="{BE251A47-DA42-4980-959E-48379D9CB3EC}"/>
    <cellStyle name="ป้อนค่า 3 6 2 2 2 2 2" xfId="45802" xr:uid="{B1C647A2-D3E3-473B-A870-64B85D6EF395}"/>
    <cellStyle name="ป้อนค่า 3 6 2 2 2 3" xfId="35716" xr:uid="{E3E1D8DF-CEC4-4B24-997D-259731C5445F}"/>
    <cellStyle name="ป้อนค่า 3 6 2 2 3" xfId="16840" xr:uid="{D7EF91F2-FC20-410E-847A-3FFD231FF525}"/>
    <cellStyle name="ป้อนค่า 3 6 2 2 3 2" xfId="43705" xr:uid="{E029666C-028B-4CDC-8917-D779F48CB829}"/>
    <cellStyle name="ป้อนค่า 3 6 2 2 3 2 2" xfId="45899" xr:uid="{C8CD0D71-C7D5-4CA3-BC8D-70BC73944F82}"/>
    <cellStyle name="ป้อนค่า 3 6 2 2 3 3" xfId="38246" xr:uid="{C917AE1B-6383-460F-AA68-650CDC39B7F2}"/>
    <cellStyle name="ป้อนค่า 3 6 2 2 4" xfId="42520" xr:uid="{3DFDD960-BED1-456F-9065-5CAE9585C270}"/>
    <cellStyle name="ป้อนค่า 3 6 2 2 4 2" xfId="45098" xr:uid="{76C6C9B1-C94E-4913-9903-699FDC033BEF}"/>
    <cellStyle name="ป้อนค่า 3 6 2 2 5" xfId="29234" xr:uid="{ABC115BE-5863-4F8E-BB62-AB617DE825DC}"/>
    <cellStyle name="ป้อนค่า 3 6 2 3" xfId="6973" xr:uid="{97B4E9F1-98ED-4695-BB1C-C2DEBAC4C2BB}"/>
    <cellStyle name="ป้อนค่า 3 6 2 3 2" xfId="13552" xr:uid="{05BD67C1-30B1-4A00-96C1-FB91940E5DB9}"/>
    <cellStyle name="ป้อนค่า 3 6 2 3 2 2" xfId="43785" xr:uid="{97644A10-D11D-4445-BD1D-75E446078B6F}"/>
    <cellStyle name="ป้อนค่า 3 6 2 3 2 2 2" xfId="45958" xr:uid="{982598B0-D8B8-4274-86C6-680A57A0F94D}"/>
    <cellStyle name="ป้อนค่า 3 6 2 3 2 3" xfId="34960" xr:uid="{248DAD7C-CBE4-4CEC-A868-0D6709A71881}"/>
    <cellStyle name="ป้อนค่า 3 6 2 3 3" xfId="16454" xr:uid="{5EF745EA-480B-4370-8D6E-432D59734523}"/>
    <cellStyle name="ป้อนค่า 3 6 2 3 3 2" xfId="44400" xr:uid="{3449859B-57D4-455B-9A19-A7E1D2993AC4}"/>
    <cellStyle name="ป้อนค่า 3 6 2 3 3 2 2" xfId="46367" xr:uid="{2340DBD1-8D9C-4D2E-A4EA-F9E1F7856134}"/>
    <cellStyle name="ป้อนค่า 3 6 2 3 3 3" xfId="37860" xr:uid="{BF038646-9E9B-436E-BC8B-789346C901DE}"/>
    <cellStyle name="ป้อนค่า 3 6 2 3 4" xfId="43150" xr:uid="{0E913734-7200-4E2D-AD39-F039B01D311A}"/>
    <cellStyle name="ป้อนค่า 3 6 2 3 4 2" xfId="45542" xr:uid="{FF1BDBB5-22A7-4EDD-9E90-ED3E1A3E15F1}"/>
    <cellStyle name="ป้อนค่า 3 6 2 4" xfId="11143" xr:uid="{B3120348-3D43-44A7-B5F2-E3900E4E6ED9}"/>
    <cellStyle name="ป้อนค่า 3 6 2 4 2" xfId="43588" xr:uid="{012B4627-C019-4F24-9E99-5A8ECAD6A1D4}"/>
    <cellStyle name="ป้อนค่า 3 6 2 4 2 2" xfId="45820" xr:uid="{92834DFC-56BB-4B14-BAB1-EA973C61C6B3}"/>
    <cellStyle name="ป้อนค่า 3 6 2 4 3" xfId="32559" xr:uid="{007ED12D-4759-445E-B2D2-54062E1AD79C}"/>
    <cellStyle name="ป้อนค่า 3 6 2 5" xfId="16099" xr:uid="{B330F9A0-596F-4E0A-9B76-8F9F01487997}"/>
    <cellStyle name="ป้อนค่า 3 6 2 5 2" xfId="43543" xr:uid="{3F8C6396-B47C-4139-A78E-A7CBA64F1212}"/>
    <cellStyle name="ป้อนค่า 3 6 2 5 2 2" xfId="45792" xr:uid="{838BD524-D197-466D-9A17-85948888FAB3}"/>
    <cellStyle name="ป้อนค่า 3 6 2 5 3" xfId="37505" xr:uid="{E5990B4D-DA49-4270-B973-C3E50303A07F}"/>
    <cellStyle name="ป้อนค่า 3 6 2 6" xfId="18370" xr:uid="{6D6BB33F-1937-408B-8AAA-ECEAED7910E4}"/>
    <cellStyle name="ป้อนค่า 3 6 2 6 2" xfId="44665" xr:uid="{4ABE1825-E17B-4661-9E28-5B4F22AA1E21}"/>
    <cellStyle name="ป้อนค่า 3 6 2 6 2 2" xfId="46544" xr:uid="{65C5A387-29A3-415D-8249-54993A9A9089}"/>
    <cellStyle name="ป้อนค่า 3 6 2 6 3" xfId="39773" xr:uid="{D78B34CD-CB81-42E2-9EE0-C9D35B429375}"/>
    <cellStyle name="ป้อนค่า 3 6 2 7" xfId="22477" xr:uid="{1902B11C-5274-47F9-90E5-58EB7F4C9B77}"/>
    <cellStyle name="ป้อนค่า 3 6 2 7 2" xfId="45735" xr:uid="{1B1CECE3-08D9-4340-AAE4-BCA36C74BAE2}"/>
    <cellStyle name="ป้อนค่า 3 6 2 7 3" xfId="43448" xr:uid="{F8B71A15-D245-4F02-A191-17DA2E46656F}"/>
    <cellStyle name="ป้อนค่า 3 6 3" xfId="3197" xr:uid="{7DE612E3-312C-47D7-B6A5-A9CB29DAFB21}"/>
    <cellStyle name="ป้อนค่า 3 6 3 2" xfId="7730" xr:uid="{C31999E1-FDAD-4D84-9DC5-9EAC98CDB8CD}"/>
    <cellStyle name="ป้อนค่า 3 6 3 2 2" xfId="14309" xr:uid="{ACB23514-CE61-40AD-9C56-9DB2ED71FB91}"/>
    <cellStyle name="ป้อนค่า 3 6 3 2 2 2" xfId="43981" xr:uid="{EBCD06DC-01CC-4A2C-A05B-E91C93F5645B}"/>
    <cellStyle name="ป้อนค่า 3 6 3 2 2 2 2" xfId="46082" xr:uid="{CA29EDE5-8C3D-4CF8-895A-9AE01EF8A468}"/>
    <cellStyle name="ป้อนค่า 3 6 3 2 2 3" xfId="35717" xr:uid="{C510D011-E0A6-4934-89F9-7405589625E8}"/>
    <cellStyle name="ป้อนค่า 3 6 3 2 3" xfId="16841" xr:uid="{3596194E-7ADB-4DEE-A290-D3F152F611CE}"/>
    <cellStyle name="ป้อนค่า 3 6 3 2 3 2" xfId="44127" xr:uid="{B8B7B3DD-6C9B-4F37-90A7-C42EB6552C8A}"/>
    <cellStyle name="ป้อนค่า 3 6 3 2 3 2 2" xfId="46181" xr:uid="{25CC5B8B-E4EF-4198-B472-DB0DC9271141}"/>
    <cellStyle name="ป้อนค่า 3 6 3 2 3 3" xfId="38247" xr:uid="{09EE321A-C3DC-43C0-9A3C-0D2527878D83}"/>
    <cellStyle name="ป้อนค่า 3 6 3 2 4" xfId="42519" xr:uid="{0510645A-2FC1-4AE9-827D-9216C04E1E90}"/>
    <cellStyle name="ป้อนค่า 3 6 3 2 4 2" xfId="45097" xr:uid="{D35BADAA-CE8A-406D-9B79-03989BC1DE5D}"/>
    <cellStyle name="ป้อนค่า 3 6 3 2 5" xfId="29235" xr:uid="{0B118837-BF6B-45A0-B1F5-DB24E047D044}"/>
    <cellStyle name="ป้อนค่า 3 6 3 3" xfId="6972" xr:uid="{5E7114E3-B420-417F-A782-A337BE9918F5}"/>
    <cellStyle name="ป้อนค่า 3 6 3 3 2" xfId="13551" xr:uid="{AFD2ABC3-F659-4E47-B3EC-3AD4F9E15231}"/>
    <cellStyle name="ป้อนค่า 3 6 3 3 2 2" xfId="44625" xr:uid="{227A60F5-AED6-4718-BA2D-FBEC50739F69}"/>
    <cellStyle name="ป้อนค่า 3 6 3 3 2 2 2" xfId="46522" xr:uid="{73CF1E75-7F63-460C-996C-3B9AB8595A7F}"/>
    <cellStyle name="ป้อนค่า 3 6 3 3 2 3" xfId="34959" xr:uid="{AAC01ECA-394C-4423-BDE6-7F129C4D7D40}"/>
    <cellStyle name="ป้อนค่า 3 6 3 3 3" xfId="16453" xr:uid="{2651D736-62E7-4E0C-A9E4-21E68AE106BD}"/>
    <cellStyle name="ป้อนค่า 3 6 3 3 3 2" xfId="44773" xr:uid="{2DCFEE85-A9F5-4DA8-AFF8-2C2E43707FA3}"/>
    <cellStyle name="ป้อนค่า 3 6 3 3 3 2 2" xfId="46610" xr:uid="{21130BCD-BE44-436E-A12A-3348170AC063}"/>
    <cellStyle name="ป้อนค่า 3 6 3 3 3 3" xfId="37859" xr:uid="{5D7F5402-DF90-4FB2-84B3-08D9303C46C4}"/>
    <cellStyle name="ป้อนค่า 3 6 3 3 4" xfId="44050" xr:uid="{F9BEF388-3438-4BB5-BE65-BB39FBB44725}"/>
    <cellStyle name="ป้อนค่า 3 6 3 3 4 2" xfId="46133" xr:uid="{6F93C346-C11F-4706-BF0F-26F8AA0FA14E}"/>
    <cellStyle name="ป้อนค่า 3 6 3 4" xfId="11144" xr:uid="{0876662D-7DA3-4384-82E8-7D74FC9E963B}"/>
    <cellStyle name="ป้อนค่า 3 6 3 4 2" xfId="43799" xr:uid="{A8F5D077-12EE-49D0-9D83-220B746B06B2}"/>
    <cellStyle name="ป้อนค่า 3 6 3 4 2 2" xfId="45965" xr:uid="{24D8E462-78AD-411F-9661-B5B7382C4EC1}"/>
    <cellStyle name="ป้อนค่า 3 6 3 4 3" xfId="32560" xr:uid="{89969CA3-6521-4237-8035-A1ED2457BFA9}"/>
    <cellStyle name="ป้อนค่า 3 6 3 5" xfId="16100" xr:uid="{E133B549-F99A-4746-A0A7-CC54B253ADC2}"/>
    <cellStyle name="ป้อนค่า 3 6 3 5 2" xfId="43960" xr:uid="{A8CA11CC-A561-4EBE-A90A-FF64129BBF47}"/>
    <cellStyle name="ป้อนค่า 3 6 3 5 2 2" xfId="46070" xr:uid="{D5844D30-4098-415D-A04C-B4560D5DCA81}"/>
    <cellStyle name="ป้อนค่า 3 6 3 5 3" xfId="37506" xr:uid="{3AAD4E70-C374-49F5-A20E-521FC0BAFDA2}"/>
    <cellStyle name="ป้อนค่า 3 6 3 6" xfId="18371" xr:uid="{A3E456B1-3901-46D1-9588-284A2CE0F8FF}"/>
    <cellStyle name="ป้อนค่า 3 6 3 6 2" xfId="44636" xr:uid="{9E890398-1AD7-4F7D-91AE-11B52119EBED}"/>
    <cellStyle name="ป้อนค่า 3 6 3 6 2 2" xfId="46527" xr:uid="{4486DB48-A773-42BF-B6FE-BB90B32168B2}"/>
    <cellStyle name="ป้อนค่า 3 6 3 6 3" xfId="39774" xr:uid="{A073A328-F026-476D-AFBC-B0946BF90815}"/>
    <cellStyle name="ป้อนค่า 3 6 3 7" xfId="22478" xr:uid="{2693D980-B6BA-4171-852B-14D2FCED056B}"/>
    <cellStyle name="ป้อนค่า 3 6 3 7 2" xfId="45858" xr:uid="{03AC9146-61C2-4BED-B791-9DE651344CAD}"/>
    <cellStyle name="ป้อนค่า 3 6 3 7 3" xfId="43640" xr:uid="{CCF868A2-4A79-4D80-8350-28F7AEC5542E}"/>
    <cellStyle name="ป้อนค่า 3 6 4" xfId="3198" xr:uid="{F7821916-6344-48E4-B22F-D2C34319A592}"/>
    <cellStyle name="ป้อนค่า 3 6 4 2" xfId="7731" xr:uid="{1B247615-1FFE-495E-A049-3761D5CC72E9}"/>
    <cellStyle name="ป้อนค่า 3 6 4 2 2" xfId="14310" xr:uid="{84134686-FB01-48F7-BD16-A97EE4899928}"/>
    <cellStyle name="ป้อนค่า 3 6 4 2 2 2" xfId="43080" xr:uid="{A197C42D-0DBF-4A79-96F4-42334A5AD0B1}"/>
    <cellStyle name="ป้อนค่า 3 6 4 2 2 2 2" xfId="45486" xr:uid="{D4A0A574-AFC1-4F8B-942D-F57955DC8F27}"/>
    <cellStyle name="ป้อนค่า 3 6 4 2 2 3" xfId="35718" xr:uid="{4E8EFB73-915A-474E-9667-ED7B223761A8}"/>
    <cellStyle name="ป้อนค่า 3 6 4 2 3" xfId="16842" xr:uid="{AB2E6773-B599-4210-8B41-32B52DE85E5B}"/>
    <cellStyle name="ป้อนค่า 3 6 4 2 3 2" xfId="43232" xr:uid="{38E1DCB9-0388-476D-8388-1A2A1EE1FA06}"/>
    <cellStyle name="ป้อนค่า 3 6 4 2 3 2 2" xfId="45592" xr:uid="{315E08DE-1079-4A62-92C9-C6F4AF3EB81F}"/>
    <cellStyle name="ป้อนค่า 3 6 4 2 3 3" xfId="38248" xr:uid="{9DE5A322-86F7-4262-8BA7-12714B03E826}"/>
    <cellStyle name="ป้อนค่า 3 6 4 2 4" xfId="42518" xr:uid="{D027E26D-C574-455C-B4B7-40E0E48BFB1B}"/>
    <cellStyle name="ป้อนค่า 3 6 4 2 4 2" xfId="45096" xr:uid="{FA75527C-2978-44D4-930C-4DD50210C257}"/>
    <cellStyle name="ป้อนค่า 3 6 4 2 5" xfId="29236" xr:uid="{60CF10F6-DCF8-4923-8F36-9DB4B3857D89}"/>
    <cellStyle name="ป้อนค่า 3 6 4 3" xfId="6971" xr:uid="{BC1CA041-E04D-4B9E-85CC-2D09E4F6FBBC}"/>
    <cellStyle name="ป้อนค่า 3 6 4 3 2" xfId="13550" xr:uid="{5A11C0D0-ADFA-434B-B232-B6C2AFE127E3}"/>
    <cellStyle name="ป้อนค่า 3 6 4 3 2 2" xfId="43101" xr:uid="{122CB6D3-0B31-419B-9732-F69A7F850F2E}"/>
    <cellStyle name="ป้อนค่า 3 6 4 3 2 2 2" xfId="45504" xr:uid="{4528FA03-A2DC-4620-8985-799BC77DC49F}"/>
    <cellStyle name="ป้อนค่า 3 6 4 3 2 3" xfId="34958" xr:uid="{4C826E70-F91B-45A6-9C05-0B5B8B756E87}"/>
    <cellStyle name="ป้อนค่า 3 6 4 3 3" xfId="16452" xr:uid="{01D9C94F-5E4D-4C02-80A4-9BF0665CAE9C}"/>
    <cellStyle name="ป้อนค่า 3 6 4 3 3 2" xfId="42346" xr:uid="{0BF95ACF-FC5B-4C47-9C8E-B7CA60B59DBF}"/>
    <cellStyle name="ป้อนค่า 3 6 4 3 3 2 2" xfId="44994" xr:uid="{6833C6CD-6113-420C-9778-ACA431B708DF}"/>
    <cellStyle name="ป้อนค่า 3 6 4 3 3 3" xfId="37858" xr:uid="{67B27F67-34D9-44E9-BFD0-25321E61590F}"/>
    <cellStyle name="ป้อนค่า 3 6 4 3 4" xfId="43626" xr:uid="{5BF6D0F1-E5D3-40FA-982B-8C389692DF2E}"/>
    <cellStyle name="ป้อนค่า 3 6 4 3 4 2" xfId="45853" xr:uid="{4A06F555-A95D-4AEB-A167-C6C80540CB7B}"/>
    <cellStyle name="ป้อนค่า 3 6 4 4" xfId="11145" xr:uid="{F7003CB8-D65B-4D6C-AA53-ACFA4E4A3D36}"/>
    <cellStyle name="ป้อนค่า 3 6 4 4 2" xfId="44223" xr:uid="{9ACF0F3F-1E4D-461A-AF21-0F578461578A}"/>
    <cellStyle name="ป้อนค่า 3 6 4 4 2 2" xfId="46242" xr:uid="{A4A3B8BD-DE9F-44CA-8930-01A59BDF3166}"/>
    <cellStyle name="ป้อนค่า 3 6 4 4 3" xfId="32561" xr:uid="{03499A31-5839-4510-ABE2-E160675E1138}"/>
    <cellStyle name="ป้อนค่า 3 6 4 5" xfId="16101" xr:uid="{FF163A29-865F-414C-9CE1-98B165D82291}"/>
    <cellStyle name="ป้อนค่า 3 6 4 5 2" xfId="43060" xr:uid="{41D0968F-8616-4490-B248-1FF639104BB9}"/>
    <cellStyle name="ป้อนค่า 3 6 4 5 2 2" xfId="45475" xr:uid="{4B2CAA7E-32AD-4538-A463-D42F21B43ABF}"/>
    <cellStyle name="ป้อนค่า 3 6 4 5 3" xfId="37507" xr:uid="{7D8B3FC0-A089-42E9-A754-AAF3F7BF0CFA}"/>
    <cellStyle name="ป้อนค่า 3 6 4 6" xfId="18372" xr:uid="{48B1DB95-78C9-41FA-B885-5F5251B259C9}"/>
    <cellStyle name="ป้อนค่า 3 6 4 6 2" xfId="43461" xr:uid="{17D8313A-2978-43EB-9B6A-BAEE2E01A114}"/>
    <cellStyle name="ป้อนค่า 3 6 4 6 2 2" xfId="45737" xr:uid="{802A7478-519A-4509-A79E-E9B28F7D4CEB}"/>
    <cellStyle name="ป้อนค่า 3 6 4 6 3" xfId="39775" xr:uid="{828C068E-1E2C-4D0E-A4C1-C6AAE2FFAC86}"/>
    <cellStyle name="ป้อนค่า 3 6 4 7" xfId="22479" xr:uid="{8E0FDFD0-8ECB-410D-86B6-7C98322A89B7}"/>
    <cellStyle name="ป้อนค่า 3 6 4 7 2" xfId="46317" xr:uid="{D350597A-5451-41AB-8038-6202924BB5A6}"/>
    <cellStyle name="ป้อนค่า 3 6 4 7 3" xfId="44325" xr:uid="{CC722089-4058-48CF-9639-91AC60D661BE}"/>
    <cellStyle name="ป้อนค่า 3 6 5" xfId="7728" xr:uid="{1360B13F-A439-441B-BF3E-10014652AE3D}"/>
    <cellStyle name="ป้อนค่า 3 6 5 2" xfId="14307" xr:uid="{9210630C-17A5-447A-AEF3-BD159A0EDA8C}"/>
    <cellStyle name="ป้อนค่า 3 6 5 2 2" xfId="44444" xr:uid="{FCC655A5-A560-4CC0-AF5D-E315B07EB63C}"/>
    <cellStyle name="ป้อนค่า 3 6 5 2 2 2" xfId="46393" xr:uid="{FCB690B7-F2AE-4F56-B311-6E17492172E7}"/>
    <cellStyle name="ป้อนค่า 3 6 5 2 3" xfId="35715" xr:uid="{5AA7F529-DCA2-4B52-9239-3E3103B69423}"/>
    <cellStyle name="ป้อนค่า 3 6 5 3" xfId="16839" xr:uid="{E361717A-9DFC-4AD7-82C2-E0B809A14DE6}"/>
    <cellStyle name="ป้อนค่า 3 6 5 3 2" xfId="44543" xr:uid="{17608AFF-8249-4543-B1E6-275B382078DC}"/>
    <cellStyle name="ป้อนค่า 3 6 5 3 2 2" xfId="46463" xr:uid="{13573EB3-15B2-4021-B57D-BCEE95CA7269}"/>
    <cellStyle name="ป้อนค่า 3 6 5 3 3" xfId="38245" xr:uid="{3E2F05F8-D7CB-42B1-9F54-BCB4E4D36714}"/>
    <cellStyle name="ป้อนค่า 3 6 5 4" xfId="42521" xr:uid="{8032200F-8AE7-41D9-948D-62DB16656EF8}"/>
    <cellStyle name="ป้อนค่า 3 6 5 4 2" xfId="45099" xr:uid="{4CE38F47-B440-4D1B-B281-76C05A34673E}"/>
    <cellStyle name="ป้อนค่า 3 6 5 5" xfId="29233" xr:uid="{23F6AEB1-C31E-43A2-A166-6F7989F8186F}"/>
    <cellStyle name="ป้อนค่า 3 6 6" xfId="6234" xr:uid="{9803B616-F0B4-4B54-9E88-531F97548E6B}"/>
    <cellStyle name="ป้อนค่า 3 6 6 2" xfId="12813" xr:uid="{E0A29BC6-8FC0-4EC4-A8C5-5F44A3245AD3}"/>
    <cellStyle name="ป้อนค่า 3 6 6 2 2" xfId="42986" xr:uid="{4E492ACB-5B04-4ED8-AA70-9537B74819B8}"/>
    <cellStyle name="ป้อนค่า 3 6 6 2 2 2" xfId="45428" xr:uid="{EFCB8D21-1307-4308-9289-D7948AE8E8E7}"/>
    <cellStyle name="ป้อนค่า 3 6 6 2 3" xfId="34223" xr:uid="{8B874E80-A8A4-4290-94EC-4C53E110C6A3}"/>
    <cellStyle name="ป้อนค่า 3 6 6 3" xfId="16278" xr:uid="{7AC292A4-106D-449F-BCA9-D93731AC09C2}"/>
    <cellStyle name="ป้อนค่า 3 6 6 3 2" xfId="44574" xr:uid="{4CAAD5DC-1C41-433A-A633-6B58FF0FEF45}"/>
    <cellStyle name="ป้อนค่า 3 6 6 3 2 2" xfId="46487" xr:uid="{79F1ECBA-97F9-45C7-9602-B991250ED1AC}"/>
    <cellStyle name="ป้อนค่า 3 6 6 3 3" xfId="37684" xr:uid="{E0B5A9DE-E32D-42FF-87CF-71B54E92DFB3}"/>
    <cellStyle name="ป้อนค่า 3 6 6 4" xfId="43845" xr:uid="{5D7B4D9E-FF83-483F-8F88-9E0BB2591C35}"/>
    <cellStyle name="ป้อนค่า 3 6 6 4 2" xfId="46001" xr:uid="{EEEA1516-944B-4777-8713-D7DAEE105C1D}"/>
    <cellStyle name="ป้อนค่า 3 6 7" xfId="11142" xr:uid="{051E018B-6AB9-4B76-9212-E1DF35FE3352}"/>
    <cellStyle name="ป้อนค่า 3 6 7 2" xfId="44862" xr:uid="{2D054CEC-6331-4E42-93F3-68B63AFCD673}"/>
    <cellStyle name="ป้อนค่า 3 6 7 2 2" xfId="46665" xr:uid="{8504CA4F-1C90-499D-AF9E-26F4675A0D9F}"/>
    <cellStyle name="ป้อนค่า 3 6 7 3" xfId="32558" xr:uid="{30E9B097-8C01-4C0D-9DA7-C4246B2DDAF3}"/>
    <cellStyle name="ป้อนค่า 3 6 8" xfId="16098" xr:uid="{970668DD-F49E-47D1-9CF4-5E3611650223}"/>
    <cellStyle name="ป้อนค่า 3 6 8 2" xfId="44422" xr:uid="{5AABAE17-E5B0-4260-BE90-2DD1B640A5F5}"/>
    <cellStyle name="ป้อนค่า 3 6 8 2 2" xfId="46380" xr:uid="{FD693B32-0640-440C-BC34-55D1DEFE60F9}"/>
    <cellStyle name="ป้อนค่า 3 6 8 3" xfId="37504" xr:uid="{F4C1EA41-AA45-4C9F-B603-47780E679804}"/>
    <cellStyle name="ป้อนค่า 3 6 9" xfId="18369" xr:uid="{E59ABD6C-8A67-402C-AF41-1B3F9E54A7BB}"/>
    <cellStyle name="ป้อนค่า 3 6 9 2" xfId="42294" xr:uid="{26790B8B-A94B-4733-B804-0B2064694553}"/>
    <cellStyle name="ป้อนค่า 3 6 9 2 2" xfId="44953" xr:uid="{C046A8E8-E18D-4526-9776-B45985FC27ED}"/>
    <cellStyle name="ป้อนค่า 3 6 9 3" xfId="39772" xr:uid="{1BE8F1E7-F3A5-4F7F-944A-24076361ED1C}"/>
    <cellStyle name="ป้อนค่า 3 7" xfId="6137" xr:uid="{68662102-2124-4844-8577-37CB29A2BD81}"/>
    <cellStyle name="ป้อนค่า 3 7 2" xfId="9328" xr:uid="{F032FD12-4C9B-485C-B814-23151A6778D2}"/>
    <cellStyle name="ป้อนค่า 3 7 2 2" xfId="15905" xr:uid="{4A42EFDD-8B82-42AC-9707-79957B8D1094}"/>
    <cellStyle name="ป้อนค่า 3 7 2 2 2" xfId="44588" xr:uid="{8A7BBB7B-6DD9-4E2F-A9C5-86EC75E8B5DA}"/>
    <cellStyle name="ป้อนค่า 3 7 2 2 2 2" xfId="46495" xr:uid="{B277AD53-A262-4F26-B03B-403CE5F23607}"/>
    <cellStyle name="ป้อนค่า 3 7 2 2 3" xfId="37311" xr:uid="{878B823B-AA66-4546-B582-13011E9FB91A}"/>
    <cellStyle name="ป้อนค่า 3 7 2 3" xfId="17113" xr:uid="{D5A6E2DA-8A20-403C-BB53-9FBAB41397B2}"/>
    <cellStyle name="ป้อนค่า 3 7 2 3 2" xfId="44527" xr:uid="{02D32D33-D610-464F-9D44-F49394F07673}"/>
    <cellStyle name="ป้อนค่า 3 7 2 3 2 2" xfId="46455" xr:uid="{B4DF68C7-0776-4041-AFED-24E99FE865AE}"/>
    <cellStyle name="ป้อนค่า 3 7 2 3 3" xfId="38519" xr:uid="{A22A626D-460A-40FF-BD52-2EFF26F593A0}"/>
    <cellStyle name="ป้อนค่า 3 7 2 4" xfId="42470" xr:uid="{65C92F1B-5C1D-4EA3-8D8A-3BF7573C207A}"/>
    <cellStyle name="ป้อนค่า 3 7 2 4 2" xfId="45080" xr:uid="{1E8E6357-338A-4B41-B687-1998D326D55F}"/>
    <cellStyle name="ป้อนค่า 3 7 2 5" xfId="30788" xr:uid="{A5CE5178-B98C-4424-8ECF-C6D73D822C37}"/>
    <cellStyle name="ป้อนค่า 3 7 3" xfId="9420" xr:uid="{DE0BFF5D-BC76-49FB-9D9A-C106E2A9179D}"/>
    <cellStyle name="ป้อนค่า 3 7 3 2" xfId="15996" xr:uid="{CEB6CEDE-E50D-478F-BF95-0BF5812D2069}"/>
    <cellStyle name="ป้อนค่า 3 7 3 2 2" xfId="44170" xr:uid="{402B9663-C235-4906-B2A4-8D00DCA21DB8}"/>
    <cellStyle name="ป้อนค่า 3 7 3 2 2 2" xfId="46211" xr:uid="{44C2D92E-EA46-4AB5-A46B-F2360C69181B}"/>
    <cellStyle name="ป้อนค่า 3 7 3 2 3" xfId="37402" xr:uid="{FDAAEAFB-29FD-4D68-8B4E-2017A1DC4DEE}"/>
    <cellStyle name="ป้อนค่า 3 7 3 3" xfId="17151" xr:uid="{C5D2C3AD-4371-4F07-BE32-171CA4BFEA72}"/>
    <cellStyle name="ป้อนค่า 3 7 3 3 2" xfId="44740" xr:uid="{21942D3F-B1D6-4769-90C6-1DC382EBCBB7}"/>
    <cellStyle name="ป้อนค่า 3 7 3 3 2 2" xfId="46589" xr:uid="{75449A99-4EDA-422F-85D1-FAE60F07B057}"/>
    <cellStyle name="ป้อนค่า 3 7 3 3 3" xfId="38557" xr:uid="{817A7591-FB00-4EF1-9E76-81A8A64C5988}"/>
    <cellStyle name="ป้อนค่า 3 7 3 4" xfId="44348" xr:uid="{29198C0B-0194-4A34-87F5-EF2114786671}"/>
    <cellStyle name="ป้อนค่า 3 7 3 4 2" xfId="46337" xr:uid="{2FA42202-7D69-42D0-8C05-3B90B83068FB}"/>
    <cellStyle name="ป้อนค่า 3 7 4" xfId="12744" xr:uid="{0CECB9CD-546E-4592-981A-2A432EB44E30}"/>
    <cellStyle name="ป้อนค่า 3 7 4 2" xfId="42418" xr:uid="{503A0DEA-D2D6-4493-A9B2-ABC648980F21}"/>
    <cellStyle name="ป้อนค่า 3 7 4 2 2" xfId="45038" xr:uid="{7E59757C-7082-4393-8998-5CF79DE1C9F1}"/>
    <cellStyle name="ป้อนค่า 3 7 4 3" xfId="34155" xr:uid="{7B33F469-1EF8-478E-93CF-692012C302F6}"/>
    <cellStyle name="ป้อนค่า 3 7 5" xfId="16268" xr:uid="{291A1226-2DB3-4A83-8A69-2066FF28B56D}"/>
    <cellStyle name="ป้อนค่า 3 7 5 2" xfId="44573" xr:uid="{8E00359A-75A4-41FF-A6D4-26E738E3F67B}"/>
    <cellStyle name="ป้อนค่า 3 7 5 2 2" xfId="46486" xr:uid="{546DBA1B-BA12-44ED-9CED-C91247750C73}"/>
    <cellStyle name="ป้อนค่า 3 7 5 3" xfId="37674" xr:uid="{06E55D34-5F6E-4EF0-831A-DA252A780201}"/>
    <cellStyle name="ป้อนค่า 3 7 6" xfId="20929" xr:uid="{E0F5A3DB-BAF4-43B2-A24A-78C65709005C}"/>
    <cellStyle name="ป้อนค่า 3 7 6 2" xfId="42937" xr:uid="{674A7038-9EFA-44AF-9BEC-FECE07ECE38B}"/>
    <cellStyle name="ป้อนค่า 3 7 6 2 2" xfId="45393" xr:uid="{53D6AF32-DD65-48DE-AB27-0B045C7139B3}"/>
    <cellStyle name="ป้อนค่า 3 7 6 3" xfId="42139" xr:uid="{B7A9EA8A-D4AE-48CC-8D71-0F9196A6E50A}"/>
    <cellStyle name="ป้อนค่า 3 7 7" xfId="20945" xr:uid="{9656BB82-8DE8-4CD5-A26E-1D933EAA6FF1}"/>
    <cellStyle name="ป้อนค่า 3 7 7 2" xfId="42280" xr:uid="{7A000F58-76DE-4461-A01F-2E12ED784B1A}"/>
    <cellStyle name="ป้อนค่า 3 7 7 2 2" xfId="44933" xr:uid="{96185C96-4C1D-4752-861E-79BE8F349E8C}"/>
    <cellStyle name="ป้อนค่า 3 7 7 2 2 2" xfId="46711" xr:uid="{AF1DCEAC-D55D-44D6-9E10-1A51AB623DED}"/>
    <cellStyle name="ป้อนค่า 3 7 7 3" xfId="42927" xr:uid="{30C40FA1-56A7-4A6E-A628-92C0A9780BB5}"/>
    <cellStyle name="ป้อนค่า 3 7 7 3 2" xfId="45387" xr:uid="{32C77587-6A88-4234-820B-BADB47ADD2D1}"/>
    <cellStyle name="ป้อนค่า 3 7 7 4" xfId="42155" xr:uid="{C6F2EDD4-1F83-486D-9300-342EF410BFCF}"/>
    <cellStyle name="ป้อนค่า 3 7 8" xfId="22460" xr:uid="{763205FF-F7F2-4504-9131-F545B5456428}"/>
    <cellStyle name="ป้อนค่า 3 7 8 2" xfId="46703" xr:uid="{71D3B36C-65FD-4917-AFDE-09775D787932}"/>
    <cellStyle name="ป้อนค่า 3 7 8 3" xfId="44911" xr:uid="{B96BBC9C-E60A-41B2-BCDA-08D6B0F619D2}"/>
    <cellStyle name="ป้อนค่า 3 8" xfId="6990" xr:uid="{7543A2A0-622C-49CF-B0FC-A9C445710EB0}"/>
    <cellStyle name="ป้อนค่า 3 8 2" xfId="13569" xr:uid="{AA98F5CC-8377-4CE4-BEE2-670CAFA8A913}"/>
    <cellStyle name="ป้อนค่า 3 8 2 2" xfId="44846" xr:uid="{B02CE563-AAE2-43BF-A028-7CC200BCD67A}"/>
    <cellStyle name="ป้อนค่า 3 8 2 2 2" xfId="46658" xr:uid="{9834FC97-B102-417C-83DD-929BA3E608D5}"/>
    <cellStyle name="ป้อนค่า 3 8 2 3" xfId="34977" xr:uid="{8FAF90A1-8AEF-4DC8-9B3E-3F0E54E538F9}"/>
    <cellStyle name="ป้อนค่า 3 8 3" xfId="16466" xr:uid="{0C27A8FC-AA52-4137-A25C-D9640CB946FC}"/>
    <cellStyle name="ป้อนค่า 3 8 3 2" xfId="43941" xr:uid="{DDFC378C-47F7-4908-B25C-542ADAFD744B}"/>
    <cellStyle name="ป้อนค่า 3 8 3 2 2" xfId="46063" xr:uid="{83BF1B16-333B-4DBE-A171-E3062180F9CA}"/>
    <cellStyle name="ป้อนค่า 3 8 3 3" xfId="37872" xr:uid="{0F4A3723-79B8-4569-B5EC-5D3E9525337A}"/>
    <cellStyle name="ป้อนค่า 3 8 4" xfId="42602" xr:uid="{32FFE859-CBB4-4C35-93E6-5C625F164159}"/>
    <cellStyle name="ป้อนค่า 3 8 4 2" xfId="45168" xr:uid="{32896AF2-6F34-4D03-99D6-24FDE88C6027}"/>
    <cellStyle name="ป้อนค่า 3 9" xfId="11125" xr:uid="{1742C6C1-6020-4002-ACEB-3B0D906B022B}"/>
    <cellStyle name="ป้อนค่า 3 9 2" xfId="44018" xr:uid="{DC59AC6F-98B4-4B3C-8D6D-227F0F6F3460}"/>
    <cellStyle name="ป้อนค่า 3 9 2 2" xfId="46109" xr:uid="{818B1E0D-02B2-4650-BD90-44CEA26D7211}"/>
    <cellStyle name="ป้อนค่า 3 9 3" xfId="32541" xr:uid="{62CF24A6-CB79-4234-B32C-FF5785BE53DB}"/>
    <cellStyle name="ป้อนค่า 4" xfId="3199" xr:uid="{84BD4B56-809E-46DB-B842-F92464F2C5BF}"/>
    <cellStyle name="ป้อนค่า 4 10" xfId="22860" xr:uid="{420CDC8F-B1E2-4681-80B6-CF956F5EF62B}"/>
    <cellStyle name="ป้อนค่า 4 10 2" xfId="46108" xr:uid="{624156E6-CB5B-49BC-80DB-DDA3F0C52C41}"/>
    <cellStyle name="ป้อนค่า 4 10 3" xfId="44016" xr:uid="{C77669B5-AC3D-4E6D-BCA6-58370511F1F2}"/>
    <cellStyle name="ป้อนค่า 4 2" xfId="3200" xr:uid="{FE9B31A8-AA42-4E57-9815-C67020B1B57A}"/>
    <cellStyle name="ป้อนค่า 4 2 2" xfId="7732" xr:uid="{83E82FA7-82A1-4CCE-9BA1-DE329CD45AD3}"/>
    <cellStyle name="ป้อนค่า 4 2 2 2" xfId="14311" xr:uid="{8EB76352-10FF-46A8-BB89-5966FCE87C89}"/>
    <cellStyle name="ป้อนค่า 4 2 2 2 2" xfId="44604" xr:uid="{22403DE2-E71B-409F-BD6B-71ECAB2C0265}"/>
    <cellStyle name="ป้อนค่า 4 2 2 2 2 2" xfId="46504" xr:uid="{6846D8A9-A3E2-4E77-8186-C75FD2E4E656}"/>
    <cellStyle name="ป้อนค่า 4 2 2 2 3" xfId="35719" xr:uid="{2DD55317-028C-46C6-9C5A-9622881D834E}"/>
    <cellStyle name="ป้อนค่า 4 2 2 3" xfId="16843" xr:uid="{635BFF35-54B9-42F7-AB0D-8943EBE1B565}"/>
    <cellStyle name="ป้อนค่า 4 2 2 3 2" xfId="42695" xr:uid="{ECAFB685-4217-4846-869B-DDDAD0D8BF70}"/>
    <cellStyle name="ป้อนค่า 4 2 2 3 2 2" xfId="45225" xr:uid="{7223DF90-8078-4410-99B2-9E460989ACBA}"/>
    <cellStyle name="ป้อนค่า 4 2 2 3 3" xfId="38249" xr:uid="{A1A96995-0DA8-4281-BB0A-7A806AE076B7}"/>
    <cellStyle name="ป้อนค่า 4 2 2 4" xfId="42517" xr:uid="{84A4C207-5795-412F-B74E-3602D38EF5A9}"/>
    <cellStyle name="ป้อนค่า 4 2 2 4 2" xfId="45095" xr:uid="{A19E6106-414E-4D8E-9DF9-16A45CE2E90D}"/>
    <cellStyle name="ป้อนค่า 4 2 2 5" xfId="29237" xr:uid="{B3E1290F-CB2C-492A-8B04-AD69EAB3D578}"/>
    <cellStyle name="ป้อนค่า 4 2 3" xfId="6967" xr:uid="{24960160-E9C7-4F9A-962C-CCC20C840458}"/>
    <cellStyle name="ป้อนค่า 4 2 3 2" xfId="13546" xr:uid="{7A8FE12A-3755-4C04-8A50-22CE82200E36}"/>
    <cellStyle name="ป้อนค่า 4 2 3 2 2" xfId="44847" xr:uid="{04D150C3-E5C4-40BE-95B7-344C4624F8A1}"/>
    <cellStyle name="ป้อนค่า 4 2 3 2 2 2" xfId="46659" xr:uid="{ED515D32-F082-424F-AF8E-EBAB217C86AF}"/>
    <cellStyle name="ป้อนค่า 4 2 3 2 3" xfId="34954" xr:uid="{FB001FE6-E307-492E-89AC-A7B87AEAEC6E}"/>
    <cellStyle name="ป้อนค่า 4 2 3 3" xfId="16450" xr:uid="{F2FBAA8B-4925-4A95-BCFF-FFA41B6037D4}"/>
    <cellStyle name="ป้อนค่า 4 2 3 3 2" xfId="42348" xr:uid="{8A137037-96B7-4731-AC39-265CB70A30A6}"/>
    <cellStyle name="ป้อนค่า 4 2 3 3 2 2" xfId="44996" xr:uid="{F33392BE-66E9-4460-8F68-6AAC50C6281F}"/>
    <cellStyle name="ป้อนค่า 4 2 3 3 3" xfId="37856" xr:uid="{9DE3B5F7-AAAB-4985-B207-B0A8EC8D4CE6}"/>
    <cellStyle name="ป้อนค่า 4 2 3 4" xfId="42905" xr:uid="{E8528302-4BF6-493A-9DF7-96A1B2173505}"/>
    <cellStyle name="ป้อนค่า 4 2 3 4 2" xfId="45376" xr:uid="{1983BB0A-3454-4AC2-A59E-56E99DD0045E}"/>
    <cellStyle name="ป้อนค่า 4 2 4" xfId="11147" xr:uid="{7747E2AB-53EB-4512-99DC-E4DDD35A7C30}"/>
    <cellStyle name="ป้อนค่า 4 2 4 2" xfId="42794" xr:uid="{20B038C8-D939-4337-A95A-D8C22697A788}"/>
    <cellStyle name="ป้อนค่า 4 2 4 2 2" xfId="45289" xr:uid="{E50ED0D5-783C-4FED-813C-2E788BA2E193}"/>
    <cellStyle name="ป้อนค่า 4 2 4 3" xfId="32563" xr:uid="{2DB40E18-AD0F-425F-BA15-453EAE2195C9}"/>
    <cellStyle name="ป้อนค่า 4 2 5" xfId="16103" xr:uid="{1D561FBB-3F53-4183-8AD7-3FCA5DB12DCE}"/>
    <cellStyle name="ป้อนค่า 4 2 5 2" xfId="43747" xr:uid="{FF49BE68-9039-49B6-BD0E-AFA151D688CF}"/>
    <cellStyle name="ป้อนค่า 4 2 5 2 2" xfId="45929" xr:uid="{2F316782-62EC-4D25-8603-DF05CD3C19AE}"/>
    <cellStyle name="ป้อนค่า 4 2 5 3" xfId="37509" xr:uid="{D82D59F0-EB87-4559-9893-DF5E0AD1979A}"/>
    <cellStyle name="ป้อนค่า 4 2 6" xfId="18374" xr:uid="{4E32FA9F-08B8-4F6A-ACD3-5920A3546AAD}"/>
    <cellStyle name="ป้อนค่า 4 2 6 2" xfId="43852" xr:uid="{C2BD08C2-1513-4D47-A8BF-53C9BCC389C6}"/>
    <cellStyle name="ป้อนค่า 4 2 6 2 2" xfId="46004" xr:uid="{B91E0DFB-D268-4F86-AD25-5ABA732CD11F}"/>
    <cellStyle name="ป้อนค่า 4 2 6 3" xfId="39777" xr:uid="{694E1526-B13E-4A3D-BDA5-CEEF47444896}"/>
    <cellStyle name="ป้อนค่า 4 2 7" xfId="21304" xr:uid="{9D434398-67BE-4662-ABFA-C0319C9A4928}"/>
    <cellStyle name="ป้อนค่า 4 2 7 2" xfId="45518" xr:uid="{3853BD55-0F13-4FC8-94E8-5A2AB1F86CB6}"/>
    <cellStyle name="ป้อนค่า 4 2 7 3" xfId="43120" xr:uid="{F4D397AC-50C2-404A-93DA-A181704D1352}"/>
    <cellStyle name="ป้อนค่า 4 3" xfId="3201" xr:uid="{9870F2B0-D286-4D1F-A0DC-6DD9597676BD}"/>
    <cellStyle name="ป้อนค่า 4 3 2" xfId="7733" xr:uid="{BF8866CB-27E4-40C1-9FD9-A1404D49E5EE}"/>
    <cellStyle name="ป้อนค่า 4 3 2 2" xfId="14312" xr:uid="{0EDD1C6B-F4A4-4582-83E6-564910810FD1}"/>
    <cellStyle name="ป้อนค่า 4 3 2 2 2" xfId="43765" xr:uid="{D8D924D2-ECD4-454C-89F6-20A70720D9B7}"/>
    <cellStyle name="ป้อนค่า 4 3 2 2 2 2" xfId="45941" xr:uid="{E9411BD6-F16A-403A-ABAC-0E0BE1342682}"/>
    <cellStyle name="ป้อนค่า 4 3 2 2 3" xfId="35720" xr:uid="{E645718F-157A-4DC9-931C-0CAFEE07AFE6}"/>
    <cellStyle name="ป้อนค่า 4 3 2 3" xfId="16844" xr:uid="{8EB4BC4C-36A4-4474-B75A-86BC32577C6B}"/>
    <cellStyle name="ป้อนค่า 4 3 2 3 2" xfId="42327" xr:uid="{A04BA1E1-D811-4877-B8E9-13D32BFF33F0}"/>
    <cellStyle name="ป้อนค่า 4 3 2 3 2 2" xfId="44979" xr:uid="{378FB674-0118-495F-91B1-519F3C64AE53}"/>
    <cellStyle name="ป้อนค่า 4 3 2 3 3" xfId="38250" xr:uid="{EFED6622-E2ED-4B70-B33C-708E60093F76}"/>
    <cellStyle name="ป้อนค่า 4 3 2 4" xfId="42516" xr:uid="{0058F92F-9C8B-4C7B-8B39-0E913776164B}"/>
    <cellStyle name="ป้อนค่า 4 3 2 4 2" xfId="45094" xr:uid="{010B7D30-12CC-4522-881A-6BB253A57C1F}"/>
    <cellStyle name="ป้อนค่า 4 3 2 5" xfId="29238" xr:uid="{D27AB42A-9C0C-4404-8161-7BE69AC601F3}"/>
    <cellStyle name="ป้อนค่า 4 3 3" xfId="6966" xr:uid="{1CC9106C-0286-449A-BD21-ABB85F6E0CBA}"/>
    <cellStyle name="ป้อนค่า 4 3 3 2" xfId="13545" xr:uid="{4B57A090-05C8-40B6-B32F-E47FCF895099}"/>
    <cellStyle name="ป้อนค่า 4 3 3 2 2" xfId="42778" xr:uid="{DD82327D-4798-43D9-819D-548784A53049}"/>
    <cellStyle name="ป้อนค่า 4 3 3 2 2 2" xfId="45282" xr:uid="{673BDAAD-C445-4FF7-8E45-BD8180E55DB6}"/>
    <cellStyle name="ป้อนค่า 4 3 3 2 3" xfId="34953" xr:uid="{22D04D7B-42D2-4C47-BC0C-F3B4EFD2EA8F}"/>
    <cellStyle name="ป้อนค่า 4 3 3 3" xfId="16449" xr:uid="{2CE8076B-4AAD-4ACF-9F96-95C52459F59B}"/>
    <cellStyle name="ป้อนค่า 4 3 3 3 2" xfId="42719" xr:uid="{FB8BC212-CEB1-4F3D-A810-139532B0EF02}"/>
    <cellStyle name="ป้อนค่า 4 3 3 3 2 2" xfId="45245" xr:uid="{80BF8C78-A276-4FF1-8A73-E6B73AEC63FC}"/>
    <cellStyle name="ป้อนค่า 4 3 3 3 3" xfId="37855" xr:uid="{BC361D61-7926-4DE3-88B2-E9DB3FD7C625}"/>
    <cellStyle name="ป้อนค่า 4 3 3 4" xfId="42903" xr:uid="{3C316BB3-B68C-406D-8A58-A22EB9B0B373}"/>
    <cellStyle name="ป้อนค่า 4 3 3 4 2" xfId="45374" xr:uid="{1471C3BA-2FFC-4EFF-9007-35CFF16619DA}"/>
    <cellStyle name="ป้อนค่า 4 3 4" xfId="11148" xr:uid="{940F9D81-F1EB-43E1-8A17-6F020B14E762}"/>
    <cellStyle name="ป้อนค่า 4 3 4 2" xfId="42430" xr:uid="{1E4C8B39-EA5C-4F84-BF88-87CF56935529}"/>
    <cellStyle name="ป้อนค่า 4 3 4 2 2" xfId="45044" xr:uid="{2B55034A-E2A0-46F6-86E2-8841419B0CED}"/>
    <cellStyle name="ป้อนค่า 4 3 4 3" xfId="32564" xr:uid="{1D710022-98B2-4434-A5C2-46F51A001D12}"/>
    <cellStyle name="ป้อนค่า 4 3 5" xfId="16104" xr:uid="{5C6B331F-ED5B-4E79-ADAA-230B5690C560}"/>
    <cellStyle name="ป้อนค่า 4 3 5 2" xfId="44168" xr:uid="{5B60274C-4C02-4E2F-AA12-A3FE4F4361AB}"/>
    <cellStyle name="ป้อนค่า 4 3 5 2 2" xfId="46209" xr:uid="{06400000-E758-4CAA-9717-1F02AC9DBFC0}"/>
    <cellStyle name="ป้อนค่า 4 3 5 3" xfId="37510" xr:uid="{8A22C146-98C9-46CF-84B2-93EDB5481F9F}"/>
    <cellStyle name="ป้อนค่า 4 3 6" xfId="18375" xr:uid="{D50E1432-7E0C-40EB-B26E-B7B48D964EF4}"/>
    <cellStyle name="ป้อนค่า 4 3 6 2" xfId="44268" xr:uid="{FB9242EE-FA69-4861-9671-854BC6B483AA}"/>
    <cellStyle name="ป้อนค่า 4 3 6 2 2" xfId="46278" xr:uid="{89103C95-8605-4CAF-A3C2-ECA3F6A0D466}"/>
    <cellStyle name="ป้อนค่า 4 3 6 3" xfId="39778" xr:uid="{73E22977-5E8B-416A-A815-402FAC80C8A0}"/>
    <cellStyle name="ป้อนค่า 4 3 7" xfId="22724" xr:uid="{20C5D87E-4C11-41F4-9917-24EBE082D342}"/>
    <cellStyle name="ป้อนค่า 4 3 7 2" xfId="46320" xr:uid="{0F811866-8CFE-4A41-9D24-242EC38CFB02}"/>
    <cellStyle name="ป้อนค่า 4 3 7 3" xfId="44330" xr:uid="{247AEAAD-2F5D-49E4-BBA2-EE8B809AFD22}"/>
    <cellStyle name="ป้อนค่า 4 4" xfId="3202" xr:uid="{82C7129D-DB86-4A38-88DB-C8F017383DAE}"/>
    <cellStyle name="ป้อนค่า 4 4 2" xfId="7734" xr:uid="{7EE29E18-8917-4064-ACB6-FB1AC3859DD2}"/>
    <cellStyle name="ป้อนค่า 4 4 2 2" xfId="14313" xr:uid="{0A166497-BB5C-42BA-B180-D3696BCD8579}"/>
    <cellStyle name="ป้อนค่า 4 4 2 2 2" xfId="44189" xr:uid="{ECCB7B84-3047-44DB-B287-2AEAA5583CB0}"/>
    <cellStyle name="ป้อนค่า 4 4 2 2 2 2" xfId="46221" xr:uid="{AE4E1252-138B-4F7E-84DB-77D0A5B720F9}"/>
    <cellStyle name="ป้อนค่า 4 4 2 2 3" xfId="35721" xr:uid="{B63294AC-3A3B-4E2E-B08D-2F1E636840C0}"/>
    <cellStyle name="ป้อนค่า 4 4 2 3" xfId="16845" xr:uid="{459CF329-ECBC-4E3C-83D0-A0502C4A97E3}"/>
    <cellStyle name="ป้อนค่า 4 4 2 3 2" xfId="44756" xr:uid="{63ED0DD9-E102-4C7F-8631-85DFB57FCDD1}"/>
    <cellStyle name="ป้อนค่า 4 4 2 3 2 2" xfId="46597" xr:uid="{439B43E4-2E6C-400C-A119-AF200A9E4C4E}"/>
    <cellStyle name="ป้อนค่า 4 4 2 3 3" xfId="38251" xr:uid="{89103693-C1C6-49E9-B01E-58E82ADD61D5}"/>
    <cellStyle name="ป้อนค่า 4 4 2 4" xfId="42515" xr:uid="{3CB17A81-1328-4C79-9401-BA6242C65849}"/>
    <cellStyle name="ป้อนค่า 4 4 2 4 2" xfId="45093" xr:uid="{2BC963FD-EBC4-40EC-A936-7D0CEA1F50DA}"/>
    <cellStyle name="ป้อนค่า 4 4 2 5" xfId="29239" xr:uid="{2BD80B9C-9C18-43D8-8477-AEFE3174E9E2}"/>
    <cellStyle name="ป้อนค่า 4 4 3" xfId="6965" xr:uid="{9ED58E01-49BA-4293-9BFF-325775E05A71}"/>
    <cellStyle name="ป้อนค่า 4 4 3 2" xfId="13544" xr:uid="{F7071566-1CC7-48D1-98A2-8DFB24269B66}"/>
    <cellStyle name="ป้อนค่า 4 4 3 2 2" xfId="43314" xr:uid="{CD788577-008B-433B-93FB-4F0072D223EB}"/>
    <cellStyle name="ป้อนค่า 4 4 3 2 2 2" xfId="45648" xr:uid="{78A31C4E-BB59-4B47-944C-7156BF02D2CB}"/>
    <cellStyle name="ป้อนค่า 4 4 3 2 3" xfId="34952" xr:uid="{AF1757BA-0724-4E89-BFB0-C738D9FC3977}"/>
    <cellStyle name="ป้อนค่า 4 4 3 3" xfId="16448" xr:uid="{3C2DACAD-3221-4EA4-9B2B-8988A9706F58}"/>
    <cellStyle name="ป้อนค่า 4 4 3 3 2" xfId="43255" xr:uid="{5DEF1B02-4F44-4070-B881-F6121CA7EF43}"/>
    <cellStyle name="ป้อนค่า 4 4 3 3 2 2" xfId="45612" xr:uid="{4A98A89C-3FF6-4995-ACB0-AA0EDEE220EE}"/>
    <cellStyle name="ป้อนค่า 4 4 3 3 3" xfId="37854" xr:uid="{AE34FFAF-821E-4DA3-ABA5-D3C4753297B0}"/>
    <cellStyle name="ป้อนค่า 4 4 3 4" xfId="42605" xr:uid="{A428C7B1-83CC-4718-A960-5A2462D5E470}"/>
    <cellStyle name="ป้อนค่า 4 4 3 4 2" xfId="45171" xr:uid="{103B0691-8EFB-4DBA-A55F-10E108C9BF33}"/>
    <cellStyle name="ป้อนค่า 4 4 4" xfId="11149" xr:uid="{A7DBE513-0E53-4B2D-803D-E807579C64DA}"/>
    <cellStyle name="ป้อนค่า 4 4 4 2" xfId="44864" xr:uid="{A0F0A1AB-E97C-45DC-ACFE-D5953B3F2EF3}"/>
    <cellStyle name="ป้อนค่า 4 4 4 2 2" xfId="46667" xr:uid="{5E9B3829-DE94-4798-88C5-5FBDAA0AF508}"/>
    <cellStyle name="ป้อนค่า 4 4 4 3" xfId="32565" xr:uid="{F4DEBA70-E7F5-4CA3-B1B1-E53BF100E559}"/>
    <cellStyle name="ป้อนค่า 4 4 5" xfId="16105" xr:uid="{C52AC11D-425B-4E92-9FA5-D8F6B5E70EBC}"/>
    <cellStyle name="ป้อนค่า 4 4 5 2" xfId="43272" xr:uid="{3C0999AC-3F38-4396-A731-C1AA0C1284C6}"/>
    <cellStyle name="ป้อนค่า 4 4 5 2 2" xfId="45619" xr:uid="{51F6AEED-78F5-4890-8A7C-E131A50B93C1}"/>
    <cellStyle name="ป้อนค่า 4 4 5 3" xfId="37511" xr:uid="{1173A366-463F-42F6-9BEB-435850DDC1EE}"/>
    <cellStyle name="ป้อนค่า 4 4 6" xfId="18376" xr:uid="{01591AFD-CCFC-4329-BCA8-A2089A5C3AF9}"/>
    <cellStyle name="ป้อนค่า 4 4 6 2" xfId="43381" xr:uid="{293AB058-44F7-402F-91CE-F9A2454BAA6A}"/>
    <cellStyle name="ป้อนค่า 4 4 6 2 2" xfId="45695" xr:uid="{65CD8BBD-B462-4D93-A15A-CF48B4C918A6}"/>
    <cellStyle name="ป้อนค่า 4 4 6 3" xfId="39779" xr:uid="{0BD990E9-FAAC-4E9B-A026-2552836CFDBF}"/>
    <cellStyle name="ป้อนค่า 4 4 7" xfId="22662" xr:uid="{3061A39D-2E69-4A4A-A07F-54BAC986E9FD}"/>
    <cellStyle name="ป้อนค่า 4 4 7 2" xfId="46141" xr:uid="{35A9AB03-8690-4D39-91BB-AE21DB27ECAA}"/>
    <cellStyle name="ป้อนค่า 4 4 7 3" xfId="44063" xr:uid="{FECCF856-3AA0-426C-B615-F3C6ABA362CE}"/>
    <cellStyle name="ป้อนค่า 4 5" xfId="6119" xr:uid="{EFE900B2-FD70-4A34-91EE-EC497100735B}"/>
    <cellStyle name="ป้อนค่า 4 5 2" xfId="9313" xr:uid="{ABA12693-411C-47F2-A780-15688DFE46DD}"/>
    <cellStyle name="ป้อนค่า 4 5 2 2" xfId="15890" xr:uid="{ECEE85CF-FFBF-46EE-B0FF-586431926977}"/>
    <cellStyle name="ป้อนค่า 4 5 2 2 2" xfId="44804" xr:uid="{F3E29FB2-D6F0-4190-92DF-ABD445510EBB}"/>
    <cellStyle name="ป้อนค่า 4 5 2 2 2 2" xfId="46629" xr:uid="{B0BB4238-6BA5-4EE8-9D7C-37EFCC53BDC0}"/>
    <cellStyle name="ป้อนค่า 4 5 2 2 3" xfId="37296" xr:uid="{9F8341D1-4072-4B33-BF9C-311AB154ABC6}"/>
    <cellStyle name="ป้อนค่า 4 5 2 3" xfId="17100" xr:uid="{2E54E2A0-AC6A-47B6-AD86-AC8BB8FEE34B}"/>
    <cellStyle name="ป้อนค่า 4 5 2 3 2" xfId="43904" xr:uid="{3D877F39-1190-4102-84EA-280F98834885}"/>
    <cellStyle name="ป้อนค่า 4 5 2 3 2 2" xfId="46036" xr:uid="{00A15C28-22F7-4425-BF60-E00216FE0565}"/>
    <cellStyle name="ป้อนค่า 4 5 2 3 3" xfId="38506" xr:uid="{EEFEC0B7-2921-4EC1-AC97-EC329FC17776}"/>
    <cellStyle name="ป้อนค่า 4 5 2 4" xfId="42472" xr:uid="{43E591FF-1533-44F4-BD4E-B876F3A59500}"/>
    <cellStyle name="ป้อนค่า 4 5 2 4 2" xfId="45081" xr:uid="{9B49698F-6488-4479-9159-81EDB2D027B1}"/>
    <cellStyle name="ป้อนค่า 4 5 2 5" xfId="30775" xr:uid="{67C15498-CD44-480D-8361-0349E6AC9ECC}"/>
    <cellStyle name="ป้อนค่า 4 5 3" xfId="9408" xr:uid="{352FADCB-C307-4992-A673-72CC306F96A7}"/>
    <cellStyle name="ป้อนค่า 4 5 3 2" xfId="15985" xr:uid="{CD7A27D4-FA6E-4788-B504-C9A870570102}"/>
    <cellStyle name="ป้อนค่า 4 5 3 2 2" xfId="43743" xr:uid="{8C744FFD-C3EA-48AA-8D9C-4AE221E644E2}"/>
    <cellStyle name="ป้อนค่า 4 5 3 2 2 2" xfId="45925" xr:uid="{F1105ACD-86CF-495F-BC1D-009D71A7B5EA}"/>
    <cellStyle name="ป้อนค่า 4 5 3 2 3" xfId="37391" xr:uid="{EC2125F0-16FF-4635-AF61-0A49B406988A}"/>
    <cellStyle name="ป้อนค่า 4 5 3 3" xfId="17140" xr:uid="{FD3F6B30-F663-4E26-BA5A-1E9EEAFE8157}"/>
    <cellStyle name="ป้อนค่า 4 5 3 3 2" xfId="44741" xr:uid="{FC45B06E-95E3-483E-87BE-A9C863122F0D}"/>
    <cellStyle name="ป้อนค่า 4 5 3 3 2 2" xfId="46590" xr:uid="{5E4815B7-1623-4CF8-B713-C4BE36C70444}"/>
    <cellStyle name="ป้อนค่า 4 5 3 3 3" xfId="38546" xr:uid="{9CFCE8FA-B1DA-4480-8DB6-99146390B9D9}"/>
    <cellStyle name="ป้อนค่า 4 5 3 4" xfId="44296" xr:uid="{3C16DB72-61ED-409A-9F62-6C0BC8FB20FF}"/>
    <cellStyle name="ป้อนค่า 4 5 3 4 2" xfId="46297" xr:uid="{1841F4E0-B52B-460D-9734-05F79A864F18}"/>
    <cellStyle name="ป้อนค่า 4 5 4" xfId="12730" xr:uid="{E436E8D0-7263-4E0B-9E64-C2E3E15EC959}"/>
    <cellStyle name="ป้อนค่า 4 5 4 2" xfId="42420" xr:uid="{A461776C-D6BC-41D5-8D40-7BB43C7027D1}"/>
    <cellStyle name="ป้อนค่า 4 5 4 2 2" xfId="45040" xr:uid="{29A7CEA3-7482-4653-937E-E74EC9D9D99A}"/>
    <cellStyle name="ป้อนค่า 4 5 4 3" xfId="34141" xr:uid="{65C2D6AF-5F6C-45DD-9ECF-300EA502AE03}"/>
    <cellStyle name="ป้อนค่า 4 5 5" xfId="16257" xr:uid="{CDCA8D5E-058E-422B-9F05-7043C5E733C0}"/>
    <cellStyle name="ป้อนค่า 4 5 5 2" xfId="44575" xr:uid="{6E43B37A-BF71-4675-9BC6-66786400F08E}"/>
    <cellStyle name="ป้อนค่า 4 5 5 2 2" xfId="46488" xr:uid="{B5DDCA0E-4356-4636-90C7-C03062F0F8B8}"/>
    <cellStyle name="ป้อนค่า 4 5 5 3" xfId="37663" xr:uid="{7E4A7CA0-3602-4440-8D70-57BF069DB052}"/>
    <cellStyle name="ป้อนค่า 4 5 6" xfId="20930" xr:uid="{4B086554-AFFB-417C-872D-C45617973078}"/>
    <cellStyle name="ป้อนค่า 4 5 6 2" xfId="42936" xr:uid="{C314F1EF-0BDF-4099-B39A-5FCE20E34F12}"/>
    <cellStyle name="ป้อนค่า 4 5 6 2 2" xfId="45392" xr:uid="{A44E6A10-5CCE-433E-9C29-FA18EDF1B2DB}"/>
    <cellStyle name="ป้อนค่า 4 5 6 3" xfId="42140" xr:uid="{40CA968D-056F-4C6D-BB96-D12A004D5149}"/>
    <cellStyle name="ป้อนค่า 4 5 7" xfId="20946" xr:uid="{D7EF2E4B-147C-4F6C-A95C-BC81799AF990}"/>
    <cellStyle name="ป้อนค่า 4 5 7 2" xfId="42281" xr:uid="{D685B3E7-EFC0-4818-92BC-282F2BA980E1}"/>
    <cellStyle name="ป้อนค่า 4 5 7 2 2" xfId="44934" xr:uid="{905D9E80-A657-41AE-8A6F-10373934D5E0}"/>
    <cellStyle name="ป้อนค่า 4 5 7 2 2 2" xfId="46712" xr:uid="{D884AA35-E12A-48B3-8448-7FAF0B18C26E}"/>
    <cellStyle name="ป้อนค่า 4 5 7 3" xfId="42926" xr:uid="{A2503ACC-1F3E-4818-A48A-CA21FF5D59CE}"/>
    <cellStyle name="ป้อนค่า 4 5 7 3 2" xfId="45386" xr:uid="{6C538BE8-63C8-4D49-98E9-3259B12E103E}"/>
    <cellStyle name="ป้อนค่า 4 5 7 4" xfId="42156" xr:uid="{221CC769-1C14-46F0-BBB0-FC8CBF88AE70}"/>
    <cellStyle name="ป้อนค่า 4 5 8" xfId="22723" xr:uid="{3C5D108D-D392-4BA7-A23C-05DD3D368B91}"/>
    <cellStyle name="ป้อนค่า 4 5 8 2" xfId="45692" xr:uid="{E0A7C044-F8DC-4353-B529-4542069B31C5}"/>
    <cellStyle name="ป้อนค่า 4 5 8 3" xfId="43376" xr:uid="{F373C1D6-250F-444A-B720-6505DFC04153}"/>
    <cellStyle name="ป้อนค่า 4 6" xfId="6969" xr:uid="{8402DE96-AEC1-4619-B14D-D08B21F22EBF}"/>
    <cellStyle name="ป้อนค่า 4 6 2" xfId="13548" xr:uid="{204EF927-CAC6-42CA-8EF5-D86C56839795}"/>
    <cellStyle name="ป้อนค่า 4 6 2 2" xfId="43578" xr:uid="{C8E900C8-793E-491F-8C29-965A73B17359}"/>
    <cellStyle name="ป้อนค่า 4 6 2 2 2" xfId="45816" xr:uid="{CB496940-0356-46E8-BAB4-B9C1D46E5160}"/>
    <cellStyle name="ป้อนค่า 4 6 2 3" xfId="34956" xr:uid="{B6CCC900-7833-4049-8D6B-9F8B4126DDA4}"/>
    <cellStyle name="ป้อนค่า 4 6 3" xfId="16451" xr:uid="{96A9B8D7-4493-491E-90B0-EDB6BEAA2D81}"/>
    <cellStyle name="ป้อนค่า 4 6 3 2" xfId="42347" xr:uid="{E9F0AFE5-FD42-450E-9CF6-090E99F0DCD3}"/>
    <cellStyle name="ป้อนค่า 4 6 3 2 2" xfId="44995" xr:uid="{45877331-DBC9-4A4B-9C85-EB21EBB2EA8F}"/>
    <cellStyle name="ป้อนค่า 4 6 3 3" xfId="37857" xr:uid="{D2C8C5B8-028D-49EA-8AFC-93BAC6A31EFF}"/>
    <cellStyle name="ป้อนค่า 4 6 4" xfId="44900" xr:uid="{E355E04C-26A0-4E2F-B71D-F74E543A2604}"/>
    <cellStyle name="ป้อนค่า 4 6 4 2" xfId="46699" xr:uid="{F9890533-C35B-4C29-85AF-74745E3969F9}"/>
    <cellStyle name="ป้อนค่า 4 7" xfId="11146" xr:uid="{0A478758-306A-4C2F-A270-5095F62552B9}"/>
    <cellStyle name="ป้อนค่า 4 7 2" xfId="43330" xr:uid="{22E3B75B-2611-4ED4-9D2C-D6EEAA38A225}"/>
    <cellStyle name="ป้อนค่า 4 7 2 2" xfId="45654" xr:uid="{A8F00168-BEFF-40FB-9FF7-48ABA81C676E}"/>
    <cellStyle name="ป้อนค่า 4 7 3" xfId="32562" xr:uid="{50732464-E80E-44AE-9459-52D6F22147A3}"/>
    <cellStyle name="ป้อนค่า 4 8" xfId="16102" xr:uid="{2F84DE81-AF5C-42DD-9C9F-58783FE40F20}"/>
    <cellStyle name="ป้อนค่า 4 8 2" xfId="44583" xr:uid="{920F2E40-D0B1-4417-B94C-E84DF199FF13}"/>
    <cellStyle name="ป้อนค่า 4 8 2 2" xfId="46491" xr:uid="{0DEBC0C0-5C64-4F69-990C-925CDB310BEB}"/>
    <cellStyle name="ป้อนค่า 4 8 3" xfId="37508" xr:uid="{0237928A-2EE7-45DA-865D-BFFC5561F432}"/>
    <cellStyle name="ป้อนค่า 4 9" xfId="18373" xr:uid="{7F8EC370-4B60-4EA2-AAB8-B50329A39F76}"/>
    <cellStyle name="ป้อนค่า 4 9 2" xfId="44715" xr:uid="{9823A07A-9FC5-4CA4-808F-0D8AEBF978BF}"/>
    <cellStyle name="ป้อนค่า 4 9 2 2" xfId="46567" xr:uid="{185F8903-40D1-4107-90D6-537709F056A3}"/>
    <cellStyle name="ป้อนค่า 4 9 3" xfId="39776" xr:uid="{E435BCD2-8195-4A86-BC60-DDA20213CB16}"/>
    <cellStyle name="ป้อนค่า 5" xfId="3203" xr:uid="{1C2A6B02-28FF-4575-BA33-51F764DA9F58}"/>
    <cellStyle name="ป้อนค่า 5 10" xfId="22867" xr:uid="{79EE08A3-1399-4046-A5FE-4BB1E8C68E8A}"/>
    <cellStyle name="ป้อนค่า 5 10 2" xfId="45550" xr:uid="{1D28F89B-F8F5-494C-B870-B7B481A3D95B}"/>
    <cellStyle name="ป้อนค่า 5 10 3" xfId="43168" xr:uid="{D2AA5488-C902-441D-957D-FF8E12B0B461}"/>
    <cellStyle name="ป้อนค่า 5 2" xfId="3204" xr:uid="{EDCF82C5-0000-45BC-BCD2-EC8127785CA5}"/>
    <cellStyle name="ป้อนค่า 5 2 2" xfId="7735" xr:uid="{1858F73B-ED4E-4A31-9E44-2A9ABEBACE88}"/>
    <cellStyle name="ป้อนค่า 5 2 2 2" xfId="14314" xr:uid="{47DBC6AA-8D83-427F-9047-ADA64F62715D}"/>
    <cellStyle name="ป้อนค่า 5 2 2 2 2" xfId="43291" xr:uid="{3B7574C4-B322-4F5D-84DB-B3FAAF6269D2}"/>
    <cellStyle name="ป้อนค่า 5 2 2 2 2 2" xfId="45629" xr:uid="{20F9EDC2-5E4E-4024-BC1D-B5BB82680F3D}"/>
    <cellStyle name="ป้อนค่า 5 2 2 2 3" xfId="35722" xr:uid="{CEECE4BF-85A3-4BF1-82BC-B3895C0F3EF8}"/>
    <cellStyle name="ป้อนค่า 5 2 2 3" xfId="16846" xr:uid="{6D518B97-EF61-4399-AC98-AA5F90E9E6AB}"/>
    <cellStyle name="ป้อนค่า 5 2 2 3 2" xfId="44383" xr:uid="{0D5E3D3D-3CC9-4E8E-8C0F-2E02A0B05F3E}"/>
    <cellStyle name="ป้อนค่า 5 2 2 3 2 2" xfId="46354" xr:uid="{2221FB4F-B8C7-4C20-BD20-4FBB8BE427EA}"/>
    <cellStyle name="ป้อนค่า 5 2 2 3 3" xfId="38252" xr:uid="{314D2763-0CCC-421B-BC30-FA3A7AEED257}"/>
    <cellStyle name="ป้อนค่า 5 2 2 4" xfId="42963" xr:uid="{A311DFF6-8922-41E8-B81A-21B1A88263CD}"/>
    <cellStyle name="ป้อนค่า 5 2 2 4 2" xfId="45410" xr:uid="{5F0A6F55-A126-40A2-96EA-94704AC5EEB1}"/>
    <cellStyle name="ป้อนค่า 5 2 2 5" xfId="29240" xr:uid="{C1FEBCBB-FDB4-487D-B64E-867441FD17E6}"/>
    <cellStyle name="ป้อนค่า 5 2 3" xfId="6963" xr:uid="{0A6D61B8-212F-4FFC-A8E6-6267A0725940}"/>
    <cellStyle name="ป้อนค่า 5 2 3 2" xfId="13542" xr:uid="{A50999B9-6588-4331-A444-166BCA34172F}"/>
    <cellStyle name="ป้อนค่า 5 2 3 2 2" xfId="43784" xr:uid="{C969F7F3-05B4-4FD4-B9C6-E8EB38BA5C53}"/>
    <cellStyle name="ป้อนค่า 5 2 3 2 2 2" xfId="45957" xr:uid="{AF96021B-5A11-411B-B41C-F98F5D07EC25}"/>
    <cellStyle name="ป้อนค่า 5 2 3 2 3" xfId="34950" xr:uid="{68C9828A-B5D4-4E97-BC4E-81CC439C285B}"/>
    <cellStyle name="ป้อนค่า 5 2 3 3" xfId="16446" xr:uid="{067E24D3-BB96-4BAF-8012-FC59A9FBB961}"/>
    <cellStyle name="ป้อนค่า 5 2 3 3 2" xfId="43728" xr:uid="{CDC97B5C-BA5C-477E-A027-5566B684D14C}"/>
    <cellStyle name="ป้อนค่า 5 2 3 3 2 2" xfId="45919" xr:uid="{33B3C729-C386-4523-ACEE-B1F9D063D608}"/>
    <cellStyle name="ป้อนค่า 5 2 3 3 3" xfId="37852" xr:uid="{5AD758F2-2B0E-45A5-A505-364980D8B01A}"/>
    <cellStyle name="ป้อนค่า 5 2 3 4" xfId="42906" xr:uid="{04C5BCF0-8F7A-4643-A02D-A48F559C00AD}"/>
    <cellStyle name="ป้อนค่า 5 2 3 4 2" xfId="45377" xr:uid="{35696406-DBA0-4DF2-8260-9A0E9790260B}"/>
    <cellStyle name="ป้อนค่า 5 2 4" xfId="11151" xr:uid="{49980439-79A8-4168-8AF8-C599CA64978B}"/>
    <cellStyle name="ป้อนค่า 5 2 4 2" xfId="43801" xr:uid="{40BC33B0-C844-40AB-B667-4735C979B52D}"/>
    <cellStyle name="ป้อนค่า 5 2 4 2 2" xfId="45967" xr:uid="{F7B23928-AD63-463E-94C6-4914EA2DB619}"/>
    <cellStyle name="ป้อนค่า 5 2 4 3" xfId="32567" xr:uid="{2C75813E-54BB-4D4D-A893-29EC3F49B5FA}"/>
    <cellStyle name="ป้อนค่า 5 2 5" xfId="16107" xr:uid="{E59E4DB4-17FE-4B66-98A0-486A8BD0A616}"/>
    <cellStyle name="ป้อนค่า 5 2 5 2" xfId="42365" xr:uid="{C7E64E0B-9E36-42CA-895F-7EE98CB24471}"/>
    <cellStyle name="ป้อนค่า 5 2 5 2 2" xfId="45004" xr:uid="{8C0D2882-6C5A-4577-9BC0-EAE64C9573CD}"/>
    <cellStyle name="ป้อนค่า 5 2 5 3" xfId="37513" xr:uid="{185CC7F2-EB6D-4307-8887-EEC6D6A8AEF2}"/>
    <cellStyle name="ป้อนค่า 5 2 6" xfId="18378" xr:uid="{C2DAB63E-4F5A-4F9C-ABF1-5B652DAAB655}"/>
    <cellStyle name="ป้อนค่า 5 2 6 2" xfId="44717" xr:uid="{11B32732-F5AD-4813-81B2-C9B7CFBC047C}"/>
    <cellStyle name="ป้อนค่า 5 2 6 2 2" xfId="46569" xr:uid="{850DF0F9-99BA-4024-96D0-FDD5C225E13B}"/>
    <cellStyle name="ป้อนค่า 5 2 6 3" xfId="39781" xr:uid="{C4D70ADA-36E0-455B-8C5F-EE7741BB8486}"/>
    <cellStyle name="ป้อนค่า 5 2 7" xfId="22838" xr:uid="{09DFAEF6-4FC3-4B26-9647-368AEF7A369E}"/>
    <cellStyle name="ป้อนค่า 5 2 7 2" xfId="46438" xr:uid="{AA141B6A-84C8-4CA8-9C06-E1C3DB93CD4E}"/>
    <cellStyle name="ป้อนค่า 5 2 7 3" xfId="44506" xr:uid="{7C2C3693-E272-4363-A7F6-BCA7DE0817EF}"/>
    <cellStyle name="ป้อนค่า 5 3" xfId="3205" xr:uid="{DC8400D2-0DF2-46A9-9110-863752E192EB}"/>
    <cellStyle name="ป้อนค่า 5 3 2" xfId="7736" xr:uid="{80C71E3B-B450-476C-9EBA-F85871B46405}"/>
    <cellStyle name="ป้อนค่า 5 3 2 2" xfId="14315" xr:uid="{0607B270-E3B6-47DE-9CD9-D0D17689A9FD}"/>
    <cellStyle name="ป้อนค่า 5 3 2 2 2" xfId="42755" xr:uid="{811F4F98-BDD5-4A3B-8006-9893B0E5A412}"/>
    <cellStyle name="ป้อนค่า 5 3 2 2 2 2" xfId="45263" xr:uid="{FF5B5DFB-D799-470A-BE6E-09D98B100AA8}"/>
    <cellStyle name="ป้อนค่า 5 3 2 2 3" xfId="35723" xr:uid="{C74DEBE1-3AA3-43EF-84DA-857E4AD3B621}"/>
    <cellStyle name="ป้อนค่า 5 3 2 3" xfId="16847" xr:uid="{8F6CEED7-A5F4-4E14-9B1C-9F87BB0A7040}"/>
    <cellStyle name="ป้อนค่า 5 3 2 3 2" xfId="43496" xr:uid="{F59FB3B9-8F76-48CB-AD26-59B553633972}"/>
    <cellStyle name="ป้อนค่า 5 3 2 3 2 2" xfId="45762" xr:uid="{9E665B6D-A034-4F17-A326-600810E2651D}"/>
    <cellStyle name="ป้อนค่า 5 3 2 3 3" xfId="38253" xr:uid="{B2DC9BB6-EF1D-4D28-9691-9126D610D10E}"/>
    <cellStyle name="ป้อนค่า 5 3 2 4" xfId="42830" xr:uid="{DA3A6140-2FD8-4989-A3AA-A96E1E26A731}"/>
    <cellStyle name="ป้อนค่า 5 3 2 4 2" xfId="45320" xr:uid="{3EDB9119-FFB2-4455-956D-95E05444A804}"/>
    <cellStyle name="ป้อนค่า 5 3 2 5" xfId="29241" xr:uid="{96E99DB8-58C7-46D1-8078-E46965C01516}"/>
    <cellStyle name="ป้อนค่า 5 3 3" xfId="6945" xr:uid="{42C2087F-FB2F-4D07-ABAF-56B59146A01C}"/>
    <cellStyle name="ป้อนค่า 5 3 3 2" xfId="13524" xr:uid="{4E6701CE-07C4-45BD-BC65-1E262E70DC77}"/>
    <cellStyle name="ป้อนค่า 5 3 3 2 2" xfId="42777" xr:uid="{D7C1F95B-93E6-4146-8500-14813CDD3DF3}"/>
    <cellStyle name="ป้อนค่า 5 3 3 2 2 2" xfId="45281" xr:uid="{7BAA6C91-9D2D-4EB4-B043-1B107F99A957}"/>
    <cellStyle name="ป้อนค่า 5 3 3 2 3" xfId="34932" xr:uid="{4CE3A9BA-11FF-4A84-9ABE-FBD361CDB7BC}"/>
    <cellStyle name="ป้อนค่า 5 3 3 3" xfId="16445" xr:uid="{EC706BFB-E09B-4535-A584-E5A3F759C74E}"/>
    <cellStyle name="ป้อนค่า 5 3 3 3 2" xfId="44566" xr:uid="{5C08430E-7B95-40B4-A9B6-14CE9A624EC5}"/>
    <cellStyle name="ป้อนค่า 5 3 3 3 2 2" xfId="46483" xr:uid="{69EA30E3-46B5-497D-863A-DC1AC67B4337}"/>
    <cellStyle name="ป้อนค่า 5 3 3 3 3" xfId="37851" xr:uid="{A1E0BC65-5E42-4632-9CCB-0F3918A5A4F7}"/>
    <cellStyle name="ป้อนค่า 5 3 3 4" xfId="42641" xr:uid="{378EA872-CBFB-445C-925D-13A2E907E98A}"/>
    <cellStyle name="ป้อนค่า 5 3 3 4 2" xfId="45196" xr:uid="{F486CFC7-A3C6-4196-9CE3-B829E464144E}"/>
    <cellStyle name="ป้อนค่า 5 3 4" xfId="11152" xr:uid="{0D10E333-553B-4B51-A5BC-84E209A18760}"/>
    <cellStyle name="ป้อนค่า 5 3 4 2" xfId="44226" xr:uid="{78CB8469-6AD2-4DBF-ABDE-B646170278EF}"/>
    <cellStyle name="ป้อนค่า 5 3 4 2 2" xfId="46245" xr:uid="{B03240F6-FED8-4619-8746-42A0872F8E1E}"/>
    <cellStyle name="ป้อนค่า 5 3 4 3" xfId="32568" xr:uid="{3C3945B4-F3FD-4240-B57B-089C34C187DE}"/>
    <cellStyle name="ป้อนค่า 5 3 5" xfId="16108" xr:uid="{C4084CE7-0E6E-4063-96D5-FB72CD6E28EB}"/>
    <cellStyle name="ป้อนค่า 5 3 5 2" xfId="42364" xr:uid="{17A3834E-9AC6-4CD4-AB92-D2A77C776B7B}"/>
    <cellStyle name="ป้อนค่า 5 3 5 2 2" xfId="45003" xr:uid="{C4ADC3AC-E1B6-4021-8847-0AC2CC6ABF54}"/>
    <cellStyle name="ป้อนค่า 5 3 5 3" xfId="37514" xr:uid="{53ABB87E-210A-48CD-BC7C-30DC2CDA4EFF}"/>
    <cellStyle name="ป้อนค่า 5 3 6" xfId="18379" xr:uid="{E74A1F8A-2A44-4FA0-AFF4-6C793E82FF5E}"/>
    <cellStyle name="ป้อนค่า 5 3 6 2" xfId="43463" xr:uid="{4BC2F360-888F-4BBC-98F8-EB4E822FF792}"/>
    <cellStyle name="ป้อนค่า 5 3 6 2 2" xfId="45739" xr:uid="{958A3240-D59E-4FD2-BC4F-3023ABA71DAD}"/>
    <cellStyle name="ป้อนค่า 5 3 6 3" xfId="39782" xr:uid="{89C82124-FA9E-4BA0-A747-A04B4E2E1F39}"/>
    <cellStyle name="ป้อนค่า 5 3 7" xfId="22481" xr:uid="{6A7EEAF2-99C6-4FD0-AECB-54F9CE075E30}"/>
    <cellStyle name="ป้อนค่า 5 3 7 2" xfId="45727" xr:uid="{F7EEF44B-1E76-4265-8978-0410F55B37CE}"/>
    <cellStyle name="ป้อนค่า 5 3 7 3" xfId="43438" xr:uid="{BB949238-8A9C-4802-B5A0-6BC803E2867E}"/>
    <cellStyle name="ป้อนค่า 5 4" xfId="3206" xr:uid="{D4CBF950-8424-4FA9-8B32-E65CD8961314}"/>
    <cellStyle name="ป้อนค่า 5 4 2" xfId="7737" xr:uid="{F86403E7-6842-40C8-BC8D-EB2DAC2BA527}"/>
    <cellStyle name="ป้อนค่า 5 4 2 2" xfId="14316" xr:uid="{8ABDD0A0-856C-4185-BF11-C6949D6314B6}"/>
    <cellStyle name="ป้อนค่า 5 4 2 2 2" xfId="42386" xr:uid="{AFBC3ADC-FAC2-43AE-80A4-976D5C52CDAF}"/>
    <cellStyle name="ป้อนค่า 5 4 2 2 2 2" xfId="45011" xr:uid="{84071B24-23A1-4147-A3DF-9E56EA756DFC}"/>
    <cellStyle name="ป้อนค่า 5 4 2 2 3" xfId="35724" xr:uid="{475A6B7B-6F0D-433D-AA06-495E3057DD9D}"/>
    <cellStyle name="ป้อนค่า 5 4 2 3" xfId="16848" xr:uid="{5AE1910C-33F9-48A4-BDC1-6F24A96213EF}"/>
    <cellStyle name="ป้อนค่า 5 4 2 3 2" xfId="43916" xr:uid="{A9B4176B-EDCF-493F-AE73-A6149E55429A}"/>
    <cellStyle name="ป้อนค่า 5 4 2 3 2 2" xfId="46041" xr:uid="{963458E5-9A7F-4673-AEC1-32B9A0557B23}"/>
    <cellStyle name="ป้อนค่า 5 4 2 3 3" xfId="38254" xr:uid="{A9D70522-311B-455C-BC8B-B240BD8C0245}"/>
    <cellStyle name="ป้อนค่า 5 4 2 4" xfId="42843" xr:uid="{FA75518A-97D4-415D-9408-1BAD5153A0DF}"/>
    <cellStyle name="ป้อนค่า 5 4 2 4 2" xfId="45323" xr:uid="{55EEF885-FF56-41E7-AAFD-D3B9FA2FF13A}"/>
    <cellStyle name="ป้อนค่า 5 4 2 5" xfId="29242" xr:uid="{476DE6E5-9FB9-4D02-B732-4E3724B8E06F}"/>
    <cellStyle name="ป้อนค่า 5 4 3" xfId="6944" xr:uid="{07F6B961-D419-4AC6-9022-3839250C0C2A}"/>
    <cellStyle name="ป้อนค่า 5 4 3 2" xfId="13523" xr:uid="{64886AA0-73BB-4795-AACD-256EFFF8E620}"/>
    <cellStyle name="ป้อนค่า 5 4 3 2 2" xfId="43313" xr:uid="{649EB12A-E303-428C-BE70-43556FBEBBB6}"/>
    <cellStyle name="ป้อนค่า 5 4 3 2 2 2" xfId="45647" xr:uid="{4626169C-1D95-4928-B0D0-179E97449921}"/>
    <cellStyle name="ป้อนค่า 5 4 3 2 3" xfId="34931" xr:uid="{E5B95937-3609-44FF-93C6-293EF3B99D84}"/>
    <cellStyle name="ป้อนค่า 5 4 3 3" xfId="16444" xr:uid="{10808ECC-1F1F-4316-A189-E2272BB18E02}"/>
    <cellStyle name="ป้อนค่า 5 4 3 3 2" xfId="43045" xr:uid="{3B413854-A162-48FB-A421-0FEFC40A8F54}"/>
    <cellStyle name="ป้อนค่า 5 4 3 3 2 2" xfId="45470" xr:uid="{B7832951-378C-4AC2-B8EE-949C96E35889}"/>
    <cellStyle name="ป้อนค่า 5 4 3 3 3" xfId="37850" xr:uid="{E2795B93-CA28-4E85-BDC5-8169FE035F06}"/>
    <cellStyle name="ป้อนค่า 5 4 3 4" xfId="42642" xr:uid="{32896124-7D53-42B2-A6D4-9B851B30BC76}"/>
    <cellStyle name="ป้อนค่า 5 4 3 4 2" xfId="45197" xr:uid="{01AAFEA9-DDFF-40FD-A2B1-785CC34C2F4C}"/>
    <cellStyle name="ป้อนค่า 5 4 4" xfId="11153" xr:uid="{D55310DE-DF9B-4BDB-B156-145B6DF1FC37}"/>
    <cellStyle name="ป้อนค่า 5 4 4 2" xfId="43333" xr:uid="{C9FB50B7-3E19-4595-AAE3-862BAF5F01E6}"/>
    <cellStyle name="ป้อนค่า 5 4 4 2 2" xfId="45657" xr:uid="{42A817B1-711A-4624-915D-215B30F4CC83}"/>
    <cellStyle name="ป้อนค่า 5 4 4 3" xfId="32569" xr:uid="{4E12D2D1-EF3E-4C94-AEAD-1590AA5BE781}"/>
    <cellStyle name="ป้อนค่า 5 4 5" xfId="16109" xr:uid="{D6FD2E2D-FF97-4991-8411-759E0D721439}"/>
    <cellStyle name="ป้อนค่า 5 4 5 2" xfId="44798" xr:uid="{9FB4F95D-4D82-4E48-89DC-BBD825F59545}"/>
    <cellStyle name="ป้อนค่า 5 4 5 2 2" xfId="46623" xr:uid="{F420CB17-6ABE-484F-9641-9B952C788CBB}"/>
    <cellStyle name="ป้อนค่า 5 4 5 3" xfId="37515" xr:uid="{495CC8CD-ACB3-435A-835C-C632C15663C0}"/>
    <cellStyle name="ป้อนค่า 5 4 6" xfId="18380" xr:uid="{7701E77F-45EE-4172-B5F0-E4B7EBEB02EC}"/>
    <cellStyle name="ป้อนค่า 5 4 6 2" xfId="43670" xr:uid="{48AFA1B6-5A0E-4CD0-9B2E-5A22DF08D885}"/>
    <cellStyle name="ป้อนค่า 5 4 6 2 2" xfId="45878" xr:uid="{A23F3423-82BF-4DA9-A012-1C19C3531EF1}"/>
    <cellStyle name="ป้อนค่า 5 4 6 3" xfId="39783" xr:uid="{4682B11C-86F8-4568-8160-A93DA54B309D}"/>
    <cellStyle name="ป้อนค่า 5 4 7" xfId="21273" xr:uid="{FF5DF13A-2D2C-414E-A0B0-52EC756D4BC3}"/>
    <cellStyle name="ป้อนค่า 5 4 7 2" xfId="45860" xr:uid="{F9E39970-4B73-4D76-915B-AB946CEE066D}"/>
    <cellStyle name="ป้อนค่า 5 4 7 3" xfId="43642" xr:uid="{F721023E-5C35-4D61-9A17-96D0AD581BCB}"/>
    <cellStyle name="ป้อนค่า 5 5" xfId="6127" xr:uid="{D2853B14-B138-46A1-A6ED-A43CF5C35988}"/>
    <cellStyle name="ป้อนค่า 5 5 2" xfId="9319" xr:uid="{44E8D3AB-EC42-4DDA-9D37-676E91A1744C}"/>
    <cellStyle name="ป้อนค่า 5 5 2 2" xfId="15896" xr:uid="{65087FE6-2CA2-4ACC-B931-52D50CA6C327}"/>
    <cellStyle name="ป้อนค่า 5 5 2 2 2" xfId="43749" xr:uid="{00DE8F0A-716A-4819-BCCE-8D8E96523B54}"/>
    <cellStyle name="ป้อนค่า 5 5 2 2 2 2" xfId="45931" xr:uid="{3066B99C-E3A7-41BF-B5B5-B56F5B6D066C}"/>
    <cellStyle name="ป้อนค่า 5 5 2 2 3" xfId="37302" xr:uid="{50D0F9B5-8D6E-4890-BB48-1FA95168739E}"/>
    <cellStyle name="ป้อนค่า 5 5 2 3" xfId="17106" xr:uid="{B6DE70BE-65F1-485E-A4CE-DE01B51E0598}"/>
    <cellStyle name="ป้อนค่า 5 5 2 3 2" xfId="42682" xr:uid="{FA1D4FF3-591E-407D-91AD-44442077F26C}"/>
    <cellStyle name="ป้อนค่า 5 5 2 3 2 2" xfId="45219" xr:uid="{8C3C5FDE-3495-4379-96D1-B77F54C66F30}"/>
    <cellStyle name="ป้อนค่า 5 5 2 3 3" xfId="38512" xr:uid="{3A03A705-C653-47D8-B385-8B6BEF2174E5}"/>
    <cellStyle name="ป้อนค่า 5 5 2 4" xfId="44282" xr:uid="{DA17518D-F205-4ED5-B0DE-42292FF13213}"/>
    <cellStyle name="ป้อนค่า 5 5 2 4 2" xfId="46289" xr:uid="{31CBE1C3-AFF6-4B15-A01F-1DC816F20507}"/>
    <cellStyle name="ป้อนค่า 5 5 2 5" xfId="30780" xr:uid="{B0CF3A14-0190-4DD8-963C-FF6940C07177}"/>
    <cellStyle name="ป้อนค่า 5 5 3" xfId="9413" xr:uid="{5C53BC4F-30EF-4AFF-A4CA-F518D935A307}"/>
    <cellStyle name="ป้อนค่า 5 5 3 2" xfId="15990" xr:uid="{A2084E97-DC44-42CC-BECE-DB53AA8200DF}"/>
    <cellStyle name="ป้อนค่า 5 5 3 2 2" xfId="44425" xr:uid="{22E0115B-EC64-4F46-A081-E9CE50F9C055}"/>
    <cellStyle name="ป้อนค่า 5 5 3 2 2 2" xfId="46383" xr:uid="{460CB777-1AB3-484E-86D9-F6070DBBC448}"/>
    <cellStyle name="ป้อนค่า 5 5 3 2 3" xfId="37396" xr:uid="{F682B3AE-533A-4728-8FC6-24701828F023}"/>
    <cellStyle name="ป้อนค่า 5 5 3 3" xfId="17145" xr:uid="{8C867DB4-1CCC-438C-B2E2-2851C7104A4E}"/>
    <cellStyle name="ป้อนค่า 5 5 3 3 2" xfId="44526" xr:uid="{D6449C92-C815-486D-8B8E-67AB1695C975}"/>
    <cellStyle name="ป้อนค่า 5 5 3 3 2 2" xfId="46454" xr:uid="{87E4980D-F11D-4038-A423-AC46FD0554A2}"/>
    <cellStyle name="ป้อนค่า 5 5 3 3 3" xfId="38551" xr:uid="{702D2691-89A4-4A9A-A091-D3863557FE7F}"/>
    <cellStyle name="ป้อนค่า 5 5 3 4" xfId="42974" xr:uid="{BB022A6E-E40C-4FDA-9941-C3962C3A4C3B}"/>
    <cellStyle name="ป้อนค่า 5 5 3 4 2" xfId="45419" xr:uid="{12C350F2-E860-4C83-BE4C-5DF35DF04045}"/>
    <cellStyle name="ป้อนค่า 5 5 4" xfId="12737" xr:uid="{9AE823DA-7FF1-4D77-BA31-099779B321FA}"/>
    <cellStyle name="ป้อนค่า 5 5 4 2" xfId="43388" xr:uid="{E4250E19-9A80-4879-A5BE-51D006A96514}"/>
    <cellStyle name="ป้อนค่า 5 5 4 2 2" xfId="45698" xr:uid="{7F3ED05B-D53E-4627-B32B-C3C3B9103A1E}"/>
    <cellStyle name="ป้อนค่า 5 5 4 3" xfId="34148" xr:uid="{1DB25E29-133C-44D6-B10F-A9ACF47C58A2}"/>
    <cellStyle name="ป้อนค่า 5 5 5" xfId="16262" xr:uid="{70E8B018-3D6D-4958-ACC1-3248A4342115}"/>
    <cellStyle name="ป้อนค่า 5 5 5 2" xfId="42357" xr:uid="{DBB3BD1C-92B3-4F17-8570-B2D7EF788D49}"/>
    <cellStyle name="ป้อนค่า 5 5 5 2 2" xfId="45002" xr:uid="{70C69168-3556-4745-BC33-BA55E7CAE346}"/>
    <cellStyle name="ป้อนค่า 5 5 5 3" xfId="37668" xr:uid="{684E37E0-892A-4C55-A062-3E450C86BE64}"/>
    <cellStyle name="ป้อนค่า 5 5 6" xfId="44058" xr:uid="{86CA756B-027C-460D-930C-91A5555A73D8}"/>
    <cellStyle name="ป้อนค่า 5 5 6 2" xfId="46136" xr:uid="{E3BF2A53-CD30-405B-BD97-C7B1FF1BBAB4}"/>
    <cellStyle name="ป้อนค่า 5 6" xfId="6964" xr:uid="{4D197E7A-432F-46AC-B19A-B10FC068E014}"/>
    <cellStyle name="ป้อนค่า 5 6 2" xfId="13543" xr:uid="{66FE3852-FF4A-4889-8F23-13E4CB3C3D0E}"/>
    <cellStyle name="ป้อนค่า 5 6 2 2" xfId="44209" xr:uid="{0B97A13C-ECFF-41CF-A60E-63383D947868}"/>
    <cellStyle name="ป้อนค่า 5 6 2 2 2" xfId="46237" xr:uid="{18F93123-BE85-420B-AB3C-B79EEA904D8E}"/>
    <cellStyle name="ป้อนค่า 5 6 2 3" xfId="34951" xr:uid="{40F8A9E6-5E46-4C03-91BF-97EBF06C39C8}"/>
    <cellStyle name="ป้อนค่า 5 6 3" xfId="16447" xr:uid="{6F464069-DB2B-452B-9837-E7CFEFF0D2D4}"/>
    <cellStyle name="ป้อนค่า 5 6 3 2" xfId="44150" xr:uid="{5A8B4885-7777-4D6C-8FAC-E43A0ADD64AC}"/>
    <cellStyle name="ป้อนค่า 5 6 3 2 2" xfId="46201" xr:uid="{47F1D341-9DC6-481C-9C1A-7ABC7D3B9887}"/>
    <cellStyle name="ป้อนค่า 5 6 3 3" xfId="37853" xr:uid="{F816C911-1258-42EF-B47D-B9CB3E581AA5}"/>
    <cellStyle name="ป้อนค่า 5 6 4" xfId="42606" xr:uid="{0A513659-042B-48C8-AB8C-72CE585F0A54}"/>
    <cellStyle name="ป้อนค่า 5 6 4 2" xfId="45172" xr:uid="{73BAC78E-0AF1-464F-A7FF-EF2D5FE39028}"/>
    <cellStyle name="ป้อนค่า 5 7" xfId="11150" xr:uid="{CCECF413-7134-4E8D-BA41-4C9D30C117F4}"/>
    <cellStyle name="ป้อนค่า 5 7 2" xfId="43590" xr:uid="{65877093-2253-4A56-9291-9B27E9D2BD3B}"/>
    <cellStyle name="ป้อนค่า 5 7 2 2" xfId="45822" xr:uid="{491BCFAF-E59F-4363-8DC9-6241C1E8FDC0}"/>
    <cellStyle name="ป้อนค่า 5 7 3" xfId="32566" xr:uid="{206B990C-3BD8-4884-B973-4951DAE548B4}"/>
    <cellStyle name="ป้อนค่า 5 8" xfId="16106" xr:uid="{9037D1C2-4811-47CE-A5D8-1137E4C779C9}"/>
    <cellStyle name="ป้อนค่า 5 8 2" xfId="42736" xr:uid="{745D2E21-28B8-463D-866A-ECBD5F430100}"/>
    <cellStyle name="ป้อนค่า 5 8 2 2" xfId="45252" xr:uid="{CBD9828A-EC90-4632-8489-4DD169A40F0F}"/>
    <cellStyle name="ป้อนค่า 5 8 3" xfId="37512" xr:uid="{21633903-7731-45AB-B75C-5A75785CDB92}"/>
    <cellStyle name="ป้อนค่า 5 9" xfId="18377" xr:uid="{D82F11A3-1A0D-4D76-80BF-6DAB18EC8617}"/>
    <cellStyle name="ป้อนค่า 5 9 2" xfId="42940" xr:uid="{4A6DD648-0C99-43AB-A819-EA1B8D3F9BEB}"/>
    <cellStyle name="ป้อนค่า 5 9 2 2" xfId="45396" xr:uid="{10C00C82-9CA1-4904-8914-50E150C2C0F0}"/>
    <cellStyle name="ป้อนค่า 5 9 3" xfId="39780" xr:uid="{28441BC4-0D54-4730-B922-E2E3A77CAE9A}"/>
    <cellStyle name="ป้อนค่า 6" xfId="3207" xr:uid="{637823F0-2F31-4C10-981B-01463E56A9CD}"/>
    <cellStyle name="ป้อนค่า 6 10" xfId="22628" xr:uid="{B9862F00-9596-4D30-A83A-7AE2CB6C339A}"/>
    <cellStyle name="ป้อนค่า 6 10 2" xfId="46334" xr:uid="{ED947AD4-F1F2-4C7E-9A8F-0AD58D9D5AE3}"/>
    <cellStyle name="ป้อนค่า 6 10 3" xfId="44344" xr:uid="{2B984449-F797-423E-8C7F-1395402CC898}"/>
    <cellStyle name="ป้อนค่า 6 2" xfId="3208" xr:uid="{1AA9BBB4-4E0A-45E6-B564-9AE05D7A2A94}"/>
    <cellStyle name="ป้อนค่า 6 2 2" xfId="7739" xr:uid="{02959B27-8A03-4AA1-BE31-9947A9F418AF}"/>
    <cellStyle name="ป้อนค่า 6 2 2 2" xfId="14318" xr:uid="{9DBFD1BF-0F77-4FC5-87A1-93AE1A6C239D}"/>
    <cellStyle name="ป้อนค่า 6 2 2 2 2" xfId="42384" xr:uid="{B66CC2CB-EB86-4556-A449-908FD3935632}"/>
    <cellStyle name="ป้อนค่า 6 2 2 2 2 2" xfId="45009" xr:uid="{0105E10F-D011-4016-8106-A5FC6642AD3A}"/>
    <cellStyle name="ป้อนค่า 6 2 2 2 3" xfId="35726" xr:uid="{538FCD1B-3A1E-4BCE-9A2A-5D68DD2AAB88}"/>
    <cellStyle name="ป้อนค่า 6 2 2 3" xfId="16850" xr:uid="{5A7E9EFF-FA83-4792-9840-34014C706190}"/>
    <cellStyle name="ป้อนค่า 6 2 2 3 2" xfId="44541" xr:uid="{9348E60F-B8A7-4C15-8EF0-18369AE0D720}"/>
    <cellStyle name="ป้อนค่า 6 2 2 3 2 2" xfId="46461" xr:uid="{2BB3F605-F746-4E15-A4B6-403661A9808F}"/>
    <cellStyle name="ป้อนค่า 6 2 2 3 3" xfId="38256" xr:uid="{493767E3-26D5-4323-BCEB-2AA88908BBFD}"/>
    <cellStyle name="ป้อนค่า 6 2 2 4" xfId="44891" xr:uid="{180D4A98-ADD9-480A-919F-28517F5C115A}"/>
    <cellStyle name="ป้อนค่า 6 2 2 4 2" xfId="46690" xr:uid="{0BFDB59C-AD65-4547-BA62-21057ECC722B}"/>
    <cellStyle name="ป้อนค่า 6 2 2 5" xfId="29244" xr:uid="{EE01A18F-2F7F-45BB-B4D1-778712A6EB62}"/>
    <cellStyle name="ป้อนค่า 6 2 3" xfId="6909" xr:uid="{A7A20B0D-77C2-4EF3-864C-AD5FDB6AF9A0}"/>
    <cellStyle name="ป้อนค่า 6 2 3 2" xfId="13488" xr:uid="{83B797B8-E0D7-4640-8CD9-B8736068CBE2}"/>
    <cellStyle name="ป้อนค่า 6 2 3 2 2" xfId="43786" xr:uid="{B0F483FC-C282-4604-9F47-F480A7ADA391}"/>
    <cellStyle name="ป้อนค่า 6 2 3 2 2 2" xfId="45959" xr:uid="{755AEBCB-9B32-4184-BA65-3BE1550DDBF4}"/>
    <cellStyle name="ป้อนค่า 6 2 3 2 3" xfId="34896" xr:uid="{55346821-D456-4650-BA65-CC7AD909AFB1}"/>
    <cellStyle name="ป้อนค่า 6 2 3 3" xfId="16442" xr:uid="{D2577A93-4BC0-41E3-8BF6-B075D7F72342}"/>
    <cellStyle name="ป้อนค่า 6 2 3 3 2" xfId="43523" xr:uid="{111EC5D9-A5E5-4DCD-909D-E59F9DB313BD}"/>
    <cellStyle name="ป้อนค่า 6 2 3 3 2 2" xfId="45786" xr:uid="{1BB3E91F-8BF9-4EB9-8EF4-49673B45972F}"/>
    <cellStyle name="ป้อนค่า 6 2 3 3 3" xfId="37848" xr:uid="{D519AEA3-7645-4BCC-AEB3-1C9FFF26BEA9}"/>
    <cellStyle name="ป้อนค่า 6 2 3 4" xfId="43658" xr:uid="{792B7129-CCB7-45AF-948E-91CBD4F04DED}"/>
    <cellStyle name="ป้อนค่า 6 2 3 4 2" xfId="45874" xr:uid="{7CE3814B-FE73-4B2A-AE95-4B0DC0E7C827}"/>
    <cellStyle name="ป้อนค่า 6 2 4" xfId="11155" xr:uid="{488694F4-5156-4155-9759-F9E06380EA0E}"/>
    <cellStyle name="ป้อนค่า 6 2 4 2" xfId="42433" xr:uid="{7225BD34-6B79-4773-80EB-FFF2014C77A5}"/>
    <cellStyle name="ป้อนค่า 6 2 4 2 2" xfId="45047" xr:uid="{E6D9DC80-994D-4415-8A18-278BFD12F333}"/>
    <cellStyle name="ป้อนค่า 6 2 4 3" xfId="32571" xr:uid="{C89D7501-501B-4ABD-9D55-6D9F39971653}"/>
    <cellStyle name="ป้อนค่า 6 2 5" xfId="16111" xr:uid="{6338D3AC-86E8-4498-BD91-36DB4AF80885}"/>
    <cellStyle name="ป้อนค่า 6 2 5 2" xfId="43540" xr:uid="{FA86BB50-AA9A-414F-8A04-BAF23BF9E144}"/>
    <cellStyle name="ป้อนค่า 6 2 5 2 2" xfId="45789" xr:uid="{81B4A1FD-57E6-4A4E-A704-7E6C0D5A1512}"/>
    <cellStyle name="ป้อนค่า 6 2 5 3" xfId="37517" xr:uid="{86625701-3A0B-417F-AAE0-E72AB4F62086}"/>
    <cellStyle name="ป้อนค่า 6 2 6" xfId="18382" xr:uid="{DD0BE9A3-E20A-4DA8-B519-67C39DBC5E16}"/>
    <cellStyle name="ป้อนค่า 6 2 6 2" xfId="43197" xr:uid="{267EA21F-B483-41A1-B679-14DACEAD499B}"/>
    <cellStyle name="ป้อนค่า 6 2 6 2 2" xfId="45570" xr:uid="{43E7997A-AD71-4455-9F1B-4A0225EA8772}"/>
    <cellStyle name="ป้อนค่า 6 2 6 3" xfId="39785" xr:uid="{319FACF4-E33D-4EC0-9C3A-6C9F34B43BD7}"/>
    <cellStyle name="ป้อนค่า 6 2 7" xfId="22837" xr:uid="{F0FE7333-E912-4003-9DED-42E5E173D30D}"/>
    <cellStyle name="ป้อนค่า 6 2 7 2" xfId="46244" xr:uid="{6072B8CE-5D28-479B-8F6F-1FD534610DA9}"/>
    <cellStyle name="ป้อนค่า 6 2 7 3" xfId="44225" xr:uid="{EBA8E55F-21AE-48A6-BCED-57609E6CD74D}"/>
    <cellStyle name="ป้อนค่า 6 3" xfId="3209" xr:uid="{8A2D9E53-0BF3-4887-958F-E0631020BF18}"/>
    <cellStyle name="ป้อนค่า 6 3 2" xfId="7740" xr:uid="{77446A8C-891A-419D-B4C0-A7DF20769749}"/>
    <cellStyle name="ป้อนค่า 6 3 2 2" xfId="14319" xr:uid="{4C50A330-29C2-4F15-A819-6A64CB7C5FE7}"/>
    <cellStyle name="ป้อนค่า 6 3 2 2 2" xfId="42383" xr:uid="{8A9B8717-9B82-4A39-85F4-862BB5BC89B4}"/>
    <cellStyle name="ป้อนค่า 6 3 2 2 2 2" xfId="45008" xr:uid="{FAD3F552-1D8D-4B4A-94CF-492519529332}"/>
    <cellStyle name="ป้อนค่า 6 3 2 2 3" xfId="35727" xr:uid="{53BD3B88-4FE5-4760-B729-4DFEBC71967A}"/>
    <cellStyle name="ป้อนค่า 6 3 2 3" xfId="16851" xr:uid="{2F5349D2-36D3-467C-BE86-E137307EC61A}"/>
    <cellStyle name="ป้อนค่า 6 3 2 3 2" xfId="43704" xr:uid="{EA9791B0-4CA8-4BCA-BE48-26734A2A87A5}"/>
    <cellStyle name="ป้อนค่า 6 3 2 3 2 2" xfId="45898" xr:uid="{E19F05E6-22B7-4AAE-BEAF-ABCF31C4B402}"/>
    <cellStyle name="ป้อนค่า 6 3 2 3 3" xfId="38257" xr:uid="{3FA21928-7CB1-4965-B7CC-90BEFDE9C634}"/>
    <cellStyle name="ป้อนค่า 6 3 2 4" xfId="44488" xr:uid="{B9B3599E-AE50-4B3B-A3DC-F0311E0992BF}"/>
    <cellStyle name="ป้อนค่า 6 3 2 4 2" xfId="46425" xr:uid="{3F860967-A9DF-4242-AEC4-4A95824469E0}"/>
    <cellStyle name="ป้อนค่า 6 3 2 5" xfId="29245" xr:uid="{A43771C5-8308-4D4A-A142-8D4DD2785A30}"/>
    <cellStyle name="ป้อนค่า 6 3 3" xfId="6875" xr:uid="{3FE5136F-81F9-4C37-B96B-665E26524248}"/>
    <cellStyle name="ป้อนค่า 6 3 3 2" xfId="13454" xr:uid="{DD07371A-4DDB-47E9-BBA2-11889A2E7609}"/>
    <cellStyle name="ป้อนค่า 6 3 3 2 2" xfId="44626" xr:uid="{0E7A899D-6537-47A2-91D2-49DEDF2A36B0}"/>
    <cellStyle name="ป้อนค่า 6 3 3 2 2 2" xfId="46523" xr:uid="{76A50A9C-3477-49C5-85D0-1C74322A4A5B}"/>
    <cellStyle name="ป้อนค่า 6 3 3 2 3" xfId="34862" xr:uid="{8332E994-20C9-4F92-92AA-02EE4DE55F2F}"/>
    <cellStyle name="ป้อนค่า 6 3 3 3" xfId="16441" xr:uid="{0803A2A4-38C2-4991-B7C0-F827276F4B85}"/>
    <cellStyle name="ป้อนค่า 6 3 3 3 2" xfId="44408" xr:uid="{2C226A8D-78D7-47D5-89BE-72DC9E3AA0BB}"/>
    <cellStyle name="ป้อนค่า 6 3 3 3 2 2" xfId="46375" xr:uid="{1382B147-4526-40E3-A826-C3897720EF9A}"/>
    <cellStyle name="ป้อนค่า 6 3 3 3 3" xfId="37847" xr:uid="{3027B6EC-6FE4-4F34-AE5A-AC93EFF7A2C1}"/>
    <cellStyle name="ป้อนค่า 6 3 3 4" xfId="42921" xr:uid="{3E8AAA45-9A11-42AE-95B1-84A0D49BA52D}"/>
    <cellStyle name="ป้อนค่า 6 3 3 4 2" xfId="45384" xr:uid="{9C386A70-355A-4326-859A-490B0E7CF29B}"/>
    <cellStyle name="ป้อนค่า 6 3 4" xfId="11156" xr:uid="{417C62EB-B9F0-4B1E-9DBE-0D9024905A4E}"/>
    <cellStyle name="ป้อนค่า 6 3 4 2" xfId="44863" xr:uid="{9E916ED1-05B7-4455-BA39-2DF1893A2DB7}"/>
    <cellStyle name="ป้อนค่า 6 3 4 2 2" xfId="46666" xr:uid="{1C44B29F-9F34-4E32-8A3A-0034828D3D10}"/>
    <cellStyle name="ป้อนค่า 6 3 4 3" xfId="32572" xr:uid="{EA7B5797-2086-4015-841B-66025C3FB1B7}"/>
    <cellStyle name="ป้อนค่า 6 3 5" xfId="16112" xr:uid="{BDC9AF51-2E8E-4A10-B181-966C9C3A91EA}"/>
    <cellStyle name="ป้อนค่า 6 3 5 2" xfId="43958" xr:uid="{42EE858B-2616-4685-B1FA-2EB7F30F85FF}"/>
    <cellStyle name="ป้อนค่า 6 3 5 2 2" xfId="46068" xr:uid="{DF8844DA-9067-4D0D-9265-6A9A061AEBB7}"/>
    <cellStyle name="ป้อนค่า 6 3 5 3" xfId="37518" xr:uid="{D539EBF8-0BA5-4382-B786-96F2FA78E1EF}"/>
    <cellStyle name="ป้อนค่า 6 3 6" xfId="18383" xr:uid="{98B423C5-6333-4C95-B209-C5A237F8BB16}"/>
    <cellStyle name="ป้อนค่า 6 3 6 2" xfId="42661" xr:uid="{648B8732-92E8-43B2-94D7-BD2EDFE7E329}"/>
    <cellStyle name="ป้อนค่า 6 3 6 2 2" xfId="45202" xr:uid="{EDDECA48-6A3A-43AC-BCB0-4C2329EE65C1}"/>
    <cellStyle name="ป้อนค่า 6 3 6 3" xfId="39786" xr:uid="{3099734D-F9BA-4A70-9709-CE6DEAD1DF5B}"/>
    <cellStyle name="ป้อนค่า 6 3 7" xfId="22466" xr:uid="{450DA48E-7506-470E-B0E4-47B974FD78B5}"/>
    <cellStyle name="ป้อนค่า 6 3 7 2" xfId="45656" xr:uid="{CAE04F0E-7ED2-4F46-9C68-40DAAA2B4101}"/>
    <cellStyle name="ป้อนค่า 6 3 7 3" xfId="43332" xr:uid="{C91B3EA5-EBB9-4D69-88F2-1C8CB1CC4BDD}"/>
    <cellStyle name="ป้อนค่า 6 4" xfId="3210" xr:uid="{2D27B3BA-2584-4E3C-A428-57815C0D2B87}"/>
    <cellStyle name="ป้อนค่า 6 4 2" xfId="7741" xr:uid="{7829B0C1-13BC-4023-BE3E-93AD0AE38DD2}"/>
    <cellStyle name="ป้อนค่า 6 4 2 2" xfId="14320" xr:uid="{B3378DE0-E3BB-4D86-BC99-9DF022E9F9EE}"/>
    <cellStyle name="ป้อนค่า 6 4 2 2 2" xfId="44435" xr:uid="{65715D4E-C7B8-4E64-8F3E-C77781F37E07}"/>
    <cellStyle name="ป้อนค่า 6 4 2 2 2 2" xfId="46389" xr:uid="{936FD705-97CC-421A-84C1-F581D6B050C2}"/>
    <cellStyle name="ป้อนค่า 6 4 2 2 3" xfId="35728" xr:uid="{D0AB3CD9-AA5A-4C0D-A97E-DB8697E3A6F1}"/>
    <cellStyle name="ป้อนค่า 6 4 2 3" xfId="16852" xr:uid="{31D5C69A-BFEB-4F96-9DC2-2F510EE8D954}"/>
    <cellStyle name="ป้อนค่า 6 4 2 3 2" xfId="44126" xr:uid="{CA3EA37B-9646-4B9D-9C41-6D6C317D86CE}"/>
    <cellStyle name="ป้อนค่า 6 4 2 3 2 2" xfId="46180" xr:uid="{AB02D0AE-D254-4C79-B3FC-E1C0F3243232}"/>
    <cellStyle name="ป้อนค่า 6 4 2 3 3" xfId="38258" xr:uid="{4E156265-F91C-402E-8598-BBE0A9A8C645}"/>
    <cellStyle name="ป้อนค่า 6 4 2 4" xfId="43621" xr:uid="{2C3ADDEB-AC13-4212-9DCB-90EC8F34F00A}"/>
    <cellStyle name="ป้อนค่า 6 4 2 4 2" xfId="45848" xr:uid="{11161E95-FBC8-4DE1-B716-1CCC9C8A906B}"/>
    <cellStyle name="ป้อนค่า 6 4 2 5" xfId="29246" xr:uid="{E171EDEB-A613-49FC-AEBE-1883E4D0B9DC}"/>
    <cellStyle name="ป้อนค่า 6 4 3" xfId="6874" xr:uid="{F6D11181-1656-4821-9A3E-681E40EB0B39}"/>
    <cellStyle name="ป้อนค่า 6 4 3 2" xfId="13453" xr:uid="{500FB4E7-3689-440C-879E-EA2A94B46CA3}"/>
    <cellStyle name="ป้อนค่า 6 4 3 2 2" xfId="43102" xr:uid="{3FBC7240-F916-4F7B-8190-84A895CD79D2}"/>
    <cellStyle name="ป้อนค่า 6 4 3 2 2 2" xfId="45505" xr:uid="{0B76DE76-46C4-4677-A4C3-E0294A1E248E}"/>
    <cellStyle name="ป้อนค่า 6 4 3 2 3" xfId="34861" xr:uid="{38616FDC-52E7-451A-99A7-5BE58D334679}"/>
    <cellStyle name="ป้อนค่า 6 4 3 3" xfId="16440" xr:uid="{A7F2838D-127B-487A-A200-7EAD98A8C783}"/>
    <cellStyle name="ป้อนค่า 6 4 3 3 2" xfId="44781" xr:uid="{6BDE49AA-CEEC-4B99-B064-465429F1FA60}"/>
    <cellStyle name="ป้อนค่า 6 4 3 3 2 2" xfId="46618" xr:uid="{C42BB31F-A591-4E96-AFFB-726C7CA42E00}"/>
    <cellStyle name="ป้อนค่า 6 4 3 3 3" xfId="37846" xr:uid="{E017BE1C-9808-46A0-A2FB-84C97EA6CDFF}"/>
    <cellStyle name="ป้อนค่า 6 4 3 4" xfId="43380" xr:uid="{4D4A3EA5-87B7-4794-A0E2-5B3D285B8482}"/>
    <cellStyle name="ป้อนค่า 6 4 3 4 2" xfId="45694" xr:uid="{ED136E6F-2DC5-4563-91E4-BBF369529CF4}"/>
    <cellStyle name="ป้อนค่า 6 4 4" xfId="11157" xr:uid="{E8AF281B-2612-4E29-8EBC-1C0749F96753}"/>
    <cellStyle name="ป้อนค่า 6 4 4 2" xfId="43589" xr:uid="{2E2811E2-94CB-45F4-9CA6-0AC166DF8E39}"/>
    <cellStyle name="ป้อนค่า 6 4 4 2 2" xfId="45821" xr:uid="{B5F823E6-E291-45A8-9713-81DBB2A58AC3}"/>
    <cellStyle name="ป้อนค่า 6 4 4 3" xfId="32573" xr:uid="{9C64F98E-1E59-4EAC-BB03-F54334851AA2}"/>
    <cellStyle name="ป้อนค่า 6 4 5" xfId="16113" xr:uid="{2ECDF184-FC23-4399-A957-52057241006E}"/>
    <cellStyle name="ป้อนค่า 6 4 5 2" xfId="43058" xr:uid="{36AFD608-BCB5-4747-A57D-30B457BA4C18}"/>
    <cellStyle name="ป้อนค่า 6 4 5 2 2" xfId="45473" xr:uid="{75325324-FAAF-490F-8136-0C4ACB4E3F8D}"/>
    <cellStyle name="ป้อนค่า 6 4 5 3" xfId="37519" xr:uid="{CF5AE4E5-05E1-4A6A-9019-CC10A1B0A1F2}"/>
    <cellStyle name="ป้อนค่า 6 4 6" xfId="18384" xr:uid="{290E735B-F488-4E7E-B463-EB86B2090A5A}"/>
    <cellStyle name="ป้อนค่า 6 4 6 2" xfId="42293" xr:uid="{F791A197-37D3-468E-A9E9-B757EDF6B2D9}"/>
    <cellStyle name="ป้อนค่า 6 4 6 2 2" xfId="44952" xr:uid="{81414C53-6CFC-4F71-B112-227DA4870117}"/>
    <cellStyle name="ป้อนค่า 6 4 6 3" xfId="39787" xr:uid="{046E7305-77BD-44BE-A811-2177FAE02BA7}"/>
    <cellStyle name="ป้อนค่า 6 4 7" xfId="22741" xr:uid="{20C6BD65-F654-4EDA-8898-8E7BDFC5E612}"/>
    <cellStyle name="ป้อนค่า 6 4 7 2" xfId="46321" xr:uid="{7170E958-47E6-49EE-B3AF-BCC0A12C5EC4}"/>
    <cellStyle name="ป้อนค่า 6 4 7 3" xfId="44331" xr:uid="{C35A30E6-4B7E-481D-B821-4352D9921E52}"/>
    <cellStyle name="ป้อนค่า 6 5" xfId="7738" xr:uid="{45CDB7F1-92C2-460B-A7D9-B950B42DD1AF}"/>
    <cellStyle name="ป้อนค่า 6 5 2" xfId="14317" xr:uid="{2CF8D32C-340E-4BDB-907F-BC943B765E36}"/>
    <cellStyle name="ป้อนค่า 6 5 2 2" xfId="42385" xr:uid="{CEB04056-DDDD-47E0-BEC3-F316F67C415A}"/>
    <cellStyle name="ป้อนค่า 6 5 2 2 2" xfId="45010" xr:uid="{72761D62-A458-43B3-A11B-EDC1C0BDC4A3}"/>
    <cellStyle name="ป้อนค่า 6 5 2 3" xfId="35725" xr:uid="{93974EC7-9DD3-47AD-A1A2-CEF2D0554719}"/>
    <cellStyle name="ป้อนค่า 6 5 3" xfId="16849" xr:uid="{5A252C14-BA0D-4DD5-901A-21FE5490C8B7}"/>
    <cellStyle name="ป้อนค่า 6 5 3 2" xfId="43020" xr:uid="{E23C0C2C-8962-4F49-9647-3AF324631FC0}"/>
    <cellStyle name="ป้อนค่า 6 5 3 2 2" xfId="45448" xr:uid="{A218320F-CBF8-4C9D-8EB5-E8E81FDC354F}"/>
    <cellStyle name="ป้อนค่า 6 5 3 3" xfId="38255" xr:uid="{B1C1C437-8ECD-49DC-9688-60487154D580}"/>
    <cellStyle name="ป้อนค่า 6 5 4" xfId="42514" xr:uid="{7C3167C0-4B5D-47F2-9F4D-C6F929B74041}"/>
    <cellStyle name="ป้อนค่า 6 5 4 2" xfId="45092" xr:uid="{9A3F60BD-2E87-4651-85DA-24E6C6BE3F99}"/>
    <cellStyle name="ป้อนค่า 6 5 5" xfId="29243" xr:uid="{72C76272-406E-4140-8FDB-7B0ED69D7208}"/>
    <cellStyle name="ป้อนค่า 6 6" xfId="6910" xr:uid="{EB4345CF-6F35-4CD9-9E45-829ACCBE62CF}"/>
    <cellStyle name="ป้อนค่า 6 6 2" xfId="13489" xr:uid="{D971FCD0-C586-4C75-91FD-759CCD1E9C1D}"/>
    <cellStyle name="ป้อนค่า 6 6 2 2" xfId="44211" xr:uid="{3BCEA083-9F6F-4E27-93B2-630539DD581F}"/>
    <cellStyle name="ป้อนค่า 6 6 2 2 2" xfId="46239" xr:uid="{3B922235-9FCB-40DD-A4C3-E0D72DC9702E}"/>
    <cellStyle name="ป้อนค่า 6 6 2 3" xfId="34897" xr:uid="{33FB944F-F38E-42BA-A061-196431C5952A}"/>
    <cellStyle name="ป้อนค่า 6 6 3" xfId="16443" xr:uid="{55FD377E-F0C0-4EE7-A86D-AE135419635E}"/>
    <cellStyle name="ป้อนค่า 6 6 3 2" xfId="43943" xr:uid="{53CACDDE-F73C-45C8-8465-DCD8F2ED12FF}"/>
    <cellStyle name="ป้อนค่า 6 6 3 2 2" xfId="46065" xr:uid="{067030FB-9F5B-4102-975C-CA2CD6DDA54B}"/>
    <cellStyle name="ป้อนค่า 6 6 3 3" xfId="37849" xr:uid="{9DFE800C-F4C3-45C5-992F-352CCFC296AC}"/>
    <cellStyle name="ป้อนค่า 6 6 4" xfId="44078" xr:uid="{BFDFF315-5BE0-4DB5-9D94-B83A2F0EFBAC}"/>
    <cellStyle name="ป้อนค่า 6 6 4 2" xfId="46155" xr:uid="{3664FE8F-AF07-4FE1-B220-08966FE93A02}"/>
    <cellStyle name="ป้อนค่า 6 7" xfId="11154" xr:uid="{AE0833A9-91EC-4D48-8E22-63C70525DDCB}"/>
    <cellStyle name="ป้อนค่า 6 7 2" xfId="42798" xr:uid="{8C2FB590-1167-4696-8780-AD3D1C1FA09C}"/>
    <cellStyle name="ป้อนค่า 6 7 2 2" xfId="45293" xr:uid="{9A77CD42-9130-4795-B67C-44A28412B10A}"/>
    <cellStyle name="ป้อนค่า 6 7 3" xfId="32570" xr:uid="{C72B1EDE-259F-4E7F-93FE-1618237843E3}"/>
    <cellStyle name="ป้อนค่า 6 8" xfId="16110" xr:uid="{E8B00AF8-5DF1-40B5-B7D4-5DB61315163F}"/>
    <cellStyle name="ป้อนค่า 6 8 2" xfId="44419" xr:uid="{2876B7FD-8E70-406E-961F-99ABB43E7C63}"/>
    <cellStyle name="ป้อนค่า 6 8 2 2" xfId="46377" xr:uid="{8D30A538-9E8E-45DA-8FF4-69FAA95CDDB4}"/>
    <cellStyle name="ป้อนค่า 6 8 3" xfId="37516" xr:uid="{F16631F9-7882-4EFE-A507-2FB9FA10F51B}"/>
    <cellStyle name="ป้อนค่า 6 9" xfId="18381" xr:uid="{55FA3154-4101-479B-B8F8-FFB4E907233E}"/>
    <cellStyle name="ป้อนค่า 6 9 2" xfId="44091" xr:uid="{921F5D85-B832-450A-B5CE-F80E5004005C}"/>
    <cellStyle name="ป้อนค่า 6 9 2 2" xfId="46160" xr:uid="{3EAE558F-3B87-4776-BBBC-33A94D42ECC3}"/>
    <cellStyle name="ป้อนค่า 6 9 3" xfId="39784" xr:uid="{21629E5E-E635-43E5-A7FB-EDE4E23A213E}"/>
    <cellStyle name="ป้อนค่า 7" xfId="3211" xr:uid="{8A211AE5-5201-4866-B4A7-17E8480C1AC8}"/>
    <cellStyle name="ป้อนค่า 7 10" xfId="22482" xr:uid="{D3B90E14-BEED-4919-941B-7B659D019F51}"/>
    <cellStyle name="ป้อนค่า 7 10 2" xfId="46142" xr:uid="{3A2C55D6-DE42-45C1-9658-2099AE2ACF19}"/>
    <cellStyle name="ป้อนค่า 7 10 3" xfId="44064" xr:uid="{4D4299B9-5AF6-405B-B89A-006458AB7CF0}"/>
    <cellStyle name="ป้อนค่า 7 2" xfId="3212" xr:uid="{C558443C-BB6D-4081-B82C-D198C0DDCF73}"/>
    <cellStyle name="ป้อนค่า 7 2 2" xfId="7743" xr:uid="{CDF13752-A680-4DBF-BFCF-C1BB58237266}"/>
    <cellStyle name="ป้อนค่า 7 2 2 2" xfId="14322" xr:uid="{847ABAB9-B000-4745-8D66-E62A9EF44BF6}"/>
    <cellStyle name="ป้อนค่า 7 2 2 2 2" xfId="43971" xr:uid="{E4252980-D7CA-471D-9380-ADC1E2602FAC}"/>
    <cellStyle name="ป้อนค่า 7 2 2 2 2 2" xfId="46077" xr:uid="{C3528676-3BEB-4788-8028-63D37DD5A7E2}"/>
    <cellStyle name="ป้อนค่า 7 2 2 2 3" xfId="35730" xr:uid="{4FF2251A-67F3-47F9-B8C9-A387078A153E}"/>
    <cellStyle name="ป้อนค่า 7 2 2 3" xfId="16854" xr:uid="{D178F080-4011-40A1-A108-9AAB6ECD57E3}"/>
    <cellStyle name="ป้อนค่า 7 2 2 3 2" xfId="42694" xr:uid="{2CDABD98-F7C8-48EC-A04D-A21681D3A827}"/>
    <cellStyle name="ป้อนค่า 7 2 2 3 2 2" xfId="45224" xr:uid="{C8CA485E-757D-47D9-8C17-C7314A6E2CD3}"/>
    <cellStyle name="ป้อนค่า 7 2 2 3 3" xfId="38260" xr:uid="{0A03B20A-2D55-4FC0-8C73-E2C1BC6EF16C}"/>
    <cellStyle name="ป้อนค่า 7 2 2 4" xfId="43145" xr:uid="{ED89C6FA-3AE2-495D-B3AE-0C4C710C4CB3}"/>
    <cellStyle name="ป้อนค่า 7 2 2 4 2" xfId="45537" xr:uid="{8E023E9A-3D63-4075-99F8-51C21D70A9EC}"/>
    <cellStyle name="ป้อนค่า 7 2 2 5" xfId="29248" xr:uid="{108B4858-A119-4597-BAA6-CE6D6311EE7F}"/>
    <cellStyle name="ป้อนค่า 7 2 3" xfId="6838" xr:uid="{8B0689EF-2D60-49CE-80F4-C1F5C06F7976}"/>
    <cellStyle name="ป้อนค่า 7 2 3 2" xfId="13417" xr:uid="{492D00AB-A15D-45C1-BB63-B157BA42791A}"/>
    <cellStyle name="ป้อนค่า 7 2 3 2 2" xfId="44460" xr:uid="{1F9A8B52-8FE8-4DD9-82A5-03FCDF4D0660}"/>
    <cellStyle name="ป้อนค่า 7 2 3 2 2 2" xfId="46406" xr:uid="{0E9422AF-76CB-4D6B-8B3A-563F239B0826}"/>
    <cellStyle name="ป้อนค่า 7 2 3 2 3" xfId="34825" xr:uid="{EFA8953F-C3FB-4434-A611-3CD04FB03B5D}"/>
    <cellStyle name="ป้อนค่า 7 2 3 3" xfId="16438" xr:uid="{848FA588-105D-4BFC-BE6E-6371B8AC5A54}"/>
    <cellStyle name="ป้อนค่า 7 2 3 3 2" xfId="43254" xr:uid="{2D2A6F78-C670-4FC0-A52B-B12EFDE9A90C}"/>
    <cellStyle name="ป้อนค่า 7 2 3 3 2 2" xfId="45611" xr:uid="{03AC139E-4ECC-4F03-AF78-95D138A2B134}"/>
    <cellStyle name="ป้อนค่า 7 2 3 3 3" xfId="37844" xr:uid="{9246473D-E7E6-408C-98A2-25C0D7457177}"/>
    <cellStyle name="ป้อนค่า 7 2 3 4" xfId="43418" xr:uid="{92DE1D8B-BA80-467D-9D84-D51B0AA57E48}"/>
    <cellStyle name="ป้อนค่า 7 2 3 4 2" xfId="45714" xr:uid="{D43820BC-161C-4A8F-9CF8-13199C0DA358}"/>
    <cellStyle name="ป้อนค่า 7 2 4" xfId="11159" xr:uid="{30688625-5BFF-44DB-902E-FE90A7AD22F1}"/>
    <cellStyle name="ป้อนค่า 7 2 4 2" xfId="44224" xr:uid="{E16AE35C-FE54-40DC-907A-5F11EEF49EA2}"/>
    <cellStyle name="ป้อนค่า 7 2 4 2 2" xfId="46243" xr:uid="{0DA4A0B3-C8D0-4DFB-AB77-7429AA371D55}"/>
    <cellStyle name="ป้อนค่า 7 2 4 3" xfId="32575" xr:uid="{DFDC55A7-C534-4E46-92BB-16F2BCC2CB5B}"/>
    <cellStyle name="ป้อนค่า 7 2 5" xfId="16115" xr:uid="{842BADA0-9E9A-42A6-9C70-BFA50252C206}"/>
    <cellStyle name="ป้อนค่า 7 2 5 2" xfId="43745" xr:uid="{162C4BDB-8E17-489F-9659-1FD562478C60}"/>
    <cellStyle name="ป้อนค่า 7 2 5 2 2" xfId="45927" xr:uid="{A0D6D44D-F984-486B-A10F-4D3F366ABEB5}"/>
    <cellStyle name="ป้อนค่า 7 2 5 3" xfId="37521" xr:uid="{101FA9B5-1EC1-4C1F-8FE0-E0CBDEBAB450}"/>
    <cellStyle name="ป้อนค่า 7 2 6" xfId="18386" xr:uid="{1D03E297-4F96-4535-B51B-D33C590242F8}"/>
    <cellStyle name="ป้อนค่า 7 2 6 2" xfId="44358" xr:uid="{CB09A048-5442-4F7C-9294-A80DEF56B8C8}"/>
    <cellStyle name="ป้อนค่า 7 2 6 2 2" xfId="46340" xr:uid="{29D6E2BE-E798-4ADD-B309-41508552CE44}"/>
    <cellStyle name="ป้อนค่า 7 2 6 3" xfId="39789" xr:uid="{B8630A32-88BA-444D-8D11-83AD1394EA69}"/>
    <cellStyle name="ป้อนค่า 7 2 7" xfId="22782" xr:uid="{870F62CE-6120-4186-A22D-85C22A1B2617}"/>
    <cellStyle name="ป้อนค่า 7 2 7 2" xfId="45551" xr:uid="{5B5CA6FC-45D5-4E87-9131-7B35969D6A67}"/>
    <cellStyle name="ป้อนค่า 7 2 7 3" xfId="43169" xr:uid="{9395908D-56E5-45BC-9CF1-93C7B65ECF52}"/>
    <cellStyle name="ป้อนค่า 7 3" xfId="3213" xr:uid="{5FE308DF-6BB7-4779-9A20-FDDB8CA9D13B}"/>
    <cellStyle name="ป้อนค่า 7 3 2" xfId="7744" xr:uid="{1E664CA6-4C6D-4999-9FA5-16D27B9F4220}"/>
    <cellStyle name="ป้อนค่า 7 3 2 2" xfId="14323" xr:uid="{4D5DB8C6-C34F-4195-9CF9-D4D9E4655A0A}"/>
    <cellStyle name="ป้อนค่า 7 3 2 2 2" xfId="43070" xr:uid="{5DC1C608-0850-417B-B326-8C37E2688B81}"/>
    <cellStyle name="ป้อนค่า 7 3 2 2 2 2" xfId="45482" xr:uid="{DBAD6E29-C2A6-44CC-A329-AA596A803761}"/>
    <cellStyle name="ป้อนค่า 7 3 2 2 3" xfId="35731" xr:uid="{7FA2CEF5-622F-4F26-AE01-BFF57545A08D}"/>
    <cellStyle name="ป้อนค่า 7 3 2 3" xfId="16855" xr:uid="{F651552B-956D-4203-9C3B-BAFFDBF4500E}"/>
    <cellStyle name="ป้อนค่า 7 3 2 3 2" xfId="44757" xr:uid="{8ADE1228-9003-4298-B9A3-931F516C7ADE}"/>
    <cellStyle name="ป้อนค่า 7 3 2 3 2 2" xfId="46598" xr:uid="{FCE2B2E3-8484-4D8F-A0EF-521F72C5AA19}"/>
    <cellStyle name="ป้อนค่า 7 3 2 3 3" xfId="38261" xr:uid="{2129C0F8-050F-4D2C-AFEF-C94F1B32F305}"/>
    <cellStyle name="ป้อนค่า 7 3 2 4" xfId="43827" xr:uid="{57C4D3A4-08FB-4C99-86E8-DBAC0DDDCD93}"/>
    <cellStyle name="ป้อนค่า 7 3 2 4 2" xfId="45989" xr:uid="{5965E8DB-39A2-4786-8134-137BB560BEBE}"/>
    <cellStyle name="ป้อนค่า 7 3 2 5" xfId="29249" xr:uid="{562D050D-CF48-45EE-8D32-C569D0F56AA8}"/>
    <cellStyle name="ป้อนค่า 7 3 3" xfId="6837" xr:uid="{ED095E5F-F530-42F5-86C6-F9BEF58942C2}"/>
    <cellStyle name="ป้อนค่า 7 3 3 2" xfId="13416" xr:uid="{C5533AAE-B47E-482F-AADE-B7DAF6C7DAD2}"/>
    <cellStyle name="ป้อนค่า 7 3 3 2 2" xfId="44848" xr:uid="{750809C0-4705-4B3F-854E-D863B38C46C3}"/>
    <cellStyle name="ป้อนค่า 7 3 3 2 2 2" xfId="46660" xr:uid="{CD643285-1E8D-4C1F-8168-62C960CD85B5}"/>
    <cellStyle name="ป้อนค่า 7 3 3 2 3" xfId="34824" xr:uid="{6D530249-25B3-479E-91B5-8DAFE04E3DB0}"/>
    <cellStyle name="ป้อนค่า 7 3 3 3" xfId="16437" xr:uid="{08A3D0C7-CC34-4BFE-BA2E-C9756F2408CF}"/>
    <cellStyle name="ป้อนค่า 7 3 3 3 2" xfId="44149" xr:uid="{CA6596A4-F48A-4D65-B325-837AAA6A871E}"/>
    <cellStyle name="ป้อนค่า 7 3 3 3 2 2" xfId="46200" xr:uid="{B56E373B-9DE1-4F8F-A0B8-581F6632AFA1}"/>
    <cellStyle name="ป้อนค่า 7 3 3 3 3" xfId="37843" xr:uid="{B00D03E7-BAA8-4CF9-B8D1-508EEB65A1F0}"/>
    <cellStyle name="ป้อนค่า 7 3 3 4" xfId="44303" xr:uid="{99E290E6-F7F3-412E-A402-7EC71BB32FEF}"/>
    <cellStyle name="ป้อนค่า 7 3 3 4 2" xfId="46298" xr:uid="{16C3C1B8-3271-441F-8925-2B5EBA291052}"/>
    <cellStyle name="ป้อนค่า 7 3 4" xfId="11160" xr:uid="{67EA9FDC-229A-4E1F-9229-C7C1B9D3ED96}"/>
    <cellStyle name="ป้อนค่า 7 3 4 2" xfId="43331" xr:uid="{9513F34C-662A-4EA1-B2B3-ACB54BD70F72}"/>
    <cellStyle name="ป้อนค่า 7 3 4 2 2" xfId="45655" xr:uid="{20135C17-2832-4D55-A1F3-E80513F00994}"/>
    <cellStyle name="ป้อนค่า 7 3 4 3" xfId="32576" xr:uid="{8E5434EA-9EE4-4782-B0EA-6A8448EC571D}"/>
    <cellStyle name="ป้อนค่า 7 3 5" xfId="16116" xr:uid="{F1FDCB9C-CE84-4DAD-84B5-21CF485E231C}"/>
    <cellStyle name="ป้อนค่า 7 3 5 2" xfId="44166" xr:uid="{44846E53-1ABD-480F-8132-FB9A6036A2A7}"/>
    <cellStyle name="ป้อนค่า 7 3 5 2 2" xfId="46207" xr:uid="{18316BAC-CB08-4335-A037-960045568804}"/>
    <cellStyle name="ป้อนค่า 7 3 5 3" xfId="37522" xr:uid="{72F818F6-2AC7-4DBA-9FC3-2BC937A7543D}"/>
    <cellStyle name="ป้อนค่า 7 3 6" xfId="18387" xr:uid="{5278684C-33EE-4BBA-A66D-285D4AD7579B}"/>
    <cellStyle name="ป้อนค่า 7 3 6 2" xfId="43462" xr:uid="{9E5E3D2F-BEC5-4673-9FB9-3E80C2C27675}"/>
    <cellStyle name="ป้อนค่า 7 3 6 2 2" xfId="45738" xr:uid="{678B0FB5-BFC5-44A5-9458-51D1175895E0}"/>
    <cellStyle name="ป้อนค่า 7 3 6 3" xfId="39790" xr:uid="{9ED177BB-B9FF-4374-B8A8-B337B3943EED}"/>
    <cellStyle name="ป้อนค่า 7 3 7" xfId="22483" xr:uid="{8326FF0A-F505-4FEA-BEAF-3E548C7D8457}"/>
    <cellStyle name="ป้อนค่า 7 3 7 2" xfId="45182" xr:uid="{F7898F5B-1363-4198-9BAF-04E84156F467}"/>
    <cellStyle name="ป้อนค่า 7 3 7 3" xfId="42626" xr:uid="{B9BA97C7-35EC-4A18-8EA0-033112F4A23A}"/>
    <cellStyle name="ป้อนค่า 7 4" xfId="3214" xr:uid="{32CE48E5-FCD3-40DF-B76F-AD84EA48CD75}"/>
    <cellStyle name="ป้อนค่า 7 4 2" xfId="7745" xr:uid="{D89FE70F-6B72-4CF6-84A1-E8DF590F515F}"/>
    <cellStyle name="ป้อนค่า 7 4 2 2" xfId="14324" xr:uid="{49917F18-CD2B-4235-BCCE-4D3F1BC5DA2B}"/>
    <cellStyle name="ป้อนค่า 7 4 2 2 2" xfId="44594" xr:uid="{F26D6E0D-26AC-4C3B-98CD-0D93B5453F1B}"/>
    <cellStyle name="ป้อนค่า 7 4 2 2 2 2" xfId="46500" xr:uid="{F82401A1-E451-4AE0-8943-1C1F7D58A816}"/>
    <cellStyle name="ป้อนค่า 7 4 2 2 3" xfId="35732" xr:uid="{618031BC-B1D1-4DB3-A743-861761EDCCC3}"/>
    <cellStyle name="ป้อนค่า 7 4 2 3" xfId="16856" xr:uid="{1C8FBDE6-073F-4A74-A2B5-D0D568DB4CFB}"/>
    <cellStyle name="ป้อนค่า 7 4 2 3 2" xfId="44384" xr:uid="{6F9815C9-AD68-4BB9-8BCF-EC75434DFAB3}"/>
    <cellStyle name="ป้อนค่า 7 4 2 3 2 2" xfId="46355" xr:uid="{861DAEC3-A86B-423E-99F1-592C3BC09A1B}"/>
    <cellStyle name="ป้อนค่า 7 4 2 3 3" xfId="38262" xr:uid="{9F2C0D01-1924-4C65-9857-2DF22B3EAC6A}"/>
    <cellStyle name="ป้อนค่า 7 4 2 4" xfId="44251" xr:uid="{8DE4914B-1E76-444D-AE8B-1E3B9C7C530D}"/>
    <cellStyle name="ป้อนค่า 7 4 2 4 2" xfId="46266" xr:uid="{007BF6E7-AAC9-41B3-A64A-CBD77C42C27C}"/>
    <cellStyle name="ป้อนค่า 7 4 2 5" xfId="29250" xr:uid="{F4397C68-7265-424B-8A91-A83C29221DA2}"/>
    <cellStyle name="ป้อนค่า 7 4 3" xfId="6804" xr:uid="{42D42CEF-A341-4586-80E8-FC886B884841}"/>
    <cellStyle name="ป้อนค่า 7 4 3 2" xfId="13383" xr:uid="{D0230A12-F41B-4416-B4A8-BADBEFDD3F5A}"/>
    <cellStyle name="ป้อนค่า 7 4 3 2 2" xfId="42411" xr:uid="{BCBD824A-1444-4EF6-B4E9-EFF85DAA1D39}"/>
    <cellStyle name="ป้อนค่า 7 4 3 2 2 2" xfId="45034" xr:uid="{584A02FC-C82E-4E8E-BD48-EF60C3F8B07D}"/>
    <cellStyle name="ป้อนค่า 7 4 3 2 3" xfId="34791" xr:uid="{087D0671-DF93-4C31-B762-3491B4BA6992}"/>
    <cellStyle name="ป้อนค่า 7 4 3 3" xfId="16436" xr:uid="{BB1147B1-D49F-46A0-B966-022549DCF181}"/>
    <cellStyle name="ป้อนค่า 7 4 3 3 2" xfId="43727" xr:uid="{61F8A046-5AD1-4AE5-B8B6-689F54375EFC}"/>
    <cellStyle name="ป้อนค่า 7 4 3 3 2 2" xfId="45918" xr:uid="{13048A4B-30BB-443F-84D9-8AD339CC7FAC}"/>
    <cellStyle name="ป้อนค่า 7 4 3 3 3" xfId="37842" xr:uid="{0C63D754-3081-4D3C-B6C5-DF66E96BB9A3}"/>
    <cellStyle name="ป้อนค่า 7 4 3 4" xfId="42907" xr:uid="{5588B311-7678-4309-8BF9-871770372BD7}"/>
    <cellStyle name="ป้อนค่า 7 4 3 4 2" xfId="45378" xr:uid="{9FD28338-243B-4A72-A79C-C73868D6BE97}"/>
    <cellStyle name="ป้อนค่า 7 4 4" xfId="11161" xr:uid="{F2A20776-EF4F-46B4-88CD-E17F95EDEB82}"/>
    <cellStyle name="ป้อนค่า 7 4 4 2" xfId="42795" xr:uid="{B495233E-B69D-4824-8086-B8A8C3515766}"/>
    <cellStyle name="ป้อนค่า 7 4 4 2 2" xfId="45290" xr:uid="{12B21285-22FE-477F-95AD-E113B880A0B4}"/>
    <cellStyle name="ป้อนค่า 7 4 4 3" xfId="32577" xr:uid="{526F891B-77F2-47B9-982B-FA2ADE8F335B}"/>
    <cellStyle name="ป้อนค่า 7 4 5" xfId="16117" xr:uid="{3C1EC5DF-287A-45BC-9D73-3D081417BE0F}"/>
    <cellStyle name="ป้อนค่า 7 4 5 2" xfId="43270" xr:uid="{BD97B269-D3E5-463E-8CDD-E878A9C1CEE9}"/>
    <cellStyle name="ป้อนค่า 7 4 5 2 2" xfId="45617" xr:uid="{CD3E84F3-B9D2-45A5-BFFF-176CA3947B75}"/>
    <cellStyle name="ป้อนค่า 7 4 5 3" xfId="37523" xr:uid="{CB5D46A0-366A-4DBF-BF7E-1B6AC5A45B74}"/>
    <cellStyle name="ป้อนค่า 7 4 6" xfId="18388" xr:uid="{97672EE9-ECAA-4B26-87E5-484C727B999E}"/>
    <cellStyle name="ป้อนค่า 7 4 6 2" xfId="43888" xr:uid="{57012019-1F33-42A3-B2DA-24A44A54D204}"/>
    <cellStyle name="ป้อนค่า 7 4 6 2 2" xfId="46025" xr:uid="{9EED46AE-6C17-4730-B710-636C7B334261}"/>
    <cellStyle name="ป้อนค่า 7 4 6 3" xfId="39791" xr:uid="{4BA36B48-2339-4A02-84B0-24ACA32162A9}"/>
    <cellStyle name="ป้อนค่า 7 4 7" xfId="22803" xr:uid="{1A96DD4A-D8DB-4678-9C6A-54587C9A372E}"/>
    <cellStyle name="ป้อนค่า 7 4 7 2" xfId="46437" xr:uid="{4BAB84E8-2597-4C6C-B946-FCCDFEAA29EF}"/>
    <cellStyle name="ป้อนค่า 7 4 7 3" xfId="44505" xr:uid="{4A9C3B7E-A182-47FE-81DF-0DBC98781141}"/>
    <cellStyle name="ป้อนค่า 7 5" xfId="7742" xr:uid="{CA19DE0C-FB92-4690-BD2F-C5BE30487B2C}"/>
    <cellStyle name="ป้อนค่า 7 5 2" xfId="14321" xr:uid="{77EAD2A1-C85C-4310-89CD-037D2B6CE32C}"/>
    <cellStyle name="ป้อนค่า 7 5 2 2" xfId="43551" xr:uid="{F7B6D2AC-20FB-4B13-9359-1B64BC56E7E9}"/>
    <cellStyle name="ป้อนค่า 7 5 2 2 2" xfId="45797" xr:uid="{54A77E77-B61E-418F-8604-1CA25FF0E677}"/>
    <cellStyle name="ป้อนค่า 7 5 2 3" xfId="35729" xr:uid="{387DA36F-6A29-499D-8C9F-BCF3A5BE8274}"/>
    <cellStyle name="ป้อนค่า 7 5 3" xfId="16853" xr:uid="{BAF053DE-6F7F-410B-9F05-7975713B02C9}"/>
    <cellStyle name="ป้อนค่า 7 5 3 2" xfId="43231" xr:uid="{A2986E8E-F8D9-4544-84C8-4EA2542F1055}"/>
    <cellStyle name="ป้อนค่า 7 5 3 2 2" xfId="45591" xr:uid="{6C268DD5-569B-48D3-AB1A-5010965CD03A}"/>
    <cellStyle name="ป้อนค่า 7 5 3 3" xfId="38259" xr:uid="{4132AD7F-2C4A-4733-9D76-509F4B30484C}"/>
    <cellStyle name="ป้อนค่า 7 5 4" xfId="44043" xr:uid="{EE3B30BB-B79F-49DD-8B55-44BE340EA237}"/>
    <cellStyle name="ป้อนค่า 7 5 4 2" xfId="46126" xr:uid="{2631A76A-4E8B-45D9-8FDF-B05393E268B8}"/>
    <cellStyle name="ป้อนค่า 7 5 5" xfId="29247" xr:uid="{5B31EE3A-951C-40C6-A3D2-1E2E655B0BED}"/>
    <cellStyle name="ป้อนค่า 7 6" xfId="6841" xr:uid="{8BDCA0F7-E998-4EFB-BBD7-E6C53556DF50}"/>
    <cellStyle name="ป้อนค่า 7 6 2" xfId="13420" xr:uid="{79FFA124-5485-445E-B3A3-1A606F24C23F}"/>
    <cellStyle name="ป้อนค่า 7 6 2 2" xfId="43103" xr:uid="{7BAA5660-996E-46DF-9276-3110543D82FF}"/>
    <cellStyle name="ป้อนค่า 7 6 2 2 2" xfId="45506" xr:uid="{1A26752D-B9A9-43D8-B0ED-ABF41FD19A53}"/>
    <cellStyle name="ป้อนค่า 7 6 2 3" xfId="34828" xr:uid="{29497F23-2D22-4760-BC4E-21084B92B7F3}"/>
    <cellStyle name="ป้อนค่า 7 6 3" xfId="16439" xr:uid="{614B64C8-0D4C-49EC-B424-DE5EF7902D35}"/>
    <cellStyle name="ป้อนค่า 7 6 3 2" xfId="42718" xr:uid="{38A0FEBE-E223-4465-8646-44FA2DFD4501}"/>
    <cellStyle name="ป้อนค่า 7 6 3 2 2" xfId="45244" xr:uid="{9E2E36FF-8D0F-4AD9-90EE-5149FB77F6B7}"/>
    <cellStyle name="ป้อนค่า 7 6 3 3" xfId="37845" xr:uid="{6380929D-FBC7-4294-A96B-B08B28CFD7F1}"/>
    <cellStyle name="ป้อนค่า 7 6 4" xfId="43417" xr:uid="{8C9EBC51-BACC-4149-A59C-4D776CA68A35}"/>
    <cellStyle name="ป้อนค่า 7 6 4 2" xfId="45713" xr:uid="{65FC9F97-E48D-4D21-8501-9D45A431427E}"/>
    <cellStyle name="ป้อนค่า 7 7" xfId="11158" xr:uid="{7E655C94-B9A8-440B-89DF-01B2BF113362}"/>
    <cellStyle name="ป้อนค่า 7 7 2" xfId="43800" xr:uid="{9D6DD828-D6C1-4757-BFD3-9BB33AE696A6}"/>
    <cellStyle name="ป้อนค่า 7 7 2 2" xfId="45966" xr:uid="{37930DCF-86CC-4FFD-A5F0-51328BC65BA3}"/>
    <cellStyle name="ป้อนค่า 7 7 3" xfId="32574" xr:uid="{AF70ADD2-11F2-4460-80B7-94EF2E459D5B}"/>
    <cellStyle name="ป้อนค่า 7 8" xfId="16114" xr:uid="{A11F7952-D6DE-404E-9AC7-159E6228481E}"/>
    <cellStyle name="ป้อนค่า 7 8 2" xfId="44581" xr:uid="{503A5880-77E6-413D-A186-E4350D07B38B}"/>
    <cellStyle name="ป้อนค่า 7 8 2 2" xfId="46489" xr:uid="{93ECB645-C20C-4334-9757-3DE111710F7A}"/>
    <cellStyle name="ป้อนค่า 7 8 3" xfId="37520" xr:uid="{22A5B936-FC4B-405F-A33F-7C90CF6874B3}"/>
    <cellStyle name="ป้อนค่า 7 9" xfId="18385" xr:uid="{3418139C-A779-4CA6-B5A5-02D610C5ACEB}"/>
    <cellStyle name="ป้อนค่า 7 9 2" xfId="44716" xr:uid="{7B4F04F7-F7C1-4DC5-B263-32EAF4EECB49}"/>
    <cellStyle name="ป้อนค่า 7 9 2 2" xfId="46568" xr:uid="{9F9FFE1D-609F-41EF-813C-606E406618F0}"/>
    <cellStyle name="ป้อนค่า 7 9 3" xfId="39788" xr:uid="{40CE7872-086D-49E6-9814-456C34B16FA7}"/>
    <cellStyle name="ป้อนค่า 8" xfId="3215" xr:uid="{395C75D8-FF85-415B-B303-A19D8E09BBB5}"/>
    <cellStyle name="ป้อนค่า 8 10" xfId="22484" xr:uid="{4DF288BC-F0BD-4E64-80C8-C33758855727}"/>
    <cellStyle name="ป้อนค่า 8 10 2" xfId="45734" xr:uid="{0E2EE879-4EC6-49E3-8134-A3AC9E817B2A}"/>
    <cellStyle name="ป้อนค่า 8 10 3" xfId="43447" xr:uid="{ED039D88-E376-492E-B2E7-9A48D203F288}"/>
    <cellStyle name="ป้อนค่า 8 2" xfId="3216" xr:uid="{31161F31-0F06-4D6B-B03C-F1AF7638A1DC}"/>
    <cellStyle name="ป้อนค่า 8 2 2" xfId="7747" xr:uid="{BCA5865E-7F44-429D-A7FF-F86C34B41543}"/>
    <cellStyle name="ป้อนค่า 8 2 2 2" xfId="14326" xr:uid="{0329BCB1-5C03-4EE3-BF01-57F99A4E6CC5}"/>
    <cellStyle name="ป้อนค่า 8 2 2 2 2" xfId="44178" xr:uid="{569C5C5A-D9D0-4651-B4F1-DADF19DDF836}"/>
    <cellStyle name="ป้อนค่า 8 2 2 2 2 2" xfId="46216" xr:uid="{90901DF4-CDA4-4F13-92EE-7FA3A3EC7D37}"/>
    <cellStyle name="ป้อนค่า 8 2 2 2 3" xfId="35734" xr:uid="{737B40E6-8A5C-4841-9AD5-9588930FD4C1}"/>
    <cellStyle name="ป้อนค่า 8 2 2 3" xfId="16858" xr:uid="{ED469914-2C3D-4F85-ADF7-6112E77317CD}"/>
    <cellStyle name="ป้อนค่า 8 2 2 3 2" xfId="43917" xr:uid="{7622FC6F-536A-4D38-BFD8-18DDD4CF1062}"/>
    <cellStyle name="ป้อนค่า 8 2 2 3 2 2" xfId="46042" xr:uid="{6009D1F8-B638-4FE6-B9A3-A7702F396E85}"/>
    <cellStyle name="ป้อนค่า 8 2 2 3 3" xfId="38264" xr:uid="{39878C05-F4B8-4E52-A4E4-C3B46BB4578C}"/>
    <cellStyle name="ป้อนค่า 8 2 2 4" xfId="42842" xr:uid="{114C6EA8-09BB-4079-B293-DE2BBB03EF7A}"/>
    <cellStyle name="ป้อนค่า 8 2 2 4 2" xfId="45322" xr:uid="{F269CDE7-A553-4735-952C-A4EBFEAB0BAE}"/>
    <cellStyle name="ป้อนค่า 8 2 2 5" xfId="29252" xr:uid="{337E3700-3892-4B64-806F-851CCBBBCF82}"/>
    <cellStyle name="ป้อนค่า 8 2 3" xfId="6770" xr:uid="{8AA0F912-AA09-42AA-A579-961A44E9693E}"/>
    <cellStyle name="ป้อนค่า 8 2 3 2" xfId="13349" xr:uid="{57E68FDE-85A8-4448-82CB-A0033104DF4C}"/>
    <cellStyle name="ป้อนค่า 8 2 3 2 2" xfId="44627" xr:uid="{8DE9D5D9-C21B-44CF-A0A4-D4369F478C16}"/>
    <cellStyle name="ป้อนค่า 8 2 3 2 2 2" xfId="46524" xr:uid="{DDC2B913-A85F-41F7-B1DB-7FAD708D04D6}"/>
    <cellStyle name="ป้อนค่า 8 2 3 2 3" xfId="34757" xr:uid="{DEC0D3CA-ACDA-4DA0-85C7-E33CEBC4CF05}"/>
    <cellStyle name="ป้อนค่า 8 2 3 3" xfId="16434" xr:uid="{C6D7D6B9-83EB-451D-BEF7-ED84436B9BFA}"/>
    <cellStyle name="ป้อนค่า 8 2 3 3 2" xfId="43044" xr:uid="{06B788D7-8883-45B5-960D-882E5C0251E6}"/>
    <cellStyle name="ป้อนค่า 8 2 3 3 2 2" xfId="45469" xr:uid="{64F88FAE-2EAF-4D4D-B620-3AD234D8DCEC}"/>
    <cellStyle name="ป้อนค่า 8 2 3 3 3" xfId="37840" xr:uid="{B9C82178-A4B5-4DC3-92BB-08FC412B2CD5}"/>
    <cellStyle name="ป้อนค่า 8 2 3 4" xfId="42608" xr:uid="{03F717BD-6030-43F3-8EAB-CC7645BFCF97}"/>
    <cellStyle name="ป้อนค่า 8 2 3 4 2" xfId="45174" xr:uid="{0A78B3DE-DACE-417C-8417-C4CC38B37B91}"/>
    <cellStyle name="ป้อนค่า 8 2 4" xfId="11163" xr:uid="{A9E0E96C-9356-4CA3-8726-538075B8A205}"/>
    <cellStyle name="ป้อนค่า 8 2 4 2" xfId="42797" xr:uid="{77C8801A-F998-43F0-BF92-D671738D2206}"/>
    <cellStyle name="ป้อนค่า 8 2 4 2 2" xfId="45292" xr:uid="{A0078B3D-C132-4391-A1DE-A8DA00EE1748}"/>
    <cellStyle name="ป้อนค่า 8 2 4 3" xfId="32579" xr:uid="{1F087DAB-0BAE-407C-BA4B-05CC092C71EB}"/>
    <cellStyle name="ป้อนค่า 8 2 5" xfId="16119" xr:uid="{92C85E8C-B8A9-465B-9AE5-EDDC85D51032}"/>
    <cellStyle name="ป้อนค่า 8 2 5 2" xfId="44799" xr:uid="{0FC1B4E8-3268-46A8-83A7-9CF2B7C366EF}"/>
    <cellStyle name="ป้อนค่า 8 2 5 2 2" xfId="46624" xr:uid="{34598545-43D5-482F-8979-AF79C5D943CF}"/>
    <cellStyle name="ป้อนค่า 8 2 5 3" xfId="37525" xr:uid="{65C5E16D-A1B7-4F16-ACD1-D561346DAE35}"/>
    <cellStyle name="ป้อนค่า 8 2 6" xfId="18390" xr:uid="{3A29BC0A-E2D0-4F82-9BF7-D1E5D4FB6895}"/>
    <cellStyle name="ป้อนค่า 8 2 6 2" xfId="43669" xr:uid="{96F81CFC-83E2-4BE1-B8D7-5A5BEF57FF58}"/>
    <cellStyle name="ป้อนค่า 8 2 6 2 2" xfId="45877" xr:uid="{A210342B-BC8E-42A8-A880-634F39B29CB5}"/>
    <cellStyle name="ป้อนค่า 8 2 6 3" xfId="39793" xr:uid="{35F28B6C-23CD-415A-8D6A-225DCC4378E2}"/>
    <cellStyle name="ป้อนค่า 8 2 7" xfId="22473" xr:uid="{CE2F21AA-FEC0-4280-801A-C6BCEA01B649}"/>
    <cellStyle name="ป้อนค่า 8 2 7 2" xfId="45859" xr:uid="{4EB69BF9-8B91-4EF1-8A2E-6B65EEFF456E}"/>
    <cellStyle name="ป้อนค่า 8 2 7 3" xfId="43641" xr:uid="{A990D8D9-532B-4E68-BD4D-BB5CB5CD7C3C}"/>
    <cellStyle name="ป้อนค่า 8 3" xfId="3217" xr:uid="{DAA80231-488D-4941-B10A-63D9248A0752}"/>
    <cellStyle name="ป้อนค่า 8 3 2" xfId="7748" xr:uid="{DDFDB65B-97F8-436F-BE3D-D6CDA0EAD49C}"/>
    <cellStyle name="ป้อนค่า 8 3 2 2" xfId="14327" xr:uid="{42D5286C-B34D-416C-A9F8-B6ECB580C092}"/>
    <cellStyle name="ป้อนค่า 8 3 2 2 2" xfId="43280" xr:uid="{68FFA82C-F36F-49F9-BE65-BF2BC469C5F0}"/>
    <cellStyle name="ป้อนค่า 8 3 2 2 2 2" xfId="45625" xr:uid="{AAB5D4ED-072F-4FF1-8E17-3810C989BC43}"/>
    <cellStyle name="ป้อนค่า 8 3 2 2 3" xfId="35735" xr:uid="{529A2F6E-0982-4208-AD9B-A2748918EE3A}"/>
    <cellStyle name="ป้อนค่า 8 3 2 3" xfId="16859" xr:uid="{5838FA82-94D5-4736-B082-6B1B35558E78}"/>
    <cellStyle name="ป้อนค่า 8 3 2 3 2" xfId="43021" xr:uid="{599D7314-2269-4B65-B6F4-C20A05C03162}"/>
    <cellStyle name="ป้อนค่า 8 3 2 3 2 2" xfId="45449" xr:uid="{8CAEE1B0-3CB1-4B89-96E1-58C3A191800D}"/>
    <cellStyle name="ป้อนค่า 8 3 2 3 3" xfId="38265" xr:uid="{0CF451D0-5DB2-436A-9DAB-1410E1282D88}"/>
    <cellStyle name="ป้อนค่า 8 3 2 4" xfId="42513" xr:uid="{E8CFA8D4-BBE7-4E0B-9868-E942BA9DB20B}"/>
    <cellStyle name="ป้อนค่า 8 3 2 4 2" xfId="45091" xr:uid="{342BF991-527A-40BE-B691-CC7D4ABAC995}"/>
    <cellStyle name="ป้อนค่า 8 3 2 5" xfId="29253" xr:uid="{5BF97B22-E528-43B7-AFC4-2BEFD5AEFE31}"/>
    <cellStyle name="ป้อนค่า 8 3 3" xfId="6737" xr:uid="{A4E08789-D7D6-4CF1-A9A3-BA89275839BF}"/>
    <cellStyle name="ป้อนค่า 8 3 3 2" xfId="13316" xr:uid="{F5184380-ED35-4744-8DBD-C4C9423E1C45}"/>
    <cellStyle name="ป้อนค่า 8 3 3 2 2" xfId="43997" xr:uid="{8E80747F-32F7-496E-A404-E98D2E595A27}"/>
    <cellStyle name="ป้อนค่า 8 3 3 2 2 2" xfId="46095" xr:uid="{57032A3C-29F5-4073-8AB7-5F413B7C070D}"/>
    <cellStyle name="ป้อนค่า 8 3 3 2 3" xfId="34724" xr:uid="{3297DD46-DBFD-4A4D-A696-95A124F3F697}"/>
    <cellStyle name="ป้อนค่า 8 3 3 3" xfId="16433" xr:uid="{E617B7F1-3F36-4D6D-BE71-AF1BEF81F54E}"/>
    <cellStyle name="ป้อนค่า 8 3 3 3 2" xfId="43942" xr:uid="{F5DBE1E8-15AB-448B-BCEC-ADF86A52ADB3}"/>
    <cellStyle name="ป้อนค่า 8 3 3 3 2 2" xfId="46064" xr:uid="{C1B7647B-7C88-4135-B6FD-190D9CF5DE08}"/>
    <cellStyle name="ป้อนค่า 8 3 3 3 3" xfId="37839" xr:uid="{B6D3F341-3DBB-403B-BA10-F5AD331B1103}"/>
    <cellStyle name="ป้อนค่า 8 3 3 4" xfId="42980" xr:uid="{FEE85F09-21DF-4917-B963-80E0A617E77E}"/>
    <cellStyle name="ป้อนค่า 8 3 3 4 2" xfId="45423" xr:uid="{3A30E8E6-3E33-473B-929F-DB20FDC69074}"/>
    <cellStyle name="ป้อนค่า 8 3 4" xfId="11164" xr:uid="{594E4D5A-8E11-4A60-BB0D-B4EA063FF363}"/>
    <cellStyle name="ป้อนค่า 8 3 4 2" xfId="42432" xr:uid="{AA0D6326-CA07-413B-90B2-058399B4D8F4}"/>
    <cellStyle name="ป้อนค่า 8 3 4 2 2" xfId="45046" xr:uid="{9940D868-3338-4AA3-895B-58179BD0AF1A}"/>
    <cellStyle name="ป้อนค่า 8 3 4 3" xfId="32580" xr:uid="{A19A2D2B-148C-4E7A-9F34-1D0CC42044FE}"/>
    <cellStyle name="ป้อนค่า 8 3 5" xfId="16120" xr:uid="{734D8CD4-87FD-4CD9-8581-A9F08C4616B7}"/>
    <cellStyle name="ป้อนค่า 8 3 5 2" xfId="44420" xr:uid="{48BF168E-81CE-4BE3-878D-1B23F75D8A31}"/>
    <cellStyle name="ป้อนค่า 8 3 5 2 2" xfId="46378" xr:uid="{10D17585-E92B-45D9-A55D-F653133163A7}"/>
    <cellStyle name="ป้อนค่า 8 3 5 3" xfId="37526" xr:uid="{BA458C46-7BFD-4437-AE44-1A9563FD02D9}"/>
    <cellStyle name="ป้อนค่า 8 3 6" xfId="18391" xr:uid="{9835A18D-8727-4C51-B07D-B9022235B1DA}"/>
    <cellStyle name="ป้อนค่า 8 3 6 2" xfId="44090" xr:uid="{D7CEDD30-08CD-4A5F-BF5C-C4C325BD0BFB}"/>
    <cellStyle name="ป้อนค่า 8 3 6 2 2" xfId="46159" xr:uid="{16D669B1-D5A4-47DF-B7AB-FC46B03F63C5}"/>
    <cellStyle name="ป้อนค่า 8 3 6 3" xfId="39794" xr:uid="{D3B89584-B528-453A-B779-9AFF411CF136}"/>
    <cellStyle name="ป้อนค่า 8 3 7" xfId="22643" xr:uid="{D9AFE362-F791-468C-8BF5-A1321744D2C8}"/>
    <cellStyle name="ป้อนค่า 8 3 7 2" xfId="46316" xr:uid="{167BAC1D-DA69-438E-9E8A-CAA8DBCB0188}"/>
    <cellStyle name="ป้อนค่า 8 3 7 3" xfId="44324" xr:uid="{3D7EF030-FF24-4E5E-9BBE-4326F6B28746}"/>
    <cellStyle name="ป้อนค่า 8 4" xfId="3218" xr:uid="{79CAA517-BB78-4252-B403-1EAFB2D0B0B2}"/>
    <cellStyle name="ป้อนค่า 8 4 2" xfId="7749" xr:uid="{C060C293-D435-4C8B-A0AD-FC71E029E97C}"/>
    <cellStyle name="ป้อนค่า 8 4 2 2" xfId="14328" xr:uid="{4B7444BC-6F39-459E-844C-C3F661F23BA1}"/>
    <cellStyle name="ป้อนค่า 8 4 2 2 2" xfId="42744" xr:uid="{AFB8DE59-362F-4E47-9F9A-30B184FB9F74}"/>
    <cellStyle name="ป้อนค่า 8 4 2 2 2 2" xfId="45258" xr:uid="{EA007B01-020B-43B9-A635-35FEE2312053}"/>
    <cellStyle name="ป้อนค่า 8 4 2 2 3" xfId="35736" xr:uid="{9C56D7B5-A21E-4260-B417-5C34A101C0F6}"/>
    <cellStyle name="ป้อนค่า 8 4 2 3" xfId="16860" xr:uid="{B2C28F34-BDD2-4CC1-8D82-EC35CD757C79}"/>
    <cellStyle name="ป้อนค่า 8 4 2 3 2" xfId="44542" xr:uid="{AE8F42E7-E0EE-4E31-AD8C-09C415A2B081}"/>
    <cellStyle name="ป้อนค่า 8 4 2 3 2 2" xfId="46462" xr:uid="{460B996E-F850-48F9-B04B-F96D8C8A269E}"/>
    <cellStyle name="ป้อนค่า 8 4 2 3 3" xfId="38266" xr:uid="{82CCD617-B546-4949-B634-BCE3A7C0ABD0}"/>
    <cellStyle name="ป้อนค่า 8 4 2 4" xfId="42841" xr:uid="{8A745472-188B-40A9-A669-E611A4DA9EAB}"/>
    <cellStyle name="ป้อนค่า 8 4 2 4 2" xfId="45321" xr:uid="{DDCEA524-4D4B-412B-B181-B461A129FDEC}"/>
    <cellStyle name="ป้อนค่า 8 4 2 5" xfId="29254" xr:uid="{20AD3B9F-B5BB-4A1C-BD16-A262C738CFB0}"/>
    <cellStyle name="ป้อนค่า 8 4 3" xfId="6672" xr:uid="{105A2EE3-85B9-4543-8FF1-35C0BA976F4A}"/>
    <cellStyle name="ป้อนค่า 8 4 3 2" xfId="13251" xr:uid="{FB8BF958-D81C-4994-BFEC-1AD43265D374}"/>
    <cellStyle name="ป้อนค่า 8 4 3 2 2" xfId="43104" xr:uid="{99251D2D-6376-40A3-8326-F5F867C9B714}"/>
    <cellStyle name="ป้อนค่า 8 4 3 2 2 2" xfId="45507" xr:uid="{812D638D-B93B-46F3-A6FE-E1D3E083462B}"/>
    <cellStyle name="ป้อนค่า 8 4 3 2 3" xfId="34659" xr:uid="{9606C6B1-7336-456C-9144-ECC7FEF109B3}"/>
    <cellStyle name="ป้อนค่า 8 4 3 3" xfId="16432" xr:uid="{79D6E68C-AEC5-4FF0-95A6-CF3679304D38}"/>
    <cellStyle name="ป้อนค่า 8 4 3 3 2" xfId="43522" xr:uid="{A01AC2E7-C209-4334-BC7D-2B3DC4A48DAF}"/>
    <cellStyle name="ป้อนค่า 8 4 3 3 2 2" xfId="45785" xr:uid="{101EC0F9-0381-4072-A580-6C524E24607A}"/>
    <cellStyle name="ป้อนค่า 8 4 3 3 3" xfId="37838" xr:uid="{1B939A8E-6932-431B-A4EE-443B18EAB00D}"/>
    <cellStyle name="ป้อนค่า 8 4 3 4" xfId="42609" xr:uid="{43BBB566-D234-4F81-BA5B-44BE8A23A90B}"/>
    <cellStyle name="ป้อนค่า 8 4 3 4 2" xfId="45175" xr:uid="{5862FB78-683A-4AA4-9645-DD2C67C6D17E}"/>
    <cellStyle name="ป้อนค่า 8 4 4" xfId="11165" xr:uid="{FE634E35-4754-46B7-AD0F-B89102AB0AAB}"/>
    <cellStyle name="ป้อนค่า 8 4 4 2" xfId="42431" xr:uid="{1B079BA9-BCE0-47A3-A939-CF0954C1E460}"/>
    <cellStyle name="ป้อนค่า 8 4 4 2 2" xfId="45045" xr:uid="{3E19E4A3-65C8-4F6C-B3C3-FE33D56F0C2F}"/>
    <cellStyle name="ป้อนค่า 8 4 4 3" xfId="32581" xr:uid="{52A52865-5843-4AC1-8D89-6D1EE025B9C7}"/>
    <cellStyle name="ป้อนค่า 8 4 5" xfId="16121" xr:uid="{051A1CF4-E34A-47B7-9887-210D930D3955}"/>
    <cellStyle name="ป้อนค่า 8 4 5 2" xfId="43541" xr:uid="{AB564E6E-4DD6-4AA2-B776-1C17273DB0D4}"/>
    <cellStyle name="ป้อนค่า 8 4 5 2 2" xfId="45790" xr:uid="{7761694B-F728-4F60-8C2D-5C8E47867A3F}"/>
    <cellStyle name="ป้อนค่า 8 4 5 3" xfId="37527" xr:uid="{3F6E44A5-044D-4B91-A573-61EDD4F319F5}"/>
    <cellStyle name="ป้อนค่า 8 4 6" xfId="18392" xr:uid="{D454ACC1-12A1-4BEC-A05F-C9A11132728A}"/>
    <cellStyle name="ป้อนค่า 8 4 6 2" xfId="43196" xr:uid="{960DC0B9-5E87-4B42-B282-0DAB5586D359}"/>
    <cellStyle name="ป้อนค่า 8 4 6 2 2" xfId="45569" xr:uid="{4312902E-DBF4-4CD3-A36A-4B60993D7BD9}"/>
    <cellStyle name="ป้อนค่า 8 4 6 3" xfId="39795" xr:uid="{3DE8837C-98AF-4CA7-BC6D-97A5B008F7E7}"/>
    <cellStyle name="ป้อนค่า 8 4 7" xfId="22485" xr:uid="{A8BAB8D4-57EF-4492-B4D5-8273E0A038F3}"/>
    <cellStyle name="ป้อนค่า 8 4 7 2" xfId="46107" xr:uid="{E24838ED-2ABA-4B8C-9CA8-7DD254A18574}"/>
    <cellStyle name="ป้อนค่า 8 4 7 3" xfId="44015" xr:uid="{FBD13392-EE3D-424E-92C9-995285705CD2}"/>
    <cellStyle name="ป้อนค่า 8 5" xfId="7746" xr:uid="{0D44BD06-6DDE-441D-A0C3-611CE1DCCDB7}"/>
    <cellStyle name="ป้อนค่า 8 5 2" xfId="14325" xr:uid="{A2B0C886-81AF-4E13-975B-B9874794CFAD}"/>
    <cellStyle name="ป้อนค่า 8 5 2 2" xfId="43755" xr:uid="{A03E63B7-20CE-4178-BEE5-9FC4E0CC32CA}"/>
    <cellStyle name="ป้อนค่า 8 5 2 2 2" xfId="45937" xr:uid="{27267D36-5271-4F57-9E77-6ECABB342F05}"/>
    <cellStyle name="ป้อนค่า 8 5 2 3" xfId="35733" xr:uid="{C6CF34A2-4067-4F8D-8393-34706DF288EC}"/>
    <cellStyle name="ป้อนค่า 8 5 3" xfId="16857" xr:uid="{D82BEADA-02F2-433F-9C76-4A41092BD022}"/>
    <cellStyle name="ป้อนค่า 8 5 3 2" xfId="43497" xr:uid="{C47FE276-F8B0-4AAD-BBDD-85B8678D9516}"/>
    <cellStyle name="ป้อนค่า 8 5 3 2 2" xfId="45763" xr:uid="{7828376A-3360-412F-A7DC-D2EED1F43137}"/>
    <cellStyle name="ป้อนค่า 8 5 3 3" xfId="38263" xr:uid="{BB65300D-3031-4BE3-988B-BAA5061F1EA5}"/>
    <cellStyle name="ป้อนค่า 8 5 4" xfId="43362" xr:uid="{9DAE58A5-7B48-44A6-ABCE-F46FADBE9C63}"/>
    <cellStyle name="ป้อนค่า 8 5 4 2" xfId="45681" xr:uid="{451BADAA-8AEE-455C-AE53-0F3A4A7EAA60}"/>
    <cellStyle name="ป้อนค่า 8 5 5" xfId="29251" xr:uid="{4D741448-461A-44FB-959B-7433CEC1FA47}"/>
    <cellStyle name="ป้อนค่า 8 6" xfId="6771" xr:uid="{FB38A5C3-5651-4E0D-B8C8-27AAD116822D}"/>
    <cellStyle name="ป้อนค่า 8 6 2" xfId="13350" xr:uid="{302007F4-C08A-4C43-8526-E12FAE50C1E7}"/>
    <cellStyle name="ป้อนค่า 8 6 2 2" xfId="43787" xr:uid="{6FCA5C90-268A-4968-B3B6-8F1E06B1F626}"/>
    <cellStyle name="ป้อนค่า 8 6 2 2 2" xfId="45960" xr:uid="{F3D16B5E-DDFC-4ABB-954C-6A85BC47F1AA}"/>
    <cellStyle name="ป้อนค่า 8 6 2 3" xfId="34758" xr:uid="{0FBCDAFE-ABF8-4CE0-AD03-14BD5EE63D6B}"/>
    <cellStyle name="ป้อนค่า 8 6 3" xfId="16435" xr:uid="{2251D375-3F9E-4E0B-BFDE-3FBC6AB2FC34}"/>
    <cellStyle name="ป้อนค่า 8 6 3 2" xfId="44565" xr:uid="{72C507A0-C825-4DDD-A2B3-53F0327DE533}"/>
    <cellStyle name="ป้อนค่า 8 6 3 2 2" xfId="46482" xr:uid="{37FE2106-96FA-4DAA-8822-EF00C2A0BA0F}"/>
    <cellStyle name="ป้อนค่า 8 6 3 3" xfId="37841" xr:uid="{5BB72970-D060-41FB-BE44-FECF6DDF832C}"/>
    <cellStyle name="ป้อนค่า 8 6 4" xfId="42607" xr:uid="{7223F11F-378D-4B58-8CDE-B76779D56FA0}"/>
    <cellStyle name="ป้อนค่า 8 6 4 2" xfId="45173" xr:uid="{34D09D13-FC6F-4F81-A2BA-34BDFAFEF9DC}"/>
    <cellStyle name="ป้อนค่า 8 7" xfId="11162" xr:uid="{D5FE9F47-DA5C-49B2-BBFD-F347AFAB4E76}"/>
    <cellStyle name="ป้อนค่า 8 7 2" xfId="42796" xr:uid="{7C396B97-97ED-42D8-8BBA-8E2CAAC44047}"/>
    <cellStyle name="ป้อนค่า 8 7 2 2" xfId="45291" xr:uid="{3333832A-A064-4120-8162-40A577BBC5F1}"/>
    <cellStyle name="ป้อนค่า 8 7 3" xfId="32578" xr:uid="{632E55E0-D6CC-4392-A624-3F32F605405E}"/>
    <cellStyle name="ป้อนค่า 8 8" xfId="16118" xr:uid="{F5C6B1A0-60EA-47B2-B440-DF60B15948D4}"/>
    <cellStyle name="ป้อนค่า 8 8 2" xfId="42734" xr:uid="{7D2C36CD-7C45-40D8-8457-58A72D4BEF1C}"/>
    <cellStyle name="ป้อนค่า 8 8 2 2" xfId="45250" xr:uid="{A835BE03-6059-4E1D-A5FC-4B59BC752D24}"/>
    <cellStyle name="ป้อนค่า 8 8 3" xfId="37524" xr:uid="{67978EAC-100B-459B-8246-0FE44C49E3A9}"/>
    <cellStyle name="ป้อนค่า 8 9" xfId="18389" xr:uid="{14D7D442-C884-4953-9EA0-8CC79A39BAE5}"/>
    <cellStyle name="ป้อนค่า 8 9 2" xfId="42993" xr:uid="{CF37C9FE-812E-46DC-9DD6-C54852CCE9B5}"/>
    <cellStyle name="ป้อนค่า 8 9 2 2" xfId="45431" xr:uid="{F42C7C29-4343-4769-AE7C-DA5B5E44934E}"/>
    <cellStyle name="ป้อนค่า 8 9 3" xfId="39792" xr:uid="{E7285F90-2C55-4F51-9D6C-B2829D6CB951}"/>
    <cellStyle name="ป้อนค่า 9" xfId="6051" xr:uid="{B512A99D-8AA7-4339-A3B9-400450183F2F}"/>
    <cellStyle name="ป้อนค่า 9 2" xfId="9295" xr:uid="{C8B7939A-A5F5-4B99-B5D8-E44FC71C7ADE}"/>
    <cellStyle name="ป้อนค่า 9 2 2" xfId="15873" xr:uid="{C8F65268-7A93-40FC-97EF-ECC4F6741729}"/>
    <cellStyle name="ป้อนค่า 9 2 2 2" xfId="43751" xr:uid="{4ED645E5-7A5E-4356-BD46-63C98B3DBD99}"/>
    <cellStyle name="ป้อนค่า 9 2 2 2 2" xfId="45933" xr:uid="{46C8EBCF-B428-450D-9696-C9A6E0B87511}"/>
    <cellStyle name="ป้อนค่า 9 2 2 3" xfId="37279" xr:uid="{D69EDA5D-9184-42F6-A31C-74BE28D476B7}"/>
    <cellStyle name="ป้อนค่า 9 2 3" xfId="17088" xr:uid="{3C939D6D-B080-44C2-84A4-4AB0FC3B77C8}"/>
    <cellStyle name="ป้อนค่า 9 2 3 2" xfId="44365" xr:uid="{340847C2-2FBA-492D-B769-602E925F04F0}"/>
    <cellStyle name="ป้อนค่า 9 2 3 2 2" xfId="46346" xr:uid="{D19E8787-FD8F-4BD3-B013-3B4418EDA590}"/>
    <cellStyle name="ป้อนค่า 9 2 3 3" xfId="38494" xr:uid="{86E64262-1EAF-4B36-ADD8-F1E32DF3239B}"/>
    <cellStyle name="ป้อนค่า 9 2 4" xfId="43163" xr:uid="{5F35D13B-E829-4DDD-A1BA-8E5E2451B52C}"/>
    <cellStyle name="ป้อนค่า 9 2 4 2" xfId="45546" xr:uid="{667E6EED-9AE1-4EC3-8806-65830E9E1EF8}"/>
    <cellStyle name="ป้อนค่า 9 2 5" xfId="30760" xr:uid="{BB552208-84DF-4A2D-90FC-4066B380E8A7}"/>
    <cellStyle name="ป้อนค่า 9 3" xfId="9400" xr:uid="{B843253C-16B5-4591-AA2C-96B925AC1A00}"/>
    <cellStyle name="ป้อนค่า 9 3 2" xfId="15977" xr:uid="{8CB9798F-D63C-4D57-B108-83E40C0DC539}"/>
    <cellStyle name="ป้อนค่า 9 3 2 2" xfId="42368" xr:uid="{8AEB8E17-1887-4D95-A270-73042B017C51}"/>
    <cellStyle name="ป้อนค่า 9 3 2 2 2" xfId="45006" xr:uid="{EB95BEE6-C6BC-4FA6-A107-454ED176E1CC}"/>
    <cellStyle name="ป้อนค่า 9 3 2 3" xfId="37383" xr:uid="{CDFF1534-265E-4362-BCE5-4B5AC658FFBD}"/>
    <cellStyle name="ป้อนค่า 9 3 3" xfId="17133" xr:uid="{41751D70-DF12-450F-9BDA-5F4208943A65}"/>
    <cellStyle name="ป้อนค่า 9 3 3 2" xfId="43900" xr:uid="{7209487D-BACC-4827-A797-556B254CF1B9}"/>
    <cellStyle name="ป้อนค่า 9 3 3 2 2" xfId="46034" xr:uid="{B1265725-98B7-4714-BF1D-3262C1F9E4EF}"/>
    <cellStyle name="ป้อนค่า 9 3 3 3" xfId="38539" xr:uid="{6417D006-44EF-472C-B78A-076DA5CF8FE1}"/>
    <cellStyle name="ป้อนค่า 9 3 4" xfId="44349" xr:uid="{2AB90F6E-01A2-4B69-BCD5-83F740CF5630}"/>
    <cellStyle name="ป้อนค่า 9 3 4 2" xfId="46338" xr:uid="{B77F88E8-5D8A-46F1-B0DB-14551FF83F0B}"/>
    <cellStyle name="ป้อนค่า 9 4" xfId="12713" xr:uid="{3086EC71-5FB7-4351-8CF0-6FB7D6F1CF71}"/>
    <cellStyle name="ป้อนค่า 9 4 2" xfId="43792" xr:uid="{A1026C09-6C1F-44C3-9675-768180628868}"/>
    <cellStyle name="ป้อนค่า 9 4 2 2" xfId="45963" xr:uid="{5C0B0307-AFD9-4D78-BF07-F3C4F48C8FF2}"/>
    <cellStyle name="ป้อนค่า 9 4 3" xfId="34125" xr:uid="{4D043273-DE90-4ECF-8EF6-C41AC5287060}"/>
    <cellStyle name="ป้อนค่า 9 5" xfId="16250" xr:uid="{586C3B59-E378-458D-B40A-8DB92B7C0C1F}"/>
    <cellStyle name="ป้อนค่า 9 5 2" xfId="43259" xr:uid="{3CE4C39E-5EEB-4A15-A927-FC8727E56588}"/>
    <cellStyle name="ป้อนค่า 9 5 2 2" xfId="45613" xr:uid="{394D61E3-49FE-4191-A085-DA11C5621CD5}"/>
    <cellStyle name="ป้อนค่า 9 5 3" xfId="37656" xr:uid="{43D32C3D-8BFE-45C9-9FB8-3FF6B01A9FA0}"/>
    <cellStyle name="ป้อนค่า 9 6" xfId="42976" xr:uid="{AE20622D-6D8A-4ADC-A30C-4237C7775A03}"/>
    <cellStyle name="ป้อนค่า 9 6 2" xfId="45420" xr:uid="{2359B36D-3F7E-4A86-B22E-44EB58B2A262}"/>
    <cellStyle name="ปานกลาง" xfId="126" xr:uid="{F561924E-82B6-46A7-820E-19D361EAD7C2}"/>
    <cellStyle name="ผลรวม" xfId="127" xr:uid="{9DC89DDA-8FAC-46C1-B881-A9A8FC0636CE}"/>
    <cellStyle name="ผลรวม 10" xfId="7548" xr:uid="{A1C95C1B-6CFF-4B67-BECA-3AC500AFBA46}"/>
    <cellStyle name="ผลรวม 10 2" xfId="14127" xr:uid="{BDCB8A86-15F8-4901-8E6D-E264B3625DDB}"/>
    <cellStyle name="ผลรวม 10 2 2" xfId="35535" xr:uid="{DB6F1BB4-461E-439A-846B-E56851EEF1BE}"/>
    <cellStyle name="ผลรวม 10 3" xfId="16663" xr:uid="{ED73E8DA-27AE-4824-86B4-5E2467BC22CE}"/>
    <cellStyle name="ผลรวม 10 3 2" xfId="38069" xr:uid="{5E6FFD76-AF07-48CC-84A4-12F7E30A8A02}"/>
    <cellStyle name="ผลรวม 10 4" xfId="29055" xr:uid="{62AAD79B-B5FE-4EE4-8E0B-12EEF490D327}"/>
    <cellStyle name="ผลรวม 11" xfId="9625" xr:uid="{1CED96DB-8992-451B-85FC-868DFEE55A12}"/>
    <cellStyle name="ผลรวม 11 2" xfId="31046" xr:uid="{64C28662-E5A0-4A18-96F3-5A71922BF7BA}"/>
    <cellStyle name="ผลรวม 12" xfId="12440" xr:uid="{E3E4C07D-15E3-4ED5-AE18-A4FA39F7E515}"/>
    <cellStyle name="ผลรวม 12 2" xfId="33854" xr:uid="{5D41C44D-AFAE-44ED-8895-127B5B8BD257}"/>
    <cellStyle name="ผลรวม 13" xfId="17200" xr:uid="{CEA06907-BCD5-4A5E-BB64-CCFB3D1A5EBA}"/>
    <cellStyle name="ผลรวม 13 2" xfId="38605" xr:uid="{29E0C256-D316-4BB5-8938-EDC8351D38CE}"/>
    <cellStyle name="ผลรวม 14" xfId="21394" xr:uid="{F9985C19-4CE2-4B04-97B9-8E257EB1C66A}"/>
    <cellStyle name="ผลรวม 2" xfId="3219" xr:uid="{28490B29-8F05-4CE4-892D-B031F110DB7A}"/>
    <cellStyle name="ผลรวม 2 10" xfId="16122" xr:uid="{9C9ABD7F-D985-4F0B-9056-208CC770F40B}"/>
    <cellStyle name="ผลรวม 2 10 2" xfId="37528" xr:uid="{2AFAFA8D-53C5-4315-AF4C-84C8FD348E69}"/>
    <cellStyle name="ผลรวม 2 11" xfId="18393" xr:uid="{8853E761-582B-49E5-92D6-C3CA5CAFDF27}"/>
    <cellStyle name="ผลรวม 2 11 2" xfId="39796" xr:uid="{9B1976A4-47A3-400C-8666-F65E7241C4A4}"/>
    <cellStyle name="ผลรวม 2 12" xfId="22684" xr:uid="{EDFFEB07-BFA5-48EA-B67C-411D9E139A0D}"/>
    <cellStyle name="ผลรวม 2 2" xfId="3220" xr:uid="{7B0CC507-436D-4469-9F2C-ACE1FA4DBEBA}"/>
    <cellStyle name="ผลรวม 2 2 10" xfId="22486" xr:uid="{FDB22856-6EF0-4B5D-A4E2-53D875414478}"/>
    <cellStyle name="ผลรวม 2 2 2" xfId="3221" xr:uid="{F8AC508F-9CBA-4383-8BFE-14498B9E7A2E}"/>
    <cellStyle name="ผลรวม 2 2 2 2" xfId="7751" xr:uid="{FDDB0AAF-69D4-42A9-822A-233556231B00}"/>
    <cellStyle name="ผลรวม 2 2 2 2 2" xfId="14330" xr:uid="{FD4B0BB8-74D2-42F8-B5F2-2C635DD4767F}"/>
    <cellStyle name="ผลรวม 2 2 2 2 2 2" xfId="35738" xr:uid="{578128CB-142D-40A9-B3F2-FA7745EF5FF3}"/>
    <cellStyle name="ผลรวม 2 2 2 2 3" xfId="16862" xr:uid="{639B6C61-1232-40D6-AE6B-5956C9463828}"/>
    <cellStyle name="ผลรวม 2 2 2 2 3 2" xfId="38268" xr:uid="{91940CB5-1173-43A8-AE8B-EFAC9AC4ECD8}"/>
    <cellStyle name="ผลรวม 2 2 2 2 4" xfId="29256" xr:uid="{3CA7609C-41CE-47A2-B30D-4B6935259FE9}"/>
    <cellStyle name="ผลรวม 2 2 2 3" xfId="6637" xr:uid="{9D536F5A-DC40-4228-9D2A-423D36C75FDE}"/>
    <cellStyle name="ผลรวม 2 2 2 3 2" xfId="13216" xr:uid="{5FD1A2B9-F5CF-4871-ADFD-F559BA0ECBCE}"/>
    <cellStyle name="ผลรวม 2 2 2 3 2 2" xfId="34624" xr:uid="{F2F690E1-2929-4261-9A85-7A2BE0AFBB2A}"/>
    <cellStyle name="ผลรวม 2 2 2 3 3" xfId="16429" xr:uid="{72C883A4-3932-40D7-8911-7B9E4254B728}"/>
    <cellStyle name="ผลรวม 2 2 2 3 3 2" xfId="37835" xr:uid="{6BCCABD8-E2EC-4F57-ACB0-1DD5FCA1378E}"/>
    <cellStyle name="ผลรวม 2 2 2 3 4" xfId="28261" xr:uid="{C9FC2042-4E4C-434F-83EB-9AC6924C592F}"/>
    <cellStyle name="ผลรวม 2 2 2 4" xfId="11168" xr:uid="{377FBC7D-53A7-478F-B7B7-1590A233A8CD}"/>
    <cellStyle name="ผลรวม 2 2 2 4 2" xfId="32584" xr:uid="{1DAD975B-1A45-4E1F-9061-8FFBEECD1DF7}"/>
    <cellStyle name="ผลรวม 2 2 2 5" xfId="16124" xr:uid="{DF21292D-31E4-499D-AB5D-18C8C4287D12}"/>
    <cellStyle name="ผลรวม 2 2 2 5 2" xfId="37530" xr:uid="{BBFF583C-3AFF-430A-B413-8597BBDE06F9}"/>
    <cellStyle name="ผลรวม 2 2 2 6" xfId="18395" xr:uid="{15D759E8-0E33-42AB-8489-40665E07465A}"/>
    <cellStyle name="ผลรวม 2 2 2 6 2" xfId="39798" xr:uid="{4F4CFE98-ABCB-4445-BA5F-EFCB97356E6D}"/>
    <cellStyle name="ผลรวม 2 2 2 7" xfId="22771" xr:uid="{D046EF3C-DDD6-43C5-B7AA-17F7F36E712D}"/>
    <cellStyle name="ผลรวม 2 2 3" xfId="3222" xr:uid="{A486E20D-E8C6-415E-90F8-ECF0CEA0280B}"/>
    <cellStyle name="ผลรวม 2 2 3 2" xfId="7752" xr:uid="{D377F17C-6444-481F-A4F9-D26082B186AA}"/>
    <cellStyle name="ผลรวม 2 2 3 2 2" xfId="14331" xr:uid="{316B42FE-694F-4C1B-804F-F2AF72CA23B1}"/>
    <cellStyle name="ผลรวม 2 2 3 2 2 2" xfId="35739" xr:uid="{BAA7C30E-7FAF-4B94-8C0F-49474C565598}"/>
    <cellStyle name="ผลรวม 2 2 3 2 3" xfId="16863" xr:uid="{015349A0-7697-445C-ACA1-3D301DCFA474}"/>
    <cellStyle name="ผลรวม 2 2 3 2 3 2" xfId="38269" xr:uid="{9A1F1455-25D7-4BE8-A54C-E9B5A62EB095}"/>
    <cellStyle name="ผลรวม 2 2 3 2 4" xfId="29257" xr:uid="{20101B99-9D16-43DD-A257-D6DCCD4D4B30}"/>
    <cellStyle name="ผลรวม 2 2 3 3" xfId="6588" xr:uid="{CA9C47A5-6D45-4A9B-920C-3E869EF31F2A}"/>
    <cellStyle name="ผลรวม 2 2 3 3 2" xfId="13167" xr:uid="{CB0C4702-A854-4F67-9858-794491D21711}"/>
    <cellStyle name="ผลรวม 2 2 3 3 2 2" xfId="34575" xr:uid="{B49A6157-C78C-4DF7-842D-0CFDB1877689}"/>
    <cellStyle name="ผลรวม 2 2 3 3 3" xfId="16428" xr:uid="{F95391C8-D76C-4DC5-B9E3-5D2FD32E4A43}"/>
    <cellStyle name="ผลรวม 2 2 3 3 3 2" xfId="37834" xr:uid="{58A01D65-9961-4C22-AEAA-457A6769F1AC}"/>
    <cellStyle name="ผลรวม 2 2 3 3 4" xfId="28212" xr:uid="{4F2A14CD-3363-4AEB-86D2-A69F28569D51}"/>
    <cellStyle name="ผลรวม 2 2 3 4" xfId="11169" xr:uid="{418E13E6-F094-40B9-A7E7-D3818D21015A}"/>
    <cellStyle name="ผลรวม 2 2 3 4 2" xfId="32585" xr:uid="{F37766C3-D3B3-4E8E-BDF2-084A2F5A64AD}"/>
    <cellStyle name="ผลรวม 2 2 3 5" xfId="16125" xr:uid="{6C81F76C-33A4-49CA-AF65-A535751EF937}"/>
    <cellStyle name="ผลรวม 2 2 3 5 2" xfId="37531" xr:uid="{3F4A44BC-8A73-4CDF-9289-959C0966BAAC}"/>
    <cellStyle name="ผลรวม 2 2 3 6" xfId="18396" xr:uid="{3F2D1609-305D-4050-A91C-6E35B0DC042A}"/>
    <cellStyle name="ผลรวม 2 2 3 6 2" xfId="39799" xr:uid="{D8B4BCD1-4386-4592-99B7-93D42D70F23E}"/>
    <cellStyle name="ผลรวม 2 2 3 7" xfId="22849" xr:uid="{CED016E5-0BF3-4C38-B9BA-833A96E8AF86}"/>
    <cellStyle name="ผลรวม 2 2 4" xfId="3223" xr:uid="{D25F9C0A-E81B-4345-97B0-D9B760B5AF56}"/>
    <cellStyle name="ผลรวม 2 2 4 2" xfId="7753" xr:uid="{03E323D4-F7A9-4BDA-B67B-1E4D91F322F8}"/>
    <cellStyle name="ผลรวม 2 2 4 2 2" xfId="14332" xr:uid="{3D64EB22-2DA8-41D4-9C98-E72A6081C491}"/>
    <cellStyle name="ผลรวม 2 2 4 2 2 2" xfId="35740" xr:uid="{6F4F6CBE-1624-4CD0-BD0C-50D1FF6336EF}"/>
    <cellStyle name="ผลรวม 2 2 4 2 3" xfId="16864" xr:uid="{6707C70B-A1FA-46F7-B504-9F722A20EB40}"/>
    <cellStyle name="ผลรวม 2 2 4 2 3 2" xfId="38270" xr:uid="{FB2DC10F-B29B-4828-8B0D-DADD0E855BA1}"/>
    <cellStyle name="ผลรวม 2 2 4 2 4" xfId="29258" xr:uid="{71005A42-B790-4614-8954-100D55AE6003}"/>
    <cellStyle name="ผลรวม 2 2 4 3" xfId="6587" xr:uid="{C81CAD0F-2CB9-41A5-B80F-57BBA2E6CD2E}"/>
    <cellStyle name="ผลรวม 2 2 4 3 2" xfId="13166" xr:uid="{4FC8B686-2626-4970-AFEC-385972079580}"/>
    <cellStyle name="ผลรวม 2 2 4 3 2 2" xfId="34574" xr:uid="{41FC9ED2-9B7C-4F90-B932-3E9C40C82A02}"/>
    <cellStyle name="ผลรวม 2 2 4 3 3" xfId="16427" xr:uid="{77744CA0-541D-4E87-8547-DB2CE0C868DC}"/>
    <cellStyle name="ผลรวม 2 2 4 3 3 2" xfId="37833" xr:uid="{3A1B79B3-5637-4EB8-98A6-C7697F14AB84}"/>
    <cellStyle name="ผลรวม 2 2 4 3 4" xfId="28211" xr:uid="{C6667A60-36FE-49B0-8249-002E1DBDF859}"/>
    <cellStyle name="ผลรวม 2 2 4 4" xfId="11170" xr:uid="{6761F7E7-92C3-4E05-8D95-4D9D633919C3}"/>
    <cellStyle name="ผลรวม 2 2 4 4 2" xfId="32586" xr:uid="{68F5E661-598D-42BA-BFF3-4447DD15EB4D}"/>
    <cellStyle name="ผลรวม 2 2 4 5" xfId="16126" xr:uid="{BAAD470A-8E37-4647-96E9-A5C3A38B17F1}"/>
    <cellStyle name="ผลรวม 2 2 4 5 2" xfId="37532" xr:uid="{000DB023-4C85-4983-AA0F-2523E50B97D9}"/>
    <cellStyle name="ผลรวม 2 2 4 6" xfId="18397" xr:uid="{9842F00E-32E8-49D1-AD3B-727822D5168B}"/>
    <cellStyle name="ผลรวม 2 2 4 6 2" xfId="39800" xr:uid="{4BB029E4-83E6-4F21-ADAE-E8A529E73CEA}"/>
    <cellStyle name="ผลรวม 2 2 4 7" xfId="22770" xr:uid="{49E7FB1A-34F6-4C58-8DF9-00BFBAC985A2}"/>
    <cellStyle name="ผลรวม 2 2 5" xfId="7750" xr:uid="{1BEE71EE-52EE-46C2-881F-33E8C7B9A425}"/>
    <cellStyle name="ผลรวม 2 2 5 2" xfId="14329" xr:uid="{607922ED-E1EF-4707-87ED-9AD1E50C8AE3}"/>
    <cellStyle name="ผลรวม 2 2 5 2 2" xfId="35737" xr:uid="{14053101-4955-4C2F-A2B6-204072CDFAF8}"/>
    <cellStyle name="ผลรวม 2 2 5 3" xfId="16861" xr:uid="{8A31AE2D-855A-4C34-950E-0F01F6F3E9BB}"/>
    <cellStyle name="ผลรวม 2 2 5 3 2" xfId="38267" xr:uid="{FDF0CF11-9BFF-43E9-9BA4-6258409C4414}"/>
    <cellStyle name="ผลรวม 2 2 5 4" xfId="29255" xr:uid="{8E863B3F-462D-440E-8257-F3222822D823}"/>
    <cellStyle name="ผลรวม 2 2 6" xfId="6670" xr:uid="{2DB7F08C-A197-466C-938D-DCFD12295E8E}"/>
    <cellStyle name="ผลรวม 2 2 6 2" xfId="13249" xr:uid="{FBDF73B7-0E96-42F3-A485-5E94B58694E2}"/>
    <cellStyle name="ผลรวม 2 2 6 2 2" xfId="34657" xr:uid="{2DA8D4D3-83DB-4644-BB71-3FC3DFD975C1}"/>
    <cellStyle name="ผลรวม 2 2 6 3" xfId="16430" xr:uid="{B09E2365-C44E-41B1-987B-1E11B2CDA027}"/>
    <cellStyle name="ผลรวม 2 2 6 3 2" xfId="37836" xr:uid="{E58E2B47-93AA-49EC-99B3-CCE03E3DF70E}"/>
    <cellStyle name="ผลรวม 2 2 6 4" xfId="28294" xr:uid="{CF0769C1-27A8-4B73-91D6-04DB0399D25A}"/>
    <cellStyle name="ผลรวม 2 2 7" xfId="11167" xr:uid="{E8627623-ED62-4CB0-A62B-DAB2CD0504FB}"/>
    <cellStyle name="ผลรวม 2 2 7 2" xfId="32583" xr:uid="{28DC3A19-CC11-4766-B90F-85CBA4FB7A5E}"/>
    <cellStyle name="ผลรวม 2 2 8" xfId="16123" xr:uid="{C4C54B02-CBD0-4330-924A-3238BCAFDFE3}"/>
    <cellStyle name="ผลรวม 2 2 8 2" xfId="37529" xr:uid="{F498DBA2-3670-4AF0-9F26-F90AACC0ABB7}"/>
    <cellStyle name="ผลรวม 2 2 9" xfId="18394" xr:uid="{6CEF39CC-8067-4FAF-8DFD-EF9290873490}"/>
    <cellStyle name="ผลรวม 2 2 9 2" xfId="39797" xr:uid="{0D44E762-66E6-451E-85D1-FE7908A5B3AE}"/>
    <cellStyle name="ผลรวม 2 3" xfId="3224" xr:uid="{2903B250-374D-4E66-89A3-BC0C3550CF74}"/>
    <cellStyle name="ผลรวม 2 3 10" xfId="21190" xr:uid="{733129F0-EA7E-45FF-90A1-561584D23A8F}"/>
    <cellStyle name="ผลรวม 2 3 2" xfId="3225" xr:uid="{BAC7D0DF-CCC7-4A9E-AC6E-221AEC8A2AE2}"/>
    <cellStyle name="ผลรวม 2 3 2 2" xfId="7755" xr:uid="{16D5A0AC-9336-4225-8754-73559CC384DB}"/>
    <cellStyle name="ผลรวม 2 3 2 2 2" xfId="14334" xr:uid="{E2B5EA7E-AB5F-4BE8-B4B5-C11EAF8D088A}"/>
    <cellStyle name="ผลรวม 2 3 2 2 2 2" xfId="35742" xr:uid="{D5CC48AA-0FE8-4A09-97FF-682E7C805A06}"/>
    <cellStyle name="ผลรวม 2 3 2 2 3" xfId="16866" xr:uid="{569F4E9E-EC99-488B-9A87-61FFD996AB10}"/>
    <cellStyle name="ผลรวม 2 3 2 2 3 2" xfId="38272" xr:uid="{26DB5BDC-3DF3-4E6E-A7A5-0EFC0B1DCBED}"/>
    <cellStyle name="ผลรวม 2 3 2 2 4" xfId="29260" xr:uid="{F33C0793-9C5B-4F3C-8D09-C5625C9512BC}"/>
    <cellStyle name="ผลรวม 2 3 2 3" xfId="6324" xr:uid="{6465E892-0EBF-4510-A133-E29EDBF02B3E}"/>
    <cellStyle name="ผลรวม 2 3 2 3 2" xfId="12903" xr:uid="{83143A05-360B-4B07-B271-0859CD5B9085}"/>
    <cellStyle name="ผลรวม 2 3 2 3 2 2" xfId="34311" xr:uid="{BF16E340-B50F-4E45-A23D-FACEE3E5AEAD}"/>
    <cellStyle name="ผลรวม 2 3 2 3 3" xfId="16307" xr:uid="{90BF1B3D-A83E-498E-B6AC-4E319B3CC27D}"/>
    <cellStyle name="ผลรวม 2 3 2 3 3 2" xfId="37713" xr:uid="{1C87527B-428E-4A65-A57A-6BF493B77C41}"/>
    <cellStyle name="ผลรวม 2 3 2 3 4" xfId="27948" xr:uid="{30F183BD-9087-4E28-988C-B9E909E92F6F}"/>
    <cellStyle name="ผลรวม 2 3 2 4" xfId="11172" xr:uid="{32C05A70-9749-4B04-A318-6CA11CE58C5B}"/>
    <cellStyle name="ผลรวม 2 3 2 4 2" xfId="32588" xr:uid="{2300041E-76BF-4662-B971-3EA936D98E4D}"/>
    <cellStyle name="ผลรวม 2 3 2 5" xfId="16128" xr:uid="{E0A09830-185D-4903-8AB7-01D8B60ACD92}"/>
    <cellStyle name="ผลรวม 2 3 2 5 2" xfId="37534" xr:uid="{2411F916-768D-4BD0-97FB-F9CD1BD76416}"/>
    <cellStyle name="ผลรวม 2 3 2 6" xfId="18399" xr:uid="{93B51D5C-6C45-4386-977B-30F25ED1AB6E}"/>
    <cellStyle name="ผลรวม 2 3 2 6 2" xfId="39802" xr:uid="{8B544E24-361E-415E-B949-AC1EDF6B0D1B}"/>
    <cellStyle name="ผลรวม 2 3 2 7" xfId="22769" xr:uid="{FF708CA0-FB11-45EA-A09B-19BBE363E545}"/>
    <cellStyle name="ผลรวม 2 3 3" xfId="3226" xr:uid="{F545523C-C3D8-4DE6-BE91-6E0CCF1F289A}"/>
    <cellStyle name="ผลรวม 2 3 3 2" xfId="7756" xr:uid="{38865F64-C10A-4499-9753-0D00302F0692}"/>
    <cellStyle name="ผลรวม 2 3 3 2 2" xfId="14335" xr:uid="{3393C0A7-D5CB-45D5-89A6-248BC8287F34}"/>
    <cellStyle name="ผลรวม 2 3 3 2 2 2" xfId="35743" xr:uid="{35ECC78A-45E1-4C25-95D0-5ACD2705F04E}"/>
    <cellStyle name="ผลรวม 2 3 3 2 3" xfId="16867" xr:uid="{99EAD1A0-B23C-417D-B9F8-959431BB6024}"/>
    <cellStyle name="ผลรวม 2 3 3 2 3 2" xfId="38273" xr:uid="{DEB0BD3B-E6BE-4FC8-95D9-BD22FD7690E5}"/>
    <cellStyle name="ผลรวม 2 3 3 2 4" xfId="29261" xr:uid="{DF14D144-56EE-4DDF-9339-09106F16200A}"/>
    <cellStyle name="ผลรวม 2 3 3 3" xfId="9149" xr:uid="{E715A966-7143-4E23-B5C6-797FBE525546}"/>
    <cellStyle name="ผลรวม 2 3 3 3 2" xfId="15728" xr:uid="{224845A3-FCEA-44AD-80EE-2C49F703D4FC}"/>
    <cellStyle name="ผลรวม 2 3 3 3 2 2" xfId="37134" xr:uid="{4B917423-25AA-495C-9B48-70E0ADE40100}"/>
    <cellStyle name="ผลรวม 2 3 3 3 3" xfId="17036" xr:uid="{0E1EB777-93FD-45A9-8B48-F972DCCA8041}"/>
    <cellStyle name="ผลรวม 2 3 3 3 3 2" xfId="38442" xr:uid="{4C125538-CE30-48A1-A2C6-730478A32AA7}"/>
    <cellStyle name="ผลรวม 2 3 3 3 4" xfId="30621" xr:uid="{C056D945-B991-44C6-820D-45E35AB48278}"/>
    <cellStyle name="ผลรวม 2 3 3 4" xfId="11173" xr:uid="{A2C4B43A-3ED3-4BB8-AE3E-E2C1B8CF6AE0}"/>
    <cellStyle name="ผลรวม 2 3 3 4 2" xfId="32589" xr:uid="{48BECE01-F659-4C5C-B11D-63DD5BCB181A}"/>
    <cellStyle name="ผลรวม 2 3 3 5" xfId="16129" xr:uid="{9C72E27C-ED22-430F-806E-D06EAF94486A}"/>
    <cellStyle name="ผลรวม 2 3 3 5 2" xfId="37535" xr:uid="{FE65929A-C39D-441C-90ED-341B136AD57D}"/>
    <cellStyle name="ผลรวม 2 3 3 6" xfId="18400" xr:uid="{46172783-5973-45D4-BCC5-E8481F7E6C6F}"/>
    <cellStyle name="ผลรวม 2 3 3 6 2" xfId="39803" xr:uid="{07487828-90D9-4BB4-8503-A3A5DE799680}"/>
    <cellStyle name="ผลรวม 2 3 3 7" xfId="22487" xr:uid="{26F92235-360C-4A11-944B-83E0DD13D0DD}"/>
    <cellStyle name="ผลรวม 2 3 4" xfId="3227" xr:uid="{9B996CAB-7EDE-453A-94D8-C084C292D11C}"/>
    <cellStyle name="ผลรวม 2 3 4 2" xfId="7757" xr:uid="{AFA64923-488F-4118-BE7F-A91D0FA2D805}"/>
    <cellStyle name="ผลรวม 2 3 4 2 2" xfId="14336" xr:uid="{3029B464-A6EF-45AB-B684-FEB14BF7A5A0}"/>
    <cellStyle name="ผลรวม 2 3 4 2 2 2" xfId="35744" xr:uid="{552A9E26-C0DA-4C2B-B372-CD14AFC810A7}"/>
    <cellStyle name="ผลรวม 2 3 4 2 3" xfId="16868" xr:uid="{543AAACD-D0BF-474D-BBC2-FF379FE860D2}"/>
    <cellStyle name="ผลรวม 2 3 4 2 3 2" xfId="38274" xr:uid="{CE77FF72-664B-4BB7-A64C-3737003C4295}"/>
    <cellStyle name="ผลรวม 2 3 4 2 4" xfId="29262" xr:uid="{4B1D157A-9B81-4E4F-8E49-E26059CC5FDF}"/>
    <cellStyle name="ผลรวม 2 3 4 3" xfId="6577" xr:uid="{FB875F95-478C-4CB4-8C37-C7E279790146}"/>
    <cellStyle name="ผลรวม 2 3 4 3 2" xfId="13156" xr:uid="{D8B7DCD7-EA43-4DC3-A73E-E87D7D7F6051}"/>
    <cellStyle name="ผลรวม 2 3 4 3 2 2" xfId="34564" xr:uid="{0198CCF4-DF84-459E-A4C1-0860B3D018BE}"/>
    <cellStyle name="ผลรวม 2 3 4 3 3" xfId="16425" xr:uid="{F3B3AE2A-081D-4E2C-A449-4D70BAE0DDA0}"/>
    <cellStyle name="ผลรวม 2 3 4 3 3 2" xfId="37831" xr:uid="{21091A14-8820-4F51-B33B-C0978C2ABB2A}"/>
    <cellStyle name="ผลรวม 2 3 4 3 4" xfId="28201" xr:uid="{D0E134E9-CE10-44CA-A720-7E11DE6BBC0C}"/>
    <cellStyle name="ผลรวม 2 3 4 4" xfId="11174" xr:uid="{1A59B236-AC31-4095-BDFC-F60280C5F6C3}"/>
    <cellStyle name="ผลรวม 2 3 4 4 2" xfId="32590" xr:uid="{4BB9D7FF-D4CF-48AF-AB87-56AD7D94A915}"/>
    <cellStyle name="ผลรวม 2 3 4 5" xfId="16130" xr:uid="{B2D56E6C-1784-4DD3-9095-59DE871B9A83}"/>
    <cellStyle name="ผลรวม 2 3 4 5 2" xfId="37536" xr:uid="{E1B98EE8-055E-4363-8FD3-E8D1EB52DE44}"/>
    <cellStyle name="ผลรวม 2 3 4 6" xfId="18401" xr:uid="{CC92E959-7C2B-43E1-A17B-A1F9FF655C6C}"/>
    <cellStyle name="ผลรวม 2 3 4 6 2" xfId="39804" xr:uid="{EE307D55-804F-42B4-BFE2-B5F3BA1ABC6D}"/>
    <cellStyle name="ผลรวม 2 3 4 7" xfId="22699" xr:uid="{84888654-CB99-41DC-A6A4-A32DAD1C3DE7}"/>
    <cellStyle name="ผลรวม 2 3 5" xfId="7754" xr:uid="{CD8F3E4D-D038-4173-9FA6-D09C42C31D02}"/>
    <cellStyle name="ผลรวม 2 3 5 2" xfId="14333" xr:uid="{D424735D-3654-4B5F-9E18-6E182A83B338}"/>
    <cellStyle name="ผลรวม 2 3 5 2 2" xfId="35741" xr:uid="{05E0D577-71AA-4A71-AA05-0037BB2409FB}"/>
    <cellStyle name="ผลรวม 2 3 5 3" xfId="16865" xr:uid="{ED905731-B0C8-4B40-8626-3A79C55EAC31}"/>
    <cellStyle name="ผลรวม 2 3 5 3 2" xfId="38271" xr:uid="{D7AD85C9-A63B-4A65-B09F-38C63E4D097D}"/>
    <cellStyle name="ผลรวม 2 3 5 4" xfId="29259" xr:uid="{6857C13F-CB4B-42F4-815A-EEEE2E08E249}"/>
    <cellStyle name="ผลรวม 2 3 6" xfId="6325" xr:uid="{2331536F-BD4A-4380-A5D0-3C7528827061}"/>
    <cellStyle name="ผลรวม 2 3 6 2" xfId="12904" xr:uid="{F93105FE-43FE-44A0-8895-15787C03F7FB}"/>
    <cellStyle name="ผลรวม 2 3 6 2 2" xfId="34312" xr:uid="{64812D3A-6B63-4F7A-838F-B31E6E3C81F8}"/>
    <cellStyle name="ผลรวม 2 3 6 3" xfId="16308" xr:uid="{1AC410D7-2522-4FF0-A4A9-A15487879A7B}"/>
    <cellStyle name="ผลรวม 2 3 6 3 2" xfId="37714" xr:uid="{18F76F2E-6CD2-4891-A097-1992D13613B2}"/>
    <cellStyle name="ผลรวม 2 3 6 4" xfId="27949" xr:uid="{FB1DAAFB-119A-4087-A501-47905445010D}"/>
    <cellStyle name="ผลรวม 2 3 7" xfId="11171" xr:uid="{B7F3231F-05D1-4A13-A985-84A1407B3BF4}"/>
    <cellStyle name="ผลรวม 2 3 7 2" xfId="32587" xr:uid="{8C5B7CEE-61FD-4EFD-BB1E-6AAD4667A4ED}"/>
    <cellStyle name="ผลรวม 2 3 8" xfId="16127" xr:uid="{E3157EB2-F396-4F28-9C97-D1C3428F9AD4}"/>
    <cellStyle name="ผลรวม 2 3 8 2" xfId="37533" xr:uid="{6D7B0BA2-87A9-4061-B4B3-F7DE3C4B845E}"/>
    <cellStyle name="ผลรวม 2 3 9" xfId="18398" xr:uid="{EE6400CE-6113-4DF2-BD5F-364DA5B7A5EB}"/>
    <cellStyle name="ผลรวม 2 3 9 2" xfId="39801" xr:uid="{02447000-2514-4EAC-82BA-9379AE303BDC}"/>
    <cellStyle name="ผลรวม 2 4" xfId="3228" xr:uid="{5FA2A6B4-9EBD-4D73-868A-4B412E573CE9}"/>
    <cellStyle name="ผลรวม 2 4 10" xfId="22768" xr:uid="{08E5E5F4-4632-4141-9693-070573193428}"/>
    <cellStyle name="ผลรวม 2 4 2" xfId="3229" xr:uid="{88B2E280-172B-42BF-BAB8-20B119E7C0D1}"/>
    <cellStyle name="ผลรวม 2 4 2 2" xfId="7759" xr:uid="{690931A7-49A1-48C9-B876-96B6DBEFF83A}"/>
    <cellStyle name="ผลรวม 2 4 2 2 2" xfId="14338" xr:uid="{78D5E45F-A76B-4451-9BDA-4755FCD48732}"/>
    <cellStyle name="ผลรวม 2 4 2 2 2 2" xfId="35746" xr:uid="{1BE1D755-B9F7-4946-8B30-078496CC6ACA}"/>
    <cellStyle name="ผลรวม 2 4 2 2 3" xfId="16870" xr:uid="{D193AFE2-5F08-4F6A-B5DB-103806B23C74}"/>
    <cellStyle name="ผลรวม 2 4 2 2 3 2" xfId="38276" xr:uid="{7C3F9914-C3A7-4440-BEA5-24184BBA946D}"/>
    <cellStyle name="ผลรวม 2 4 2 2 4" xfId="29264" xr:uid="{5ED67600-AB01-44C5-98F7-655B2FEDCB7E}"/>
    <cellStyle name="ผลรวม 2 4 2 3" xfId="6323" xr:uid="{1E00C3FC-3454-4748-AF92-595F54CAE24F}"/>
    <cellStyle name="ผลรวม 2 4 2 3 2" xfId="12902" xr:uid="{B756BB3E-E831-4109-AE0C-0211A5C1B2A2}"/>
    <cellStyle name="ผลรวม 2 4 2 3 2 2" xfId="34310" xr:uid="{5A6D3B7B-BE44-43A4-A382-B9055E81A268}"/>
    <cellStyle name="ผลรวม 2 4 2 3 3" xfId="16306" xr:uid="{C32A8ED3-BE0D-4F94-A986-0B7206632DEA}"/>
    <cellStyle name="ผลรวม 2 4 2 3 3 2" xfId="37712" xr:uid="{84528EFF-800C-4D49-96EC-87883602A98A}"/>
    <cellStyle name="ผลรวม 2 4 2 3 4" xfId="27947" xr:uid="{49B17440-60AE-412F-92C5-BE6A895CAA2D}"/>
    <cellStyle name="ผลรวม 2 4 2 4" xfId="11176" xr:uid="{7EC30973-6192-4AC2-93FC-E5276993F7F5}"/>
    <cellStyle name="ผลรวม 2 4 2 4 2" xfId="32592" xr:uid="{596A48D5-B4B5-4BDB-8736-3EFEBFCAE5E2}"/>
    <cellStyle name="ผลรวม 2 4 2 5" xfId="16132" xr:uid="{41CA59C0-8D61-4DB0-B4BF-E3D46D75DBDF}"/>
    <cellStyle name="ผลรวม 2 4 2 5 2" xfId="37538" xr:uid="{9C2A0F2F-F10B-4A66-8958-76789F308178}"/>
    <cellStyle name="ผลรวม 2 4 2 6" xfId="18403" xr:uid="{0C7821D5-1048-4055-A287-55877DEC60D6}"/>
    <cellStyle name="ผลรวม 2 4 2 6 2" xfId="39806" xr:uid="{D354D9FA-609D-4910-B5B0-59D1B7B43A2C}"/>
    <cellStyle name="ผลรวม 2 4 2 7" xfId="22489" xr:uid="{2153BBA6-6DED-42BF-B6A2-51B38C85F7D6}"/>
    <cellStyle name="ผลรวม 2 4 3" xfId="3230" xr:uid="{DB466861-40B1-4DBF-A405-618F67941A7F}"/>
    <cellStyle name="ผลรวม 2 4 3 2" xfId="7760" xr:uid="{BB84563E-64B4-405E-879B-239653452AEA}"/>
    <cellStyle name="ผลรวม 2 4 3 2 2" xfId="14339" xr:uid="{1AED434B-64B6-41DC-980B-9C9421C30D62}"/>
    <cellStyle name="ผลรวม 2 4 3 2 2 2" xfId="35747" xr:uid="{2BFB4BA7-0CF0-4C98-A33D-9B2836B05F35}"/>
    <cellStyle name="ผลรวม 2 4 3 2 3" xfId="16871" xr:uid="{EED52ADA-F012-4279-B192-ADE996C621A9}"/>
    <cellStyle name="ผลรวม 2 4 3 2 3 2" xfId="38277" xr:uid="{AE265C7D-7AEF-4892-98D6-DE052E55DB6D}"/>
    <cellStyle name="ผลรวม 2 4 3 2 4" xfId="29265" xr:uid="{242BC20D-BE11-4006-935B-992B8A364A4E}"/>
    <cellStyle name="ผลรวม 2 4 3 3" xfId="7876" xr:uid="{DA7BA864-08A1-40BB-81CB-A5D7D43C9200}"/>
    <cellStyle name="ผลรวม 2 4 3 3 2" xfId="14455" xr:uid="{0503095E-4F2A-407D-A960-394E4FEB7954}"/>
    <cellStyle name="ผลรวม 2 4 3 3 2 2" xfId="35863" xr:uid="{7F5A9C1C-7930-42AA-BC2F-9917DE768978}"/>
    <cellStyle name="ผลรวม 2 4 3 3 3" xfId="16984" xr:uid="{9FA2ECEB-8F22-4FD6-ADDE-CF9AECD67DC3}"/>
    <cellStyle name="ผลรวม 2 4 3 3 3 2" xfId="38390" xr:uid="{7BE352E0-D16B-4B02-8718-7D853AE9DD07}"/>
    <cellStyle name="ผลรวม 2 4 3 3 4" xfId="29379" xr:uid="{DF20196D-BABD-473B-861E-E31487DBEF70}"/>
    <cellStyle name="ผลรวม 2 4 3 4" xfId="11177" xr:uid="{3D70946E-9E68-471E-B4BE-38FD37E5FE01}"/>
    <cellStyle name="ผลรวม 2 4 3 4 2" xfId="32593" xr:uid="{04DC2AB1-2AA2-40B6-9B91-ABF5F1445FCE}"/>
    <cellStyle name="ผลรวม 2 4 3 5" xfId="16133" xr:uid="{7B8BB3B5-7780-4F1C-BEA3-ABF63F4E902B}"/>
    <cellStyle name="ผลรวม 2 4 3 5 2" xfId="37539" xr:uid="{B9645CEE-A8FB-4EEA-9431-673E8D9E8EC8}"/>
    <cellStyle name="ผลรวม 2 4 3 6" xfId="18404" xr:uid="{D073C4E0-A584-4D40-BE3E-DD4F3E7F0E1B}"/>
    <cellStyle name="ผลรวม 2 4 3 6 2" xfId="39807" xr:uid="{E2A63736-5DD9-4961-BF3F-7259259E62CA}"/>
    <cellStyle name="ผลรวม 2 4 3 7" xfId="21196" xr:uid="{C623D563-C6F5-4819-BEE3-E6A0548C8112}"/>
    <cellStyle name="ผลรวม 2 4 4" xfId="3231" xr:uid="{609B7A7E-5AD8-4B97-8E8B-92ABBF24CE77}"/>
    <cellStyle name="ผลรวม 2 4 4 2" xfId="7761" xr:uid="{B53FF53A-5E6F-4E15-8316-B99BCD7408B8}"/>
    <cellStyle name="ผลรวม 2 4 4 2 2" xfId="14340" xr:uid="{19E91E8E-E193-4A30-B62E-93B550963DA0}"/>
    <cellStyle name="ผลรวม 2 4 4 2 2 2" xfId="35748" xr:uid="{D2BEE6AE-AC26-4802-8859-C1F5D149304B}"/>
    <cellStyle name="ผลรวม 2 4 4 2 3" xfId="16872" xr:uid="{BFF50E2E-D640-44D2-819C-282A98959101}"/>
    <cellStyle name="ผลรวม 2 4 4 2 3 2" xfId="38278" xr:uid="{2EAFDF4D-BD30-487A-A0A8-0E7D405F5951}"/>
    <cellStyle name="ผลรวม 2 4 4 2 4" xfId="29266" xr:uid="{C0EF415D-ED5A-4EF4-9BED-B60D7A832C66}"/>
    <cellStyle name="ผลรวม 2 4 4 3" xfId="6515" xr:uid="{1CCD42E8-789C-4D09-B4DB-D8C135599D9F}"/>
    <cellStyle name="ผลรวม 2 4 4 3 2" xfId="13094" xr:uid="{E66B7D68-2314-4D26-B161-B1D16C8F21B6}"/>
    <cellStyle name="ผลรวม 2 4 4 3 2 2" xfId="34502" xr:uid="{04ECF828-AD5F-4B09-9F9B-688246810FA3}"/>
    <cellStyle name="ผลรวม 2 4 4 3 3" xfId="16416" xr:uid="{C9FF40A3-A5D9-461E-A42B-7C26E589884A}"/>
    <cellStyle name="ผลรวม 2 4 4 3 3 2" xfId="37822" xr:uid="{E582FEE9-BBB3-4F84-9EC1-2B3923C648A0}"/>
    <cellStyle name="ผลรวม 2 4 4 3 4" xfId="28139" xr:uid="{99C2BE3B-73AB-4FB1-8A30-7ECBE7D4A2D8}"/>
    <cellStyle name="ผลรวม 2 4 4 4" xfId="11178" xr:uid="{465F40A0-9BA1-45E2-98B3-52A138D3AB7A}"/>
    <cellStyle name="ผลรวม 2 4 4 4 2" xfId="32594" xr:uid="{FDEE33DB-D4C2-43DF-9247-900EFC743951}"/>
    <cellStyle name="ผลรวม 2 4 4 5" xfId="16134" xr:uid="{BD0FDDBE-1D3B-4758-A085-968602847C4B}"/>
    <cellStyle name="ผลรวม 2 4 4 5 2" xfId="37540" xr:uid="{62B9CF19-4F5C-4615-84BA-1F2A9A9AA50E}"/>
    <cellStyle name="ผลรวม 2 4 4 6" xfId="18405" xr:uid="{70F9243F-A1F1-44C1-A01C-87B924C860D9}"/>
    <cellStyle name="ผลรวม 2 4 4 6 2" xfId="39808" xr:uid="{436B2DD4-37C8-44E9-A797-1659EBC92FB5}"/>
    <cellStyle name="ผลรวม 2 4 4 7" xfId="22651" xr:uid="{38751B11-4322-4D9A-AFEC-6DEEA6049963}"/>
    <cellStyle name="ผลรวม 2 4 5" xfId="7758" xr:uid="{F96B26CB-432A-4566-8F8E-EEC3E62FF538}"/>
    <cellStyle name="ผลรวม 2 4 5 2" xfId="14337" xr:uid="{17F2030B-AADD-449C-A037-4AE7CA8C76F5}"/>
    <cellStyle name="ผลรวม 2 4 5 2 2" xfId="35745" xr:uid="{3EE10754-C658-4DFB-96D7-719B6BBD808F}"/>
    <cellStyle name="ผลรวม 2 4 5 3" xfId="16869" xr:uid="{235D18EC-E33A-4B74-94F1-D564327E893F}"/>
    <cellStyle name="ผลรวม 2 4 5 3 2" xfId="38275" xr:uid="{A5F99B07-12DB-492D-9053-D6F10C4022A5}"/>
    <cellStyle name="ผลรวม 2 4 5 4" xfId="29263" xr:uid="{2ECCFC8F-D803-49F2-AB56-3489CF6FAC08}"/>
    <cellStyle name="ผลรวม 2 4 6" xfId="6580" xr:uid="{63426A74-E5AA-4AF0-980B-5AF557E4EA83}"/>
    <cellStyle name="ผลรวม 2 4 6 2" xfId="13159" xr:uid="{C360E057-62FD-4198-9A1F-60E0ABA15CAD}"/>
    <cellStyle name="ผลรวม 2 4 6 2 2" xfId="34567" xr:uid="{E881A71A-E3FD-4A3D-AF58-0FB45476CEF3}"/>
    <cellStyle name="ผลรวม 2 4 6 3" xfId="16426" xr:uid="{198DF241-FDD8-4440-A631-4E68598A93D8}"/>
    <cellStyle name="ผลรวม 2 4 6 3 2" xfId="37832" xr:uid="{06034281-0D5A-451B-AD7A-1304083EAD96}"/>
    <cellStyle name="ผลรวม 2 4 6 4" xfId="28204" xr:uid="{CA8A0342-0380-4FF5-B05F-827520E99695}"/>
    <cellStyle name="ผลรวม 2 4 7" xfId="11175" xr:uid="{036DDC58-0F40-43F6-A477-36FEEB24F7BD}"/>
    <cellStyle name="ผลรวม 2 4 7 2" xfId="32591" xr:uid="{E35CD8F8-4B06-4238-94C0-84680D3DC932}"/>
    <cellStyle name="ผลรวม 2 4 8" xfId="16131" xr:uid="{8E289530-61B7-4ACA-A55E-77E169602917}"/>
    <cellStyle name="ผลรวม 2 4 8 2" xfId="37537" xr:uid="{AEBD86AA-5B5C-40CB-974D-C8795F4053BD}"/>
    <cellStyle name="ผลรวม 2 4 9" xfId="18402" xr:uid="{738974B0-54EA-4FDE-8DAD-3CD5A96A5DEB}"/>
    <cellStyle name="ผลรวม 2 4 9 2" xfId="39805" xr:uid="{B8F37F6C-2A42-46A8-A5E6-AF3A6838AAE7}"/>
    <cellStyle name="ผลรวม 2 5" xfId="3232" xr:uid="{6062410E-13F4-41A8-B09B-8F728BB62864}"/>
    <cellStyle name="ผลรวม 2 5 10" xfId="21370" xr:uid="{4D0A42E7-343B-44EF-AA33-56715D08AB7E}"/>
    <cellStyle name="ผลรวม 2 5 2" xfId="3233" xr:uid="{5FD1D336-6331-42C1-A3E1-A0C913EC3244}"/>
    <cellStyle name="ผลรวม 2 5 2 2" xfId="7763" xr:uid="{4D4B4D6C-4F00-4BF2-AE2D-2550C0745657}"/>
    <cellStyle name="ผลรวม 2 5 2 2 2" xfId="14342" xr:uid="{4F1693DA-F14E-4F62-B220-5E25BD8D86C7}"/>
    <cellStyle name="ผลรวม 2 5 2 2 2 2" xfId="35750" xr:uid="{941FBE00-1117-4035-A437-B8FD23A5CBB0}"/>
    <cellStyle name="ผลรวม 2 5 2 2 3" xfId="16874" xr:uid="{0BA02E8F-C064-4A6A-BC86-B05145FF996D}"/>
    <cellStyle name="ผลรวม 2 5 2 2 3 2" xfId="38280" xr:uid="{45238B09-1881-4EE6-B417-14D9FDEA413D}"/>
    <cellStyle name="ผลรวม 2 5 2 2 4" xfId="29268" xr:uid="{1CE9C6EE-69DA-43F6-BEE3-A591424454FC}"/>
    <cellStyle name="ผลรวม 2 5 2 3" xfId="6566" xr:uid="{8DA2D331-FB23-4AE0-ABAB-4C716C423B5F}"/>
    <cellStyle name="ผลรวม 2 5 2 3 2" xfId="13145" xr:uid="{AA2E7D67-9EB5-4AFE-B3D9-E3AF6F65A011}"/>
    <cellStyle name="ผลรวม 2 5 2 3 2 2" xfId="34553" xr:uid="{7DFB2427-905B-4461-9CE3-21648568451E}"/>
    <cellStyle name="ผลรวม 2 5 2 3 3" xfId="16423" xr:uid="{254AD36B-681E-490E-A42D-14352550F86B}"/>
    <cellStyle name="ผลรวม 2 5 2 3 3 2" xfId="37829" xr:uid="{ECC4E424-7B27-46EA-A828-C48F881D8568}"/>
    <cellStyle name="ผลรวม 2 5 2 3 4" xfId="28190" xr:uid="{6A13FD22-7810-4B7B-8197-A821777D46FB}"/>
    <cellStyle name="ผลรวม 2 5 2 4" xfId="11180" xr:uid="{8E5663C3-EEC6-4221-AE7A-C65BBA007E31}"/>
    <cellStyle name="ผลรวม 2 5 2 4 2" xfId="32596" xr:uid="{7E5FFA47-88D6-40D4-92A6-D55217FEB650}"/>
    <cellStyle name="ผลรวม 2 5 2 5" xfId="16136" xr:uid="{24662DC5-566E-4D85-AC5D-D36C67C97825}"/>
    <cellStyle name="ผลรวม 2 5 2 5 2" xfId="37542" xr:uid="{09B8085D-C551-410D-874B-C1A26EB7851C}"/>
    <cellStyle name="ผลรวม 2 5 2 6" xfId="18407" xr:uid="{A9994FFD-D4C0-4536-91F8-8F703D8D8BB6}"/>
    <cellStyle name="ผลรวม 2 5 2 6 2" xfId="39810" xr:uid="{B0D15C23-244D-44C6-B814-D6D84C2F1485}"/>
    <cellStyle name="ผลรวม 2 5 2 7" xfId="22660" xr:uid="{BC68EC94-6E89-4F01-A0C2-1C6CA346D1C0}"/>
    <cellStyle name="ผลรวม 2 5 3" xfId="3234" xr:uid="{7FFA9472-9746-4B43-9484-4CADC5A18093}"/>
    <cellStyle name="ผลรวม 2 5 3 2" xfId="7764" xr:uid="{D128EE77-4D76-4C7E-B7ED-4AA90CA8D46C}"/>
    <cellStyle name="ผลรวม 2 5 3 2 2" xfId="14343" xr:uid="{BF10801B-5B13-44E2-B62A-0E502E0ECF05}"/>
    <cellStyle name="ผลรวม 2 5 3 2 2 2" xfId="35751" xr:uid="{EA41290B-8511-4131-A704-7C09E222C008}"/>
    <cellStyle name="ผลรวม 2 5 3 2 3" xfId="16875" xr:uid="{E6A7CF6A-A7E2-4D90-9F38-6F9EEF3F05EC}"/>
    <cellStyle name="ผลรวม 2 5 3 2 3 2" xfId="38281" xr:uid="{BC35BEEA-86DC-46DB-AB69-8C6034669B36}"/>
    <cellStyle name="ผลรวม 2 5 3 2 4" xfId="29269" xr:uid="{C2614F35-1470-457E-8FF7-D92745F037D8}"/>
    <cellStyle name="ผลรวม 2 5 3 3" xfId="9154" xr:uid="{B51C46ED-E013-4EBB-BDC1-0D314F442FCF}"/>
    <cellStyle name="ผลรวม 2 5 3 3 2" xfId="15733" xr:uid="{9FA0449A-303E-49D4-ADB9-D56933A07953}"/>
    <cellStyle name="ผลรวม 2 5 3 3 2 2" xfId="37139" xr:uid="{1E79E947-6F36-4BA1-86AF-5806BCB23F1F}"/>
    <cellStyle name="ผลรวม 2 5 3 3 3" xfId="17037" xr:uid="{B0AF3C65-DA65-4F56-90DF-32496C587644}"/>
    <cellStyle name="ผลรวม 2 5 3 3 3 2" xfId="38443" xr:uid="{9DF3B94C-E668-49B6-A8A2-CDC5D8ADA56D}"/>
    <cellStyle name="ผลรวม 2 5 3 3 4" xfId="30626" xr:uid="{01559028-5C37-4731-A50D-EAACE04D2B25}"/>
    <cellStyle name="ผลรวม 2 5 3 4" xfId="11181" xr:uid="{371CD52D-78FC-42F6-AD0E-5ADDBB80B76B}"/>
    <cellStyle name="ผลรวม 2 5 3 4 2" xfId="32597" xr:uid="{88BB09B9-616B-4DD6-9778-A226E65C0BEE}"/>
    <cellStyle name="ผลรวม 2 5 3 5" xfId="16137" xr:uid="{DAA548AE-BF6A-45D5-89D6-825165B06F1B}"/>
    <cellStyle name="ผลรวม 2 5 3 5 2" xfId="37543" xr:uid="{BC834105-E0D6-43D8-9811-406F3D6B768D}"/>
    <cellStyle name="ผลรวม 2 5 3 6" xfId="18408" xr:uid="{CBD88C8B-51F7-40AD-90C5-C5961A1A0D9E}"/>
    <cellStyle name="ผลรวม 2 5 3 6 2" xfId="39811" xr:uid="{18871A5D-B2B9-43F0-9B9E-9F7B597A3557}"/>
    <cellStyle name="ผลรวม 2 5 3 7" xfId="22591" xr:uid="{CB6639C9-DC30-430B-8C70-17C1BC7A6604}"/>
    <cellStyle name="ผลรวม 2 5 4" xfId="3235" xr:uid="{FFE2B198-5C60-4B44-AC42-885C47555B5F}"/>
    <cellStyle name="ผลรวม 2 5 4 2" xfId="7765" xr:uid="{E25F3BDF-4220-4D9F-8831-5480D1BC4BF3}"/>
    <cellStyle name="ผลรวม 2 5 4 2 2" xfId="14344" xr:uid="{DAA0B84D-DC37-4476-A0D7-4B6A41399CD9}"/>
    <cellStyle name="ผลรวม 2 5 4 2 2 2" xfId="35752" xr:uid="{B5B68367-4322-4663-BD38-82B8DB2582AB}"/>
    <cellStyle name="ผลรวม 2 5 4 2 3" xfId="16876" xr:uid="{A0E9CB78-EF42-4BB3-9108-A34BD67F6F00}"/>
    <cellStyle name="ผลรวม 2 5 4 2 3 2" xfId="38282" xr:uid="{EC6D7F75-2353-4B5D-B32A-E5C1075FDCA1}"/>
    <cellStyle name="ผลรวม 2 5 4 2 4" xfId="29270" xr:uid="{926D2B3A-3FAD-458E-88A8-E36A88ABFA84}"/>
    <cellStyle name="ผลรวม 2 5 4 3" xfId="6551" xr:uid="{82C2B592-0072-42B3-9F5F-3B1850316EEA}"/>
    <cellStyle name="ผลรวม 2 5 4 3 2" xfId="13130" xr:uid="{CB85F74C-9BEB-4F22-B5C8-133F3AB912A2}"/>
    <cellStyle name="ผลรวม 2 5 4 3 2 2" xfId="34538" xr:uid="{AE0053F8-FA6E-4A6D-B63E-6CA6970999DB}"/>
    <cellStyle name="ผลรวม 2 5 4 3 3" xfId="16421" xr:uid="{8B0C9B77-96B8-46F5-9605-CB7793706EF1}"/>
    <cellStyle name="ผลรวม 2 5 4 3 3 2" xfId="37827" xr:uid="{4F5905CB-3494-44C9-9FB3-EC79D4240CFF}"/>
    <cellStyle name="ผลรวม 2 5 4 3 4" xfId="28175" xr:uid="{C3F68812-789B-485D-80BA-67949892D346}"/>
    <cellStyle name="ผลรวม 2 5 4 4" xfId="11182" xr:uid="{2132285A-70D5-4FFA-8D85-6EE86DA93208}"/>
    <cellStyle name="ผลรวม 2 5 4 4 2" xfId="32598" xr:uid="{D5A7101B-0ED3-451F-A0C2-A452CD3A7325}"/>
    <cellStyle name="ผลรวม 2 5 4 5" xfId="16138" xr:uid="{5FF58E7E-D267-4CAF-BF63-684A8A5E1F97}"/>
    <cellStyle name="ผลรวม 2 5 4 5 2" xfId="37544" xr:uid="{5AC736D1-7B41-4400-8D14-A1A3AAABB8C3}"/>
    <cellStyle name="ผลรวม 2 5 4 6" xfId="18409" xr:uid="{26A7324F-61A8-4EEA-A493-AB8AE56AD1F5}"/>
    <cellStyle name="ผลรวม 2 5 4 6 2" xfId="39812" xr:uid="{C9C263F3-C548-42C1-BB4D-63D16812D858}"/>
    <cellStyle name="ผลรวม 2 5 4 7" xfId="21303" xr:uid="{B2A48B53-8143-4E83-9F42-DF4E8405A5C4}"/>
    <cellStyle name="ผลรวม 2 5 5" xfId="7762" xr:uid="{3D6F0B5F-49A8-43F4-9BCF-30C09EC9508F}"/>
    <cellStyle name="ผลรวม 2 5 5 2" xfId="14341" xr:uid="{A2D2D3B3-9F83-4533-8913-4C4CAD3D4728}"/>
    <cellStyle name="ผลรวม 2 5 5 2 2" xfId="35749" xr:uid="{ADA484B6-904D-4884-91D5-4602D8898024}"/>
    <cellStyle name="ผลรวม 2 5 5 3" xfId="16873" xr:uid="{1881D2CE-A86B-4A84-997D-A1A1315B5D87}"/>
    <cellStyle name="ผลรวม 2 5 5 3 2" xfId="38279" xr:uid="{8EDF118A-76B5-48F4-9CB0-28BD507D260E}"/>
    <cellStyle name="ผลรวม 2 5 5 4" xfId="29267" xr:uid="{87E7E51D-A99E-4364-B9C6-4C61B8AD9A45}"/>
    <cellStyle name="ผลรวม 2 5 6" xfId="6576" xr:uid="{2215B849-4CCB-47ED-8626-B4ED69ECD078}"/>
    <cellStyle name="ผลรวม 2 5 6 2" xfId="13155" xr:uid="{4A9EE2C6-DE0C-4E5F-86D6-7D378D77BFC1}"/>
    <cellStyle name="ผลรวม 2 5 6 2 2" xfId="34563" xr:uid="{33B69977-FCA7-418D-B748-B438911E9DE7}"/>
    <cellStyle name="ผลรวม 2 5 6 3" xfId="16424" xr:uid="{73F2537E-0E24-4EB6-AE69-498233EDBA21}"/>
    <cellStyle name="ผลรวม 2 5 6 3 2" xfId="37830" xr:uid="{3E70DFEC-0D80-4A23-8737-3BA17BD2A319}"/>
    <cellStyle name="ผลรวม 2 5 6 4" xfId="28200" xr:uid="{40BB10B6-B9BF-4594-A63F-F2FEB034B7C4}"/>
    <cellStyle name="ผลรวม 2 5 7" xfId="11179" xr:uid="{45DC3FC4-602A-45AE-A6F5-2265312B7F99}"/>
    <cellStyle name="ผลรวม 2 5 7 2" xfId="32595" xr:uid="{D6B5AB89-838F-4965-ABBE-31A936BB1DE4}"/>
    <cellStyle name="ผลรวม 2 5 8" xfId="16135" xr:uid="{25975B78-9729-432C-AF81-DCF28689C721}"/>
    <cellStyle name="ผลรวม 2 5 8 2" xfId="37541" xr:uid="{2F2A13DF-8F88-4F61-A033-0AA075E304C9}"/>
    <cellStyle name="ผลรวม 2 5 9" xfId="18406" xr:uid="{E303980C-90B4-4B26-800A-D104E3E414E8}"/>
    <cellStyle name="ผลรวม 2 5 9 2" xfId="39809" xr:uid="{E7FF267E-AB5D-4338-97FD-C3C7C2A6090C}"/>
    <cellStyle name="ผลรวม 2 6" xfId="3236" xr:uid="{AFF5CEA0-68B2-4A0F-80DB-1FFF514AB113}"/>
    <cellStyle name="ผลรวม 2 6 10" xfId="22592" xr:uid="{B7A82055-34AE-464F-89C3-82D440254092}"/>
    <cellStyle name="ผลรวม 2 6 2" xfId="3237" xr:uid="{FDC0CE0C-D9A6-4AC4-931F-C13BB61BEB4C}"/>
    <cellStyle name="ผลรวม 2 6 2 2" xfId="7767" xr:uid="{B3E7FFE6-F29B-4C6C-BCC6-497EB4789167}"/>
    <cellStyle name="ผลรวม 2 6 2 2 2" xfId="14346" xr:uid="{7D5EFF87-C228-4589-9ACA-F717F9E5C5EB}"/>
    <cellStyle name="ผลรวม 2 6 2 2 2 2" xfId="35754" xr:uid="{4DB156F7-FB02-42DA-A955-AFCBC4CAF020}"/>
    <cellStyle name="ผลรวม 2 6 2 2 3" xfId="16878" xr:uid="{74F9049A-1EB1-48AA-B9C2-8A01EC017842}"/>
    <cellStyle name="ผลรวม 2 6 2 2 3 2" xfId="38284" xr:uid="{68715344-ED6C-43F3-818A-4FF75C0C935C}"/>
    <cellStyle name="ผลรวม 2 6 2 2 4" xfId="29272" xr:uid="{FC6D58D1-1D13-4184-B8B7-5D843F45C826}"/>
    <cellStyle name="ผลรวม 2 6 2 3" xfId="6526" xr:uid="{13C6ED52-A9FF-4179-A2BC-463DFC442F92}"/>
    <cellStyle name="ผลรวม 2 6 2 3 2" xfId="13105" xr:uid="{2810B5E8-B366-4795-BB33-F59CE24495A6}"/>
    <cellStyle name="ผลรวม 2 6 2 3 2 2" xfId="34513" xr:uid="{390F85E4-1775-4618-92E7-4152E9D27080}"/>
    <cellStyle name="ผลรวม 2 6 2 3 3" xfId="16417" xr:uid="{B056522B-1497-42F1-A007-8B655CA7E461}"/>
    <cellStyle name="ผลรวม 2 6 2 3 3 2" xfId="37823" xr:uid="{62E4F277-E2DB-45DA-82C8-A595C8DD588C}"/>
    <cellStyle name="ผลรวม 2 6 2 3 4" xfId="28150" xr:uid="{E7E1832A-BD6F-4C83-8999-07CB4F5DC5F6}"/>
    <cellStyle name="ผลรวม 2 6 2 4" xfId="11184" xr:uid="{F824E251-CF41-47A2-85B5-D095BD091090}"/>
    <cellStyle name="ผลรวม 2 6 2 4 2" xfId="32600" xr:uid="{B3D6E691-CBD3-4817-8B62-8368589EB635}"/>
    <cellStyle name="ผลรวม 2 6 2 5" xfId="16140" xr:uid="{B015C9A8-A972-4891-87A7-EDA58DAB3E88}"/>
    <cellStyle name="ผลรวม 2 6 2 5 2" xfId="37546" xr:uid="{305AF937-1E70-4CFF-A7A6-E5C9DD5D56C7}"/>
    <cellStyle name="ผลรวม 2 6 2 6" xfId="18411" xr:uid="{2648D612-BC54-42F5-830F-D31D7DED4CF0}"/>
    <cellStyle name="ผลรวม 2 6 2 6 2" xfId="39814" xr:uid="{E2717692-0BB6-49D0-93A3-CDE0299911FE}"/>
    <cellStyle name="ผลรวม 2 6 2 7" xfId="22593" xr:uid="{22E9218B-D396-48C4-A18A-4401B9CC07EC}"/>
    <cellStyle name="ผลรวม 2 6 3" xfId="3238" xr:uid="{963F2272-06B9-487E-B073-96176EEE615E}"/>
    <cellStyle name="ผลรวม 2 6 3 2" xfId="7768" xr:uid="{0509EC52-21B5-4CE9-B3A1-8DFD80730E01}"/>
    <cellStyle name="ผลรวม 2 6 3 2 2" xfId="14347" xr:uid="{13517713-9B0C-402D-BDF1-091E45277338}"/>
    <cellStyle name="ผลรวม 2 6 3 2 2 2" xfId="35755" xr:uid="{07F523E4-76A8-48AE-8B1F-42A37C1A2C0E}"/>
    <cellStyle name="ผลรวม 2 6 3 2 3" xfId="16879" xr:uid="{99655945-5D92-476F-88F2-C9518BA5A143}"/>
    <cellStyle name="ผลรวม 2 6 3 2 3 2" xfId="38285" xr:uid="{BB33ED04-D783-44A3-863A-4F08C158C6CD}"/>
    <cellStyle name="ผลรวม 2 6 3 2 4" xfId="29273" xr:uid="{C75E77B3-B498-46B8-86A4-A93D2AA5D6F2}"/>
    <cellStyle name="ผลรวม 2 6 3 3" xfId="6537" xr:uid="{3915F783-F431-4A63-BC14-713F6C0B1577}"/>
    <cellStyle name="ผลรวม 2 6 3 3 2" xfId="13116" xr:uid="{C1746818-A2B5-4662-A11E-08BB6567ACB9}"/>
    <cellStyle name="ผลรวม 2 6 3 3 2 2" xfId="34524" xr:uid="{95BA510D-4838-43B5-9441-183D14FAF805}"/>
    <cellStyle name="ผลรวม 2 6 3 3 3" xfId="16420" xr:uid="{A302C078-B25E-4B50-9999-7415B230DAB6}"/>
    <cellStyle name="ผลรวม 2 6 3 3 3 2" xfId="37826" xr:uid="{B09C6BE4-EB12-44BD-B225-BB340C8AE2E4}"/>
    <cellStyle name="ผลรวม 2 6 3 3 4" xfId="28161" xr:uid="{7A760C4C-DB19-4E81-8A24-207E7BC89424}"/>
    <cellStyle name="ผลรวม 2 6 3 4" xfId="11185" xr:uid="{12A75F39-DE8E-45F7-AE76-B1655DC20C46}"/>
    <cellStyle name="ผลรวม 2 6 3 4 2" xfId="32601" xr:uid="{EA669AA0-ABC7-4C9B-9B77-17F685A6AD9F}"/>
    <cellStyle name="ผลรวม 2 6 3 5" xfId="16141" xr:uid="{5F2ACA34-D65D-4624-9BD7-7F80AE0AF5C3}"/>
    <cellStyle name="ผลรวม 2 6 3 5 2" xfId="37547" xr:uid="{CC468295-78B0-4BF9-B91B-76FA09CC8C43}"/>
    <cellStyle name="ผลรวม 2 6 3 6" xfId="18412" xr:uid="{A3CA4AD7-9790-477F-80B7-241AE889AB74}"/>
    <cellStyle name="ผลรวม 2 6 3 6 2" xfId="39815" xr:uid="{A1319B43-2C94-4EB6-B125-47C160CA3D48}"/>
    <cellStyle name="ผลรวม 2 6 3 7" xfId="22566" xr:uid="{6F43F8CE-03A1-4E15-87BB-40796E6D299D}"/>
    <cellStyle name="ผลรวม 2 6 4" xfId="3239" xr:uid="{CFED7059-9839-48A5-8FD6-E65926639FE1}"/>
    <cellStyle name="ผลรวม 2 6 4 2" xfId="7769" xr:uid="{7CB38D24-4B3E-4604-BD81-0F4CD3FCAB9C}"/>
    <cellStyle name="ผลรวม 2 6 4 2 2" xfId="14348" xr:uid="{EB0A4BC7-86B1-453B-B3B9-5700BF589B0A}"/>
    <cellStyle name="ผลรวม 2 6 4 2 2 2" xfId="35756" xr:uid="{69D9CA99-6E86-441A-9F87-157F4330A128}"/>
    <cellStyle name="ผลรวม 2 6 4 2 3" xfId="16880" xr:uid="{FA48C804-76AF-4B00-8302-886500E1B0BA}"/>
    <cellStyle name="ผลรวม 2 6 4 2 3 2" xfId="38286" xr:uid="{F3C1FB73-36CA-4303-A6D4-3BFAB4E3B6F4}"/>
    <cellStyle name="ผลรวม 2 6 4 2 4" xfId="29274" xr:uid="{0BB4C64F-C8B9-4863-8CFA-F0EF5A4624E9}"/>
    <cellStyle name="ผลรวม 2 6 4 3" xfId="6533" xr:uid="{6B7E67E7-31BF-43D1-BF86-D1014712651F}"/>
    <cellStyle name="ผลรวม 2 6 4 3 2" xfId="13112" xr:uid="{C68FE239-5C00-4240-876D-AA0B72A7487A}"/>
    <cellStyle name="ผลรวม 2 6 4 3 2 2" xfId="34520" xr:uid="{BD408DA7-5018-4147-9A95-EB4FA99859A8}"/>
    <cellStyle name="ผลรวม 2 6 4 3 3" xfId="16419" xr:uid="{F01D3A81-8E0B-41BD-A610-B7736F6A57AC}"/>
    <cellStyle name="ผลรวม 2 6 4 3 3 2" xfId="37825" xr:uid="{FB6ACA01-C061-4942-8140-6A5F4F9D4D24}"/>
    <cellStyle name="ผลรวม 2 6 4 3 4" xfId="28157" xr:uid="{8E317024-3004-46D2-911B-114495CD969D}"/>
    <cellStyle name="ผลรวม 2 6 4 4" xfId="11186" xr:uid="{C40A6F4B-F1DE-4095-9716-1D07F4BD8D52}"/>
    <cellStyle name="ผลรวม 2 6 4 4 2" xfId="32602" xr:uid="{1C36CC1E-E5AA-4385-B876-15E25A01120B}"/>
    <cellStyle name="ผลรวม 2 6 4 5" xfId="16142" xr:uid="{D72DC852-756B-42BC-AA20-845A9610B51E}"/>
    <cellStyle name="ผลรวม 2 6 4 5 2" xfId="37548" xr:uid="{44F6F155-5847-414E-8CBA-211725C2F241}"/>
    <cellStyle name="ผลรวม 2 6 4 6" xfId="18413" xr:uid="{9D8C7B81-33FA-410E-ABFE-650403902C27}"/>
    <cellStyle name="ผลรวม 2 6 4 6 2" xfId="39816" xr:uid="{386DBDE7-A521-4C8B-A4C7-F6FE1D834616}"/>
    <cellStyle name="ผลรวม 2 6 4 7" xfId="22488" xr:uid="{CD430869-8D26-4E16-B596-1E0190A84359}"/>
    <cellStyle name="ผลรวม 2 6 5" xfId="7766" xr:uid="{9B158CB2-8E3E-4873-A256-876AE5E0E33F}"/>
    <cellStyle name="ผลรวม 2 6 5 2" xfId="14345" xr:uid="{516E7AAF-F677-42D7-9D44-DEB591F9F524}"/>
    <cellStyle name="ผลรวม 2 6 5 2 2" xfId="35753" xr:uid="{F1D911DD-FB1A-4A81-AF4B-E009A647A560}"/>
    <cellStyle name="ผลรวม 2 6 5 3" xfId="16877" xr:uid="{905678AB-059A-425B-9E08-ADAE32F00AFF}"/>
    <cellStyle name="ผลรวม 2 6 5 3 2" xfId="38283" xr:uid="{0FAD51B8-3300-4726-816A-51A08A8F5AF5}"/>
    <cellStyle name="ผลรวม 2 6 5 4" xfId="29271" xr:uid="{CC390AA7-E3BE-4C81-ABC8-CF8D69E994D2}"/>
    <cellStyle name="ผลรวม 2 6 6" xfId="6552" xr:uid="{CF181A7E-A2A8-423B-813A-6C1B14C1A603}"/>
    <cellStyle name="ผลรวม 2 6 6 2" xfId="13131" xr:uid="{F78EE862-B73D-44AE-987C-67FD16C2F7A0}"/>
    <cellStyle name="ผลรวม 2 6 6 2 2" xfId="34539" xr:uid="{7CB20E8F-5A1C-4842-9C95-5C18C02CEF4D}"/>
    <cellStyle name="ผลรวม 2 6 6 3" xfId="16422" xr:uid="{F245FD55-52A6-47D3-B83D-5DDD2EB9EE7B}"/>
    <cellStyle name="ผลรวม 2 6 6 3 2" xfId="37828" xr:uid="{1CA0AE63-70DF-4AFA-89C0-6B3FDEC2A608}"/>
    <cellStyle name="ผลรวม 2 6 6 4" xfId="28176" xr:uid="{8EBDD773-202B-4AB6-9E0E-31842DAEFEFE}"/>
    <cellStyle name="ผลรวม 2 6 7" xfId="11183" xr:uid="{7537382A-CBFC-4428-B6A2-A5C276C62040}"/>
    <cellStyle name="ผลรวม 2 6 7 2" xfId="32599" xr:uid="{C9C10E21-2747-48D5-9064-51EB34FC4473}"/>
    <cellStyle name="ผลรวม 2 6 8" xfId="16139" xr:uid="{FD0015B0-94DB-4C49-97C2-92A156E1C3CF}"/>
    <cellStyle name="ผลรวม 2 6 8 2" xfId="37545" xr:uid="{07683B82-69DF-4369-99EC-350910CB31EB}"/>
    <cellStyle name="ผลรวม 2 6 9" xfId="18410" xr:uid="{970940BC-5E12-48EE-AEE9-BEFDCAFB6A47}"/>
    <cellStyle name="ผลรวม 2 6 9 2" xfId="39813" xr:uid="{0413B14D-E4A8-47C2-A0BA-A3893D7A3F8D}"/>
    <cellStyle name="ผลรวม 2 7" xfId="6148" xr:uid="{2BE37E1D-7766-4993-9635-2D1923276D8B}"/>
    <cellStyle name="ผลรวม 2 7 2" xfId="9336" xr:uid="{BA868273-4F4C-4ED5-B904-9AF53EA0D2E5}"/>
    <cellStyle name="ผลรวม 2 7 2 2" xfId="15913" xr:uid="{A4F18A00-0790-4A06-964B-07BB36830455}"/>
    <cellStyle name="ผลรวม 2 7 2 2 2" xfId="37319" xr:uid="{6977A790-2F43-4F01-B746-6CB95C422507}"/>
    <cellStyle name="ผลรวม 2 7 2 3" xfId="17120" xr:uid="{496B229C-BC72-4F0D-843B-5026077B62E2}"/>
    <cellStyle name="ผลรวม 2 7 2 3 2" xfId="38526" xr:uid="{E152FD86-61AE-44DE-B3D7-A1D22CC0045E}"/>
    <cellStyle name="ผลรวม 2 7 2 4" xfId="30795" xr:uid="{724CC5EC-1B85-4653-8882-13AAB62E6DA1}"/>
    <cellStyle name="ผลรวม 2 7 3" xfId="9426" xr:uid="{22FBDFDE-F7AE-4DF4-B237-4BCE86F56E5A}"/>
    <cellStyle name="ผลรวม 2 7 3 2" xfId="16002" xr:uid="{D82C1301-F0E8-41C1-8CF4-E6BDB9454560}"/>
    <cellStyle name="ผลรวม 2 7 3 2 2" xfId="37408" xr:uid="{4502A8BA-D33D-4747-92D9-5208F05A656C}"/>
    <cellStyle name="ผลรวม 2 7 3 3" xfId="17157" xr:uid="{45CDC814-6EB5-48ED-B0FD-234E698970FF}"/>
    <cellStyle name="ผลรวม 2 7 3 3 2" xfId="38563" xr:uid="{2F7D351D-E3DA-469B-BD78-36E4B057A4F0}"/>
    <cellStyle name="ผลรวม 2 7 3 4" xfId="30875" xr:uid="{C75F3A3A-2275-4EA9-BF3E-1BE1F905C3B0}"/>
    <cellStyle name="ผลรวม 2 7 4" xfId="12753" xr:uid="{628E9D61-C526-45F9-A396-2B1EBC888C4F}"/>
    <cellStyle name="ผลรวม 2 7 4 2" xfId="34164" xr:uid="{44D0D0FF-308E-44C9-9D73-39380B47CBF7}"/>
    <cellStyle name="ผลรวม 2 7 5" xfId="16274" xr:uid="{94065643-86B8-420E-A89F-02F9BA042936}"/>
    <cellStyle name="ผลรวม 2 7 5 2" xfId="37680" xr:uid="{FB7D671B-9B3E-469D-8432-17D6C0025A65}"/>
    <cellStyle name="ผลรวม 2 7 6" xfId="20931" xr:uid="{83F38884-4E8D-454E-BF6D-FEB20CC3CC23}"/>
    <cellStyle name="ผลรวม 2 7 6 2" xfId="42141" xr:uid="{F514D985-8900-4817-9694-7B7BFA8C9244}"/>
    <cellStyle name="ผลรวม 2 7 7" xfId="20947" xr:uid="{54CCC00C-10E7-494E-B2DD-9A7CFAF7CD12}"/>
    <cellStyle name="ผลรวม 2 7 7 2" xfId="42282" xr:uid="{D57B9910-DBB9-44CC-895B-1CD3112E358A}"/>
    <cellStyle name="ผลรวม 2 7 7 3" xfId="42157" xr:uid="{10AE0AE7-752E-46E4-9077-04E4E77F5DA1}"/>
    <cellStyle name="ผลรวม 2 7 8" xfId="22642" xr:uid="{50ED0EBC-807C-46D1-AAE2-212CE7DEC86B}"/>
    <cellStyle name="ผลรวม 2 8" xfId="6671" xr:uid="{1598732F-45B2-4933-8E78-2E7662B76511}"/>
    <cellStyle name="ผลรวม 2 8 2" xfId="13250" xr:uid="{BF57A260-BFE3-4453-BC78-1F0F198EDF7D}"/>
    <cellStyle name="ผลรวม 2 8 2 2" xfId="34658" xr:uid="{E1D2693B-5BDC-4E8B-B89A-446B9AA8C1B8}"/>
    <cellStyle name="ผลรวม 2 8 3" xfId="16431" xr:uid="{51890922-0342-4958-B030-91FB125B60B7}"/>
    <cellStyle name="ผลรวม 2 8 3 2" xfId="37837" xr:uid="{FD69F637-57A0-48B1-8394-22721B68D8D7}"/>
    <cellStyle name="ผลรวม 2 8 4" xfId="28295" xr:uid="{57FE0CD4-36F6-425E-BFFD-40EE65071B80}"/>
    <cellStyle name="ผลรวม 2 9" xfId="11166" xr:uid="{303581F4-397C-458F-BBF3-0AC246F69C8A}"/>
    <cellStyle name="ผลรวม 2 9 2" xfId="32582" xr:uid="{4DFA9040-D3B7-4796-B065-B580AB1F8087}"/>
    <cellStyle name="ผลรวม 3" xfId="3240" xr:uid="{A4611147-12D2-41A4-872F-1B21F0BEBB02}"/>
    <cellStyle name="ผลรวม 3 10" xfId="16143" xr:uid="{532477EC-8571-4E67-A2D5-314471384400}"/>
    <cellStyle name="ผลรวม 3 10 2" xfId="37549" xr:uid="{AE5103FB-0F31-4906-AF96-5575A48C8114}"/>
    <cellStyle name="ผลรวม 3 11" xfId="18414" xr:uid="{F8601797-6B8C-4D04-967E-FF2AC2D642A1}"/>
    <cellStyle name="ผลรวม 3 11 2" xfId="39817" xr:uid="{618AA8CF-0333-43DA-B90D-4FDA360B9BBA}"/>
    <cellStyle name="ผลรวม 3 12" xfId="22819" xr:uid="{CC6F7F69-BECB-4CAA-908D-44C4235BA605}"/>
    <cellStyle name="ผลรวม 3 2" xfId="3241" xr:uid="{B2EEB225-B038-4D40-BD99-9C3562CCF127}"/>
    <cellStyle name="ผลรวม 3 2 10" xfId="22491" xr:uid="{D938CB8A-A275-4994-BDAE-5908EA22A363}"/>
    <cellStyle name="ผลรวม 3 2 2" xfId="3242" xr:uid="{1D91A6B7-58CA-4B01-B473-E016835E14DE}"/>
    <cellStyle name="ผลรวม 3 2 2 2" xfId="7771" xr:uid="{24CD9A46-414D-4C2E-AF48-8E6FA1FAB4D2}"/>
    <cellStyle name="ผลรวม 3 2 2 2 2" xfId="14350" xr:uid="{73DB1AAB-98BE-47D3-944A-46BE387212B0}"/>
    <cellStyle name="ผลรวม 3 2 2 2 2 2" xfId="35758" xr:uid="{629D392B-6264-4522-B2E0-0FB96E48BF7F}"/>
    <cellStyle name="ผลรวม 3 2 2 2 3" xfId="16882" xr:uid="{C8A4EC65-4038-403A-B242-A8AC6B1A0BCD}"/>
    <cellStyle name="ผลรวม 3 2 2 2 3 2" xfId="38288" xr:uid="{5145A43B-B438-479C-97DE-2225F0F0A927}"/>
    <cellStyle name="ผลรวม 3 2 2 2 4" xfId="29276" xr:uid="{49CB301D-4C35-41AC-A6F7-FEA1516E73A7}"/>
    <cellStyle name="ผลรวม 3 2 2 3" xfId="6508" xr:uid="{03F6C3DA-16B1-4A7B-8D77-C5A763086D53}"/>
    <cellStyle name="ผลรวม 3 2 2 3 2" xfId="13087" xr:uid="{14A67890-1344-4780-B977-92CC106DAF19}"/>
    <cellStyle name="ผลรวม 3 2 2 3 2 2" xfId="34495" xr:uid="{DDCA23B0-979A-4190-864F-689726263962}"/>
    <cellStyle name="ผลรวม 3 2 2 3 3" xfId="16415" xr:uid="{6C1A71B7-6ACC-4183-B6CD-053667B9EC9A}"/>
    <cellStyle name="ผลรวม 3 2 2 3 3 2" xfId="37821" xr:uid="{C58501C3-8732-438A-9904-153D4241F150}"/>
    <cellStyle name="ผลรวม 3 2 2 3 4" xfId="28132" xr:uid="{C56673AA-7322-46C3-B927-80628633CA4D}"/>
    <cellStyle name="ผลรวม 3 2 2 4" xfId="11189" xr:uid="{F30AE736-84A4-4569-AC07-D095E333B3BD}"/>
    <cellStyle name="ผลรวม 3 2 2 4 2" xfId="32605" xr:uid="{EF8A403B-8B82-4E67-AE6D-709655C1DA72}"/>
    <cellStyle name="ผลรวม 3 2 2 5" xfId="16145" xr:uid="{654F31CC-1F12-4D65-A52F-32C3BA826BF0}"/>
    <cellStyle name="ผลรวม 3 2 2 5 2" xfId="37551" xr:uid="{E8921D7E-C130-42C7-A8B9-8A89B3B3EE72}"/>
    <cellStyle name="ผลรวม 3 2 2 6" xfId="18416" xr:uid="{E2072191-8DD1-4CBB-87E4-2438AED3D278}"/>
    <cellStyle name="ผลรวม 3 2 2 6 2" xfId="39819" xr:uid="{78F6D387-071D-409B-B1CA-F7994D6F5374}"/>
    <cellStyle name="ผลรวม 3 2 2 7" xfId="22738" xr:uid="{9E6993AA-1F92-4148-9355-038089007488}"/>
    <cellStyle name="ผลรวม 3 2 3" xfId="3243" xr:uid="{A00F1597-5888-4715-8472-AEAB5950F1CE}"/>
    <cellStyle name="ผลรวม 3 2 3 2" xfId="7772" xr:uid="{E89B26FA-2BF0-422E-9BAF-21DA4D8FFE6A}"/>
    <cellStyle name="ผลรวม 3 2 3 2 2" xfId="14351" xr:uid="{E8921422-6AB4-43D9-A839-A95DCF690604}"/>
    <cellStyle name="ผลรวม 3 2 3 2 2 2" xfId="35759" xr:uid="{CA598E1C-F843-4133-BF6D-1DCA79FFFA2C}"/>
    <cellStyle name="ผลรวม 3 2 3 2 3" xfId="16883" xr:uid="{EB8201A2-2807-403D-A7FE-F712D6C35571}"/>
    <cellStyle name="ผลรวม 3 2 3 2 3 2" xfId="38289" xr:uid="{F97FC587-3429-45B4-BAE9-DCB84E429B09}"/>
    <cellStyle name="ผลรวม 3 2 3 2 4" xfId="29277" xr:uid="{2FA14F83-1A60-4638-825A-32194163D220}"/>
    <cellStyle name="ผลรวม 3 2 3 3" xfId="6507" xr:uid="{47D8C581-DD7B-4759-9EAE-B9C82D633CFB}"/>
    <cellStyle name="ผลรวม 3 2 3 3 2" xfId="13086" xr:uid="{D24C8EC2-DB2D-43C4-A2A1-26D8A0135157}"/>
    <cellStyle name="ผลรวม 3 2 3 3 2 2" xfId="34494" xr:uid="{7138CF7A-E2B7-4553-83C8-43121521CBD1}"/>
    <cellStyle name="ผลรวม 3 2 3 3 3" xfId="16414" xr:uid="{CB49302B-4A68-4436-9E34-A7D9DEBD7FC5}"/>
    <cellStyle name="ผลรวม 3 2 3 3 3 2" xfId="37820" xr:uid="{156553AF-1782-487A-9F4B-1BD2DE5005E0}"/>
    <cellStyle name="ผลรวม 3 2 3 3 4" xfId="28131" xr:uid="{04C140C7-5989-483C-8A1F-DFC866A67258}"/>
    <cellStyle name="ผลรวม 3 2 3 4" xfId="11190" xr:uid="{5CF7AED5-E275-4A48-9184-9CFAAFE62865}"/>
    <cellStyle name="ผลรวม 3 2 3 4 2" xfId="32606" xr:uid="{BF581EDA-0F2F-4CEF-A7F6-724EBDC12BB3}"/>
    <cellStyle name="ผลรวม 3 2 3 5" xfId="16146" xr:uid="{EDFE7509-2044-47D2-B75C-6E9EA13481FA}"/>
    <cellStyle name="ผลรวม 3 2 3 5 2" xfId="37552" xr:uid="{7BFBD44A-04E3-4C75-895E-246097916792}"/>
    <cellStyle name="ผลรวม 3 2 3 6" xfId="18417" xr:uid="{67EB42D3-27DF-4557-9E9D-68448C29F6C5}"/>
    <cellStyle name="ผลรวม 3 2 3 6 2" xfId="39820" xr:uid="{78005EE7-ED36-4DD2-A5D2-84B69690BA6A}"/>
    <cellStyle name="ผลรวม 3 2 3 7" xfId="22490" xr:uid="{4F648D36-88C9-4D19-A2C9-53B24976C58F}"/>
    <cellStyle name="ผลรวม 3 2 4" xfId="3244" xr:uid="{BE49CC81-731D-4B83-A078-548543F4B7DB}"/>
    <cellStyle name="ผลรวม 3 2 4 2" xfId="7773" xr:uid="{29059BBE-7832-4E36-A3FC-9A92E57FE6B4}"/>
    <cellStyle name="ผลรวม 3 2 4 2 2" xfId="14352" xr:uid="{297D5E66-358B-4844-8B08-E0671707F515}"/>
    <cellStyle name="ผลรวม 3 2 4 2 2 2" xfId="35760" xr:uid="{BB0947B3-628E-470D-BFFE-3EBC29EA1DE3}"/>
    <cellStyle name="ผลรวม 3 2 4 2 3" xfId="16884" xr:uid="{31E63995-9CB6-4872-AF7A-5CAF42E62DE4}"/>
    <cellStyle name="ผลรวม 3 2 4 2 3 2" xfId="38290" xr:uid="{0B786883-64ED-4FEA-971C-2B6FCA10C07A}"/>
    <cellStyle name="ผลรวม 3 2 4 2 4" xfId="29278" xr:uid="{FAB293CB-092D-45B6-8C87-B9D7463CC75E}"/>
    <cellStyle name="ผลรวม 3 2 4 3" xfId="6506" xr:uid="{908C4FE1-B66E-44A9-8F6A-48CC40E9E5ED}"/>
    <cellStyle name="ผลรวม 3 2 4 3 2" xfId="13085" xr:uid="{ADCB098F-62A3-46C2-87FE-B60DFA858183}"/>
    <cellStyle name="ผลรวม 3 2 4 3 2 2" xfId="34493" xr:uid="{AAFE47B3-E1AD-4B4B-9116-DC7CA7016541}"/>
    <cellStyle name="ผลรวม 3 2 4 3 3" xfId="16413" xr:uid="{B4DF9232-03C4-4921-A5C5-D29570EFA3E1}"/>
    <cellStyle name="ผลรวม 3 2 4 3 3 2" xfId="37819" xr:uid="{ADAE4CEB-D27C-456A-96DD-B2903B41414C}"/>
    <cellStyle name="ผลรวม 3 2 4 3 4" xfId="28130" xr:uid="{3F7D4F83-D576-4192-B553-2A5214F313B1}"/>
    <cellStyle name="ผลรวม 3 2 4 4" xfId="11191" xr:uid="{29EF127D-CFE8-4CCE-83B2-06EC56DCEB25}"/>
    <cellStyle name="ผลรวม 3 2 4 4 2" xfId="32607" xr:uid="{31769FA3-DE01-4750-9F1E-414ED413DFEC}"/>
    <cellStyle name="ผลรวม 3 2 4 5" xfId="16147" xr:uid="{4DCC9679-7FA6-446C-A276-CDA4E7B85648}"/>
    <cellStyle name="ผลรวม 3 2 4 5 2" xfId="37553" xr:uid="{DB8E2DAC-E55A-4BF8-929E-82A30FE10920}"/>
    <cellStyle name="ผลรวม 3 2 4 6" xfId="18418" xr:uid="{B8B57649-19A7-442D-B587-4569125561DE}"/>
    <cellStyle name="ผลรวม 3 2 4 6 2" xfId="39821" xr:uid="{7096AA06-D9E5-438A-B388-545B618F03C4}"/>
    <cellStyle name="ผลรวม 3 2 4 7" xfId="22775" xr:uid="{354FE747-7261-4340-A611-2F0F0DE387D5}"/>
    <cellStyle name="ผลรวม 3 2 5" xfId="7770" xr:uid="{86CE73CA-0370-4323-8CD5-104D8A51D200}"/>
    <cellStyle name="ผลรวม 3 2 5 2" xfId="14349" xr:uid="{0C2D83D8-C55B-473A-9ABD-7E79F1DC033E}"/>
    <cellStyle name="ผลรวม 3 2 5 2 2" xfId="35757" xr:uid="{2E80C9F4-2051-484E-BEE1-966F10B850CA}"/>
    <cellStyle name="ผลรวม 3 2 5 3" xfId="16881" xr:uid="{AA780F2A-5D34-41F2-8540-120E38D2725E}"/>
    <cellStyle name="ผลรวม 3 2 5 3 2" xfId="38287" xr:uid="{BEFB3DA2-22E7-45DC-B7C4-BED4D8B9F585}"/>
    <cellStyle name="ผลรวม 3 2 5 4" xfId="29275" xr:uid="{E8F3D27D-A609-49C5-A816-1BAD6AE65948}"/>
    <cellStyle name="ผลรวม 3 2 6" xfId="6329" xr:uid="{FB35CDF8-D74D-4B46-A96D-2B8162CA7866}"/>
    <cellStyle name="ผลรวม 3 2 6 2" xfId="12908" xr:uid="{42425999-E166-48B5-A659-8D86F4365004}"/>
    <cellStyle name="ผลรวม 3 2 6 2 2" xfId="34316" xr:uid="{8285E351-6D0E-46E2-86F4-0C79EE67B41F}"/>
    <cellStyle name="ผลรวม 3 2 6 3" xfId="16311" xr:uid="{FD57AEFB-B3E7-4DA6-B99B-3EDA04CCFD9A}"/>
    <cellStyle name="ผลรวม 3 2 6 3 2" xfId="37717" xr:uid="{53FD213B-0B38-4F7A-A856-1B88A2931CE5}"/>
    <cellStyle name="ผลรวม 3 2 6 4" xfId="27953" xr:uid="{706FA11B-8F39-48D5-90BB-03BEF7D23687}"/>
    <cellStyle name="ผลรวม 3 2 7" xfId="11188" xr:uid="{FFE0FA86-5F73-4D4C-BF31-3ABCE466396A}"/>
    <cellStyle name="ผลรวม 3 2 7 2" xfId="32604" xr:uid="{7F181124-9BCE-41D3-9E08-940E244677D5}"/>
    <cellStyle name="ผลรวม 3 2 8" xfId="16144" xr:uid="{CC035F19-60CB-4156-8307-A92BEF8638F5}"/>
    <cellStyle name="ผลรวม 3 2 8 2" xfId="37550" xr:uid="{87E051D7-33C6-4B08-A1B1-CE8A67630E07}"/>
    <cellStyle name="ผลรวม 3 2 9" xfId="18415" xr:uid="{C4A7CE42-19DF-4512-8B00-57A58C74CDEB}"/>
    <cellStyle name="ผลรวม 3 2 9 2" xfId="39818" xr:uid="{1456A7CF-CF34-4AC7-9F6A-D775A9D2DF2F}"/>
    <cellStyle name="ผลรวม 3 3" xfId="3245" xr:uid="{F4FA4536-E688-46FD-A4BB-9C73338AD590}"/>
    <cellStyle name="ผลรวม 3 3 10" xfId="22644" xr:uid="{E44A11DA-A1CD-46BC-9397-1000082AA857}"/>
    <cellStyle name="ผลรวม 3 3 2" xfId="3246" xr:uid="{3232BBD9-05FA-44BE-AF44-4B361415BEC4}"/>
    <cellStyle name="ผลรวม 3 3 2 2" xfId="7775" xr:uid="{4CDCE8BF-EC27-4ACA-89D7-F1EE4D432260}"/>
    <cellStyle name="ผลรวม 3 3 2 2 2" xfId="14354" xr:uid="{1CDFB63E-D23E-477C-8181-855430208C46}"/>
    <cellStyle name="ผลรวม 3 3 2 2 2 2" xfId="35762" xr:uid="{CD13674A-72D7-408B-BBF5-61C799DF0E7B}"/>
    <cellStyle name="ผลรวม 3 3 2 2 3" xfId="16886" xr:uid="{5AF0CCB7-4D3A-4CC9-A0A7-371D1C85437C}"/>
    <cellStyle name="ผลรวม 3 3 2 2 3 2" xfId="38292" xr:uid="{D61D5CA6-CA6C-4639-9704-E799538C62E1}"/>
    <cellStyle name="ผลรวม 3 3 2 2 4" xfId="29280" xr:uid="{13B72524-87BD-420D-ABB6-DA238719BF6F}"/>
    <cellStyle name="ผลรวม 3 3 2 3" xfId="6502" xr:uid="{E35F2DD5-D602-409E-A84B-B5F82BE62451}"/>
    <cellStyle name="ผลรวม 3 3 2 3 2" xfId="13081" xr:uid="{7D0C5A88-5025-4B2B-854C-30DCEAB2C289}"/>
    <cellStyle name="ผลรวม 3 3 2 3 2 2" xfId="34489" xr:uid="{FEA6534B-DF1F-4D8E-9657-E87160E038CF}"/>
    <cellStyle name="ผลรวม 3 3 2 3 3" xfId="16411" xr:uid="{5046D338-4643-4821-8995-E4E0CAE3825C}"/>
    <cellStyle name="ผลรวม 3 3 2 3 3 2" xfId="37817" xr:uid="{D44C3743-7BCD-43B9-BD2F-C3DDDE8B5B5F}"/>
    <cellStyle name="ผลรวม 3 3 2 3 4" xfId="28126" xr:uid="{7F5A18FC-9499-4FAC-8462-AA463DBF11AF}"/>
    <cellStyle name="ผลรวม 3 3 2 4" xfId="11193" xr:uid="{A9F47581-5484-4FF9-80D4-228DF330CA07}"/>
    <cellStyle name="ผลรวม 3 3 2 4 2" xfId="32609" xr:uid="{6F6AC334-CC63-4590-8D14-49D19DF11AC8}"/>
    <cellStyle name="ผลรวม 3 3 2 5" xfId="16149" xr:uid="{BB768437-1798-4DEE-B4EA-3A2F40851D49}"/>
    <cellStyle name="ผลรวม 3 3 2 5 2" xfId="37555" xr:uid="{91FA4F96-EFE7-4421-8B8C-5E5F29EC62A9}"/>
    <cellStyle name="ผลรวม 3 3 2 6" xfId="18420" xr:uid="{718B3C78-B83A-4DF4-B0E1-AB9718DD2965}"/>
    <cellStyle name="ผลรวม 3 3 2 6 2" xfId="39823" xr:uid="{B930989E-AAE7-41FA-BA3C-CE64E336CD5B}"/>
    <cellStyle name="ผลรวม 3 3 2 7" xfId="22513" xr:uid="{87068263-3B2D-4FAA-8AE6-52EA54D11828}"/>
    <cellStyle name="ผลรวม 3 3 3" xfId="3247" xr:uid="{12099593-2CAA-415F-820E-AFE2D4004B3C}"/>
    <cellStyle name="ผลรวม 3 3 3 2" xfId="7776" xr:uid="{CCF2102E-D9EC-4455-96AE-D6EDCF800A00}"/>
    <cellStyle name="ผลรวม 3 3 3 2 2" xfId="14355" xr:uid="{2CEB6C8C-A847-4CB8-86B8-3BCAF1AC4DEE}"/>
    <cellStyle name="ผลรวม 3 3 3 2 2 2" xfId="35763" xr:uid="{A072273C-A4EE-4801-9286-3EB1D91B778B}"/>
    <cellStyle name="ผลรวม 3 3 3 2 3" xfId="16887" xr:uid="{D80257D1-6068-497D-8315-DF2122061F0F}"/>
    <cellStyle name="ผลรวม 3 3 3 2 3 2" xfId="38293" xr:uid="{0679D4DF-7635-4692-AFAA-486C6D4BDE87}"/>
    <cellStyle name="ผลรวม 3 3 3 2 4" xfId="29281" xr:uid="{989E9284-FA57-4C32-A58E-4A6F8285F67F}"/>
    <cellStyle name="ผลรวม 3 3 3 3" xfId="6501" xr:uid="{554AC84D-0878-4895-B5D3-1734CEA85F27}"/>
    <cellStyle name="ผลรวม 3 3 3 3 2" xfId="13080" xr:uid="{D7B2661F-CCFE-4F18-9D24-D412AAD2A4A4}"/>
    <cellStyle name="ผลรวม 3 3 3 3 2 2" xfId="34488" xr:uid="{6E6780F2-FD77-44E7-9362-4937087B7CBA}"/>
    <cellStyle name="ผลรวม 3 3 3 3 3" xfId="16410" xr:uid="{3F3D3232-BFEC-4B8F-889E-A37D53DA3F1F}"/>
    <cellStyle name="ผลรวม 3 3 3 3 3 2" xfId="37816" xr:uid="{473FA819-7D7A-41D8-8F3D-836F73AF5C71}"/>
    <cellStyle name="ผลรวม 3 3 3 3 4" xfId="28125" xr:uid="{B52E2971-E2E7-4C4E-BA06-A8D0F1A4570A}"/>
    <cellStyle name="ผลรวม 3 3 3 4" xfId="11194" xr:uid="{D93430F1-4BAC-4447-990F-E1D574E2F121}"/>
    <cellStyle name="ผลรวม 3 3 3 4 2" xfId="32610" xr:uid="{1FB4CD5D-9BE7-475E-ACE8-7A298A0BFDA3}"/>
    <cellStyle name="ผลรวม 3 3 3 5" xfId="16150" xr:uid="{A3A60D67-2B38-46C0-A7D2-C40C0D34A35D}"/>
    <cellStyle name="ผลรวม 3 3 3 5 2" xfId="37556" xr:uid="{BD55CE1A-3F89-4249-8DE5-DD28D30E5727}"/>
    <cellStyle name="ผลรวม 3 3 3 6" xfId="18421" xr:uid="{89B58488-1FA4-4E17-B453-DF251805A6CB}"/>
    <cellStyle name="ผลรวม 3 3 3 6 2" xfId="39824" xr:uid="{C3B0FE82-1D25-4FA7-B261-CF4DFEC44DB5}"/>
    <cellStyle name="ผลรวม 3 3 3 7" xfId="22459" xr:uid="{6DE80CC8-C1E2-4157-B22B-05D058E1FD41}"/>
    <cellStyle name="ผลรวม 3 3 4" xfId="3248" xr:uid="{39764962-86D2-4CA6-BB5D-C0E696D7449E}"/>
    <cellStyle name="ผลรวม 3 3 4 2" xfId="7777" xr:uid="{030FB28C-2967-4650-93DC-5EC928940052}"/>
    <cellStyle name="ผลรวม 3 3 4 2 2" xfId="14356" xr:uid="{488AE6BE-83F7-4E19-A06C-31BBAFDC8D76}"/>
    <cellStyle name="ผลรวม 3 3 4 2 2 2" xfId="35764" xr:uid="{C91FD51B-6AA8-416D-888C-C8A60DD8C4B4}"/>
    <cellStyle name="ผลรวม 3 3 4 2 3" xfId="16888" xr:uid="{102FB998-F0D4-4ACF-A310-CC5B173925DD}"/>
    <cellStyle name="ผลรวม 3 3 4 2 3 2" xfId="38294" xr:uid="{30CD6143-E34E-4CFB-B745-43F7D20A29DD}"/>
    <cellStyle name="ผลรวม 3 3 4 2 4" xfId="29282" xr:uid="{A912FBE6-0849-4186-89A7-74D39A09F39A}"/>
    <cellStyle name="ผลรวม 3 3 4 3" xfId="6500" xr:uid="{CFB6AA0C-051F-4584-B709-3335A441A03F}"/>
    <cellStyle name="ผลรวม 3 3 4 3 2" xfId="13079" xr:uid="{01B8887B-3942-47EB-AF3F-500A00886BE8}"/>
    <cellStyle name="ผลรวม 3 3 4 3 2 2" xfId="34487" xr:uid="{A745D85C-CF9C-4E1A-B2D2-3F32A7F00941}"/>
    <cellStyle name="ผลรวม 3 3 4 3 3" xfId="16409" xr:uid="{58053467-743F-465E-8F67-30FCCD63F667}"/>
    <cellStyle name="ผลรวม 3 3 4 3 3 2" xfId="37815" xr:uid="{E25B350F-6E45-40A3-913C-CF2D306E2ED3}"/>
    <cellStyle name="ผลรวม 3 3 4 3 4" xfId="28124" xr:uid="{F0211406-E2A7-46A4-8C07-3EDFAF8EB094}"/>
    <cellStyle name="ผลรวม 3 3 4 4" xfId="11195" xr:uid="{5E59385D-D1D6-4A0E-8E2E-DADCA347D432}"/>
    <cellStyle name="ผลรวม 3 3 4 4 2" xfId="32611" xr:uid="{178E4373-4E44-49D9-9A03-F1CFA4D04562}"/>
    <cellStyle name="ผลรวม 3 3 4 5" xfId="16151" xr:uid="{1997DEA5-6625-49E0-9FC9-0B0DDC530862}"/>
    <cellStyle name="ผลรวม 3 3 4 5 2" xfId="37557" xr:uid="{7A2BAD16-A985-4EDD-8223-DDBF9E64FE4D}"/>
    <cellStyle name="ผลรวม 3 3 4 6" xfId="18422" xr:uid="{7FE97DDF-0CBE-4F2D-AE74-C6C6BEECFD9F}"/>
    <cellStyle name="ผลรวม 3 3 4 6 2" xfId="39825" xr:uid="{76CDD19F-5320-4288-9E46-CC9AE1B8CB62}"/>
    <cellStyle name="ผลรวม 3 3 4 7" xfId="22669" xr:uid="{D27D3683-60E0-4543-A895-6DFEEA0D2C86}"/>
    <cellStyle name="ผลรวม 3 3 5" xfId="7774" xr:uid="{1F8B504A-2476-4716-B41C-467F7E31FE72}"/>
    <cellStyle name="ผลรวม 3 3 5 2" xfId="14353" xr:uid="{599DCC79-3FF9-46E6-B13A-8FD014B0894A}"/>
    <cellStyle name="ผลรวม 3 3 5 2 2" xfId="35761" xr:uid="{523242A5-F8CB-43F6-8190-DAC384ED85F7}"/>
    <cellStyle name="ผลรวม 3 3 5 3" xfId="16885" xr:uid="{68F8E76F-009A-4D30-AFD8-C43AD5AD8F5D}"/>
    <cellStyle name="ผลรวม 3 3 5 3 2" xfId="38291" xr:uid="{2FAB87D1-4526-4EA4-B207-EB0FDC9054D0}"/>
    <cellStyle name="ผลรวม 3 3 5 4" xfId="29279" xr:uid="{1643090B-A7A7-42FD-87D6-E1BA952239CE}"/>
    <cellStyle name="ผลรวม 3 3 6" xfId="6503" xr:uid="{99AA58BB-3B8A-486E-9515-A8E1FAF24243}"/>
    <cellStyle name="ผลรวม 3 3 6 2" xfId="13082" xr:uid="{FD89984A-9E7E-4066-8007-691A44B18061}"/>
    <cellStyle name="ผลรวม 3 3 6 2 2" xfId="34490" xr:uid="{40DC60AB-49F7-4E93-89B0-4FF5570032DC}"/>
    <cellStyle name="ผลรวม 3 3 6 3" xfId="16412" xr:uid="{07799804-20D8-4B03-B6B5-B4AE456D583A}"/>
    <cellStyle name="ผลรวม 3 3 6 3 2" xfId="37818" xr:uid="{F7BDAB82-9110-4C4D-BF93-0883CD94EDB7}"/>
    <cellStyle name="ผลรวม 3 3 6 4" xfId="28127" xr:uid="{53352A83-B479-4C37-B64B-EFE1654AD3B8}"/>
    <cellStyle name="ผลรวม 3 3 7" xfId="11192" xr:uid="{9F3EB581-A639-45F3-8FAD-C450CC966286}"/>
    <cellStyle name="ผลรวม 3 3 7 2" xfId="32608" xr:uid="{19D9ACDF-5621-460D-A274-C045B931A5B8}"/>
    <cellStyle name="ผลรวม 3 3 8" xfId="16148" xr:uid="{70E205D0-DE83-483E-BB3C-EA29DEAE24AF}"/>
    <cellStyle name="ผลรวม 3 3 8 2" xfId="37554" xr:uid="{F0D8E818-45F1-4897-84F1-E0FC66930966}"/>
    <cellStyle name="ผลรวม 3 3 9" xfId="18419" xr:uid="{B65FC206-35DE-46A1-9373-BAD069114EF6}"/>
    <cellStyle name="ผลรวม 3 3 9 2" xfId="39822" xr:uid="{68E579D1-0EE3-4B72-AC9E-68C9CCB49892}"/>
    <cellStyle name="ผลรวม 3 4" xfId="3249" xr:uid="{2072485A-DBBC-49F8-B383-A150791F9189}"/>
    <cellStyle name="ผลรวม 3 4 10" xfId="22492" xr:uid="{F9DFB20B-8F25-42F3-A525-3DAF85375D85}"/>
    <cellStyle name="ผลรวม 3 4 2" xfId="3250" xr:uid="{A268F8AD-AAC4-4486-B18C-EE8B9C27D454}"/>
    <cellStyle name="ผลรวม 3 4 2 2" xfId="7779" xr:uid="{8DAFF71B-22BA-4FF7-8D55-4BE94B9361B2}"/>
    <cellStyle name="ผลรวม 3 4 2 2 2" xfId="14358" xr:uid="{28D5EDC3-6283-40C7-9D38-F4925D965894}"/>
    <cellStyle name="ผลรวม 3 4 2 2 2 2" xfId="35766" xr:uid="{0F0C002E-6483-4DEC-860B-B730AD5C4BD9}"/>
    <cellStyle name="ผลรวม 3 4 2 2 3" xfId="16890" xr:uid="{17B6BC38-AC0F-4D63-ABDD-9F7DB9660843}"/>
    <cellStyle name="ผลรวม 3 4 2 2 3 2" xfId="38296" xr:uid="{5C0E4E25-8282-43CB-A88C-3B65855C9EC6}"/>
    <cellStyle name="ผลรวม 3 4 2 2 4" xfId="29284" xr:uid="{C3AF2ABF-664C-4A01-9D16-DF7142A5C37A}"/>
    <cellStyle name="ผลรวม 3 4 2 3" xfId="6498" xr:uid="{E6FF0029-DE48-4C7D-9DD7-197DF56B7D7C}"/>
    <cellStyle name="ผลรวม 3 4 2 3 2" xfId="13077" xr:uid="{EE4A2654-8A73-4043-875E-803457080261}"/>
    <cellStyle name="ผลรวม 3 4 2 3 2 2" xfId="34485" xr:uid="{7E56C902-F8A7-4963-BFEE-DC9E75AD450A}"/>
    <cellStyle name="ผลรวม 3 4 2 3 3" xfId="16407" xr:uid="{24F95AC8-FFC4-4BB7-9DBE-7C3E0779C8FC}"/>
    <cellStyle name="ผลรวม 3 4 2 3 3 2" xfId="37813" xr:uid="{47618302-9112-4421-9AC5-A714BF88680C}"/>
    <cellStyle name="ผลรวม 3 4 2 3 4" xfId="28122" xr:uid="{2FF06256-19A2-4509-B9B6-1D6937C3C28E}"/>
    <cellStyle name="ผลรวม 3 4 2 4" xfId="11197" xr:uid="{746FEA9E-A005-4D31-8664-39C34BDA9FDC}"/>
    <cellStyle name="ผลรวม 3 4 2 4 2" xfId="32613" xr:uid="{61029F8D-D307-4F6A-9F18-C5A6792F152C}"/>
    <cellStyle name="ผลรวม 3 4 2 5" xfId="16153" xr:uid="{7F49F34B-0C95-4BB5-8FD0-10B1DDBD56D4}"/>
    <cellStyle name="ผลรวม 3 4 2 5 2" xfId="37559" xr:uid="{62B1F929-4064-4F6A-87C0-F909AE546CD9}"/>
    <cellStyle name="ผลรวม 3 4 2 6" xfId="18424" xr:uid="{0DA57283-B2CD-41E7-A735-4F0CADAFC126}"/>
    <cellStyle name="ผลรวม 3 4 2 6 2" xfId="39827" xr:uid="{3D4C43A8-FEB5-450A-A3C0-9A5EC6A1D80C}"/>
    <cellStyle name="ผลรวม 3 4 2 7" xfId="22517" xr:uid="{E753348B-497A-4735-BCEE-DC8F3A8AF881}"/>
    <cellStyle name="ผลรวม 3 4 3" xfId="3251" xr:uid="{32A50391-453D-4E13-B5AF-9C161BE33354}"/>
    <cellStyle name="ผลรวม 3 4 3 2" xfId="7780" xr:uid="{A15B92CD-472C-4FEB-A3E7-92C367245BCF}"/>
    <cellStyle name="ผลรวม 3 4 3 2 2" xfId="14359" xr:uid="{A2E683C9-168B-40D1-83EB-82F8561EA19D}"/>
    <cellStyle name="ผลรวม 3 4 3 2 2 2" xfId="35767" xr:uid="{B916603C-6A3C-46DC-9B9E-033CAAAE98CC}"/>
    <cellStyle name="ผลรวม 3 4 3 2 3" xfId="16891" xr:uid="{AA8A4C80-37CF-4CE6-ADB3-4E6DAE15E57B}"/>
    <cellStyle name="ผลรวม 3 4 3 2 3 2" xfId="38297" xr:uid="{5A420510-779D-4C45-8DA4-DA1DF4179ADE}"/>
    <cellStyle name="ผลรวม 3 4 3 2 4" xfId="29285" xr:uid="{CA121220-0D55-43A0-96AE-574E2F00A63C}"/>
    <cellStyle name="ผลรวม 3 4 3 3" xfId="6496" xr:uid="{6471B657-CBFD-4364-89A9-FC41CDB07257}"/>
    <cellStyle name="ผลรวม 3 4 3 3 2" xfId="13075" xr:uid="{723C53D4-D703-4F1E-A412-FE0140573CB3}"/>
    <cellStyle name="ผลรวม 3 4 3 3 2 2" xfId="34483" xr:uid="{B6276CF8-9AB1-437C-9E07-DCF014427E82}"/>
    <cellStyle name="ผลรวม 3 4 3 3 3" xfId="16406" xr:uid="{D9427515-93CE-4565-9711-C0FD7FD6E94C}"/>
    <cellStyle name="ผลรวม 3 4 3 3 3 2" xfId="37812" xr:uid="{00A2D4A3-1BAC-44C1-88CF-43B162179E73}"/>
    <cellStyle name="ผลรวม 3 4 3 3 4" xfId="28120" xr:uid="{DB190621-D1C0-4902-8AB4-79D4A91404EC}"/>
    <cellStyle name="ผลรวม 3 4 3 4" xfId="11198" xr:uid="{D3E42187-CC3E-4B1A-9B9C-831AF3EF6511}"/>
    <cellStyle name="ผลรวม 3 4 3 4 2" xfId="32614" xr:uid="{6C146AD8-2702-4582-AFA6-DF0BB91AE945}"/>
    <cellStyle name="ผลรวม 3 4 3 5" xfId="16154" xr:uid="{3CB0525A-FC2C-403C-88E8-69D850005F2B}"/>
    <cellStyle name="ผลรวม 3 4 3 5 2" xfId="37560" xr:uid="{8ABDA459-34A4-45C7-9708-606855A9C364}"/>
    <cellStyle name="ผลรวม 3 4 3 6" xfId="18425" xr:uid="{F1319684-9F30-4397-A48E-9851BC850BBB}"/>
    <cellStyle name="ผลรวม 3 4 3 6 2" xfId="39828" xr:uid="{5F8CD2C3-7C2B-4284-92FB-4D6893582E1B}"/>
    <cellStyle name="ผลรวม 3 4 3 7" xfId="22765" xr:uid="{0DFDDF36-FDF5-48CA-915B-B1AFE0D4F116}"/>
    <cellStyle name="ผลรวม 3 4 4" xfId="3252" xr:uid="{9AACAE3F-145A-4638-ADAE-6DC7F77C10CC}"/>
    <cellStyle name="ผลรวม 3 4 4 2" xfId="7781" xr:uid="{653A09B2-8EDE-4CB0-976D-924994AA5E42}"/>
    <cellStyle name="ผลรวม 3 4 4 2 2" xfId="14360" xr:uid="{08D8579E-FF8D-4A84-B900-FEEED1FEDD8A}"/>
    <cellStyle name="ผลรวม 3 4 4 2 2 2" xfId="35768" xr:uid="{A5328A61-E3DD-4920-8CF9-DC54E67E15F4}"/>
    <cellStyle name="ผลรวม 3 4 4 2 3" xfId="16892" xr:uid="{9C01301F-0524-4988-BED4-4FC215AA113B}"/>
    <cellStyle name="ผลรวม 3 4 4 2 3 2" xfId="38298" xr:uid="{4F217BD3-93FA-4C72-9D14-7B3F70DB0F57}"/>
    <cellStyle name="ผลรวม 3 4 4 2 4" xfId="29286" xr:uid="{EC98AEA9-ED83-4488-8859-D24318F2D366}"/>
    <cellStyle name="ผลรวม 3 4 4 3" xfId="6494" xr:uid="{0CADE7FB-F543-4833-BAAA-2EEC75D392BC}"/>
    <cellStyle name="ผลรวม 3 4 4 3 2" xfId="13073" xr:uid="{BD112388-4952-4829-94BE-DF43181E5550}"/>
    <cellStyle name="ผลรวม 3 4 4 3 2 2" xfId="34481" xr:uid="{CE32C14E-18CE-42AC-B554-2825DF25287D}"/>
    <cellStyle name="ผลรวม 3 4 4 3 3" xfId="16405" xr:uid="{73236EEE-DDD3-412B-83AB-0300A472B455}"/>
    <cellStyle name="ผลรวม 3 4 4 3 3 2" xfId="37811" xr:uid="{BE8328FB-EF0B-46D1-AE84-AD4AA91F5D69}"/>
    <cellStyle name="ผลรวม 3 4 4 3 4" xfId="28118" xr:uid="{B04758DC-5EE1-4A74-BA0D-90BF7731151A}"/>
    <cellStyle name="ผลรวม 3 4 4 4" xfId="11199" xr:uid="{6229ADF9-F9F2-4468-9321-19B3319122C9}"/>
    <cellStyle name="ผลรวม 3 4 4 4 2" xfId="32615" xr:uid="{F1DEF865-9108-4F33-8C8E-15211813572B}"/>
    <cellStyle name="ผลรวม 3 4 4 5" xfId="16155" xr:uid="{6DA369F5-4484-4A44-964A-87FA121A5A33}"/>
    <cellStyle name="ผลรวม 3 4 4 5 2" xfId="37561" xr:uid="{89E6850A-A397-4718-83FF-90A58E132CD4}"/>
    <cellStyle name="ผลรวม 3 4 4 6" xfId="18426" xr:uid="{3A1033D1-A3CB-4314-B596-92975961E740}"/>
    <cellStyle name="ผลรวม 3 4 4 6 2" xfId="39829" xr:uid="{D5320538-DB77-479C-A7AC-9897671B3936}"/>
    <cellStyle name="ผลรวม 3 4 4 7" xfId="22872" xr:uid="{F73DC89F-8EF5-415C-A112-7CB874BB847F}"/>
    <cellStyle name="ผลรวม 3 4 5" xfId="7778" xr:uid="{6C299369-2D31-4471-976E-1A44FA2C6FC9}"/>
    <cellStyle name="ผลรวม 3 4 5 2" xfId="14357" xr:uid="{47F11F09-E2A6-45E9-9315-F8330BE8092B}"/>
    <cellStyle name="ผลรวม 3 4 5 2 2" xfId="35765" xr:uid="{987D6F5D-6519-40DA-8E14-C622FB10C7BB}"/>
    <cellStyle name="ผลรวม 3 4 5 3" xfId="16889" xr:uid="{3DE43415-9C37-4A14-800B-F90F8F7851CA}"/>
    <cellStyle name="ผลรวม 3 4 5 3 2" xfId="38295" xr:uid="{7BB4A2A7-217B-480D-A8A1-C9594E6C8F2C}"/>
    <cellStyle name="ผลรวม 3 4 5 4" xfId="29283" xr:uid="{58D5F328-DEFA-4457-9EC4-05968F1816E9}"/>
    <cellStyle name="ผลรวม 3 4 6" xfId="6499" xr:uid="{01C2AB51-5261-4DE3-85EA-3459154A7F93}"/>
    <cellStyle name="ผลรวม 3 4 6 2" xfId="13078" xr:uid="{207C11A7-DDBA-44B6-93E5-27B55B3F80A3}"/>
    <cellStyle name="ผลรวม 3 4 6 2 2" xfId="34486" xr:uid="{DF3FD5AE-18FF-47CC-8612-85A0673DEC42}"/>
    <cellStyle name="ผลรวม 3 4 6 3" xfId="16408" xr:uid="{42509438-3FAF-4B57-B673-BD0836834814}"/>
    <cellStyle name="ผลรวม 3 4 6 3 2" xfId="37814" xr:uid="{164C5C4D-F57B-4BE4-AE93-67F2584BFA9B}"/>
    <cellStyle name="ผลรวม 3 4 6 4" xfId="28123" xr:uid="{5D4D9D16-85D0-4074-9561-35343BBAC8FF}"/>
    <cellStyle name="ผลรวม 3 4 7" xfId="11196" xr:uid="{1CBCFF87-D7CF-44C3-82E7-1DE3BE784D72}"/>
    <cellStyle name="ผลรวม 3 4 7 2" xfId="32612" xr:uid="{0FD4BBAD-F1D3-4836-81DE-21ED8C51858A}"/>
    <cellStyle name="ผลรวม 3 4 8" xfId="16152" xr:uid="{099C1FF7-1B9B-4B20-B70D-EBF8F82A3BD0}"/>
    <cellStyle name="ผลรวม 3 4 8 2" xfId="37558" xr:uid="{8158BDE0-BEEC-4F68-B9BB-347D2155F058}"/>
    <cellStyle name="ผลรวม 3 4 9" xfId="18423" xr:uid="{8D4E3D0C-A3B6-4DED-B570-A5B5B7ABA658}"/>
    <cellStyle name="ผลรวม 3 4 9 2" xfId="39826" xr:uid="{E71BBD6F-A459-4A9C-B5CE-DA672E84A985}"/>
    <cellStyle name="ผลรวม 3 5" xfId="3253" xr:uid="{013078E4-E744-4FC8-A885-F0D85276682F}"/>
    <cellStyle name="ผลรวม 3 5 10" xfId="22493" xr:uid="{7785C60A-2DEB-49D8-8DEC-592AC76968BC}"/>
    <cellStyle name="ผลรวม 3 5 2" xfId="3254" xr:uid="{3960D5F0-254E-49C3-9A52-F066F324BEDF}"/>
    <cellStyle name="ผลรวม 3 5 2 2" xfId="7783" xr:uid="{F630DB85-FA4F-4A55-BB91-1424563C4DEC}"/>
    <cellStyle name="ผลรวม 3 5 2 2 2" xfId="14362" xr:uid="{7B315590-46D6-41BC-B88B-550E77510C2F}"/>
    <cellStyle name="ผลรวม 3 5 2 2 2 2" xfId="35770" xr:uid="{11D76170-D2AF-4E9A-9018-3BC78CC309D2}"/>
    <cellStyle name="ผลรวม 3 5 2 2 3" xfId="16894" xr:uid="{66480D78-7A6F-4230-9BDA-6AF72222E29E}"/>
    <cellStyle name="ผลรวม 3 5 2 2 3 2" xfId="38300" xr:uid="{CC5DA3FC-6168-4830-BED9-43F272B0A53F}"/>
    <cellStyle name="ผลรวม 3 5 2 2 4" xfId="29288" xr:uid="{BDE07D7B-306E-4D0B-AF29-78F1BCD09F48}"/>
    <cellStyle name="ผลรวม 3 5 2 3" xfId="6492" xr:uid="{D165BFF7-94C2-49AA-AA1F-AE0F2972C055}"/>
    <cellStyle name="ผลรวม 3 5 2 3 2" xfId="13071" xr:uid="{7A2E69AB-11E5-4A2E-9E6A-5B6653884C7E}"/>
    <cellStyle name="ผลรวม 3 5 2 3 2 2" xfId="34479" xr:uid="{35A7B439-483E-4D22-B25F-71AB7C014585}"/>
    <cellStyle name="ผลรวม 3 5 2 3 3" xfId="16403" xr:uid="{9CCECFBD-0C0C-4BC7-A9E4-BA2E108B4AD0}"/>
    <cellStyle name="ผลรวม 3 5 2 3 3 2" xfId="37809" xr:uid="{C611BEAC-F26E-44EC-89BA-D57481575896}"/>
    <cellStyle name="ผลรวม 3 5 2 3 4" xfId="28116" xr:uid="{05607C70-A6F3-4866-B107-D00A39426720}"/>
    <cellStyle name="ผลรวม 3 5 2 4" xfId="11201" xr:uid="{FAADFC83-9E48-422F-8013-2CEA9762E586}"/>
    <cellStyle name="ผลรวม 3 5 2 4 2" xfId="32617" xr:uid="{E015ABC3-D20F-43F9-AF78-7526E3D325D1}"/>
    <cellStyle name="ผลรวม 3 5 2 5" xfId="16157" xr:uid="{F2273EDC-1EB1-45BC-9840-67CACF0E4DB2}"/>
    <cellStyle name="ผลรวม 3 5 2 5 2" xfId="37563" xr:uid="{AB348CCE-F321-485C-BB7A-055820F3EFB0}"/>
    <cellStyle name="ผลรวม 3 5 2 6" xfId="18428" xr:uid="{26578EBB-B984-4088-9760-E4D9CA5D3019}"/>
    <cellStyle name="ผลรวม 3 5 2 6 2" xfId="39831" xr:uid="{DC5800E0-377C-43A2-AB42-213A8E96D8AC}"/>
    <cellStyle name="ผลรวม 3 5 2 7" xfId="22792" xr:uid="{F05D636F-BD05-4130-BE24-C0310C4ABAB1}"/>
    <cellStyle name="ผลรวม 3 5 3" xfId="3255" xr:uid="{CEA604B4-B445-4C4C-B2C5-AA9F16533E22}"/>
    <cellStyle name="ผลรวม 3 5 3 2" xfId="7784" xr:uid="{810AD8DC-7FCA-4633-96EE-A4ED10A90122}"/>
    <cellStyle name="ผลรวม 3 5 3 2 2" xfId="14363" xr:uid="{D06AD7B3-9BF2-470E-B913-3B13CB8AD3D1}"/>
    <cellStyle name="ผลรวม 3 5 3 2 2 2" xfId="35771" xr:uid="{0251E24D-F320-4053-87B5-10955747769F}"/>
    <cellStyle name="ผลรวม 3 5 3 2 3" xfId="16895" xr:uid="{7981D295-EFCD-44A2-84EF-C7D079EE2EB8}"/>
    <cellStyle name="ผลรวม 3 5 3 2 3 2" xfId="38301" xr:uid="{A9F33E0C-668C-4CE5-B2BD-19B54E593F94}"/>
    <cellStyle name="ผลรวม 3 5 3 2 4" xfId="29289" xr:uid="{6F1B0137-1CA2-4154-B805-D86FF2AE1983}"/>
    <cellStyle name="ผลรวม 3 5 3 3" xfId="6489" xr:uid="{82FB794B-BD02-48DA-83DC-E0D1CDC5FDE3}"/>
    <cellStyle name="ผลรวม 3 5 3 3 2" xfId="13068" xr:uid="{2A0A245A-1693-4070-99F7-48042661A0AA}"/>
    <cellStyle name="ผลรวม 3 5 3 3 2 2" xfId="34476" xr:uid="{718AB7A2-1A3B-44E9-BB4E-DC6DDA37C318}"/>
    <cellStyle name="ผลรวม 3 5 3 3 3" xfId="16402" xr:uid="{DB2B1DCD-27F3-4B7D-B71D-D85BC87E4B9D}"/>
    <cellStyle name="ผลรวม 3 5 3 3 3 2" xfId="37808" xr:uid="{A42D6C9C-CADF-4DE4-8EF8-2D9DDEA83266}"/>
    <cellStyle name="ผลรวม 3 5 3 3 4" xfId="28113" xr:uid="{F223E71A-FAE3-44EC-9F8D-3C05D8FB38A9}"/>
    <cellStyle name="ผลรวม 3 5 3 4" xfId="11202" xr:uid="{087BFF70-2E77-4A67-A696-38D620EC9462}"/>
    <cellStyle name="ผลรวม 3 5 3 4 2" xfId="32618" xr:uid="{5960571F-8BBE-45C1-9E6B-17CC3F21A786}"/>
    <cellStyle name="ผลรวม 3 5 3 5" xfId="16158" xr:uid="{01A4B043-7991-43D3-BB30-0A292A5DDC7D}"/>
    <cellStyle name="ผลรวม 3 5 3 5 2" xfId="37564" xr:uid="{F2F3F482-4669-4023-A950-757222E876B6}"/>
    <cellStyle name="ผลรวม 3 5 3 6" xfId="18429" xr:uid="{1E5830AE-8906-49ED-80A5-DC0B13CEE07D}"/>
    <cellStyle name="ผลรวม 3 5 3 6 2" xfId="39832" xr:uid="{CAE2F99E-C8C8-4467-BC8F-DB9CBA6EF7E2}"/>
    <cellStyle name="ผลรวม 3 5 3 7" xfId="22763" xr:uid="{F1883D92-DA9F-4242-8E2D-84CF5D427CE9}"/>
    <cellStyle name="ผลรวม 3 5 4" xfId="3256" xr:uid="{3D25E0D2-3D3A-4085-87C8-8ADAB2E923AD}"/>
    <cellStyle name="ผลรวม 3 5 4 2" xfId="7785" xr:uid="{C8216B43-62D3-4732-A40A-8245B8A69CE7}"/>
    <cellStyle name="ผลรวม 3 5 4 2 2" xfId="14364" xr:uid="{2FCC9913-8E2D-43B0-B835-7871059D4069}"/>
    <cellStyle name="ผลรวม 3 5 4 2 2 2" xfId="35772" xr:uid="{BBD31EC7-0DC3-4C22-A068-117755C425D7}"/>
    <cellStyle name="ผลรวม 3 5 4 2 3" xfId="16896" xr:uid="{D4922AD7-6836-4CEB-AAF0-439A40A2036B}"/>
    <cellStyle name="ผลรวม 3 5 4 2 3 2" xfId="38302" xr:uid="{E8FAD3D2-DA08-4604-840D-A7B183AE786A}"/>
    <cellStyle name="ผลรวม 3 5 4 2 4" xfId="29290" xr:uid="{6E359EE6-40C0-4F73-9E15-02EE944B7353}"/>
    <cellStyle name="ผลรวม 3 5 4 3" xfId="6488" xr:uid="{E721FD8F-8834-4522-856B-9D7E71AD71BC}"/>
    <cellStyle name="ผลรวม 3 5 4 3 2" xfId="13067" xr:uid="{CAFFBE79-AC19-4B8E-8911-7924CAED5F4B}"/>
    <cellStyle name="ผลรวม 3 5 4 3 2 2" xfId="34475" xr:uid="{29E1D5B1-1575-4E1D-A213-9359A8AE3757}"/>
    <cellStyle name="ผลรวม 3 5 4 3 3" xfId="16401" xr:uid="{02B0E2D4-3EFC-4A56-AAF3-EB5399CA95CE}"/>
    <cellStyle name="ผลรวม 3 5 4 3 3 2" xfId="37807" xr:uid="{1ED6180F-4E2F-4764-AEE6-12CBA700CDB1}"/>
    <cellStyle name="ผลรวม 3 5 4 3 4" xfId="28112" xr:uid="{2ADBBCBE-1455-48B2-BB74-94A5F5CB09BE}"/>
    <cellStyle name="ผลรวม 3 5 4 4" xfId="11203" xr:uid="{927FAECB-26A7-4348-9A7E-B4B2FA41C456}"/>
    <cellStyle name="ผลรวม 3 5 4 4 2" xfId="32619" xr:uid="{C25C292E-AF0E-4322-B2D2-6870FA8D5B9C}"/>
    <cellStyle name="ผลรวม 3 5 4 5" xfId="16159" xr:uid="{CBD7CAE1-0C67-486D-8EC0-0EBDAEEA9211}"/>
    <cellStyle name="ผลรวม 3 5 4 5 2" xfId="37565" xr:uid="{2C97D225-DED2-4BA4-93BF-A593F4172AFB}"/>
    <cellStyle name="ผลรวม 3 5 4 6" xfId="18430" xr:uid="{60E522DC-24F4-42FD-9B22-F234EB80000D}"/>
    <cellStyle name="ผลรวม 3 5 4 6 2" xfId="39833" xr:uid="{D57FA92D-371A-40C7-AA14-D02D19CEDE54}"/>
    <cellStyle name="ผลรวม 3 5 4 7" xfId="22798" xr:uid="{F9793953-AE85-4183-84F0-0262F3027555}"/>
    <cellStyle name="ผลรวม 3 5 5" xfId="7782" xr:uid="{F02D081D-FA81-457D-B80B-5EADF7E10F06}"/>
    <cellStyle name="ผลรวม 3 5 5 2" xfId="14361" xr:uid="{58711A62-79BA-4B43-A169-2E1A605AE5C2}"/>
    <cellStyle name="ผลรวม 3 5 5 2 2" xfId="35769" xr:uid="{E7AF58EE-4C96-44A8-8580-C23BF0B7B181}"/>
    <cellStyle name="ผลรวม 3 5 5 3" xfId="16893" xr:uid="{18EFA2F9-6912-47D9-9EFC-FA38CFD54DFB}"/>
    <cellStyle name="ผลรวม 3 5 5 3 2" xfId="38299" xr:uid="{FB094CD6-F89F-4A97-9C6A-80ABA7AE0623}"/>
    <cellStyle name="ผลรวม 3 5 5 4" xfId="29287" xr:uid="{958A0162-0CB8-4DB2-A10E-2937551101C4}"/>
    <cellStyle name="ผลรวม 3 5 6" xfId="6493" xr:uid="{F89F6E77-E241-423A-A9FD-351FED17A88F}"/>
    <cellStyle name="ผลรวม 3 5 6 2" xfId="13072" xr:uid="{5C14B4B7-850A-46F9-8979-0877F4D11B76}"/>
    <cellStyle name="ผลรวม 3 5 6 2 2" xfId="34480" xr:uid="{7A9C9476-61E9-4C4D-A725-FA16E00F3307}"/>
    <cellStyle name="ผลรวม 3 5 6 3" xfId="16404" xr:uid="{CB6FF47C-B6B3-41E5-AB7E-7FF63A85F900}"/>
    <cellStyle name="ผลรวม 3 5 6 3 2" xfId="37810" xr:uid="{E35BAB21-AD6D-47B4-AF5E-9F578C7ED5AB}"/>
    <cellStyle name="ผลรวม 3 5 6 4" xfId="28117" xr:uid="{3BF74246-05CE-4D86-B040-FD3B4DFEAF19}"/>
    <cellStyle name="ผลรวม 3 5 7" xfId="11200" xr:uid="{B7AE3497-1715-43F2-A1E2-95D7BB32D478}"/>
    <cellStyle name="ผลรวม 3 5 7 2" xfId="32616" xr:uid="{4D45E4ED-DEE8-491D-8B5C-A854F5D98CB5}"/>
    <cellStyle name="ผลรวม 3 5 8" xfId="16156" xr:uid="{4D6C62DF-60C1-4139-83F5-625B560A3EB9}"/>
    <cellStyle name="ผลรวม 3 5 8 2" xfId="37562" xr:uid="{5C863048-ADF7-4C65-BE0D-DD0A45A9852E}"/>
    <cellStyle name="ผลรวม 3 5 9" xfId="18427" xr:uid="{400B54C1-ECF4-4476-BA04-E05F499671D4}"/>
    <cellStyle name="ผลรวม 3 5 9 2" xfId="39830" xr:uid="{126C58BA-2172-48FD-B97B-6154B76D7AF2}"/>
    <cellStyle name="ผลรวม 3 6" xfId="3257" xr:uid="{28AD73C0-5314-4495-9FAC-820A935581B9}"/>
    <cellStyle name="ผลรวม 3 6 10" xfId="22494" xr:uid="{04DFEA26-D5B2-4033-9A04-4D7A77DC3CCB}"/>
    <cellStyle name="ผลรวม 3 6 2" xfId="3258" xr:uid="{BA6638FF-B30F-4E8C-9800-017CE4DBA57F}"/>
    <cellStyle name="ผลรวม 3 6 2 2" xfId="7787" xr:uid="{A1494185-C1F2-4C8B-A8EB-5784868BFF24}"/>
    <cellStyle name="ผลรวม 3 6 2 2 2" xfId="14366" xr:uid="{F6F763A4-0642-40D4-B225-992ED806BAAB}"/>
    <cellStyle name="ผลรวม 3 6 2 2 2 2" xfId="35774" xr:uid="{A2AF1658-969E-4CD3-A220-BF37EE39A995}"/>
    <cellStyle name="ผลรวม 3 6 2 2 3" xfId="16898" xr:uid="{8ACC4C3E-B151-4DBB-97DD-9394FF898AFF}"/>
    <cellStyle name="ผลรวม 3 6 2 2 3 2" xfId="38304" xr:uid="{1AB6DF43-6F75-4E26-ACB1-458899AE2F65}"/>
    <cellStyle name="ผลรวม 3 6 2 2 4" xfId="29292" xr:uid="{28097422-D58B-4177-A28D-EF0E47B9EE38}"/>
    <cellStyle name="ผลรวม 3 6 2 3" xfId="6484" xr:uid="{A130A02B-DA5D-4B83-9D87-99AE378E9B57}"/>
    <cellStyle name="ผลรวม 3 6 2 3 2" xfId="13063" xr:uid="{BB66F868-A81E-4A5D-A515-95B8DCE5C470}"/>
    <cellStyle name="ผลรวม 3 6 2 3 2 2" xfId="34471" xr:uid="{5FAA7CCC-72CE-4317-BA43-95869177338D}"/>
    <cellStyle name="ผลรวม 3 6 2 3 3" xfId="16399" xr:uid="{0BE91D3E-3E44-452C-A4D3-F73B3F663CF3}"/>
    <cellStyle name="ผลรวม 3 6 2 3 3 2" xfId="37805" xr:uid="{A81FCA1A-6871-4E86-B9F8-9700B712047D}"/>
    <cellStyle name="ผลรวม 3 6 2 3 4" xfId="28108" xr:uid="{24C2BF69-7B95-4A54-B3E1-0F5C704C7A84}"/>
    <cellStyle name="ผลรวม 3 6 2 4" xfId="11205" xr:uid="{566D893E-6ADE-4A42-970F-DC647216582C}"/>
    <cellStyle name="ผลรวม 3 6 2 4 2" xfId="32621" xr:uid="{7599CA92-3C9A-4334-80AE-01412E47F693}"/>
    <cellStyle name="ผลรวม 3 6 2 5" xfId="16161" xr:uid="{5119C1FC-0987-4C73-8900-37B6A23E1E70}"/>
    <cellStyle name="ผลรวม 3 6 2 5 2" xfId="37567" xr:uid="{9C5F8902-C7CA-4BBE-99EE-B047EE23D451}"/>
    <cellStyle name="ผลรวม 3 6 2 6" xfId="18432" xr:uid="{337AC8EB-5540-4597-8404-F56FF41DCE18}"/>
    <cellStyle name="ผลรวม 3 6 2 6 2" xfId="39835" xr:uid="{5C4E42D0-13D4-4287-8D2C-097A482F812B}"/>
    <cellStyle name="ผลรวม 3 6 2 7" xfId="22663" xr:uid="{91B51B6C-F1E5-4F06-AEDC-A7F144088F9D}"/>
    <cellStyle name="ผลรวม 3 6 3" xfId="3259" xr:uid="{547F2CFE-4D40-41A7-9887-52A7307D86CA}"/>
    <cellStyle name="ผลรวม 3 6 3 2" xfId="7788" xr:uid="{691CCA42-5981-4F35-97D2-01EE1B30F788}"/>
    <cellStyle name="ผลรวม 3 6 3 2 2" xfId="14367" xr:uid="{A87B5DC9-93B9-4906-A91C-9BBED99AA7FB}"/>
    <cellStyle name="ผลรวม 3 6 3 2 2 2" xfId="35775" xr:uid="{4AEADB44-4696-40A0-8BB0-E342964DE27F}"/>
    <cellStyle name="ผลรวม 3 6 3 2 3" xfId="16899" xr:uid="{B6C9C436-343A-44E2-AA7E-F2D08DB6CC6C}"/>
    <cellStyle name="ผลรวม 3 6 3 2 3 2" xfId="38305" xr:uid="{3A0E31FF-7978-4E60-B822-0D3B392609E9}"/>
    <cellStyle name="ผลรวม 3 6 3 2 4" xfId="29293" xr:uid="{E071DE6A-E721-4DAF-B631-A3F340099E3B}"/>
    <cellStyle name="ผลรวม 3 6 3 3" xfId="6483" xr:uid="{69A78291-2EE9-437E-BB62-41F56C1D28FA}"/>
    <cellStyle name="ผลรวม 3 6 3 3 2" xfId="13062" xr:uid="{2B0E0A16-E52F-4C70-AAC7-5250612F4428}"/>
    <cellStyle name="ผลรวม 3 6 3 3 2 2" xfId="34470" xr:uid="{2D39DC7C-85DC-4A11-B4BB-174324A29878}"/>
    <cellStyle name="ผลรวม 3 6 3 3 3" xfId="16398" xr:uid="{9E8E3F30-87E7-470C-9A87-4BF8300F7088}"/>
    <cellStyle name="ผลรวม 3 6 3 3 3 2" xfId="37804" xr:uid="{B9A4492F-2D41-4F98-8ADA-880606A8BDEC}"/>
    <cellStyle name="ผลรวม 3 6 3 3 4" xfId="28107" xr:uid="{48A38FD1-035C-4F89-B857-23972B5B8BFF}"/>
    <cellStyle name="ผลรวม 3 6 3 4" xfId="11206" xr:uid="{21825B08-A3D1-471B-B6E6-76BFAF849F4E}"/>
    <cellStyle name="ผลรวม 3 6 3 4 2" xfId="32622" xr:uid="{4D3484D3-757F-41D6-BCA9-75605B0F58F9}"/>
    <cellStyle name="ผลรวม 3 6 3 5" xfId="16162" xr:uid="{564CC5FE-7C89-4065-BFC8-8150E7F29AAA}"/>
    <cellStyle name="ผลรวม 3 6 3 5 2" xfId="37568" xr:uid="{874AFE4A-CCEB-4D7E-8C52-CC098254A4A6}"/>
    <cellStyle name="ผลรวม 3 6 3 6" xfId="18433" xr:uid="{3C238376-ADF2-4C08-8FE5-1907B586EC25}"/>
    <cellStyle name="ผลรวม 3 6 3 6 2" xfId="39836" xr:uid="{6264A4CA-6F2F-4916-AB05-2043AFBA371E}"/>
    <cellStyle name="ผลรวม 3 6 3 7" xfId="22815" xr:uid="{69F41A83-064A-4731-83AC-848B4ED2F2DE}"/>
    <cellStyle name="ผลรวม 3 6 4" xfId="3260" xr:uid="{3614752A-C611-477D-AFFD-74A123F1BEB2}"/>
    <cellStyle name="ผลรวม 3 6 4 2" xfId="7789" xr:uid="{FBF246DA-F925-4C56-B65C-15AEF62F3386}"/>
    <cellStyle name="ผลรวม 3 6 4 2 2" xfId="14368" xr:uid="{432EC9F1-37B3-4B2A-A170-5DA6962E2C88}"/>
    <cellStyle name="ผลรวม 3 6 4 2 2 2" xfId="35776" xr:uid="{9383E504-AD9D-41C4-A126-780567067D01}"/>
    <cellStyle name="ผลรวม 3 6 4 2 3" xfId="16900" xr:uid="{17B80F62-2AC8-4A20-AD2F-7405A8DB2A7A}"/>
    <cellStyle name="ผลรวม 3 6 4 2 3 2" xfId="38306" xr:uid="{F7CA004E-039C-488C-B06B-EB3BCE56F93C}"/>
    <cellStyle name="ผลรวม 3 6 4 2 4" xfId="29294" xr:uid="{6A31BAE4-2DE9-47E6-944F-B969950E1251}"/>
    <cellStyle name="ผลรวม 3 6 4 3" xfId="6482" xr:uid="{DF8F9292-9225-4937-8139-F7EA0F55863A}"/>
    <cellStyle name="ผลรวม 3 6 4 3 2" xfId="13061" xr:uid="{D02E3A9F-E82F-4F29-BCB5-2BAA2FBB642C}"/>
    <cellStyle name="ผลรวม 3 6 4 3 2 2" xfId="34469" xr:uid="{183D8B02-0A32-4782-8E96-076889727E73}"/>
    <cellStyle name="ผลรวม 3 6 4 3 3" xfId="16397" xr:uid="{AC265325-9B66-4013-B22A-F38CF9C9BE5C}"/>
    <cellStyle name="ผลรวม 3 6 4 3 3 2" xfId="37803" xr:uid="{548F9208-E028-4023-8363-DDEEA02346C2}"/>
    <cellStyle name="ผลรวม 3 6 4 3 4" xfId="28106" xr:uid="{3510FF02-CBBA-45F2-97FE-EC459FF8F124}"/>
    <cellStyle name="ผลรวม 3 6 4 4" xfId="11207" xr:uid="{B6A37B06-5EE8-4271-99B0-7AE145A5F088}"/>
    <cellStyle name="ผลรวม 3 6 4 4 2" xfId="32623" xr:uid="{F4E10E8F-A8E1-41E5-BA91-86ADEF923152}"/>
    <cellStyle name="ผลรวม 3 6 4 5" xfId="16163" xr:uid="{1363DD3B-A743-4BBE-A72F-0C433675FB14}"/>
    <cellStyle name="ผลรวม 3 6 4 5 2" xfId="37569" xr:uid="{3D12976D-2692-48A4-8173-7AC38E4D31B2}"/>
    <cellStyle name="ผลรวม 3 6 4 6" xfId="18434" xr:uid="{97EADB59-EF40-4FDA-BBE0-8EC51C62A90D}"/>
    <cellStyle name="ผลรวม 3 6 4 6 2" xfId="39837" xr:uid="{27468ABB-2EAD-46CE-8E5A-CFDFBD43F1E8}"/>
    <cellStyle name="ผลรวม 3 6 4 7" xfId="22847" xr:uid="{FDE3A273-8214-4E64-9F60-4BB01DF52CD2}"/>
    <cellStyle name="ผลรวม 3 6 5" xfId="7786" xr:uid="{D3426B56-A5EA-4CD3-A026-55945A5E8F56}"/>
    <cellStyle name="ผลรวม 3 6 5 2" xfId="14365" xr:uid="{BDE0BF98-F8B6-4BCA-9068-90DBFE909FF7}"/>
    <cellStyle name="ผลรวม 3 6 5 2 2" xfId="35773" xr:uid="{F8A1F968-A14C-4AC7-9F42-927B7D8F33CD}"/>
    <cellStyle name="ผลรวม 3 6 5 3" xfId="16897" xr:uid="{E2BF9313-A0DB-4089-B017-731211671F01}"/>
    <cellStyle name="ผลรวม 3 6 5 3 2" xfId="38303" xr:uid="{676CC43B-54FB-4093-8B8B-D346139849C6}"/>
    <cellStyle name="ผลรวม 3 6 5 4" xfId="29291" xr:uid="{4EA76C67-9DF5-4FCF-91F9-1AD5571BF5C8}"/>
    <cellStyle name="ผลรวม 3 6 6" xfId="6487" xr:uid="{69FAF5FD-09EE-427B-AC73-5732FCF9524F}"/>
    <cellStyle name="ผลรวม 3 6 6 2" xfId="13066" xr:uid="{A515C749-1AF3-47C9-AD5B-8C662D1B7950}"/>
    <cellStyle name="ผลรวม 3 6 6 2 2" xfId="34474" xr:uid="{55E9D097-7A9E-4FC6-BB40-6F9F99C485F3}"/>
    <cellStyle name="ผลรวม 3 6 6 3" xfId="16400" xr:uid="{CCE33FA5-B8F9-4761-ACAD-ED1EEEE24BA6}"/>
    <cellStyle name="ผลรวม 3 6 6 3 2" xfId="37806" xr:uid="{BDDABC26-92E7-4942-821A-8FD42E1B91FC}"/>
    <cellStyle name="ผลรวม 3 6 6 4" xfId="28111" xr:uid="{9AA074D3-387D-4E41-A216-F96B8C82BB8E}"/>
    <cellStyle name="ผลรวม 3 6 7" xfId="11204" xr:uid="{C3056F4C-70B8-477E-ADC1-2EE5DE8A8B55}"/>
    <cellStyle name="ผลรวม 3 6 7 2" xfId="32620" xr:uid="{191BC8D4-E09D-4E46-B23D-19E3BF6698D5}"/>
    <cellStyle name="ผลรวม 3 6 8" xfId="16160" xr:uid="{7AEB4394-1D06-44EF-B850-08F004827B54}"/>
    <cellStyle name="ผลรวม 3 6 8 2" xfId="37566" xr:uid="{793E8946-B0AD-4B72-BCF7-896B36801635}"/>
    <cellStyle name="ผลรวม 3 6 9" xfId="18431" xr:uid="{399763D7-B5C5-4150-8797-51B49D11B549}"/>
    <cellStyle name="ผลรวม 3 6 9 2" xfId="39834" xr:uid="{16B6110C-6AFE-4ED2-BF10-BF75E7FF3120}"/>
    <cellStyle name="ผลรวม 3 7" xfId="6138" xr:uid="{C830F102-0B4E-4FE1-9908-03DAAF0C89AC}"/>
    <cellStyle name="ผลรวม 3 7 2" xfId="9329" xr:uid="{E4BF8C2A-7E0B-4C26-94DE-CD22A5658076}"/>
    <cellStyle name="ผลรวม 3 7 2 2" xfId="15906" xr:uid="{F45DAC4D-DBB5-4F07-90F4-29E5B9C31335}"/>
    <cellStyle name="ผลรวม 3 7 2 2 2" xfId="37312" xr:uid="{03B19F3D-CF93-4816-BE58-2189B64C3A60}"/>
    <cellStyle name="ผลรวม 3 7 2 3" xfId="17114" xr:uid="{CFA45399-1F02-4699-A23F-42E44D93DD93}"/>
    <cellStyle name="ผลรวม 3 7 2 3 2" xfId="38520" xr:uid="{DBE374BC-5E48-4969-8621-40C4142BADA8}"/>
    <cellStyle name="ผลรวม 3 7 2 4" xfId="30789" xr:uid="{420A73C7-346A-473E-A279-4EAA4BA99FF6}"/>
    <cellStyle name="ผลรวม 3 7 3" xfId="9421" xr:uid="{9BE60FD0-F6A7-483C-BA1D-B7AD80EB3068}"/>
    <cellStyle name="ผลรวม 3 7 3 2" xfId="15997" xr:uid="{9B658301-4990-43D6-B168-145F8D625348}"/>
    <cellStyle name="ผลรวม 3 7 3 2 2" xfId="37403" xr:uid="{C6A0C44E-7E97-4D63-A81A-240FB00F7647}"/>
    <cellStyle name="ผลรวม 3 7 3 3" xfId="17152" xr:uid="{CC7699D4-E245-4CFA-B5A3-CDF4B2DE723E}"/>
    <cellStyle name="ผลรวม 3 7 3 3 2" xfId="38558" xr:uid="{FA981586-2F85-46E9-97BA-F44AAAA8CCC0}"/>
    <cellStyle name="ผลรวม 3 7 3 4" xfId="30872" xr:uid="{B9A9CA6A-C47E-44B7-9D76-5CC86DEB4FB3}"/>
    <cellStyle name="ผลรวม 3 7 4" xfId="12745" xr:uid="{DCDF91CC-5632-4E2D-8303-68648D104B97}"/>
    <cellStyle name="ผลรวม 3 7 4 2" xfId="34156" xr:uid="{3C0C2C55-983B-425E-A609-00B4112AAEE6}"/>
    <cellStyle name="ผลรวม 3 7 5" xfId="16269" xr:uid="{D79F6608-F1F4-48E5-847E-D5EA50292763}"/>
    <cellStyle name="ผลรวม 3 7 5 2" xfId="37675" xr:uid="{0FF475DF-4524-430C-AB02-947BC816B417}"/>
    <cellStyle name="ผลรวม 3 7 6" xfId="20932" xr:uid="{96F4B3E9-AA76-4C92-A4DB-B4F466EF50C3}"/>
    <cellStyle name="ผลรวม 3 7 6 2" xfId="42142" xr:uid="{B1FE1E99-915A-4C0C-BB64-55E5FE11ED90}"/>
    <cellStyle name="ผลรวม 3 7 7" xfId="20948" xr:uid="{88771903-78A0-41E9-A604-0511474D7A35}"/>
    <cellStyle name="ผลรวม 3 7 7 2" xfId="42283" xr:uid="{17717165-1D00-46B0-BDE7-57A6069F0B56}"/>
    <cellStyle name="ผลรวม 3 7 7 3" xfId="42158" xr:uid="{58F0CFB5-4FA5-4F58-AA59-8079458B9F0B}"/>
    <cellStyle name="ผลรวม 3 7 8" xfId="22767" xr:uid="{E35074BE-4B50-4A17-B514-754915E3A3F4}"/>
    <cellStyle name="ผลรวม 3 8" xfId="6527" xr:uid="{A6B70ECE-048D-46D2-B24D-83DFE9BDF957}"/>
    <cellStyle name="ผลรวม 3 8 2" xfId="13106" xr:uid="{E202458F-F149-48BC-B302-28253D902B01}"/>
    <cellStyle name="ผลรวม 3 8 2 2" xfId="34514" xr:uid="{0588F1BC-C9E9-4B7A-9B39-8119EEB54677}"/>
    <cellStyle name="ผลรวม 3 8 3" xfId="16418" xr:uid="{F99CAB79-902D-468C-BD94-411F3773FAC6}"/>
    <cellStyle name="ผลรวม 3 8 3 2" xfId="37824" xr:uid="{9CDA5583-C059-4969-8B04-E9E8666260C1}"/>
    <cellStyle name="ผลรวม 3 8 4" xfId="28151" xr:uid="{E44FBC50-6229-4F51-A7F3-C0A50182554F}"/>
    <cellStyle name="ผลรวม 3 9" xfId="11187" xr:uid="{6AC93BF2-1AA8-455D-BDE2-C402F1DDE56E}"/>
    <cellStyle name="ผลรวม 3 9 2" xfId="32603" xr:uid="{912151F8-0B2B-4B8B-B924-C2EB627921E9}"/>
    <cellStyle name="ผลรวม 4" xfId="3261" xr:uid="{9FBE8501-C542-48A9-9CA0-3F14CB7C7B46}"/>
    <cellStyle name="ผลรวม 4 10" xfId="21342" xr:uid="{A82ED722-3CBE-46E9-8434-97149319F60D}"/>
    <cellStyle name="ผลรวม 4 2" xfId="3262" xr:uid="{DB34DEDC-E415-4CBD-9C4A-2B56F34555BD}"/>
    <cellStyle name="ผลรวม 4 2 2" xfId="7790" xr:uid="{BD479F55-FB6B-438B-A62A-4F831A8F46CF}"/>
    <cellStyle name="ผลรวม 4 2 2 2" xfId="14369" xr:uid="{FCBFD6FE-B318-4619-88C0-97A6F9F7B989}"/>
    <cellStyle name="ผลรวม 4 2 2 2 2" xfId="35777" xr:uid="{E6A6E7A2-7B1A-4A06-BF15-69DC63204386}"/>
    <cellStyle name="ผลรวม 4 2 2 3" xfId="16901" xr:uid="{DCE0105E-DEC6-43F9-A2BA-773FE94F5BDE}"/>
    <cellStyle name="ผลรวม 4 2 2 3 2" xfId="38307" xr:uid="{51323FE6-867B-40BD-A242-4EC18726D4CE}"/>
    <cellStyle name="ผลรวม 4 2 2 4" xfId="29295" xr:uid="{74451C8B-2AA4-4C0C-9232-4B92049BDECE}"/>
    <cellStyle name="ผลรวม 4 2 3" xfId="6479" xr:uid="{3C2B5AF0-E480-4070-900B-689976E88153}"/>
    <cellStyle name="ผลรวม 4 2 3 2" xfId="13058" xr:uid="{29262E91-36A1-4C05-A116-903E88594616}"/>
    <cellStyle name="ผลรวม 4 2 3 2 2" xfId="34466" xr:uid="{26F4D0C5-A4FF-4E79-8E30-611F86489934}"/>
    <cellStyle name="ผลรวม 4 2 3 3" xfId="16395" xr:uid="{586B0EC5-06B7-4C33-9419-981662555954}"/>
    <cellStyle name="ผลรวม 4 2 3 3 2" xfId="37801" xr:uid="{B99D83B7-888C-421E-9737-B875F8D0C6AF}"/>
    <cellStyle name="ผลรวม 4 2 3 4" xfId="28103" xr:uid="{031115ED-8683-42F5-9E89-C5E3436DECE8}"/>
    <cellStyle name="ผลรวม 4 2 4" xfId="11209" xr:uid="{20454EF3-B20D-4AC3-822E-7536082BBF23}"/>
    <cellStyle name="ผลรวม 4 2 4 2" xfId="32625" xr:uid="{6BC353EA-3094-4A8B-8C59-41F48A3D6E99}"/>
    <cellStyle name="ผลรวม 4 2 5" xfId="16165" xr:uid="{736B82B5-497F-4938-AF0B-CB8EB236586F}"/>
    <cellStyle name="ผลรวม 4 2 5 2" xfId="37571" xr:uid="{E9C0EA43-602E-4EB2-B492-B374D2124F75}"/>
    <cellStyle name="ผลรวม 4 2 6" xfId="18436" xr:uid="{1939B1E8-A1F5-4983-A568-301C09647B22}"/>
    <cellStyle name="ผลรวม 4 2 6 2" xfId="39839" xr:uid="{4CC341F5-3A75-441E-8EBF-9D76D3CBF8B1}"/>
    <cellStyle name="ผลรวม 4 2 7" xfId="22594" xr:uid="{19C10D82-4BBB-4201-B59C-B8A41D7B21F4}"/>
    <cellStyle name="ผลรวม 4 3" xfId="3263" xr:uid="{0203E42C-B817-4E2E-9C11-5CDFE5D4A8D4}"/>
    <cellStyle name="ผลรวม 4 3 2" xfId="7791" xr:uid="{3C1168F3-7A2D-410A-8FCF-8C6FE3E93AAE}"/>
    <cellStyle name="ผลรวม 4 3 2 2" xfId="14370" xr:uid="{4C434C0D-53EC-49C0-ABB4-7AD1226FCDEA}"/>
    <cellStyle name="ผลรวม 4 3 2 2 2" xfId="35778" xr:uid="{DD8BEDC3-27B1-47C6-82AF-226C74B9D5B7}"/>
    <cellStyle name="ผลรวม 4 3 2 3" xfId="16902" xr:uid="{53535F82-CC64-4392-AC8C-F9574A61ED4A}"/>
    <cellStyle name="ผลรวม 4 3 2 3 2" xfId="38308" xr:uid="{F6FFB1B5-D12F-4517-9A03-114386709B25}"/>
    <cellStyle name="ผลรวม 4 3 2 4" xfId="29296" xr:uid="{372A8D2F-F3E6-4123-807D-F7155B165B09}"/>
    <cellStyle name="ผลรวม 4 3 3" xfId="6478" xr:uid="{7AC3DB20-F5A3-474B-BC46-F4557F6F548F}"/>
    <cellStyle name="ผลรวม 4 3 3 2" xfId="13057" xr:uid="{3F7AAFB8-2C09-4229-B501-DDA13B259564}"/>
    <cellStyle name="ผลรวม 4 3 3 2 2" xfId="34465" xr:uid="{579A0AB2-E21A-44B0-8969-A1C0CFFB8FF3}"/>
    <cellStyle name="ผลรวม 4 3 3 3" xfId="16394" xr:uid="{075B14B8-85DE-462E-BAE9-2087C622B324}"/>
    <cellStyle name="ผลรวม 4 3 3 3 2" xfId="37800" xr:uid="{88054636-7A54-4639-870E-395C2711B08B}"/>
    <cellStyle name="ผลรวม 4 3 3 4" xfId="28102" xr:uid="{0C73EB2F-DFCB-4046-B2FE-1D3B95CFF861}"/>
    <cellStyle name="ผลรวม 4 3 4" xfId="11210" xr:uid="{7398A4BD-DBEC-4690-9106-EB1368EFD1BA}"/>
    <cellStyle name="ผลรวม 4 3 4 2" xfId="32626" xr:uid="{F72E08F7-6523-4BE0-95F5-5E4DC53C9A0C}"/>
    <cellStyle name="ผลรวม 4 3 5" xfId="16166" xr:uid="{B5EF1D8C-0566-447E-9546-C09461040736}"/>
    <cellStyle name="ผลรวม 4 3 5 2" xfId="37572" xr:uid="{60DBE41A-F195-4887-BF8E-951A4733E155}"/>
    <cellStyle name="ผลรวม 4 3 6" xfId="18437" xr:uid="{9E8BE6EF-9845-478B-9414-3A2F24CBE0EF}"/>
    <cellStyle name="ผลรวม 4 3 6 2" xfId="39840" xr:uid="{41488DB6-46F7-457B-9A26-678AF8FBA38C}"/>
    <cellStyle name="ผลรวม 4 3 7" xfId="22597" xr:uid="{F33255EF-AB05-4CC3-AE03-98F81099B25D}"/>
    <cellStyle name="ผลรวม 4 4" xfId="3264" xr:uid="{8AB80507-C79F-430F-A9A8-D59847F8AE57}"/>
    <cellStyle name="ผลรวม 4 4 2" xfId="7792" xr:uid="{CAE49BBE-1FBB-4D72-B819-3AA08CA84F2F}"/>
    <cellStyle name="ผลรวม 4 4 2 2" xfId="14371" xr:uid="{D3E6F7CF-29BB-4AEB-9628-C971440A467B}"/>
    <cellStyle name="ผลรวม 4 4 2 2 2" xfId="35779" xr:uid="{366496F2-BFF8-428A-B650-F6C7D029C9FA}"/>
    <cellStyle name="ผลรวม 4 4 2 3" xfId="16903" xr:uid="{0CB5631F-52FF-4074-BB9F-9288480F0F3C}"/>
    <cellStyle name="ผลรวม 4 4 2 3 2" xfId="38309" xr:uid="{F52F0AAC-2F5D-4238-B690-A185B57B695B}"/>
    <cellStyle name="ผลรวม 4 4 2 4" xfId="29297" xr:uid="{CF5DF7FC-5DA7-44A1-9B24-87BA60B6E940}"/>
    <cellStyle name="ผลรวม 4 4 3" xfId="6475" xr:uid="{82B08B05-3FAF-44DD-97F3-F732A6120FC8}"/>
    <cellStyle name="ผลรวม 4 4 3 2" xfId="13054" xr:uid="{559F1100-FE33-450A-9A67-85160197E7AE}"/>
    <cellStyle name="ผลรวม 4 4 3 2 2" xfId="34462" xr:uid="{BDA63D4F-198B-48C5-A06F-E0BBCD72CC77}"/>
    <cellStyle name="ผลรวม 4 4 3 3" xfId="16393" xr:uid="{4FD9FA47-A985-4D5B-8B57-3073EB837E2D}"/>
    <cellStyle name="ผลรวม 4 4 3 3 2" xfId="37799" xr:uid="{3A96DF9F-E127-4F75-BC3E-5FB4F9528468}"/>
    <cellStyle name="ผลรวม 4 4 3 4" xfId="28099" xr:uid="{A7C92E56-5C7C-431A-AEB1-43C5CB4E64BF}"/>
    <cellStyle name="ผลรวม 4 4 4" xfId="11211" xr:uid="{CA03FDB8-0242-4F85-B69B-65E6B4CEC7B5}"/>
    <cellStyle name="ผลรวม 4 4 4 2" xfId="32627" xr:uid="{D9AA4304-268D-4EF1-A6BE-1E1157486EBB}"/>
    <cellStyle name="ผลรวม 4 4 5" xfId="16167" xr:uid="{6ED02A2A-395A-4CD9-8E83-E78086168225}"/>
    <cellStyle name="ผลรวม 4 4 5 2" xfId="37573" xr:uid="{64C5DCF4-B65A-4BB5-A0D4-C5195ADFC38B}"/>
    <cellStyle name="ผลรวม 4 4 6" xfId="18438" xr:uid="{947A7709-C29E-4A4A-9940-E49B72BE0DFF}"/>
    <cellStyle name="ผลรวม 4 4 6 2" xfId="39841" xr:uid="{4448FFF9-F9E7-4D4C-B482-41F521C70943}"/>
    <cellStyle name="ผลรวม 4 4 7" xfId="21191" xr:uid="{A1DF74F2-070B-49B6-A588-0E2AAC93DC32}"/>
    <cellStyle name="ผลรวม 4 5" xfId="6118" xr:uid="{D4632422-CA7A-4250-8DE3-197A26FC0FCD}"/>
    <cellStyle name="ผลรวม 4 5 2" xfId="9312" xr:uid="{490CE4E5-6603-40DB-B00F-16C1545B6D7D}"/>
    <cellStyle name="ผลรวม 4 5 2 2" xfId="15889" xr:uid="{79B121E2-DEDA-41A4-ABCF-D87C699CDAF4}"/>
    <cellStyle name="ผลรวม 4 5 2 2 2" xfId="37295" xr:uid="{C01EE199-DC8D-45AE-94B7-F131F5CBE006}"/>
    <cellStyle name="ผลรวม 4 5 2 3" xfId="17099" xr:uid="{F4D811E8-2EFF-434D-B286-FAF9E5711B73}"/>
    <cellStyle name="ผลรวม 4 5 2 3 2" xfId="38505" xr:uid="{28B52530-DCC9-4759-B3AD-F38786AAA062}"/>
    <cellStyle name="ผลรวม 4 5 2 4" xfId="30774" xr:uid="{2D24A742-BD8A-40FD-A249-92AF63D41B4D}"/>
    <cellStyle name="ผลรวม 4 5 3" xfId="9407" xr:uid="{09CA9B7F-74CC-4FC1-8468-341F42C36569}"/>
    <cellStyle name="ผลรวม 4 5 3 2" xfId="15984" xr:uid="{2635F5E4-4687-4AA6-A37F-AEF9ECBA655F}"/>
    <cellStyle name="ผลรวม 4 5 3 2 2" xfId="37390" xr:uid="{15159F5F-CC97-42F4-BE3F-A4908276598D}"/>
    <cellStyle name="ผลรวม 4 5 3 3" xfId="17139" xr:uid="{4AD816A8-2F40-4974-99F0-BE7C89E2D6CA}"/>
    <cellStyle name="ผลรวม 4 5 3 3 2" xfId="38545" xr:uid="{9CBE78D9-0F6C-4CE4-B52B-52DCDEDB1AB4}"/>
    <cellStyle name="ผลรวม 4 5 3 4" xfId="30862" xr:uid="{EBB4ED6E-195D-49D8-99C0-D2DB70671BA1}"/>
    <cellStyle name="ผลรวม 4 5 4" xfId="12729" xr:uid="{CF546557-F4EF-4E3C-A9CE-98D8B5AE9701}"/>
    <cellStyle name="ผลรวม 4 5 4 2" xfId="34140" xr:uid="{85A531A4-5D38-4257-8C25-F5A24CDAA192}"/>
    <cellStyle name="ผลรวม 4 5 5" xfId="16256" xr:uid="{94E58CCB-2412-4102-A317-F97AA24ED57C}"/>
    <cellStyle name="ผลรวม 4 5 5 2" xfId="37662" xr:uid="{95C7BB36-AA37-447F-A456-4F231780BADF}"/>
    <cellStyle name="ผลรวม 4 5 6" xfId="20933" xr:uid="{65E77FCA-9044-4172-A119-20AFB12BD97B}"/>
    <cellStyle name="ผลรวม 4 5 6 2" xfId="42143" xr:uid="{4255E7A9-59D5-4A0A-903B-E5F8C356EA65}"/>
    <cellStyle name="ผลรวม 4 5 7" xfId="20949" xr:uid="{71737ABF-31CD-4151-9793-226755C751F7}"/>
    <cellStyle name="ผลรวม 4 5 7 2" xfId="42284" xr:uid="{ABE0C7E5-F016-4CAB-A3B6-800234B1EA19}"/>
    <cellStyle name="ผลรวม 4 5 7 3" xfId="42159" xr:uid="{0100D1F0-AC76-4A20-BC7A-EC94F1C13258}"/>
    <cellStyle name="ผลรวม 4 5 8" xfId="22595" xr:uid="{CA164409-6F73-4E4D-B400-31AAC67A9755}"/>
    <cellStyle name="ผลรวม 4 6" xfId="6481" xr:uid="{414CABF7-E386-4903-A157-469DF85A13A8}"/>
    <cellStyle name="ผลรวม 4 6 2" xfId="13060" xr:uid="{E8F57DE4-C336-472D-BFE5-48E45E43CD83}"/>
    <cellStyle name="ผลรวม 4 6 2 2" xfId="34468" xr:uid="{2F003ABC-ED6D-4104-8EE0-20482B1E96D5}"/>
    <cellStyle name="ผลรวม 4 6 3" xfId="16396" xr:uid="{C254F024-A4B8-4968-9FA5-4FD382EDA6E3}"/>
    <cellStyle name="ผลรวม 4 6 3 2" xfId="37802" xr:uid="{4ED878DF-B093-406D-8C2D-0B0C2BFBCAEE}"/>
    <cellStyle name="ผลรวม 4 6 4" xfId="28105" xr:uid="{385B2FA4-7AB4-43C5-B0F6-7A3C4683AB48}"/>
    <cellStyle name="ผลรวม 4 7" xfId="11208" xr:uid="{43127FB2-846D-49BE-98AE-7A9B39859916}"/>
    <cellStyle name="ผลรวม 4 7 2" xfId="32624" xr:uid="{8329642B-1E45-43A5-B387-AAB8380301C8}"/>
    <cellStyle name="ผลรวม 4 8" xfId="16164" xr:uid="{D0C4D9EA-3D2A-449E-8B3D-11AB6401DC99}"/>
    <cellStyle name="ผลรวม 4 8 2" xfId="37570" xr:uid="{9D690B95-F2EE-438F-A892-C178690EE248}"/>
    <cellStyle name="ผลรวม 4 9" xfId="18435" xr:uid="{D189EF68-E4E9-499C-9648-3DC8628DB1F0}"/>
    <cellStyle name="ผลรวม 4 9 2" xfId="39838" xr:uid="{671DFD1C-8CD7-45D5-84ED-1FA12245895D}"/>
    <cellStyle name="ผลรวม 5" xfId="3265" xr:uid="{516A4E73-79B2-410F-93DE-B8B3F7CA8FB6}"/>
    <cellStyle name="ผลรวม 5 10" xfId="22758" xr:uid="{6C979A45-27D8-4286-A7EB-318856AF6778}"/>
    <cellStyle name="ผลรวม 5 2" xfId="3266" xr:uid="{253FBCA1-C165-4B7B-888D-A3B93AF31277}"/>
    <cellStyle name="ผลรวม 5 2 2" xfId="7793" xr:uid="{C960B175-F65F-4056-9956-E54AAEB82E64}"/>
    <cellStyle name="ผลรวม 5 2 2 2" xfId="14372" xr:uid="{39300D2D-A575-4E0D-B89A-742E01C632F8}"/>
    <cellStyle name="ผลรวม 5 2 2 2 2" xfId="35780" xr:uid="{29CFCE6D-2505-4422-83A8-E4F7C896DD7E}"/>
    <cellStyle name="ผลรวม 5 2 2 3" xfId="16904" xr:uid="{623C62A9-8A5B-424F-ACC4-86D22D7E04B7}"/>
    <cellStyle name="ผลรวม 5 2 2 3 2" xfId="38310" xr:uid="{001C0763-FB0A-4DCD-8AD5-CA72609CF814}"/>
    <cellStyle name="ผลรวม 5 2 2 4" xfId="29298" xr:uid="{59EDAF5E-B469-4A56-9116-13D5EA1D3626}"/>
    <cellStyle name="ผลรวม 5 2 3" xfId="6472" xr:uid="{5601DE37-A623-46E0-939C-5A38FD9C5519}"/>
    <cellStyle name="ผลรวม 5 2 3 2" xfId="13051" xr:uid="{D3C71413-2841-4C5F-BEF2-F0E354B5286A}"/>
    <cellStyle name="ผลรวม 5 2 3 2 2" xfId="34459" xr:uid="{F90BD503-68DE-434C-B797-A8A7FEC29F0A}"/>
    <cellStyle name="ผลรวม 5 2 3 3" xfId="16391" xr:uid="{C4475084-AD8A-489A-8EF1-9991DA7FDF8A}"/>
    <cellStyle name="ผลรวม 5 2 3 3 2" xfId="37797" xr:uid="{1363A29B-39E3-4177-B47F-D187813E3918}"/>
    <cellStyle name="ผลรวม 5 2 3 4" xfId="28096" xr:uid="{1D9C1F57-F1DF-4F15-B4EA-C65C2AFE9489}"/>
    <cellStyle name="ผลรวม 5 2 4" xfId="11213" xr:uid="{5C5DCEB6-2A18-4541-BC32-291F382430E7}"/>
    <cellStyle name="ผลรวม 5 2 4 2" xfId="32629" xr:uid="{7F69B79B-C99A-49ED-B245-0133199BE2D5}"/>
    <cellStyle name="ผลรวม 5 2 5" xfId="16169" xr:uid="{68BC6CD6-4717-44F5-898C-775A79E16496}"/>
    <cellStyle name="ผลรวม 5 2 5 2" xfId="37575" xr:uid="{0A35EC66-3B6D-487C-8675-2A2F88F1174A}"/>
    <cellStyle name="ผลรวม 5 2 6" xfId="18440" xr:uid="{9D0FE522-CE7D-4AEE-BBBA-626D1B152E9B}"/>
    <cellStyle name="ผลรวม 5 2 6 2" xfId="39843" xr:uid="{A604531D-852F-4160-A343-D46DBF4F0C34}"/>
    <cellStyle name="ผลรวม 5 2 7" xfId="22862" xr:uid="{3874D66A-5199-47DC-AD43-3A53D40FD306}"/>
    <cellStyle name="ผลรวม 5 3" xfId="3267" xr:uid="{50F383E4-9263-4F2F-A788-547405CF452E}"/>
    <cellStyle name="ผลรวม 5 3 2" xfId="7794" xr:uid="{B7CDE36C-FB44-4931-A37C-8D86E69A0F92}"/>
    <cellStyle name="ผลรวม 5 3 2 2" xfId="14373" xr:uid="{EB069181-5381-4ABF-9F0A-91D875135C3E}"/>
    <cellStyle name="ผลรวม 5 3 2 2 2" xfId="35781" xr:uid="{8A700B95-1F03-4C81-9551-00C1499CF278}"/>
    <cellStyle name="ผลรวม 5 3 2 3" xfId="16905" xr:uid="{C279564E-ACE2-4570-BF3F-E846A1D34E6E}"/>
    <cellStyle name="ผลรวม 5 3 2 3 2" xfId="38311" xr:uid="{389258A7-F58E-4C5F-ABA7-A9F4988A47BE}"/>
    <cellStyle name="ผลรวม 5 3 2 4" xfId="29299" xr:uid="{8B1D8ECF-8874-4BA4-AB5F-7C0364275323}"/>
    <cellStyle name="ผลรวม 5 3 3" xfId="6471" xr:uid="{D4E869E7-ED58-4BA6-90FC-81387C2B15EC}"/>
    <cellStyle name="ผลรวม 5 3 3 2" xfId="13050" xr:uid="{90D805D0-9C09-406D-99ED-C9B07031A189}"/>
    <cellStyle name="ผลรวม 5 3 3 2 2" xfId="34458" xr:uid="{51C33365-8AC6-4FB2-9176-749984593E43}"/>
    <cellStyle name="ผลรวม 5 3 3 3" xfId="16390" xr:uid="{BEF03741-4DEE-4B16-8764-D38169BCD7F8}"/>
    <cellStyle name="ผลรวม 5 3 3 3 2" xfId="37796" xr:uid="{21FDB4F1-AD52-4D00-9EF5-FDC02D73D6E2}"/>
    <cellStyle name="ผลรวม 5 3 3 4" xfId="28095" xr:uid="{790448FF-30A0-4DB9-8341-37DFF6ECFEFC}"/>
    <cellStyle name="ผลรวม 5 3 4" xfId="11214" xr:uid="{712CAE17-C691-402D-9A71-59E4F14AE18A}"/>
    <cellStyle name="ผลรวม 5 3 4 2" xfId="32630" xr:uid="{E65F2F5C-AADE-46B6-AE47-D324EB4AB7BC}"/>
    <cellStyle name="ผลรวม 5 3 5" xfId="16170" xr:uid="{E28382C1-5C0C-4CCA-8311-6A66DC5734C1}"/>
    <cellStyle name="ผลรวม 5 3 5 2" xfId="37576" xr:uid="{A5EC40DA-2081-4C1F-BFE0-B8FE28F6AF37}"/>
    <cellStyle name="ผลรวม 5 3 6" xfId="18441" xr:uid="{47B4E553-4533-41E1-984A-C9BD4A9634A0}"/>
    <cellStyle name="ผลรวม 5 3 6 2" xfId="39844" xr:uid="{1F27048C-1831-4AE7-8A8C-73C6CEA486CF}"/>
    <cellStyle name="ผลรวม 5 3 7" xfId="21271" xr:uid="{7DD9335E-CE16-4D66-B740-E24C7CEBBAEB}"/>
    <cellStyle name="ผลรวม 5 4" xfId="3268" xr:uid="{C3953D98-609B-4492-9B0C-E22444DCBA87}"/>
    <cellStyle name="ผลรวม 5 4 2" xfId="7795" xr:uid="{59EE5279-D9A1-4E47-B64B-38656E7BB162}"/>
    <cellStyle name="ผลรวม 5 4 2 2" xfId="14374" xr:uid="{29780658-D2CC-43D7-AF0C-2DAF42C3A175}"/>
    <cellStyle name="ผลรวม 5 4 2 2 2" xfId="35782" xr:uid="{655EDB4C-629C-42C9-9DF2-76F522296F0E}"/>
    <cellStyle name="ผลรวม 5 4 2 3" xfId="16906" xr:uid="{DE5F5873-4DB3-4D51-9D64-95DCE9FABF17}"/>
    <cellStyle name="ผลรวม 5 4 2 3 2" xfId="38312" xr:uid="{FA4CBC24-3CCC-4246-BA0C-8DA8B8EC03AF}"/>
    <cellStyle name="ผลรวม 5 4 2 4" xfId="29300" xr:uid="{A571DD06-D856-46CB-B6B0-DEF348B4CEB5}"/>
    <cellStyle name="ผลรวม 5 4 3" xfId="6469" xr:uid="{A5BAA15B-F8E2-4DD7-A8F3-25E5F81A5351}"/>
    <cellStyle name="ผลรวม 5 4 3 2" xfId="13048" xr:uid="{8EA2F357-F167-41A0-AF5A-4B60161B50EE}"/>
    <cellStyle name="ผลรวม 5 4 3 2 2" xfId="34456" xr:uid="{013DE68A-0824-45CB-84CD-8EA095FEA168}"/>
    <cellStyle name="ผลรวม 5 4 3 3" xfId="16389" xr:uid="{614CF287-60C2-4D3C-8586-DB7D9C51C864}"/>
    <cellStyle name="ผลรวม 5 4 3 3 2" xfId="37795" xr:uid="{40B2F5C7-8D17-484D-9323-BAEB4CB07C7D}"/>
    <cellStyle name="ผลรวม 5 4 3 4" xfId="28093" xr:uid="{6AFE83FB-728E-43FB-B5D6-D3A0C706C9BA}"/>
    <cellStyle name="ผลรวม 5 4 4" xfId="11215" xr:uid="{CA962719-C7BA-40F5-88A4-8ACE81BD585C}"/>
    <cellStyle name="ผลรวม 5 4 4 2" xfId="32631" xr:uid="{77C0B010-2A0E-4917-A6A6-DFAD96D2829F}"/>
    <cellStyle name="ผลรวม 5 4 5" xfId="16171" xr:uid="{CB46AC8E-0F7B-4DCD-992B-2407ED7E69D6}"/>
    <cellStyle name="ผลรวม 5 4 5 2" xfId="37577" xr:uid="{05939B7C-7477-4129-8C33-9165FEAE87A2}"/>
    <cellStyle name="ผลรวม 5 4 6" xfId="18442" xr:uid="{C517E8AD-5FC8-4131-AF98-835556BEF006}"/>
    <cellStyle name="ผลรวม 5 4 6 2" xfId="39845" xr:uid="{52D76AB3-F78B-47E9-9FB7-EAFCA926A8E3}"/>
    <cellStyle name="ผลรวม 5 4 7" xfId="22814" xr:uid="{5E533DF0-2293-428B-BD0E-3C44752501FB}"/>
    <cellStyle name="ผลรวม 5 5" xfId="6126" xr:uid="{28E3A2B0-CD22-40E7-80B9-F88FD478E774}"/>
    <cellStyle name="ผลรวม 5 5 2" xfId="9318" xr:uid="{9623BC3A-F20D-4742-A635-D733D0B17A48}"/>
    <cellStyle name="ผลรวม 5 5 2 2" xfId="15895" xr:uid="{4E83CBD3-6938-4EBC-B24E-A1255847FE9D}"/>
    <cellStyle name="ผลรวม 5 5 2 2 2" xfId="37301" xr:uid="{137BAE26-1D2B-4764-B4F5-74AA186797DF}"/>
    <cellStyle name="ผลรวม 5 5 2 3" xfId="17105" xr:uid="{B16B2CC2-9799-4E8B-9FE3-CFE1DE4BFB71}"/>
    <cellStyle name="ผลรวม 5 5 2 3 2" xfId="38511" xr:uid="{841D235F-2280-4DA5-8EF0-35438633B0C3}"/>
    <cellStyle name="ผลรวม 5 5 2 4" xfId="30779" xr:uid="{FAE59D78-174F-4A6F-A5BF-0FC57E357424}"/>
    <cellStyle name="ผลรวม 5 5 3" xfId="9412" xr:uid="{DC6FA5CF-CE1D-4E93-BC55-88D1CD4E51B5}"/>
    <cellStyle name="ผลรวม 5 5 3 2" xfId="15989" xr:uid="{1BA0CC00-604B-426D-8926-91DB8C38B558}"/>
    <cellStyle name="ผลรวม 5 5 3 2 2" xfId="37395" xr:uid="{F13DA0B8-2398-48D3-AD3D-2274C635182B}"/>
    <cellStyle name="ผลรวม 5 5 3 3" xfId="17144" xr:uid="{A5582969-260B-4637-A31A-ADB21EA36197}"/>
    <cellStyle name="ผลรวม 5 5 3 3 2" xfId="38550" xr:uid="{B58BF2AC-E8E1-4622-B247-2AB45B5D6CE2}"/>
    <cellStyle name="ผลรวม 5 5 3 4" xfId="30865" xr:uid="{74B95610-FCA5-4155-915E-EE45C5920BEC}"/>
    <cellStyle name="ผลรวม 5 5 4" xfId="12736" xr:uid="{D7D8ED00-6BDD-42CE-AC7D-FF19986A2B2B}"/>
    <cellStyle name="ผลรวม 5 5 4 2" xfId="34147" xr:uid="{35BA6638-BF10-49F0-A5D3-050A524486AA}"/>
    <cellStyle name="ผลรวม 5 5 5" xfId="16261" xr:uid="{6D751003-2FB7-4EB2-A9F6-015196D6AA39}"/>
    <cellStyle name="ผลรวม 5 5 5 2" xfId="37667" xr:uid="{84574766-F32E-4DB5-997F-EF6B38601377}"/>
    <cellStyle name="ผลรวม 5 5 6" xfId="27797" xr:uid="{66BC2E4B-D2A9-4629-BB1C-894678D5DF8D}"/>
    <cellStyle name="ผลรวม 5 6" xfId="6473" xr:uid="{474D7238-DCD7-4852-AF88-CD69792EDC32}"/>
    <cellStyle name="ผลรวม 5 6 2" xfId="13052" xr:uid="{205EC100-F15F-4F8C-B74D-441458713228}"/>
    <cellStyle name="ผลรวม 5 6 2 2" xfId="34460" xr:uid="{E83BD6AA-FD78-4979-84E5-207C801BD969}"/>
    <cellStyle name="ผลรวม 5 6 3" xfId="16392" xr:uid="{84E720E6-72C6-4D55-AF7E-A74EA516F3A9}"/>
    <cellStyle name="ผลรวม 5 6 3 2" xfId="37798" xr:uid="{6CF76203-952A-4BBA-A30C-C38DBF6BF317}"/>
    <cellStyle name="ผลรวม 5 6 4" xfId="28097" xr:uid="{4EFE454C-7D28-49D2-8545-98B75FF76316}"/>
    <cellStyle name="ผลรวม 5 7" xfId="11212" xr:uid="{317F1528-F245-420E-8682-E4667B9993C5}"/>
    <cellStyle name="ผลรวม 5 7 2" xfId="32628" xr:uid="{1E5C0B4F-D650-4C35-BB81-AA2A84C57B5B}"/>
    <cellStyle name="ผลรวม 5 8" xfId="16168" xr:uid="{0D196E48-482B-4C45-A6BC-C3FDEDDB07D0}"/>
    <cellStyle name="ผลรวม 5 8 2" xfId="37574" xr:uid="{FE2598DF-C5DC-4954-B34F-492FED77B267}"/>
    <cellStyle name="ผลรวม 5 9" xfId="18439" xr:uid="{004262AB-AD51-448E-ADB0-4F9A8E292BB1}"/>
    <cellStyle name="ผลรวม 5 9 2" xfId="39842" xr:uid="{FCDD1875-CA4B-42CE-A2DA-AE4811F88209}"/>
    <cellStyle name="ผลรวม 6" xfId="3269" xr:uid="{C6A6F0C4-0B5B-4555-8243-E252BBEE56A4}"/>
    <cellStyle name="ผลรวม 6 10" xfId="22508" xr:uid="{860D1E7C-F97D-431F-A2E6-9C6955478702}"/>
    <cellStyle name="ผลรวม 6 2" xfId="3270" xr:uid="{71F413B8-C1D6-4EAB-AC37-075F4D5D42A5}"/>
    <cellStyle name="ผลรวม 6 2 2" xfId="7797" xr:uid="{77E5CAA9-7B38-4A82-B89B-638F991DEBBA}"/>
    <cellStyle name="ผลรวม 6 2 2 2" xfId="14376" xr:uid="{C158D941-37E7-4DB4-ABA0-65A20FBABDA1}"/>
    <cellStyle name="ผลรวม 6 2 2 2 2" xfId="35784" xr:uid="{035E4A08-3241-4C45-A279-79555633A214}"/>
    <cellStyle name="ผลรวม 6 2 2 3" xfId="16908" xr:uid="{0548F5E5-DA2A-4113-95D9-EFB3C1257EF3}"/>
    <cellStyle name="ผลรวม 6 2 2 3 2" xfId="38314" xr:uid="{5D26DFE9-1A57-456D-A093-8CF5A5738246}"/>
    <cellStyle name="ผลรวม 6 2 2 4" xfId="29302" xr:uid="{6F785A7E-5CD8-47A1-94F1-F056C62EBA90}"/>
    <cellStyle name="ผลรวม 6 2 3" xfId="6466" xr:uid="{39DE3215-293E-4745-96E6-6A873477A6BD}"/>
    <cellStyle name="ผลรวม 6 2 3 2" xfId="13045" xr:uid="{EA046BFA-B4E5-467E-8D76-06EF77275C90}"/>
    <cellStyle name="ผลรวม 6 2 3 2 2" xfId="34453" xr:uid="{96477816-031E-4938-B268-FFB2DF77BC0A}"/>
    <cellStyle name="ผลรวม 6 2 3 3" xfId="16387" xr:uid="{36FDF62D-F463-4B6C-A2B6-8C31E393BC45}"/>
    <cellStyle name="ผลรวม 6 2 3 3 2" xfId="37793" xr:uid="{C78564D4-1039-4A59-BE71-8F746FC40976}"/>
    <cellStyle name="ผลรวม 6 2 3 4" xfId="28090" xr:uid="{1EBB973F-6D9D-4409-9BC8-8168B0C8AE59}"/>
    <cellStyle name="ผลรวม 6 2 4" xfId="11217" xr:uid="{A42DC104-B9B7-4514-B162-4EFBB2E4C71C}"/>
    <cellStyle name="ผลรวม 6 2 4 2" xfId="32633" xr:uid="{EF84F46B-612F-4D12-BB54-1301E14B981D}"/>
    <cellStyle name="ผลรวม 6 2 5" xfId="16173" xr:uid="{D651CE5C-4F73-4690-AE2D-0CC1F0A0ACDF}"/>
    <cellStyle name="ผลรวม 6 2 5 2" xfId="37579" xr:uid="{DDF894E7-E372-4E1A-8F00-223B556D67D6}"/>
    <cellStyle name="ผลรวม 6 2 6" xfId="18444" xr:uid="{EAC5A153-6C1D-407D-930D-6C8EACCEE48C}"/>
    <cellStyle name="ผลรวม 6 2 6 2" xfId="39847" xr:uid="{B241A8A9-05C1-4B19-B17D-09A1B72E1354}"/>
    <cellStyle name="ผลรวม 6 2 7" xfId="22799" xr:uid="{75F1F15B-B885-4ED8-B036-04DAC284C9E1}"/>
    <cellStyle name="ผลรวม 6 3" xfId="3271" xr:uid="{B29EF6E7-6A5B-4986-B968-D4B5189A701B}"/>
    <cellStyle name="ผลรวม 6 3 2" xfId="7798" xr:uid="{E6FCB2AE-5BB0-484B-889D-E26F6D1E4DEE}"/>
    <cellStyle name="ผลรวม 6 3 2 2" xfId="14377" xr:uid="{9EC283A5-354B-4E9F-88CF-3D4B368C296D}"/>
    <cellStyle name="ผลรวม 6 3 2 2 2" xfId="35785" xr:uid="{5F285A14-F285-4F9A-B80F-479219F049CC}"/>
    <cellStyle name="ผลรวม 6 3 2 3" xfId="16909" xr:uid="{F7221EC4-F4E7-452E-AF9D-067AB22FB089}"/>
    <cellStyle name="ผลรวม 6 3 2 3 2" xfId="38315" xr:uid="{750C3D2C-6EA8-4545-988B-88D197DC50F1}"/>
    <cellStyle name="ผลรวม 6 3 2 4" xfId="29303" xr:uid="{A0E9A498-C78C-4DFF-8B74-D5977E9B376B}"/>
    <cellStyle name="ผลรวม 6 3 3" xfId="6465" xr:uid="{80FBB3EA-BB4A-4CAB-A602-8B9529E509AF}"/>
    <cellStyle name="ผลรวม 6 3 3 2" xfId="13044" xr:uid="{49E42895-C3FB-4995-AA90-367F87DA3E78}"/>
    <cellStyle name="ผลรวม 6 3 3 2 2" xfId="34452" xr:uid="{EBEC7D1A-B37A-49E0-8621-0D1F48F3B6D7}"/>
    <cellStyle name="ผลรวม 6 3 3 3" xfId="16386" xr:uid="{497D95DE-169A-4051-BE4B-C9A6DB88346A}"/>
    <cellStyle name="ผลรวม 6 3 3 3 2" xfId="37792" xr:uid="{5287F879-383B-4A9F-98BE-DB134019719A}"/>
    <cellStyle name="ผลรวม 6 3 3 4" xfId="28089" xr:uid="{3BF92648-A278-4492-A7D1-121393BAC448}"/>
    <cellStyle name="ผลรวม 6 3 4" xfId="11218" xr:uid="{DCBF9B61-A1C8-43C3-B9EF-0815D3E4ACA1}"/>
    <cellStyle name="ผลรวม 6 3 4 2" xfId="32634" xr:uid="{D8E69C4B-7F99-402C-A23E-1D15E024F4D9}"/>
    <cellStyle name="ผลรวม 6 3 5" xfId="16174" xr:uid="{3978E609-11DE-4714-9889-B8D0BF674F5B}"/>
    <cellStyle name="ผลรวม 6 3 5 2" xfId="37580" xr:uid="{D991A248-0BC8-4942-A7DE-C4A1D5F459D0}"/>
    <cellStyle name="ผลรวม 6 3 6" xfId="18445" xr:uid="{E35F0ED9-2187-4061-9CF5-8D5421E56FBA}"/>
    <cellStyle name="ผลรวม 6 3 6 2" xfId="39848" xr:uid="{73BCF9AF-1B43-44B3-BE28-B0A191AAD4C5}"/>
    <cellStyle name="ผลรวม 6 3 7" xfId="22509" xr:uid="{370E2167-344D-44C4-96BD-85B968A8EAF8}"/>
    <cellStyle name="ผลรวม 6 4" xfId="3272" xr:uid="{3A708C12-755C-4659-BDA6-0B0824C1960B}"/>
    <cellStyle name="ผลรวม 6 4 2" xfId="7799" xr:uid="{44E37F4A-2C94-497A-891A-35F59149761F}"/>
    <cellStyle name="ผลรวม 6 4 2 2" xfId="14378" xr:uid="{4A821BB3-9C96-4EA3-A94B-069FA39B8365}"/>
    <cellStyle name="ผลรวม 6 4 2 2 2" xfId="35786" xr:uid="{E74D0D1D-716E-4B62-95EF-778ADA36FA30}"/>
    <cellStyle name="ผลรวม 6 4 2 3" xfId="16910" xr:uid="{1DD6A824-5EE7-4A0C-B32D-3D3022B80CC7}"/>
    <cellStyle name="ผลรวม 6 4 2 3 2" xfId="38316" xr:uid="{8B7065AD-35A6-4B18-8C9F-91BE7B96B4BB}"/>
    <cellStyle name="ผลรวม 6 4 2 4" xfId="29304" xr:uid="{819564C7-BF17-403F-A466-EFAE84703EE8}"/>
    <cellStyle name="ผลรวม 6 4 3" xfId="6458" xr:uid="{7486B4B6-4067-4340-B878-75BE0B0497CB}"/>
    <cellStyle name="ผลรวม 6 4 3 2" xfId="13037" xr:uid="{F2F6E67C-FFE5-481B-AAE8-AC475122264C}"/>
    <cellStyle name="ผลรวม 6 4 3 2 2" xfId="34445" xr:uid="{D787A7D5-A4F9-4447-B80F-0C19B68144B4}"/>
    <cellStyle name="ผลรวม 6 4 3 3" xfId="16385" xr:uid="{1371AE30-3F7C-44AD-83AE-6B1A68EBE9CA}"/>
    <cellStyle name="ผลรวม 6 4 3 3 2" xfId="37791" xr:uid="{2953C544-66A9-49BE-A854-AE9C5684A251}"/>
    <cellStyle name="ผลรวม 6 4 3 4" xfId="28082" xr:uid="{60D45DED-B48F-4725-8116-F49D6A1B4998}"/>
    <cellStyle name="ผลรวม 6 4 4" xfId="11219" xr:uid="{3BF6F0A5-9F6F-492E-8274-239CF532555A}"/>
    <cellStyle name="ผลรวม 6 4 4 2" xfId="32635" xr:uid="{9D830BFA-3982-4E8E-A090-00E57B41DAA3}"/>
    <cellStyle name="ผลรวม 6 4 5" xfId="16175" xr:uid="{3CE3422B-A152-4E69-8DC7-3C593F245DC3}"/>
    <cellStyle name="ผลรวม 6 4 5 2" xfId="37581" xr:uid="{7B2C31A8-3924-4093-903A-5FEFBD038D2C}"/>
    <cellStyle name="ผลรวม 6 4 6" xfId="18446" xr:uid="{3172C918-E9A1-4641-B030-572A8BB5DFE2}"/>
    <cellStyle name="ผลรวม 6 4 6 2" xfId="39849" xr:uid="{20968AB7-8BD8-4693-8DB6-7813D9723C1C}"/>
    <cellStyle name="ผลรวม 6 4 7" xfId="22761" xr:uid="{ECA148C4-BC14-4636-89D8-BEC5CFD43E71}"/>
    <cellStyle name="ผลรวม 6 5" xfId="7796" xr:uid="{019AE8DB-DE98-4D52-BFAD-5647B2B94319}"/>
    <cellStyle name="ผลรวม 6 5 2" xfId="14375" xr:uid="{DFA8121D-E097-4D80-96F1-C46FBA321996}"/>
    <cellStyle name="ผลรวม 6 5 2 2" xfId="35783" xr:uid="{40335BFA-5820-4488-93BF-34FB585832CD}"/>
    <cellStyle name="ผลรวม 6 5 3" xfId="16907" xr:uid="{64542601-39E3-4624-9990-E6D32D724B35}"/>
    <cellStyle name="ผลรวม 6 5 3 2" xfId="38313" xr:uid="{1C18892A-4C62-473C-AAE2-790D93121580}"/>
    <cellStyle name="ผลรวม 6 5 4" xfId="29301" xr:uid="{70B112E5-C1FB-49BA-B3EF-C9E659A59B3B}"/>
    <cellStyle name="ผลรวม 6 6" xfId="6468" xr:uid="{750E3F6F-AE25-4D47-9D9E-8D89C8BFA9B8}"/>
    <cellStyle name="ผลรวม 6 6 2" xfId="13047" xr:uid="{F5801D48-96DE-41B4-85E3-C49DB0B0D362}"/>
    <cellStyle name="ผลรวม 6 6 2 2" xfId="34455" xr:uid="{C1995E8B-CF86-4451-A29E-ACD2543689D1}"/>
    <cellStyle name="ผลรวม 6 6 3" xfId="16388" xr:uid="{908D4A23-F620-49BE-9D4A-DF3C2E16592D}"/>
    <cellStyle name="ผลรวม 6 6 3 2" xfId="37794" xr:uid="{B1C48B43-D651-472A-BD40-0775B2309632}"/>
    <cellStyle name="ผลรวม 6 6 4" xfId="28092" xr:uid="{933900C5-9C71-4737-8FEA-08B483178D21}"/>
    <cellStyle name="ผลรวม 6 7" xfId="11216" xr:uid="{1980B1E8-8E86-487E-8B7D-B27C1C1794A2}"/>
    <cellStyle name="ผลรวม 6 7 2" xfId="32632" xr:uid="{B48D4203-1617-4DE1-A6E3-46A92D85B312}"/>
    <cellStyle name="ผลรวม 6 8" xfId="16172" xr:uid="{48C001E1-BA9B-4387-A1E2-113473EFFE38}"/>
    <cellStyle name="ผลรวม 6 8 2" xfId="37578" xr:uid="{0D486EB5-540B-4D8B-A574-E7AC18B999B9}"/>
    <cellStyle name="ผลรวม 6 9" xfId="18443" xr:uid="{945A1943-6675-4C38-8C36-E9270E1AF3C5}"/>
    <cellStyle name="ผลรวม 6 9 2" xfId="39846" xr:uid="{4EC9B706-A3C2-43FE-8D4A-AAFE02112929}"/>
    <cellStyle name="ผลรวม 7" xfId="3273" xr:uid="{0ED5FFD4-19E0-43C0-BC5F-7DCA4CFB3648}"/>
    <cellStyle name="ผลรวม 7 10" xfId="21346" xr:uid="{0715B1B7-01F5-4721-B626-985B7A5AA3A4}"/>
    <cellStyle name="ผลรวม 7 2" xfId="3274" xr:uid="{64BBFD2A-B905-4C12-A367-5B77BA722D64}"/>
    <cellStyle name="ผลรวม 7 2 2" xfId="7801" xr:uid="{FE2C1236-43E4-433B-B46E-876C9641E8E1}"/>
    <cellStyle name="ผลรวม 7 2 2 2" xfId="14380" xr:uid="{7F540D15-7947-48BA-B523-6F524D654F08}"/>
    <cellStyle name="ผลรวม 7 2 2 2 2" xfId="35788" xr:uid="{7554BBED-CB62-4DF3-9A02-0980EFDC6B65}"/>
    <cellStyle name="ผลรวม 7 2 2 3" xfId="16912" xr:uid="{21357802-9C21-451E-9686-EB8421C1DDD8}"/>
    <cellStyle name="ผลรวม 7 2 2 3 2" xfId="38318" xr:uid="{173CEDE2-81A2-4D19-B2BE-470313B2D4F2}"/>
    <cellStyle name="ผลรวม 7 2 2 4" xfId="29306" xr:uid="{C1E600F8-23DE-432E-AE66-03DA832B87A5}"/>
    <cellStyle name="ผลรวม 7 2 3" xfId="6455" xr:uid="{F6987E8C-213A-4807-B925-1CD78648C104}"/>
    <cellStyle name="ผลรวม 7 2 3 2" xfId="13034" xr:uid="{E7F38A6A-3E49-4EEC-BD68-0F933D76F474}"/>
    <cellStyle name="ผลรวม 7 2 3 2 2" xfId="34442" xr:uid="{9BA711F5-3538-432C-96F5-B130AE283D69}"/>
    <cellStyle name="ผลรวม 7 2 3 3" xfId="16383" xr:uid="{A2FC14FE-112D-4408-820A-7178003F458B}"/>
    <cellStyle name="ผลรวม 7 2 3 3 2" xfId="37789" xr:uid="{6E0E9BFA-DA9F-4439-B1AF-FFB455D102E3}"/>
    <cellStyle name="ผลรวม 7 2 3 4" xfId="28079" xr:uid="{D3E9DBA1-A815-44C2-9DB7-448E71777614}"/>
    <cellStyle name="ผลรวม 7 2 4" xfId="11221" xr:uid="{4EE26BAB-61AB-4F25-ADF7-6027328FCC02}"/>
    <cellStyle name="ผลรวม 7 2 4 2" xfId="32637" xr:uid="{9839CA25-ABCD-40B4-9DC6-7EF4038532C4}"/>
    <cellStyle name="ผลรวม 7 2 5" xfId="16177" xr:uid="{4C3A80C5-B766-4C33-A148-C431DF7FD52A}"/>
    <cellStyle name="ผลรวม 7 2 5 2" xfId="37583" xr:uid="{5D0CDCC8-66BC-455A-A742-79555B2EAC91}"/>
    <cellStyle name="ผลรวม 7 2 6" xfId="18448" xr:uid="{3233E183-771C-4989-9961-FF81F8BFD392}"/>
    <cellStyle name="ผลรวม 7 2 6 2" xfId="39851" xr:uid="{5CC75D42-C43C-4F26-A6FF-D523E8DEF6DD}"/>
    <cellStyle name="ผลรวม 7 2 7" xfId="22495" xr:uid="{109545BD-DC41-4EEB-965F-355F3C375891}"/>
    <cellStyle name="ผลรวม 7 3" xfId="3275" xr:uid="{EC07A027-41A6-4E93-AF88-7283B793871B}"/>
    <cellStyle name="ผลรวม 7 3 2" xfId="7802" xr:uid="{8B9744FB-8184-46BC-99F2-B28A29546295}"/>
    <cellStyle name="ผลรวม 7 3 2 2" xfId="14381" xr:uid="{9EE8632F-094C-4AF7-A70A-82ECFC522467}"/>
    <cellStyle name="ผลรวม 7 3 2 2 2" xfId="35789" xr:uid="{26A105D0-70C7-4675-9DB6-8F3BF52D1E76}"/>
    <cellStyle name="ผลรวม 7 3 2 3" xfId="16913" xr:uid="{3A18A2F3-3786-40F7-A39C-EEEB46C1A9A0}"/>
    <cellStyle name="ผลรวม 7 3 2 3 2" xfId="38319" xr:uid="{612AF314-411A-416A-8685-CB94C1A14CE9}"/>
    <cellStyle name="ผลรวม 7 3 2 4" xfId="29307" xr:uid="{3FA13B76-B01B-487B-B036-573F253B09B0}"/>
    <cellStyle name="ผลรวม 7 3 3" xfId="9356" xr:uid="{CB92F664-05C8-4CD0-AD17-B38921EB2D75}"/>
    <cellStyle name="ผลรวม 7 3 3 2" xfId="15933" xr:uid="{7F474CEF-5CCE-438F-979D-58E4E702014D}"/>
    <cellStyle name="ผลรวม 7 3 3 2 2" xfId="37339" xr:uid="{75C4275A-8D1C-4533-83E2-4AEED3EBED53}"/>
    <cellStyle name="ผลรวม 7 3 3 3" xfId="17129" xr:uid="{A9760ABB-2B37-4AEF-A55D-0DDCF1495C0E}"/>
    <cellStyle name="ผลรวม 7 3 3 3 2" xfId="38535" xr:uid="{C8FCD7C3-0597-442F-A5C1-B603BB7E1128}"/>
    <cellStyle name="ผลรวม 7 3 3 4" xfId="30813" xr:uid="{190CC6DF-2984-4D05-85F4-AEEE95F3B73A}"/>
    <cellStyle name="ผลรวม 7 3 4" xfId="11222" xr:uid="{54D1BD03-C3DC-49B2-B7FF-C02720A34EBF}"/>
    <cellStyle name="ผลรวม 7 3 4 2" xfId="32638" xr:uid="{E8BC7EE7-4CB9-463F-A0C2-80D7B5DD173A}"/>
    <cellStyle name="ผลรวม 7 3 5" xfId="16178" xr:uid="{7C058B9D-7617-4FA2-8175-636DB9A9FF22}"/>
    <cellStyle name="ผลรวม 7 3 5 2" xfId="37584" xr:uid="{6D80A1E6-C4FB-4B33-A1E8-168CE577FB22}"/>
    <cellStyle name="ผลรวม 7 3 6" xfId="18449" xr:uid="{63B222BF-32BD-417F-86AF-3EBB8C178B53}"/>
    <cellStyle name="ผลรวม 7 3 6 2" xfId="39852" xr:uid="{751E28C7-A077-4959-8DF5-535C9EF0052F}"/>
    <cellStyle name="ผลรวม 7 3 7" xfId="22514" xr:uid="{3FC7EC24-AF07-4139-B209-0DEE1D07054C}"/>
    <cellStyle name="ผลรวม 7 4" xfId="3276" xr:uid="{9E722F11-270E-4983-B29D-47722B252754}"/>
    <cellStyle name="ผลรวม 7 4 2" xfId="7803" xr:uid="{875D0A89-0484-4A15-8BB1-5F665A0CA948}"/>
    <cellStyle name="ผลรวม 7 4 2 2" xfId="14382" xr:uid="{1C53C2C7-0AEA-437B-AD03-86F92C35D31F}"/>
    <cellStyle name="ผลรวม 7 4 2 2 2" xfId="35790" xr:uid="{4A2738B3-3C7A-4E52-809A-A07EC0D4EF47}"/>
    <cellStyle name="ผลรวม 7 4 2 3" xfId="16914" xr:uid="{FA686EA8-4F57-4C10-A44F-49EC248FD770}"/>
    <cellStyle name="ผลรวม 7 4 2 3 2" xfId="38320" xr:uid="{DCD8C11B-E2AF-477B-B461-05CBBA249B21}"/>
    <cellStyle name="ผลรวม 7 4 2 4" xfId="29308" xr:uid="{74CAF110-6C6C-41B5-BC77-3BB3F9A58049}"/>
    <cellStyle name="ผลรวม 7 4 3" xfId="6449" xr:uid="{296FB2A7-2EAB-42B9-807D-3ED91443B06F}"/>
    <cellStyle name="ผลรวม 7 4 3 2" xfId="13028" xr:uid="{9AB5B04E-6415-41B4-A675-84AE19D5A980}"/>
    <cellStyle name="ผลรวม 7 4 3 2 2" xfId="34436" xr:uid="{5ECE4AA5-9258-4612-9A67-8F8E5C9EC583}"/>
    <cellStyle name="ผลรวม 7 4 3 3" xfId="16382" xr:uid="{57F25E88-7312-4C53-9DC9-2DC0F79DFA19}"/>
    <cellStyle name="ผลรวม 7 4 3 3 2" xfId="37788" xr:uid="{2E949178-B62B-4E5F-BEC5-68561578F1F6}"/>
    <cellStyle name="ผลรวม 7 4 3 4" xfId="28073" xr:uid="{998CBD08-C3E6-4FF0-8713-7345A8A6BA9C}"/>
    <cellStyle name="ผลรวม 7 4 4" xfId="11223" xr:uid="{F621FE02-5894-4CD3-94FA-AF489578529C}"/>
    <cellStyle name="ผลรวม 7 4 4 2" xfId="32639" xr:uid="{8F763DFA-C313-48C4-8493-BC88D80B64DC}"/>
    <cellStyle name="ผลรวม 7 4 5" xfId="16179" xr:uid="{369256E7-D343-4D93-93AE-DE92CAE04C12}"/>
    <cellStyle name="ผลรวม 7 4 5 2" xfId="37585" xr:uid="{2F5E387A-B246-4EA9-8F9D-F0FE5218468B}"/>
    <cellStyle name="ผลรวม 7 4 6" xfId="18450" xr:uid="{DF6B7C83-7563-41FD-8BF5-C0CB3F0F2444}"/>
    <cellStyle name="ผลรวม 7 4 6 2" xfId="39853" xr:uid="{231A868B-47F8-4A7B-9F58-A7423EEFB5B4}"/>
    <cellStyle name="ผลรวม 7 4 7" xfId="22496" xr:uid="{5FE1F8E2-3153-4432-AEDD-1FDE4533F181}"/>
    <cellStyle name="ผลรวม 7 5" xfId="7800" xr:uid="{B38A2E67-DB49-4064-8ACA-7FD07A2B7E12}"/>
    <cellStyle name="ผลรวม 7 5 2" xfId="14379" xr:uid="{39E7BBC9-F66D-4D26-B19C-F6BC3496AD09}"/>
    <cellStyle name="ผลรวม 7 5 2 2" xfId="35787" xr:uid="{A6C4B0C6-C07B-4F17-B50D-20106B46F8F1}"/>
    <cellStyle name="ผลรวม 7 5 3" xfId="16911" xr:uid="{A6AC4D80-EA65-40C1-AC6B-8E996AAB3308}"/>
    <cellStyle name="ผลรวม 7 5 3 2" xfId="38317" xr:uid="{5251A202-12FD-4E0D-ABD6-C111368635FF}"/>
    <cellStyle name="ผลรวม 7 5 4" xfId="29305" xr:uid="{0BC4BBC0-54EF-4710-8440-A31A456B61FB}"/>
    <cellStyle name="ผลรวม 7 6" xfId="6457" xr:uid="{174A9003-5C4D-4B81-B1B4-881AFCA93447}"/>
    <cellStyle name="ผลรวม 7 6 2" xfId="13036" xr:uid="{CEBD913B-1E9D-4E7E-B5DC-59F939FECDDE}"/>
    <cellStyle name="ผลรวม 7 6 2 2" xfId="34444" xr:uid="{CAB94FDA-CC62-4DBF-A5FE-E0CE38A0C559}"/>
    <cellStyle name="ผลรวม 7 6 3" xfId="16384" xr:uid="{ABA3E9DD-FBE2-485D-8AD5-BD1354B439CD}"/>
    <cellStyle name="ผลรวม 7 6 3 2" xfId="37790" xr:uid="{5F561257-0759-479E-B0D2-B3E1B9E49623}"/>
    <cellStyle name="ผลรวม 7 6 4" xfId="28081" xr:uid="{97CB36BD-3F7A-463F-9DE2-1CF863DA4E9A}"/>
    <cellStyle name="ผลรวม 7 7" xfId="11220" xr:uid="{BB2BD19E-8F23-4E94-BEAF-CC76F9823FBE}"/>
    <cellStyle name="ผลรวม 7 7 2" xfId="32636" xr:uid="{A96F818E-9D87-44C8-8310-7DB16D31B9E0}"/>
    <cellStyle name="ผลรวม 7 8" xfId="16176" xr:uid="{1F199C5E-1D09-4B7D-BEDF-1C6D600A29D8}"/>
    <cellStyle name="ผลรวม 7 8 2" xfId="37582" xr:uid="{21DB3C6C-79B3-4E86-81F5-F8EE91D44364}"/>
    <cellStyle name="ผลรวม 7 9" xfId="18447" xr:uid="{131A26B0-9608-43BF-9622-DF251CD58D2C}"/>
    <cellStyle name="ผลรวม 7 9 2" xfId="39850" xr:uid="{06F5AF1A-1CC1-4B56-AA8A-5435A2396ECE}"/>
    <cellStyle name="ผลรวม 8" xfId="3277" xr:uid="{0E9079A9-69DF-4FDD-81DC-AD95EEF7D533}"/>
    <cellStyle name="ผลรวม 8 10" xfId="22621" xr:uid="{54C2BC0E-793B-4057-9DC7-C07297C02790}"/>
    <cellStyle name="ผลรวม 8 2" xfId="3278" xr:uid="{0F6E162D-0F10-4F17-A796-A63C402A1290}"/>
    <cellStyle name="ผลรวม 8 2 2" xfId="7805" xr:uid="{4475E182-6C6A-4D2C-ABBC-B7D3DAFD305C}"/>
    <cellStyle name="ผลรวม 8 2 2 2" xfId="14384" xr:uid="{1487F5CD-C913-47D9-BD50-C2A776B7A270}"/>
    <cellStyle name="ผลรวม 8 2 2 2 2" xfId="35792" xr:uid="{36D3DAC7-CD91-44A2-9837-927C64F474FA}"/>
    <cellStyle name="ผลรวม 8 2 2 3" xfId="16916" xr:uid="{BC76510A-FC51-4010-BA5C-57D974B551EE}"/>
    <cellStyle name="ผลรวม 8 2 2 3 2" xfId="38322" xr:uid="{2B94F35B-7326-4626-8FBE-5E0F29F934B9}"/>
    <cellStyle name="ผลรวม 8 2 2 4" xfId="29310" xr:uid="{B77EADF4-A4A0-47DF-9580-2FC2AD627E03}"/>
    <cellStyle name="ผลรวม 8 2 3" xfId="6447" xr:uid="{9B6AAF7A-57F8-4A6A-BFAD-219BFAC011EF}"/>
    <cellStyle name="ผลรวม 8 2 3 2" xfId="13026" xr:uid="{29AEBE93-56EC-468A-BE6C-647181ECEA8E}"/>
    <cellStyle name="ผลรวม 8 2 3 2 2" xfId="34434" xr:uid="{76CF6A41-BA4D-46BB-8F86-EBA55D5B0675}"/>
    <cellStyle name="ผลรวม 8 2 3 3" xfId="16381" xr:uid="{DE8F3C4F-5404-41E6-A324-2AEAE9961AE5}"/>
    <cellStyle name="ผลรวม 8 2 3 3 2" xfId="37787" xr:uid="{7B7813C9-4D0C-47A3-8263-F55FEC286C4A}"/>
    <cellStyle name="ผลรวม 8 2 3 4" xfId="28071" xr:uid="{62BE667E-981C-49B5-81AF-F0B61DC5B500}"/>
    <cellStyle name="ผลรวม 8 2 4" xfId="11225" xr:uid="{23EA0778-A300-4B4E-A06D-496D1CB0F835}"/>
    <cellStyle name="ผลรวม 8 2 4 2" xfId="32641" xr:uid="{6CC5909E-3A02-42E2-8212-AC7C28A952C3}"/>
    <cellStyle name="ผลรวม 8 2 5" xfId="16181" xr:uid="{D46FAD36-8F6C-4774-BFE7-347E27F0607A}"/>
    <cellStyle name="ผลรวม 8 2 5 2" xfId="37587" xr:uid="{1AB70F6E-4A40-4687-9E55-BA6681BC07EA}"/>
    <cellStyle name="ผลรวม 8 2 6" xfId="18452" xr:uid="{9F8BC746-F643-411D-A6F9-ACCD050382AB}"/>
    <cellStyle name="ผลรวม 8 2 6 2" xfId="39855" xr:uid="{ED58C6AF-EBA0-4817-8A56-50C0CF49005E}"/>
    <cellStyle name="ผลรวม 8 2 7" xfId="21305" xr:uid="{0035563D-1635-4062-BE76-47B176B62459}"/>
    <cellStyle name="ผลรวม 8 3" xfId="3279" xr:uid="{303A3AA3-ECC2-4375-B9FB-262780A4847F}"/>
    <cellStyle name="ผลรวม 8 3 2" xfId="7806" xr:uid="{BE4D4941-7A38-4F1E-93AB-DD6F20F3B308}"/>
    <cellStyle name="ผลรวม 8 3 2 2" xfId="14385" xr:uid="{9153FB5B-7E02-4CBA-A8C7-E6858ECCD15D}"/>
    <cellStyle name="ผลรวม 8 3 2 2 2" xfId="35793" xr:uid="{8924ADC0-A76D-4264-8B9C-274EB61ABFA7}"/>
    <cellStyle name="ผลรวม 8 3 2 3" xfId="16917" xr:uid="{381E1A30-7736-4AB4-BCEC-4C85CDB1470E}"/>
    <cellStyle name="ผลรวม 8 3 2 3 2" xfId="38323" xr:uid="{35383155-7D0C-4ACC-A131-62E053E38620}"/>
    <cellStyle name="ผลรวม 8 3 2 4" xfId="29311" xr:uid="{8054335E-0C28-44FB-9229-05CFDB182AB5}"/>
    <cellStyle name="ผลรวม 8 3 3" xfId="6314" xr:uid="{7DB250E2-C60D-455D-835E-BE0E5FA574E8}"/>
    <cellStyle name="ผลรวม 8 3 3 2" xfId="12893" xr:uid="{E324253A-8B4E-4481-B745-413A2E75C3F7}"/>
    <cellStyle name="ผลรวม 8 3 3 2 2" xfId="34301" xr:uid="{A6944F65-A546-427A-91E8-ABDB4B585A32}"/>
    <cellStyle name="ผลรวม 8 3 3 3" xfId="16299" xr:uid="{EF834591-533E-45A6-B348-D1D326C020EE}"/>
    <cellStyle name="ผลรวม 8 3 3 3 2" xfId="37705" xr:uid="{86A70EFD-D476-439F-A825-90A038C80506}"/>
    <cellStyle name="ผลรวม 8 3 3 4" xfId="27938" xr:uid="{897F67E9-B266-4545-8E0A-11FBBFC08F08}"/>
    <cellStyle name="ผลรวม 8 3 4" xfId="11226" xr:uid="{1D756E75-D77C-47EA-9ECB-39C4F658239D}"/>
    <cellStyle name="ผลรวม 8 3 4 2" xfId="32642" xr:uid="{867D02F5-8096-43FE-9D24-251DB746ED8A}"/>
    <cellStyle name="ผลรวม 8 3 5" xfId="16182" xr:uid="{01DF0653-0137-4348-92AC-9F1FDA52B665}"/>
    <cellStyle name="ผลรวม 8 3 5 2" xfId="37588" xr:uid="{9F1E77A7-C160-444A-89D2-80FAD551BDE1}"/>
    <cellStyle name="ผลรวม 8 3 6" xfId="18453" xr:uid="{A73DAAC1-CF27-4D8C-8AF9-0B8F69A3D030}"/>
    <cellStyle name="ผลรวม 8 3 6 2" xfId="39856" xr:uid="{FE7DE7E9-C29F-417E-B53C-2D0EE335522C}"/>
    <cellStyle name="ผลรวม 8 3 7" xfId="22666" xr:uid="{5D75D569-EF32-4718-AAA9-3E3221D09A17}"/>
    <cellStyle name="ผลรวม 8 4" xfId="3280" xr:uid="{8E0A3C3F-7EE0-4621-8C1D-AE8EA05BF52F}"/>
    <cellStyle name="ผลรวม 8 4 2" xfId="7807" xr:uid="{20B9CB67-2C83-4B92-A0C2-3669548FB589}"/>
    <cellStyle name="ผลรวม 8 4 2 2" xfId="14386" xr:uid="{87DE2754-8750-48BF-9BA0-C4AA7BC45C71}"/>
    <cellStyle name="ผลรวม 8 4 2 2 2" xfId="35794" xr:uid="{1470FED5-F734-4CE4-B413-EB6F8526F87F}"/>
    <cellStyle name="ผลรวม 8 4 2 3" xfId="16918" xr:uid="{D26556EE-AD53-438F-B742-9D695741A3C4}"/>
    <cellStyle name="ผลรวม 8 4 2 3 2" xfId="38324" xr:uid="{9EFA0527-2284-40C3-80D4-D5AAD09AAE4C}"/>
    <cellStyle name="ผลรวม 8 4 2 4" xfId="29312" xr:uid="{66D5DAA3-C039-426A-8992-98A40DE2651E}"/>
    <cellStyle name="ผลรวม 8 4 3" xfId="6438" xr:uid="{6015F0FA-50B4-45AA-A295-9E1A16F05825}"/>
    <cellStyle name="ผลรวม 8 4 3 2" xfId="13017" xr:uid="{90B89005-FC9F-4A25-84FF-803ED4D820FD}"/>
    <cellStyle name="ผลรวม 8 4 3 2 2" xfId="34425" xr:uid="{EDF28012-4C49-481C-A2A8-988A7FF17DEF}"/>
    <cellStyle name="ผลรวม 8 4 3 3" xfId="16376" xr:uid="{880F1B83-E169-4280-B2FF-1FCD251065C9}"/>
    <cellStyle name="ผลรวม 8 4 3 3 2" xfId="37782" xr:uid="{B25C1ED5-70C1-4395-A993-323FBFD8AB12}"/>
    <cellStyle name="ผลรวม 8 4 3 4" xfId="28062" xr:uid="{20CC00A3-1924-4950-8812-98DEDB8036ED}"/>
    <cellStyle name="ผลรวม 8 4 4" xfId="11227" xr:uid="{83400B36-B7E8-44A1-AE83-076B0428E180}"/>
    <cellStyle name="ผลรวม 8 4 4 2" xfId="32643" xr:uid="{F765676F-5186-4E9D-A36C-B3980A531977}"/>
    <cellStyle name="ผลรวม 8 4 5" xfId="16183" xr:uid="{B8D74D52-2586-4D59-AB5C-F22316D91E6F}"/>
    <cellStyle name="ผลรวม 8 4 5 2" xfId="37589" xr:uid="{E0EC1432-96D2-4B68-9AB0-91DA671DA2E3}"/>
    <cellStyle name="ผลรวม 8 4 6" xfId="18454" xr:uid="{10CF2BA9-7F3E-4F0E-AF54-BC4B60887A75}"/>
    <cellStyle name="ผลรวม 8 4 6 2" xfId="39857" xr:uid="{FD878693-EB66-4261-866C-A98ABC0BBD60}"/>
    <cellStyle name="ผลรวม 8 4 7" xfId="22823" xr:uid="{6055C551-752B-4F5A-945C-6E5F4B833D9C}"/>
    <cellStyle name="ผลรวม 8 5" xfId="7804" xr:uid="{4803615A-FF16-4FAF-B0EB-1B7BAFA20704}"/>
    <cellStyle name="ผลรวม 8 5 2" xfId="14383" xr:uid="{7E9CCA92-BC82-4661-9DB2-D950729467BF}"/>
    <cellStyle name="ผลรวม 8 5 2 2" xfId="35791" xr:uid="{D76DD894-EC38-434A-84E6-94F420D0BD93}"/>
    <cellStyle name="ผลรวม 8 5 3" xfId="16915" xr:uid="{FBA9B77C-9765-4698-9408-AE17482F79F7}"/>
    <cellStyle name="ผลรวม 8 5 3 2" xfId="38321" xr:uid="{73F61299-12D4-49AB-8B1C-C577990BE2D8}"/>
    <cellStyle name="ผลรวม 8 5 4" xfId="29309" xr:uid="{39323C52-BC53-46BD-A61E-5B0CDD39011F}"/>
    <cellStyle name="ผลรวม 8 6" xfId="6319" xr:uid="{1F340412-564F-479D-82DC-D2BE1AAF04FE}"/>
    <cellStyle name="ผลรวม 8 6 2" xfId="12898" xr:uid="{8C4F6234-E44D-48A1-BEB0-CAF94B48877A}"/>
    <cellStyle name="ผลรวม 8 6 2 2" xfId="34306" xr:uid="{2076C818-2BB4-4E28-85F4-46D9C7C98FF2}"/>
    <cellStyle name="ผลรวม 8 6 3" xfId="16304" xr:uid="{821E4686-DDAE-4BC3-A38D-381C6CAD3B76}"/>
    <cellStyle name="ผลรวม 8 6 3 2" xfId="37710" xr:uid="{49E9B124-3811-4275-80B6-DD48AB301B75}"/>
    <cellStyle name="ผลรวม 8 6 4" xfId="27943" xr:uid="{B1A97A89-8779-43DA-9624-26FFEE433882}"/>
    <cellStyle name="ผลรวม 8 7" xfId="11224" xr:uid="{0346F21D-CDDA-4864-9CCC-148E5F58D2EC}"/>
    <cellStyle name="ผลรวม 8 7 2" xfId="32640" xr:uid="{C2BD020F-835A-4AED-B672-9DFA04A827CE}"/>
    <cellStyle name="ผลรวม 8 8" xfId="16180" xr:uid="{D39A42BF-0277-41CA-A824-6F5EB17071CB}"/>
    <cellStyle name="ผลรวม 8 8 2" xfId="37586" xr:uid="{D054CED7-60E5-4F3D-A5DB-6BE6E9FB19D8}"/>
    <cellStyle name="ผลรวม 8 9" xfId="18451" xr:uid="{35462C02-7903-4F6F-90D7-2A44E2B9473F}"/>
    <cellStyle name="ผลรวม 8 9 2" xfId="39854" xr:uid="{164FDB6D-4A6A-4B10-B499-5597E975086B}"/>
    <cellStyle name="ผลรวม 9" xfId="6052" xr:uid="{C4925619-9399-43DF-AF5B-893F4729D4A4}"/>
    <cellStyle name="ผลรวม 9 2" xfId="9296" xr:uid="{571512FB-B634-4A50-AF5D-ECA43A0D85DA}"/>
    <cellStyle name="ผลรวม 9 2 2" xfId="15874" xr:uid="{F9CAFB82-281D-489B-915E-9D35C14C98CC}"/>
    <cellStyle name="ผลรวม 9 2 2 2" xfId="37280" xr:uid="{521A7613-7BFD-4AB0-A068-13261C693C43}"/>
    <cellStyle name="ผลรวม 9 2 3" xfId="17089" xr:uid="{765AD0E5-5ABB-478C-A8F9-3172BBB5D831}"/>
    <cellStyle name="ผลรวม 9 2 3 2" xfId="38495" xr:uid="{4FEA2A0C-46EC-42E8-8777-9F84F1D9594E}"/>
    <cellStyle name="ผลรวม 9 2 4" xfId="30761" xr:uid="{9037B9F3-74BC-4065-B001-125CA2B5B87B}"/>
    <cellStyle name="ผลรวม 9 3" xfId="9401" xr:uid="{7594FF42-7764-433C-BD3C-82468F32F8E5}"/>
    <cellStyle name="ผลรวม 9 3 2" xfId="15978" xr:uid="{5265DCCF-5CD1-4A3D-A56A-8791E6A6A038}"/>
    <cellStyle name="ผลรวม 9 3 2 2" xfId="37384" xr:uid="{E0743450-FDDE-413C-9265-1B4B7FFFE2DF}"/>
    <cellStyle name="ผลรวม 9 3 3" xfId="17134" xr:uid="{7ABD9225-6F55-4F4F-9B3F-35B00BDF1573}"/>
    <cellStyle name="ผลรวม 9 3 3 2" xfId="38540" xr:uid="{1DDDE03B-F5E3-4F49-A97F-0C1FD3F5B021}"/>
    <cellStyle name="ผลรวม 9 3 4" xfId="30856" xr:uid="{EA75D648-C6D5-4F47-882B-7DD6216469C8}"/>
    <cellStyle name="ผลรวม 9 4" xfId="12714" xr:uid="{60AB81B0-D300-4565-AD95-18F07B2EB4F0}"/>
    <cellStyle name="ผลรวม 9 4 2" xfId="34126" xr:uid="{ED79CFE2-85E3-497A-B5F4-21D231585F9C}"/>
    <cellStyle name="ผลรวม 9 5" xfId="16251" xr:uid="{A0812A97-BC1F-48A4-9E38-3B90C4AC036F}"/>
    <cellStyle name="ผลรวม 9 5 2" xfId="37657" xr:uid="{0B806BE3-1409-484E-A9BE-07A999EC4F60}"/>
    <cellStyle name="ผลรวม 9 6" xfId="27775" xr:uid="{6EF9B2D2-0592-4FEF-8A10-123AC1B2A60A}"/>
    <cellStyle name="ลักษณะ 1" xfId="3281" xr:uid="{F82B7BE3-0908-4188-9F34-E96D5F6008D7}"/>
    <cellStyle name="ส่วนที่ถูกเน้น1" xfId="129" xr:uid="{62176E15-1AFF-4DBF-AFA9-55AEC071F540}"/>
    <cellStyle name="ส่วนที่ถูกเน้น2" xfId="130" xr:uid="{7ECFAB5F-E5DB-47B8-9A0B-702A01FC29EE}"/>
    <cellStyle name="ส่วนที่ถูกเน้น3" xfId="131" xr:uid="{F28B9D10-0BEC-4E01-A2E6-29235FFC0F25}"/>
    <cellStyle name="ส่วนที่ถูกเน้น4" xfId="132" xr:uid="{FFABF6FE-74EC-41B5-9763-9AFCE8175D59}"/>
    <cellStyle name="ส่วนที่ถูกเน้น5" xfId="133" xr:uid="{FF3BA171-80AB-49DB-9208-04F9FE2E6EC9}"/>
    <cellStyle name="ส่วนที่ถูกเน้น6" xfId="134" xr:uid="{6E72ADC9-6AB2-4DC7-A3C7-B0CFAAE3BF96}"/>
    <cellStyle name="หมายเหตุ" xfId="136" xr:uid="{AC30422C-4726-4C3B-97C1-A9EA4CC97D17}"/>
    <cellStyle name="หมายเหตุ 10" xfId="6053" xr:uid="{D9782BE3-05DB-4356-9385-74773DC996BC}"/>
    <cellStyle name="หมายเหตุ 10 2" xfId="9297" xr:uid="{98A99435-37DB-4E8D-9CCD-2E17ACFA179B}"/>
    <cellStyle name="หมายเหตุ 10 2 2" xfId="15875" xr:uid="{F1A182CF-1D8A-406A-ACF7-623112B7F05E}"/>
    <cellStyle name="หมายเหตุ 10 2 2 2" xfId="43276" xr:uid="{E299A424-0A50-45F6-B570-1E4B009613A0}"/>
    <cellStyle name="หมายเหตุ 10 2 2 3" xfId="37281" xr:uid="{E32F4CBA-4647-4A9A-9B63-1F686D72958B}"/>
    <cellStyle name="หมายเหตุ 10 2 3" xfId="17090" xr:uid="{31E549BD-1F9D-43E9-B1C1-9CC1F507CF4A}"/>
    <cellStyle name="หมายเหตุ 10 2 3 2" xfId="43896" xr:uid="{AEC3222B-DC80-4692-B3A7-47C8307E2360}"/>
    <cellStyle name="หมายเหตุ 10 2 3 3" xfId="38496" xr:uid="{6173F1B7-19A7-43BC-B396-1B2E113C66BF}"/>
    <cellStyle name="หมายเหตุ 10 2 4" xfId="44038" xr:uid="{81A531B7-2206-4C55-8B65-D066A6079D6A}"/>
    <cellStyle name="หมายเหตุ 10 2 5" xfId="30762" xr:uid="{5B21080F-892B-4DFD-A609-9E56B5EB643F}"/>
    <cellStyle name="หมายเหตุ 10 3" xfId="9402" xr:uid="{E7C61171-E793-4E74-97EF-A23579D57F5D}"/>
    <cellStyle name="หมายเหตุ 10 3 2" xfId="15979" xr:uid="{C8F6F3C1-3EF6-46B9-8A17-C48FBACD8B52}"/>
    <cellStyle name="หมายเหตุ 10 3 2 2" xfId="42367" xr:uid="{294BEEDC-8B86-412C-9D9D-F593C5935F63}"/>
    <cellStyle name="หมายเหตุ 10 3 2 3" xfId="37385" xr:uid="{3B9704FD-ED90-48D0-A141-1A8E2E1A0703}"/>
    <cellStyle name="หมายเหตุ 10 3 3" xfId="17135" xr:uid="{AD1BAC40-3674-4108-A0A2-AF252A7B73B0}"/>
    <cellStyle name="หมายเหตุ 10 3 3 2" xfId="44524" xr:uid="{C2A39431-854D-4F49-A1A1-789C4E7342CA}"/>
    <cellStyle name="หมายเหตุ 10 3 3 3" xfId="38541" xr:uid="{8A4AF6F1-2A4D-41DA-84B4-2F814F835873}"/>
    <cellStyle name="หมายเหตุ 10 3 4" xfId="43406" xr:uid="{592F1408-BA55-4000-9F16-11683E9CE900}"/>
    <cellStyle name="หมายเหตุ 10 3 5" xfId="30857" xr:uid="{796C57AA-D121-4B40-BCE8-EC67D49B389D}"/>
    <cellStyle name="หมายเหตุ 10 4" xfId="12715" xr:uid="{7F54D5D3-C4EB-4CA9-A334-A6F3DE8F7387}"/>
    <cellStyle name="หมายเหตุ 10 4 2" xfId="43321" xr:uid="{45BC0173-AA36-4D58-9A1F-049E5A2D6216}"/>
    <cellStyle name="หมายเหตุ 10 4 3" xfId="34127" xr:uid="{36042CB2-EB08-4D09-95C3-8C77CD942A27}"/>
    <cellStyle name="หมายเหตุ 10 5" xfId="16252" xr:uid="{96342B77-5D40-4CDB-A022-286973FF88C2}"/>
    <cellStyle name="หมายเหตุ 10 5 2" xfId="44792" xr:uid="{6FC23374-DB12-4726-BEAF-E4997C261780}"/>
    <cellStyle name="หมายเหตุ 10 5 3" xfId="37658" xr:uid="{48C61B66-FDE8-4D22-B1EE-458F809B00C2}"/>
    <cellStyle name="หมายเหตุ 10 6" xfId="42621" xr:uid="{F5143782-A449-4DB1-BC99-265F930015DC}"/>
    <cellStyle name="หมายเหตุ 10 7" xfId="27776" xr:uid="{22D4BC17-707F-4B37-B2DA-BAA213D82071}"/>
    <cellStyle name="หมายเหตุ 11" xfId="7546" xr:uid="{517FDDEA-FE29-4EB1-B86D-7411E8F1DF73}"/>
    <cellStyle name="หมายเหตุ 11 2" xfId="14125" xr:uid="{BDEBD3BB-1E38-48E0-8E16-BC9C0F3237FC}"/>
    <cellStyle name="หมายเหตุ 11 2 2" xfId="43385" xr:uid="{357B2844-CCCE-4DE0-BE06-4CACD2EA66A8}"/>
    <cellStyle name="หมายเหตุ 11 2 3" xfId="35533" xr:uid="{33F3ABFF-14A5-4313-BBF4-529E9C8261BB}"/>
    <cellStyle name="หมายเหตุ 11 3" xfId="16661" xr:uid="{6FA1D34B-25D8-457A-AA95-401BEE3263AD}"/>
    <cellStyle name="หมายเหตุ 11 3 2" xfId="42705" xr:uid="{4A07D4D1-5A0F-43B4-B824-8D44BF57192C}"/>
    <cellStyle name="หมายเหตุ 11 3 3" xfId="38067" xr:uid="{4F26CF06-0AC4-4DC0-8463-DDC9C038C6DE}"/>
    <cellStyle name="หมายเหตุ 11 4" xfId="42562" xr:uid="{778E925B-55A5-488C-8907-8D62450D26F5}"/>
    <cellStyle name="หมายเหตุ 11 5" xfId="29053" xr:uid="{62008754-D860-4C93-8D87-2B15FCE46E34}"/>
    <cellStyle name="หมายเหตุ 12" xfId="9628" xr:uid="{3ECFDC66-975F-4197-9554-4CBFC6538540}"/>
    <cellStyle name="หมายเหตุ 12 2" xfId="43137" xr:uid="{D24711FA-3185-4881-9388-8EC481E9BE58}"/>
    <cellStyle name="หมายเหตุ 12 3" xfId="31049" xr:uid="{31DD4838-42A8-46BE-AAEA-857CF0B4FDDF}"/>
    <cellStyle name="หมายเหตุ 13" xfId="10944" xr:uid="{40B130D9-2AA4-4FE8-B769-53482304A279}"/>
    <cellStyle name="หมายเหตุ 13 2" xfId="44023" xr:uid="{7095188D-6A2B-4D7E-A55C-62A79155369F}"/>
    <cellStyle name="หมายเหตุ 13 3" xfId="32360" xr:uid="{5E7DF6E3-02E2-4112-90B2-5A1F4E63CAB9}"/>
    <cellStyle name="หมายเหตุ 14" xfId="17202" xr:uid="{8EAFA5B3-25D3-4C26-B0D4-919E707F2617}"/>
    <cellStyle name="หมายเหตุ 14 2" xfId="44110" xr:uid="{8D41E961-3C83-4F44-AB67-15A321897964}"/>
    <cellStyle name="หมายเหตุ 14 3" xfId="38607" xr:uid="{6D430E11-7E84-4436-B247-9A67AAA86C13}"/>
    <cellStyle name="หมายเหตุ 15" xfId="22537" xr:uid="{7B27ECD1-6ED0-4CA6-8C1B-50FDB206073F}"/>
    <cellStyle name="หมายเหตุ 2" xfId="3283" xr:uid="{5935341D-CB5D-4128-9F8A-80B31D5E8B77}"/>
    <cellStyle name="หมายเหตุ 2 10" xfId="11229" xr:uid="{C7CE45FE-DB83-4B86-8E57-819A9401542F}"/>
    <cellStyle name="หมายเหตุ 2 10 2" xfId="44220" xr:uid="{E016F700-C5C3-4546-895D-E16FF486EB64}"/>
    <cellStyle name="หมายเหตุ 2 10 3" xfId="32645" xr:uid="{177C6A40-0566-4719-944F-B5CA93DD478C}"/>
    <cellStyle name="หมายเหตุ 2 11" xfId="16185" xr:uid="{2601F2C4-BB58-467F-B27A-B654D4B3EFE2}"/>
    <cellStyle name="หมายเหตุ 2 11 2" xfId="42730" xr:uid="{9484905A-D8DC-4426-B599-68BE6458042D}"/>
    <cellStyle name="หมายเหตุ 2 11 3" xfId="37591" xr:uid="{CFD53542-D06A-4E77-9F91-4118DE4340C1}"/>
    <cellStyle name="หมายเหตุ 2 12" xfId="18456" xr:uid="{23515C42-A808-4D9F-91D7-88A176034A41}"/>
    <cellStyle name="หมายเหตุ 2 12 2" xfId="43887" xr:uid="{BD2323BD-20A9-4DB5-B8B1-5F5B7AE04DF0}"/>
    <cellStyle name="หมายเหตุ 2 12 3" xfId="39859" xr:uid="{A9B2DE4B-3435-4F6C-8419-2FE9FB6AD64E}"/>
    <cellStyle name="หมายเหตุ 2 13" xfId="19328" xr:uid="{1ED52B48-8BB3-4424-AC39-9386D08B5F43}"/>
    <cellStyle name="หมายเหตุ 2 13 2" xfId="44634" xr:uid="{56067213-879F-413D-9A3E-9760E86D6794}"/>
    <cellStyle name="หมายเหตุ 2 13 3" xfId="40648" xr:uid="{B4CDAC43-629B-40AD-B1A9-DF6F10F427C3}"/>
    <cellStyle name="หมายเหตุ 2 14" xfId="19587" xr:uid="{C2AD0668-3A3A-484B-A348-58C42751B14F}"/>
    <cellStyle name="หมายเหตุ 2 14 2" xfId="42269" xr:uid="{20D8C5C4-A014-4A1C-BC1B-26865D66266F}"/>
    <cellStyle name="หมายเหตุ 2 14 2 2" xfId="44925" xr:uid="{11381443-7969-4513-8DB1-DD007CB7C7FE}"/>
    <cellStyle name="หมายเหตุ 2 14 3" xfId="43449" xr:uid="{EAB90CE7-18AD-40B8-8922-DE8DD64827F9}"/>
    <cellStyle name="หมายเหตุ 2 14 4" xfId="40902" xr:uid="{96E02BEE-9AEF-469F-B5F4-38758A42F789}"/>
    <cellStyle name="หมายเหตุ 2 15" xfId="22861" xr:uid="{99D00206-2F6B-4EE2-94D1-50472B92F0D8}"/>
    <cellStyle name="หมายเหตุ 2 15 2" xfId="43639" xr:uid="{5331EC6B-B256-4B5F-ACB0-D79BBDA886E7}"/>
    <cellStyle name="หมายเหตุ 2 2" xfId="3284" xr:uid="{A0C5235D-E942-4FDD-ACC9-C7D109F03962}"/>
    <cellStyle name="หมายเหตุ 2 2 10" xfId="22511" xr:uid="{C823EAE9-D397-4133-8EA4-FD618877303E}"/>
    <cellStyle name="หมายเหตุ 2 2 2" xfId="3285" xr:uid="{A39A79C8-780E-41F4-9DEA-5397BDEE85F5}"/>
    <cellStyle name="หมายเหตุ 2 2 2 2" xfId="7811" xr:uid="{14A5E5F5-FF08-4313-85B1-3BA6339ADBEE}"/>
    <cellStyle name="หมายเหตุ 2 2 2 2 2" xfId="14390" xr:uid="{E45273A6-A177-4D16-9857-245D74C6A673}"/>
    <cellStyle name="หมายเหตุ 2 2 2 2 2 2" xfId="44184" xr:uid="{5F542B38-4B37-41DF-9200-658BD65A50C5}"/>
    <cellStyle name="หมายเหตุ 2 2 2 2 2 3" xfId="35798" xr:uid="{D4FE450F-2A42-452B-99E8-94D696D6F3F0}"/>
    <cellStyle name="หมายเหตุ 2 2 2 2 3" xfId="16922" xr:uid="{EB3F4F6D-2216-4F68-B120-4542EC8F8D37}"/>
    <cellStyle name="หมายเหตุ 2 2 2 2 3 2" xfId="44381" xr:uid="{ADE6B871-FDBA-4D33-A577-7A37B76D0FA2}"/>
    <cellStyle name="หมายเหตุ 2 2 2 2 3 3" xfId="38328" xr:uid="{F0463E84-25EC-4FF4-853E-132181FE092B}"/>
    <cellStyle name="หมายเหตุ 2 2 2 2 4" xfId="42510" xr:uid="{B5E49528-A82A-4AEB-AE40-63BCF5BA25A1}"/>
    <cellStyle name="หมายเหตุ 2 2 2 2 5" xfId="29316" xr:uid="{CE906C9A-FB75-450F-896D-644640B760EA}"/>
    <cellStyle name="หมายเหตุ 2 2 2 3" xfId="6439" xr:uid="{985F0A13-594E-4906-87EB-343D7970656C}"/>
    <cellStyle name="หมายเหตุ 2 2 2 3 2" xfId="13018" xr:uid="{F5B075D2-361B-42BC-8064-46F144F3D5C7}"/>
    <cellStyle name="หมายเหตุ 2 2 2 3 2 2" xfId="42780" xr:uid="{76C69374-6697-4792-A4B0-0B3FD379911F}"/>
    <cellStyle name="หมายเหตุ 2 2 2 3 2 3" xfId="34426" xr:uid="{5DD5E1D5-31CC-4109-A6B6-123DE53EC3E4}"/>
    <cellStyle name="หมายเหตุ 2 2 2 3 3" xfId="16377" xr:uid="{D5FDE8E6-EACA-48DB-ACE1-247028632A09}"/>
    <cellStyle name="หมายเหตุ 2 2 2 3 3 2" xfId="43525" xr:uid="{316C646B-AB22-46EF-BF21-A893FB610905}"/>
    <cellStyle name="หมายเหตุ 2 2 2 3 3 3" xfId="37783" xr:uid="{C81B7B18-FD45-4628-AD83-63C2ADF471F9}"/>
    <cellStyle name="หมายเหตุ 2 2 2 3 4" xfId="43152" xr:uid="{742B81EB-5CF3-4181-96F9-EB3F4C7E84CD}"/>
    <cellStyle name="หมายเหตุ 2 2 2 3 5" xfId="28063" xr:uid="{4C6F0ADE-7F95-42F6-B192-64D9C9A4FEC9}"/>
    <cellStyle name="หมายเหตุ 2 2 2 4" xfId="11231" xr:uid="{238122C1-EBCD-42C4-8D3B-CE9E56BC3743}"/>
    <cellStyle name="หมายเหตุ 2 2 2 4 2" xfId="42791" xr:uid="{283D2329-BC4D-42F6-AAFA-9B35D9148BCA}"/>
    <cellStyle name="หมายเหตุ 2 2 2 4 3" xfId="32647" xr:uid="{8328A159-62C7-4946-83D8-841F19ED36D0}"/>
    <cellStyle name="หมายเหตุ 2 2 2 5" xfId="16187" xr:uid="{3624B60A-C7D4-453A-9177-61A15E16DFAA}"/>
    <cellStyle name="หมายเหตุ 2 2 2 5 2" xfId="44418" xr:uid="{AD0DABFD-5A2A-4BE3-A91E-8DF535599EA2}"/>
    <cellStyle name="หมายเหตุ 2 2 2 5 3" xfId="37593" xr:uid="{36313571-2EBD-4A1E-BFCD-AB31D4AE3C39}"/>
    <cellStyle name="หมายเหตุ 2 2 2 6" xfId="18458" xr:uid="{7A9CEC7B-9D32-4084-8B77-EC3E5F27EFAA}"/>
    <cellStyle name="หมายเหตุ 2 2 2 6 2" xfId="43668" xr:uid="{3960099B-0617-4E37-9A63-054E8CA381ED}"/>
    <cellStyle name="หมายเหตุ 2 2 2 6 3" xfId="39861" xr:uid="{7186F6BB-4C59-4B47-816C-3B23BD6C2CD4}"/>
    <cellStyle name="หมายเหตุ 2 2 2 7" xfId="22498" xr:uid="{57CB5898-4BF8-4E36-A85E-AE3B19CDE4FC}"/>
    <cellStyle name="หมายเหตุ 2 2 3" xfId="3286" xr:uid="{170A1434-205D-469F-A614-D6A0C70DB92D}"/>
    <cellStyle name="หมายเหตุ 2 2 3 2" xfId="7812" xr:uid="{72F1F1F5-2CEB-4586-AC01-8031CC8AB2A3}"/>
    <cellStyle name="หมายเหตุ 2 2 3 2 2" xfId="14391" xr:uid="{2B8293EB-90DB-4D86-A4FC-06417D8FF079}"/>
    <cellStyle name="หมายเหตุ 2 2 3 2 2 2" xfId="43286" xr:uid="{E9B7FCC0-172D-471B-92B4-74B7043F6219}"/>
    <cellStyle name="หมายเหตุ 2 2 3 2 2 3" xfId="35799" xr:uid="{6E7A5D28-599A-4DD6-A559-C52AF7E95450}"/>
    <cellStyle name="หมายเหตุ 2 2 3 2 3" xfId="16923" xr:uid="{511749C8-7193-4D21-9706-CD4EFC983DB6}"/>
    <cellStyle name="หมายเหตุ 2 2 3 2 3 2" xfId="43494" xr:uid="{6F46C344-3463-4027-897A-1BDB6DB87DE8}"/>
    <cellStyle name="หมายเหตุ 2 2 3 2 3 3" xfId="38329" xr:uid="{8E8BA33F-ED39-463A-9238-E676C7F65CAC}"/>
    <cellStyle name="หมายเหตุ 2 2 3 2 4" xfId="42831" xr:uid="{D40C9288-6D44-4533-B077-D378A792CC90}"/>
    <cellStyle name="หมายเหตุ 2 2 3 2 5" xfId="29317" xr:uid="{9AAA3658-D8BC-48E9-8A61-D618E4FDB3B2}"/>
    <cellStyle name="หมายเหตุ 2 2 3 3" xfId="9133" xr:uid="{C0C9484D-1593-4135-910B-C772C4826BE6}"/>
    <cellStyle name="หมายเหตุ 2 2 3 3 2" xfId="15712" xr:uid="{30E0CACA-DD27-40D7-8A20-11261BC2B3A2}"/>
    <cellStyle name="หมายเหตุ 2 2 3 3 2 2" xfId="42741" xr:uid="{37E690CC-4A3C-43C6-9F12-FD957A7C82D3}"/>
    <cellStyle name="หมายเหตุ 2 2 3 3 2 3" xfId="37118" xr:uid="{A3CEDDDA-4E65-4BFA-9D3F-2E772A58BE5C}"/>
    <cellStyle name="หมายเหตุ 2 2 3 3 3" xfId="17031" xr:uid="{F23EBDE5-ED9B-4966-907C-9B97B662E452}"/>
    <cellStyle name="หมายเหตุ 2 2 3 3 3 2" xfId="43487" xr:uid="{A09AA2FF-66DA-4CF1-9CCA-9E575A71063D}"/>
    <cellStyle name="หมายเหตุ 2 2 3 3 3 3" xfId="38437" xr:uid="{D67B5634-88BC-4E04-A4B5-02FF62EAD3C2}"/>
    <cellStyle name="หมายเหตุ 2 2 3 3 4" xfId="44345" xr:uid="{7DBB0095-4B20-4F2B-8482-D74CF33A7548}"/>
    <cellStyle name="หมายเหตุ 2 2 3 3 5" xfId="30605" xr:uid="{E1C1F403-8F7E-4218-AB80-9C12E39DF23F}"/>
    <cellStyle name="หมายเหตุ 2 2 3 4" xfId="11232" xr:uid="{453735AB-09AB-4C19-BA1D-1366A0F2F19E}"/>
    <cellStyle name="หมายเหตุ 2 2 3 4 2" xfId="42427" xr:uid="{33E0A3CA-DEDE-47D3-80C7-0A7318745E7C}"/>
    <cellStyle name="หมายเหตุ 2 2 3 4 3" xfId="32648" xr:uid="{E8DF28A1-946A-44FF-B8C1-3EE636860546}"/>
    <cellStyle name="หมายเหตุ 2 2 3 5" xfId="16188" xr:uid="{55E4BCE5-D4B2-43E6-B66D-CB3A0B6DFD99}"/>
    <cellStyle name="หมายเหตุ 2 2 3 5 2" xfId="43538" xr:uid="{634ED5EB-8A01-4BB9-926A-7D223F97F3CF}"/>
    <cellStyle name="หมายเหตุ 2 2 3 5 3" xfId="37594" xr:uid="{952DFCD0-38DE-4258-8C9E-038F621D03B0}"/>
    <cellStyle name="หมายเหตุ 2 2 3 6" xfId="18459" xr:uid="{A445572E-E4A9-4361-AA64-6FB48FE2130A}"/>
    <cellStyle name="หมายเหตุ 2 2 3 6 2" xfId="44089" xr:uid="{3DF013C6-1909-4073-95FA-A0CB3516A886}"/>
    <cellStyle name="หมายเหตุ 2 2 3 6 3" xfId="39862" xr:uid="{21C4ADF8-5836-4CB4-83E9-341DE9510BDF}"/>
    <cellStyle name="หมายเหตุ 2 2 3 7" xfId="22726" xr:uid="{4547CF0B-FBB8-491F-A3B3-0333A0D0650C}"/>
    <cellStyle name="หมายเหตุ 2 2 4" xfId="3287" xr:uid="{E31601E1-0D79-4049-99CF-30CEA154A9B2}"/>
    <cellStyle name="หมายเหตุ 2 2 4 2" xfId="7813" xr:uid="{FEC29EF9-188A-4F9B-99FE-1A2829ABB51F}"/>
    <cellStyle name="หมายเหตุ 2 2 4 2 2" xfId="14392" xr:uid="{860E4367-644D-4164-A6FB-5C0385EB0E69}"/>
    <cellStyle name="หมายเหตุ 2 2 4 2 2 2" xfId="42750" xr:uid="{10062163-44E0-4D2E-8FA1-208B1EFD67F5}"/>
    <cellStyle name="หมายเหตุ 2 2 4 2 2 3" xfId="35800" xr:uid="{C8BA365F-6E30-4373-AE0B-A28C2E08ADBA}"/>
    <cellStyle name="หมายเหตุ 2 2 4 2 3" xfId="16924" xr:uid="{EFD35018-BFB3-4D7C-AC57-F31C8DFA766D}"/>
    <cellStyle name="หมายเหตุ 2 2 4 2 3 2" xfId="43914" xr:uid="{BE33DFB0-FBE8-4D3D-B0B3-A425C816E2A8}"/>
    <cellStyle name="หมายเหตุ 2 2 4 2 3 3" xfId="38330" xr:uid="{713855BD-4C9C-45EA-8D12-51EDEBA9B8BA}"/>
    <cellStyle name="หมายเหตุ 2 2 4 2 4" xfId="42839" xr:uid="{39A7BE5F-04B7-490F-AC8E-59AE85959789}"/>
    <cellStyle name="หมายเหตุ 2 2 4 2 5" xfId="29318" xr:uid="{16C9B390-C312-46F5-AD25-258D9B90F130}"/>
    <cellStyle name="หมายเหตุ 2 2 4 3" xfId="9138" xr:uid="{EED2A7D3-C588-4274-879A-CC54C55CE3FE}"/>
    <cellStyle name="หมายเหตุ 2 2 4 3 2" xfId="15717" xr:uid="{27B52FD4-AAF3-4ECC-9D65-D59FDBCE3992}"/>
    <cellStyle name="หมายเหตุ 2 2 4 3 2 2" xfId="44431" xr:uid="{0785899A-A2B1-4963-8188-990F1E942533}"/>
    <cellStyle name="หมายเหตุ 2 2 4 3 2 3" xfId="37123" xr:uid="{B8C8C34E-E75C-472A-B598-D9E6BDFBA0C0}"/>
    <cellStyle name="หมายเหตุ 2 2 4 3 3" xfId="17035" xr:uid="{A5F3ED33-7D70-45FD-B91D-611B5064B48C}"/>
    <cellStyle name="หมายเหตุ 2 2 4 3 3 2" xfId="43694" xr:uid="{3DDF4162-A09F-4590-B9A4-46A6AE43944B}"/>
    <cellStyle name="หมายเหตุ 2 2 4 3 3 3" xfId="38441" xr:uid="{ADB84E5E-A352-40FE-99C7-B6564B290A67}"/>
    <cellStyle name="หมายเหตุ 2 2 4 3 4" xfId="43142" xr:uid="{BC199E83-B01F-47A6-B6E0-088FE87FC597}"/>
    <cellStyle name="หมายเหตุ 2 2 4 3 5" xfId="30610" xr:uid="{3A0A534E-DB25-49BD-B15B-8D85E3F3EE60}"/>
    <cellStyle name="หมายเหตุ 2 2 4 4" xfId="11233" xr:uid="{DD545C6F-4E0C-4890-A133-62FFCE62A5FF}"/>
    <cellStyle name="หมายเหตุ 2 2 4 4 2" xfId="44861" xr:uid="{1EEB33F7-0136-474E-97FE-9AD48478ABAC}"/>
    <cellStyle name="หมายเหตุ 2 2 4 4 3" xfId="32649" xr:uid="{C9C8E210-10E1-438F-AC65-9B6C130F4199}"/>
    <cellStyle name="หมายเหตุ 2 2 4 5" xfId="16189" xr:uid="{DAD6B34E-47DC-4DC4-9A6C-A1F496147382}"/>
    <cellStyle name="หมายเหตุ 2 2 4 5 2" xfId="43957" xr:uid="{D0BFAFC0-5C07-47B8-A471-70D91F644980}"/>
    <cellStyle name="หมายเหตุ 2 2 4 5 3" xfId="37595" xr:uid="{047446DD-DDF0-4263-BF14-A845EB9F2D1F}"/>
    <cellStyle name="หมายเหตุ 2 2 4 6" xfId="18460" xr:uid="{0B1AA3D4-9BCD-4854-8FF7-4293DDE2B163}"/>
    <cellStyle name="หมายเหตุ 2 2 4 6 2" xfId="43195" xr:uid="{22A1EE3D-3092-46C0-9AB9-156946A59F03}"/>
    <cellStyle name="หมายเหตุ 2 2 4 6 3" xfId="39863" xr:uid="{42EC0137-FC21-4201-8F3F-09F9C1FDD238}"/>
    <cellStyle name="หมายเหตุ 2 2 4 7" xfId="22499" xr:uid="{B7C17910-2929-480C-9AAD-91F60BF840AE}"/>
    <cellStyle name="หมายเหตุ 2 2 5" xfId="7810" xr:uid="{45540A99-86B8-4854-99C0-9AEB9696F7C6}"/>
    <cellStyle name="หมายเหตุ 2 2 5 2" xfId="14389" xr:uid="{69AEF631-8139-4156-B186-073B5786D3A1}"/>
    <cellStyle name="หมายเหตุ 2 2 5 2 2" xfId="43760" xr:uid="{E15C12FD-BAEF-42A6-B5DC-9CA0C25206CB}"/>
    <cellStyle name="หมายเหตุ 2 2 5 2 3" xfId="35797" xr:uid="{DE1CD1F2-31AC-49FA-A21D-8742C2BCACB0}"/>
    <cellStyle name="หมายเหตุ 2 2 5 3" xfId="16921" xr:uid="{606974B6-8114-4CB7-8A2F-D841DD8A35EA}"/>
    <cellStyle name="หมายเหตุ 2 2 5 3 2" xfId="44754" xr:uid="{9361D023-A380-4C90-81A5-2932A52AB1A1}"/>
    <cellStyle name="หมายเหตุ 2 2 5 3 3" xfId="38327" xr:uid="{1ACCB6A9-86F3-4E14-B56F-2BB832DD3CFF}"/>
    <cellStyle name="หมายเหตุ 2 2 5 4" xfId="42511" xr:uid="{E2AEB427-B219-4C8C-968E-D29B468EF876}"/>
    <cellStyle name="หมายเหตุ 2 2 5 5" xfId="29315" xr:uid="{AA2309CB-D494-40FD-8563-E392332F2A9C}"/>
    <cellStyle name="หมายเหตุ 2 2 6" xfId="6441" xr:uid="{E70D0A32-81E2-408D-8D31-AE3DA0340D46}"/>
    <cellStyle name="หมายเหตุ 2 2 6 2" xfId="13020" xr:uid="{6002F79B-F38C-4FFE-BC42-BAF6A73B4660}"/>
    <cellStyle name="หมายเหตุ 2 2 6 2 2" xfId="44850" xr:uid="{8A2AFFC0-99CC-4BA1-B916-3C4E63492BFE}"/>
    <cellStyle name="หมายเหตุ 2 2 6 2 3" xfId="34428" xr:uid="{44CAD471-AEFE-42A0-9810-1B2844F3D336}"/>
    <cellStyle name="หมายเหตุ 2 2 6 3" xfId="16378" xr:uid="{E5385F17-86D9-4F6C-98CC-9708CBF17AC0}"/>
    <cellStyle name="หมายเหตุ 2 2 6 3 2" xfId="43945" xr:uid="{18A14AAF-D0A0-41DC-87D1-DC13AEAF47FB}"/>
    <cellStyle name="หมายเหตุ 2 2 6 3 3" xfId="37784" xr:uid="{B45F5DE0-D905-41B3-A4F1-687E498B128B}"/>
    <cellStyle name="หมายเหตุ 2 2 6 4" xfId="44259" xr:uid="{27E9CD2B-97A0-4D9A-BF2D-FBC5B7A6A868}"/>
    <cellStyle name="หมายเหตุ 2 2 6 5" xfId="28065" xr:uid="{FA56A713-584F-484A-9F7D-08033C9E2D1E}"/>
    <cellStyle name="หมายเหตุ 2 2 7" xfId="11230" xr:uid="{41BC56C9-C841-4A8E-BCB3-E3E281817881}"/>
    <cellStyle name="หมายเหตุ 2 2 7 2" xfId="43327" xr:uid="{46DF4891-5247-449D-A9AF-229EE1264454}"/>
    <cellStyle name="หมายเหตุ 2 2 7 3" xfId="32646" xr:uid="{C44D726B-1527-4304-B1DF-65BAA12250BF}"/>
    <cellStyle name="หมายเหตุ 2 2 8" xfId="16186" xr:uid="{CEC6422C-849F-4573-9291-9F80C93D26CF}"/>
    <cellStyle name="หมายเหตุ 2 2 8 2" xfId="44797" xr:uid="{F5A231CF-0276-428C-B988-77B5CEB6D483}"/>
    <cellStyle name="หมายเหตุ 2 2 8 3" xfId="37592" xr:uid="{CD57A6CC-1DA4-4082-BDFB-6FD0625D0D73}"/>
    <cellStyle name="หมายเหตุ 2 2 9" xfId="18457" xr:uid="{B3FA5239-EB30-48D4-97D0-08C8A63B3E72}"/>
    <cellStyle name="หมายเหตุ 2 2 9 2" xfId="42992" xr:uid="{D8BD92BE-B27A-4463-A341-DFD12A21BAD0}"/>
    <cellStyle name="หมายเหตุ 2 2 9 3" xfId="39860" xr:uid="{4D4CA52E-F9F7-4640-A6CC-616D40C87F30}"/>
    <cellStyle name="หมายเหตุ 2 3" xfId="3288" xr:uid="{8317F55E-D050-4CFB-B11E-D6FFFC45069D}"/>
    <cellStyle name="หมายเหตุ 2 3 10" xfId="21335" xr:uid="{67909CB9-283C-4139-99B6-6E51359047B4}"/>
    <cellStyle name="หมายเหตุ 2 3 2" xfId="3289" xr:uid="{1374B8AE-CDE2-4C5C-B5EB-4079F08EF980}"/>
    <cellStyle name="หมายเหตุ 2 3 2 2" xfId="7815" xr:uid="{601AA1E3-D6F1-4DBA-93A0-7C448FE73891}"/>
    <cellStyle name="หมายเหตุ 2 3 2 2 2" xfId="14394" xr:uid="{5867E4CA-FA2E-4A96-8391-2B92CE6F007A}"/>
    <cellStyle name="หมายเหตุ 2 3 2 2 2 2" xfId="44440" xr:uid="{6C5FB404-947F-42F5-97EA-B4999EE4D5E0}"/>
    <cellStyle name="หมายเหตุ 2 3 2 2 2 3" xfId="35802" xr:uid="{16E02744-18D3-4D81-A4C9-6A01CEC6397F}"/>
    <cellStyle name="หมายเหตุ 2 3 2 2 3" xfId="16926" xr:uid="{6F01ACCA-ED61-4543-9D5F-83974F280C51}"/>
    <cellStyle name="หมายเหตุ 2 3 2 2 3 2" xfId="44539" xr:uid="{314DB853-8A1D-4A75-8E9C-B5B3899F2D34}"/>
    <cellStyle name="หมายเหตุ 2 3 2 2 3 3" xfId="38332" xr:uid="{5F35097D-2CF6-4F27-B887-4B60700C53EF}"/>
    <cellStyle name="หมายเหตุ 2 3 2 2 4" xfId="44890" xr:uid="{FE242420-C15F-479A-905A-0FDFD2637945}"/>
    <cellStyle name="หมายเหตุ 2 3 2 2 5" xfId="29320" xr:uid="{5A6171CD-345B-4D5C-AB7A-8945ED6F0C02}"/>
    <cellStyle name="หมายเหตุ 2 3 2 3" xfId="9092" xr:uid="{131FB4FA-C0BD-4C23-8D45-5D44CD77A66B}"/>
    <cellStyle name="หมายเหตุ 2 3 2 3 2" xfId="15671" xr:uid="{481AF86C-8D40-4AA8-A9C6-030D2C2DC0EC}"/>
    <cellStyle name="หมายเหตุ 2 3 2 3 2 2" xfId="42374" xr:uid="{5626A714-0292-41B8-BCF4-E09C0ED7D7A0}"/>
    <cellStyle name="หมายเหตุ 2 3 2 3 2 3" xfId="37077" xr:uid="{BF64A3AB-992A-498A-A34D-4A572B97180B}"/>
    <cellStyle name="หมายเหตุ 2 3 2 3 3" xfId="17029" xr:uid="{78F14F80-512C-4237-8983-40A59FB162A8}"/>
    <cellStyle name="หมายเหตุ 2 3 2 3 3 2" xfId="44747" xr:uid="{8280D846-9158-424A-A108-9661F05F294D}"/>
    <cellStyle name="หมายเหตุ 2 3 2 3 3 3" xfId="38435" xr:uid="{A476B73A-41F0-4E6C-A0A1-9E9D2F974738}"/>
    <cellStyle name="หมายเหตุ 2 3 2 3 4" xfId="43636" xr:uid="{3144E1A0-87EA-4D44-A130-AEBBB48E43BB}"/>
    <cellStyle name="หมายเหตุ 2 3 2 3 5" xfId="30564" xr:uid="{B793865B-75FA-405E-822F-F4D456768ED7}"/>
    <cellStyle name="หมายเหตุ 2 3 2 4" xfId="11235" xr:uid="{3B23F99E-D721-440A-A885-54F2F6373C07}"/>
    <cellStyle name="หมายเหตุ 2 3 2 4 2" xfId="43587" xr:uid="{643974FC-7E1E-43A3-9C1D-322BB4045922}"/>
    <cellStyle name="หมายเหตุ 2 3 2 4 3" xfId="32651" xr:uid="{904AB6D1-2060-4B38-B333-3459BC7A16CF}"/>
    <cellStyle name="หมายเหตุ 2 3 2 5" xfId="16191" xr:uid="{27C5F653-D99E-4789-BC04-6FBB78247CCE}"/>
    <cellStyle name="หมายเหตุ 2 3 2 5 2" xfId="44580" xr:uid="{8C1B9A09-EAC4-46AA-BCB5-E35BAE10F6D4}"/>
    <cellStyle name="หมายเหตุ 2 3 2 5 3" xfId="37597" xr:uid="{0027BC81-C4E0-4A59-A447-F30F40FFC8F4}"/>
    <cellStyle name="หมายเหตุ 2 3 2 6" xfId="18462" xr:uid="{189C0187-ACD2-4E61-A0ED-2BC629D235E9}"/>
    <cellStyle name="หมายเหตุ 2 3 2 6 2" xfId="42292" xr:uid="{9AE32CDE-6ECF-43D5-AF25-46536B99BC26}"/>
    <cellStyle name="หมายเหตุ 2 3 2 6 3" xfId="39865" xr:uid="{40CBF7E8-6691-4B2D-8013-1EE37BA807E6}"/>
    <cellStyle name="หมายเหตุ 2 3 2 7" xfId="22500" xr:uid="{95682F01-B21F-4501-907A-AC3CAE4704FC}"/>
    <cellStyle name="หมายเหตุ 2 3 3" xfId="3290" xr:uid="{57811BB0-3E66-4B32-A192-565982441C38}"/>
    <cellStyle name="หมายเหตุ 2 3 3 2" xfId="7816" xr:uid="{C20AACD7-80BF-4660-A36B-00D5CA7699F2}"/>
    <cellStyle name="หมายเหตุ 2 3 3 2 2" xfId="14395" xr:uid="{A12E83C3-51A7-4363-8886-6A3F0145CDD2}"/>
    <cellStyle name="หมายเหตุ 2 3 3 2 2 2" xfId="43557" xr:uid="{6435FB2A-B3F9-4F40-85E3-9F5E74379165}"/>
    <cellStyle name="หมายเหตุ 2 3 3 2 2 3" xfId="35803" xr:uid="{A7B65173-3312-4837-83EE-B1D654C6E800}"/>
    <cellStyle name="หมายเหตุ 2 3 3 2 3" xfId="16927" xr:uid="{F2B6300F-8038-4BA8-ADF5-31297FA7C814}"/>
    <cellStyle name="หมายเหตุ 2 3 3 2 3 2" xfId="43702" xr:uid="{5B3F9138-86B7-4C0A-B319-2CC60F2D5483}"/>
    <cellStyle name="หมายเหตุ 2 3 3 2 3 3" xfId="38333" xr:uid="{93E7C847-5331-4834-8B15-ABD1CF26647C}"/>
    <cellStyle name="หมายเหตุ 2 3 3 2 4" xfId="44487" xr:uid="{D8301927-6CB4-4BA1-B1C2-10FD2F5CB854}"/>
    <cellStyle name="หมายเหตุ 2 3 3 2 5" xfId="29321" xr:uid="{BD8ACDCB-DA78-4664-8909-5649FEEB8B2E}"/>
    <cellStyle name="หมายเหตุ 2 3 3 3" xfId="9135" xr:uid="{D5B20455-CFEA-4AF2-BD4B-9B16398D1526}"/>
    <cellStyle name="หมายเหตุ 2 3 3 3 2" xfId="15714" xr:uid="{BFC9FEB7-C4B0-4F40-95B4-9E2D06EBCDC6}"/>
    <cellStyle name="หมายเหตุ 2 3 3 3 2 2" xfId="42373" xr:uid="{71B3B563-4C33-4012-8FE1-6F3D81C12673}"/>
    <cellStyle name="หมายเหตุ 2 3 3 3 2 3" xfId="37120" xr:uid="{8BBE8766-2C9F-4ED0-996D-77B1223BCBFC}"/>
    <cellStyle name="หมายเหตุ 2 3 3 3 3" xfId="17032" xr:uid="{E9702D17-E410-4293-A553-AAF05A3223E3}"/>
    <cellStyle name="หมายเหตุ 2 3 3 3 3 2" xfId="43907" xr:uid="{F310C471-AD5A-4495-94CF-A9650F7BE0F9}"/>
    <cellStyle name="หมายเหตุ 2 3 3 3 3 3" xfId="38438" xr:uid="{49CB11E1-0004-45A0-826F-08F38AF7C52E}"/>
    <cellStyle name="หมายเหตุ 2 3 3 3 4" xfId="43377" xr:uid="{E4DE17B3-234B-4A07-A139-4B930A01885D}"/>
    <cellStyle name="หมายเหตุ 2 3 3 3 5" xfId="30607" xr:uid="{CE6F629E-8E51-44DA-A196-6E50C5A37B34}"/>
    <cellStyle name="หมายเหตุ 2 3 3 4" xfId="11236" xr:uid="{3C496439-4281-4C0A-9353-AA8482EE8705}"/>
    <cellStyle name="หมายเหตุ 2 3 3 4 2" xfId="44009" xr:uid="{6928E583-083D-4568-A62E-3C9F05F7F356}"/>
    <cellStyle name="หมายเหตุ 2 3 3 4 3" xfId="32652" xr:uid="{3397D512-399B-4AAD-A555-4AD53F819048}"/>
    <cellStyle name="หมายเหตุ 2 3 3 5" xfId="16192" xr:uid="{27BAE6D4-DCF6-4E53-A71F-956808D17498}"/>
    <cellStyle name="หมายเหตุ 2 3 3 5 2" xfId="43742" xr:uid="{7AEAAF68-7866-461E-9594-9F3AC2B2193B}"/>
    <cellStyle name="หมายเหตุ 2 3 3 5 3" xfId="37598" xr:uid="{67D10110-E721-486C-8BC5-05053C0DD40B}"/>
    <cellStyle name="หมายเหตุ 2 3 3 6" xfId="18463" xr:uid="{7E4760F9-3FAE-4E8E-9FFE-1CB22D969327}"/>
    <cellStyle name="หมายเหตุ 2 3 3 6 2" xfId="44713" xr:uid="{06810371-3853-4D49-B040-8F59B143D4E8}"/>
    <cellStyle name="หมายเหตุ 2 3 3 6 3" xfId="39866" xr:uid="{CC24C405-8BE6-467E-BFCD-1AA1679F16B6}"/>
    <cellStyle name="หมายเหตุ 2 3 3 7" xfId="21272" xr:uid="{4671E179-5BC9-4AB7-B4A6-A847211AD4C2}"/>
    <cellStyle name="หมายเหตุ 2 3 4" xfId="3291" xr:uid="{2E64B9CF-D2F0-4A0C-9A73-7B6CF6C5C84C}"/>
    <cellStyle name="หมายเหตุ 2 3 4 2" xfId="7817" xr:uid="{909B3BE8-F60E-43E9-811C-E684922F2AC8}"/>
    <cellStyle name="หมายเหตุ 2 3 4 2 2" xfId="14396" xr:uid="{707AEF7F-12C2-4EB0-B0FB-0F9A1F59A8C0}"/>
    <cellStyle name="หมายเหตุ 2 3 4 2 2 2" xfId="43977" xr:uid="{A134910D-B075-4FB1-B229-3A2B93D168E1}"/>
    <cellStyle name="หมายเหตุ 2 3 4 2 2 3" xfId="35804" xr:uid="{1C11D379-A511-496F-8589-21AF97390584}"/>
    <cellStyle name="หมายเหตุ 2 3 4 2 3" xfId="16928" xr:uid="{461AD261-3533-46FF-894E-82BB662131B6}"/>
    <cellStyle name="หมายเหตุ 2 3 4 2 3 2" xfId="44124" xr:uid="{8EA42DDA-F3AD-4D19-836C-86C9A3C21F5C}"/>
    <cellStyle name="หมายเหตุ 2 3 4 2 3 3" xfId="38334" xr:uid="{42DB720B-6FA1-49FB-AAD2-418F8BECBE6C}"/>
    <cellStyle name="หมายเหตุ 2 3 4 2 4" xfId="43620" xr:uid="{0D9F5DCD-9C99-4F28-9B14-BF4204C40B47}"/>
    <cellStyle name="หมายเหตุ 2 3 4 2 5" xfId="29322" xr:uid="{2F59BEA0-88BD-448D-A698-C3F44D080CEB}"/>
    <cellStyle name="หมายเหตุ 2 3 4 3" xfId="9303" xr:uid="{352E6C6D-140A-4E7F-85CC-A784727FC4C3}"/>
    <cellStyle name="หมายเหตุ 2 3 4 3 2" xfId="15880" xr:uid="{A2BC16C7-6DE8-4173-A26E-9AFB3060B608}"/>
    <cellStyle name="หมายเหตุ 2 3 4 3 2 2" xfId="43968" xr:uid="{8B044BB4-1B68-4747-9197-FEDC3FD2A3AB}"/>
    <cellStyle name="หมายเหตุ 2 3 4 3 2 3" xfId="37286" xr:uid="{C7037463-5CDD-46A0-8872-403B8297A54F}"/>
    <cellStyle name="หมายเหตุ 2 3 4 3 3" xfId="17093" xr:uid="{8A6EFC11-9E28-45B0-9F9F-0066F357BDE9}"/>
    <cellStyle name="หมายเหตุ 2 3 4 3 3 2" xfId="43686" xr:uid="{8A1C8548-3675-4EA3-8DCA-D8F37CFAD583}"/>
    <cellStyle name="หมายเหตุ 2 3 4 3 3 3" xfId="38499" xr:uid="{C351860C-80CC-476B-9D1C-152A33D2E003}"/>
    <cellStyle name="หมายเหตุ 2 3 4 3 4" xfId="42475" xr:uid="{F3DE9A98-D881-44F3-9F4E-3CC696005A77}"/>
    <cellStyle name="หมายเหตุ 2 3 4 3 5" xfId="30767" xr:uid="{F0135811-454C-4DD9-97C2-B86EF90512E8}"/>
    <cellStyle name="หมายเหตุ 2 3 4 4" xfId="11237" xr:uid="{E6A60300-5D02-4B04-A6B6-76A365E5D4B6}"/>
    <cellStyle name="หมายเหตุ 2 3 4 4 2" xfId="43114" xr:uid="{7740CF35-C003-4479-9C97-F5CBC25BDB41}"/>
    <cellStyle name="หมายเหตุ 2 3 4 4 3" xfId="32653" xr:uid="{6C4FEC8A-34E9-47B9-94ED-5441A69A2BA4}"/>
    <cellStyle name="หมายเหตุ 2 3 4 5" xfId="16193" xr:uid="{A2A41C2D-54FF-4DDC-B55A-49091AA2CD69}"/>
    <cellStyle name="หมายเหตุ 2 3 4 5 2" xfId="44163" xr:uid="{16B1A10E-3F31-474C-BF7E-C63E7DD5C5F4}"/>
    <cellStyle name="หมายเหตุ 2 3 4 5 3" xfId="37599" xr:uid="{6DE1C869-CFA8-4D37-83CA-B7929082FB0B}"/>
    <cellStyle name="หมายเหตุ 2 3 4 6" xfId="18464" xr:uid="{E0B2B715-0778-4785-B95B-243734F3FC38}"/>
    <cellStyle name="หมายเหตุ 2 3 4 6 2" xfId="43458" xr:uid="{6B813B5D-35F4-4A3B-A911-6A326B4C00DF}"/>
    <cellStyle name="หมายเหตุ 2 3 4 6 3" xfId="39867" xr:uid="{AABA6200-E18D-4251-9C6F-B1BAB7DE1EFD}"/>
    <cellStyle name="หมายเหตุ 2 3 4 7" xfId="22501" xr:uid="{46147A0B-F23B-4847-89D5-5440BCE573C2}"/>
    <cellStyle name="หมายเหตุ 2 3 5" xfId="7814" xr:uid="{8412F6DA-1427-4CCF-BC0B-692D52F1CCD2}"/>
    <cellStyle name="หมายเหตุ 2 3 5 2" xfId="14393" xr:uid="{ED3AFBF7-7491-4855-ADD6-4D9FBC2AA31A}"/>
    <cellStyle name="หมายเหตุ 2 3 5 2 2" xfId="44821" xr:uid="{6BB1C359-9856-4CED-BB67-DBBA79D52B8F}"/>
    <cellStyle name="หมายเหตุ 2 3 5 2 3" xfId="35801" xr:uid="{C5908D6D-A643-4356-BCC9-741E73BC6C26}"/>
    <cellStyle name="หมายเหตุ 2 3 5 3" xfId="16925" xr:uid="{729C513D-607F-47FF-9207-B778B2A7807E}"/>
    <cellStyle name="หมายเหตุ 2 3 5 3 2" xfId="43018" xr:uid="{E95DF081-8485-45F9-AB02-27001D117160}"/>
    <cellStyle name="หมายเหตุ 2 3 5 3 3" xfId="38331" xr:uid="{317F86A2-799D-44A4-85D2-2A896FD88E00}"/>
    <cellStyle name="หมายเหตุ 2 3 5 4" xfId="42509" xr:uid="{449E619F-62A4-45AA-A6A6-E0B9C5846B7D}"/>
    <cellStyle name="หมายเหตุ 2 3 5 5" xfId="29319" xr:uid="{9AB42BC9-C7CA-4D49-A424-B0515E142ABB}"/>
    <cellStyle name="หมายเหตุ 2 3 6" xfId="9137" xr:uid="{6B4A968E-FAFB-45D9-9699-9C09CDBF6D11}"/>
    <cellStyle name="หมายเหตุ 2 3 6 2" xfId="15716" xr:uid="{AA9080F3-16C8-46EA-BDF9-3EC7FF407126}"/>
    <cellStyle name="หมายเหตุ 2 3 6 2 2" xfId="44809" xr:uid="{219D797D-7160-4119-9B52-67E32BC4728A}"/>
    <cellStyle name="หมายเหตุ 2 3 6 2 3" xfId="37122" xr:uid="{1372D1A3-A7D5-4AB2-B277-E5F78F46DAEA}"/>
    <cellStyle name="หมายเหตุ 2 3 6 3" xfId="17034" xr:uid="{CED73B81-C72A-44E2-B98A-B8ED54795051}"/>
    <cellStyle name="หมายเหตุ 2 3 6 3 2" xfId="44531" xr:uid="{E668D29E-C551-41FD-8F3F-640B83E87251}"/>
    <cellStyle name="หมายเหตุ 2 3 6 3 3" xfId="38440" xr:uid="{A3D3C082-FBC4-4999-B454-3EDB9224DDEF}"/>
    <cellStyle name="หมายเหตุ 2 3 6 4" xfId="44039" xr:uid="{657656FC-9316-45DA-9FEF-544DA41403B2}"/>
    <cellStyle name="หมายเหตุ 2 3 6 5" xfId="30609" xr:uid="{8218C7E9-1A3F-4EDD-8AA3-53A52BEF3680}"/>
    <cellStyle name="หมายเหตุ 2 3 7" xfId="11234" xr:uid="{F31BB496-5BE9-4E55-A43C-E81230D29B2B}"/>
    <cellStyle name="หมายเหตุ 2 3 7 2" xfId="44464" xr:uid="{160E3971-123F-4C99-A63A-F4AD9BC131E0}"/>
    <cellStyle name="หมายเหตุ 2 3 7 3" xfId="32650" xr:uid="{391A8CC8-CF77-4EF1-B982-F6FCF1D477C8}"/>
    <cellStyle name="หมายเหตุ 2 3 8" xfId="16190" xr:uid="{77507FDD-5069-4D90-A26E-602C30F9B035}"/>
    <cellStyle name="หมายเหตุ 2 3 8 2" xfId="43056" xr:uid="{6C158FC0-A8D6-4997-B0B2-3C6D2F5A999B}"/>
    <cellStyle name="หมายเหตุ 2 3 8 3" xfId="37596" xr:uid="{4BA4EA6B-9B78-455C-A43C-AE8CA7E9F0C9}"/>
    <cellStyle name="หมายเหตุ 2 3 9" xfId="18461" xr:uid="{6C8F34A6-0A1A-4576-ACB1-5B103F7ED2D9}"/>
    <cellStyle name="หมายเหตุ 2 3 9 2" xfId="42660" xr:uid="{94F344FB-597F-4C21-B855-A5CCB2919A2F}"/>
    <cellStyle name="หมายเหตุ 2 3 9 3" xfId="39864" xr:uid="{78637806-A56A-4046-9A75-A832994C55AA}"/>
    <cellStyle name="หมายเหตุ 2 4" xfId="3292" xr:uid="{4168923F-FF3E-4021-B3F1-571AB65F43A6}"/>
    <cellStyle name="หมายเหตุ 2 4 10" xfId="22800" xr:uid="{D4D9A2D8-3E4F-4D90-8B28-9CE2B822C064}"/>
    <cellStyle name="หมายเหตุ 2 4 2" xfId="3293" xr:uid="{E4E17D35-465C-4CC6-8C3F-C7ED403EBE6C}"/>
    <cellStyle name="หมายเหตุ 2 4 2 2" xfId="7819" xr:uid="{E31F2170-F874-4A1E-B7EB-A3B8C5507DF7}"/>
    <cellStyle name="หมายเหตุ 2 4 2 2 2" xfId="14398" xr:uid="{D036A13F-5FFE-4F0D-BC69-04B13D168DF6}"/>
    <cellStyle name="หมายเหตุ 2 4 2 2 2 2" xfId="44600" xr:uid="{B2DF5E2C-923C-456A-A800-F3C2D390A53B}"/>
    <cellStyle name="หมายเหตุ 2 4 2 2 2 3" xfId="35806" xr:uid="{0449A70E-C893-4BD6-BA9E-19507350D64B}"/>
    <cellStyle name="หมายเหตุ 2 4 2 2 3" xfId="16930" xr:uid="{A75452AC-97BA-4797-9A55-C158021FEC0F}"/>
    <cellStyle name="หมายเหตุ 2 4 2 2 3 2" xfId="42692" xr:uid="{67160CAE-2114-403E-A63F-3A6CD74A2BC4}"/>
    <cellStyle name="หมายเหตุ 2 4 2 2 3 3" xfId="38336" xr:uid="{8BF95A54-3CA7-45A2-B7D4-D7F643928880}"/>
    <cellStyle name="หมายเหตุ 2 4 2 2 4" xfId="43144" xr:uid="{BDC44A2E-5525-4B73-B540-26A859AD1399}"/>
    <cellStyle name="หมายเหตุ 2 4 2 2 5" xfId="29324" xr:uid="{8A17DF02-91DC-4692-BF9B-E4E594EF7148}"/>
    <cellStyle name="หมายเหตุ 2 4 2 3" xfId="9301" xr:uid="{4F6FDC0B-09CE-4484-951B-8CD6B5190818}"/>
    <cellStyle name="หมายเหตุ 2 4 2 3 2" xfId="15878" xr:uid="{80A40A57-FC32-4F87-81D2-F2C97730A5FC}"/>
    <cellStyle name="หมายเหตุ 2 4 2 3 2 2" xfId="44430" xr:uid="{A32065CB-5B25-47ED-9E27-87607AC7ADE6}"/>
    <cellStyle name="หมายเหตุ 2 4 2 3 2 3" xfId="37284" xr:uid="{F25EF86B-4894-42D0-88A1-F1EEDF8D5B53}"/>
    <cellStyle name="หมายเหตุ 2 4 2 3 3" xfId="17091" xr:uid="{B02F0E91-BDCA-4555-9824-D8EA7AA36B0B}"/>
    <cellStyle name="หมายเหตุ 2 4 2 3 3 2" xfId="43002" xr:uid="{03BD4CFF-06E9-450F-AED1-BA454679FE32}"/>
    <cellStyle name="หมายเหตุ 2 4 2 3 3 3" xfId="38497" xr:uid="{708989F3-7516-4B4B-A9DF-9D48CB05D9F4}"/>
    <cellStyle name="หมายเหตุ 2 4 2 3 4" xfId="42223" xr:uid="{E488416B-33B5-4077-BBB7-B1292BA3844E}"/>
    <cellStyle name="หมายเหตุ 2 4 2 3 5" xfId="30765" xr:uid="{8BE269A5-DCF3-4954-9D2E-F0B4FF691864}"/>
    <cellStyle name="หมายเหตุ 2 4 2 4" xfId="11239" xr:uid="{0825D2EB-24B3-449F-9AFA-65C087E36F85}"/>
    <cellStyle name="หมายเหตุ 2 4 2 4 2" xfId="44222" xr:uid="{ACAFA18E-CC5A-40BE-A843-0FE951CC4237}"/>
    <cellStyle name="หมายเหตุ 2 4 2 4 3" xfId="32655" xr:uid="{05B449EB-B546-4C58-ABA8-3683F1A9D1E5}"/>
    <cellStyle name="หมายเหตุ 2 4 2 5" xfId="16195" xr:uid="{8299C297-08EF-4E15-A147-462ED2E4E761}"/>
    <cellStyle name="หมายเหตุ 2 4 2 5 2" xfId="42731" xr:uid="{E7B40944-1A09-4A6B-B490-7075CC96C582}"/>
    <cellStyle name="หมายเหตุ 2 4 2 5 3" xfId="37601" xr:uid="{CDDB069A-28F8-487D-844F-589CBFC55049}"/>
    <cellStyle name="หมายเหตุ 2 4 2 6" xfId="18466" xr:uid="{D3B820D9-603E-4E13-B3F2-DCB13563E684}"/>
    <cellStyle name="หมายเหตุ 2 4 2 6 2" xfId="44357" xr:uid="{E6D071AD-6CEE-4AFB-90E8-E9B274EBCB65}"/>
    <cellStyle name="หมายเหตุ 2 4 2 6 3" xfId="39869" xr:uid="{34B0B457-D471-439C-935B-38DC76F47EF8}"/>
    <cellStyle name="หมายเหตุ 2 4 2 7" xfId="22502" xr:uid="{F1B5ABB7-8EEC-48AF-B61C-DBD668825A8E}"/>
    <cellStyle name="หมายเหตุ 2 4 3" xfId="3294" xr:uid="{9B42A4B0-754A-49D3-96E9-58228F2CB4D9}"/>
    <cellStyle name="หมายเหตุ 2 4 3 2" xfId="7820" xr:uid="{28C77283-F94A-407B-9AB5-F9F32E419C31}"/>
    <cellStyle name="หมายเหตุ 2 4 3 2 2" xfId="14399" xr:uid="{712333C2-0012-43A8-A79A-95EF8307FC13}"/>
    <cellStyle name="หมายเหตุ 2 4 3 2 2 2" xfId="43761" xr:uid="{824FD4C0-601B-44D1-88CD-E265F6B0E9AF}"/>
    <cellStyle name="หมายเหตุ 2 4 3 2 2 3" xfId="35807" xr:uid="{BCD63910-B7BD-4483-854C-1E2569B881A1}"/>
    <cellStyle name="หมายเหตุ 2 4 3 2 3" xfId="16931" xr:uid="{CAAABFFF-2479-4BB1-AB65-ED8F53B18EC5}"/>
    <cellStyle name="หมายเหตุ 2 4 3 2 3 2" xfId="42326" xr:uid="{DC724A6D-E344-4934-AA9E-608B8DEA9F7F}"/>
    <cellStyle name="หมายเหตุ 2 4 3 2 3 3" xfId="38337" xr:uid="{1408F41C-63A0-4041-86DB-D6888B4A26F6}"/>
    <cellStyle name="หมายเหตุ 2 4 3 2 4" xfId="43826" xr:uid="{E72568D9-FE04-4ED7-91E1-DCDB4EBAC76C}"/>
    <cellStyle name="หมายเหตุ 2 4 3 2 5" xfId="29325" xr:uid="{BAE3F3D0-FAC3-427D-AD6E-204DCE14F5D4}"/>
    <cellStyle name="หมายเหตุ 2 4 3 3" xfId="9136" xr:uid="{E9B34CFE-81C7-4B30-A5A3-5151CDBA1011}"/>
    <cellStyle name="หมายเหตุ 2 4 3 3 2" xfId="15715" xr:uid="{668101B2-3ED4-4363-802A-09CF55E2DDDE}"/>
    <cellStyle name="หมายเหตุ 2 4 3 3 2 2" xfId="42372" xr:uid="{6D7D3A5D-5051-46FF-BA39-1F3D954C4F9D}"/>
    <cellStyle name="หมายเหตุ 2 4 3 3 2 3" xfId="37121" xr:uid="{89638E25-E9F5-4F0A-90A1-B695DF1E31C9}"/>
    <cellStyle name="หมายเหตุ 2 4 3 3 3" xfId="17033" xr:uid="{15F542D6-1553-4255-A66C-CC64C22337C9}"/>
    <cellStyle name="หมายเหตุ 2 4 3 3 3 2" xfId="43011" xr:uid="{ACAF55DA-795C-4362-9DDB-DDEA3714FAEB}"/>
    <cellStyle name="หมายเหตุ 2 4 3 3 3 3" xfId="38439" xr:uid="{4DD9ACBB-B1F9-43C0-BAAE-1FC7D2B3DE2E}"/>
    <cellStyle name="หมายเหตุ 2 4 3 3 4" xfId="44327" xr:uid="{391C6A05-D070-40A5-B534-382569879A21}"/>
    <cellStyle name="หมายเหตุ 2 4 3 3 5" xfId="30608" xr:uid="{5CEFCDDC-E053-4836-84AD-BD442958CE2E}"/>
    <cellStyle name="หมายเหตุ 2 4 3 4" xfId="11240" xr:uid="{C5F4708B-3FC4-4982-9027-CD94551AF5FE}"/>
    <cellStyle name="หมายเหตุ 2 4 3 4 2" xfId="43329" xr:uid="{5BCCE333-5FED-48FF-B424-564206AF9AD1}"/>
    <cellStyle name="หมายเหตุ 2 4 3 4 3" xfId="32656" xr:uid="{E7A6CEFD-6867-48EA-87C2-E6F9579923CD}"/>
    <cellStyle name="หมายเหตุ 2 4 3 5" xfId="16196" xr:uid="{5B4D6728-80F4-4315-92D1-B845D1658619}"/>
    <cellStyle name="หมายเหตุ 2 4 3 5 2" xfId="42363" xr:uid="{01724C00-0F19-4B8A-ACE5-238BC6908E72}"/>
    <cellStyle name="หมายเหตุ 2 4 3 5 3" xfId="37602" xr:uid="{4380537B-6A2C-4A50-AEDA-4599B3F562E3}"/>
    <cellStyle name="หมายเหตุ 2 4 3 6" xfId="18467" xr:uid="{EA3F2BCA-E6FF-4F25-A7D3-6C117DC2BD69}"/>
    <cellStyle name="หมายเหตุ 2 4 3 6 2" xfId="43459" xr:uid="{457680D2-D012-40E5-BE05-A87E2D115CB1}"/>
    <cellStyle name="หมายเหตุ 2 4 3 6 3" xfId="39870" xr:uid="{57680B83-AC53-4C4C-B2FE-BAA1F45A32E6}"/>
    <cellStyle name="หมายเหตุ 2 4 3 7" xfId="22739" xr:uid="{14D47F1D-9452-474E-8CDD-04CEC0EE89C3}"/>
    <cellStyle name="หมายเหตุ 2 4 4" xfId="3295" xr:uid="{051F54EC-51CB-45F9-B11F-F4070133D9A7}"/>
    <cellStyle name="หมายเหตุ 2 4 4 2" xfId="7821" xr:uid="{CB48E5D9-64AA-4CFD-85F5-932ED75E3FB8}"/>
    <cellStyle name="หมายเหตุ 2 4 4 2 2" xfId="14400" xr:uid="{85D70570-C1EE-4062-B611-15095E6B0355}"/>
    <cellStyle name="หมายเหตุ 2 4 4 2 2 2" xfId="44185" xr:uid="{569C874C-67EB-417B-89CE-60A494DF9B91}"/>
    <cellStyle name="หมายเหตุ 2 4 4 2 2 3" xfId="35808" xr:uid="{FD7DE2DC-5960-4ADE-A9C0-2B0E4B46FA82}"/>
    <cellStyle name="หมายเหตุ 2 4 4 2 3" xfId="16932" xr:uid="{B38AA442-38DE-4CF5-AC5D-59964537FB43}"/>
    <cellStyle name="หมายเหตุ 2 4 4 2 3 2" xfId="44752" xr:uid="{4484C853-1CF6-4D34-A187-1FCB019B3080}"/>
    <cellStyle name="หมายเหตุ 2 4 4 2 3 3" xfId="38338" xr:uid="{04A94686-16EB-4D82-9063-FFBAD1223560}"/>
    <cellStyle name="หมายเหตุ 2 4 4 2 4" xfId="44250" xr:uid="{E9A5C9E3-DC2E-4AE8-9277-DD7C34B1D7B6}"/>
    <cellStyle name="หมายเหตุ 2 4 4 2 5" xfId="29326" xr:uid="{62728CA1-5FC9-4D4D-A337-76B765884A12}"/>
    <cellStyle name="หมายเหตุ 2 4 4 3" xfId="6433" xr:uid="{352F371F-F794-4FA5-81A7-06D89D739AC8}"/>
    <cellStyle name="หมายเหตุ 2 4 4 3 2" xfId="13012" xr:uid="{4A282482-4A81-4ACA-83B7-80A43B663E07}"/>
    <cellStyle name="หมายเหตุ 2 4 4 3 2 2" xfId="42643" xr:uid="{83B592F6-A427-4F36-9D1A-2B571FD17B57}"/>
    <cellStyle name="หมายเหตุ 2 4 4 3 2 3" xfId="34420" xr:uid="{6FFD1A7F-2AC8-48D1-AA9C-19BDEDD00980}"/>
    <cellStyle name="หมายเหตุ 2 4 4 3 3" xfId="16373" xr:uid="{58043038-EA2B-49A4-89CD-8587EA609231}"/>
    <cellStyle name="หมายเหตุ 2 4 4 3 3 2" xfId="43256" xr:uid="{A7028E5F-4E66-48BD-B389-D828DDB1A9E0}"/>
    <cellStyle name="หมายเหตุ 2 4 4 3 3 3" xfId="37779" xr:uid="{831C982B-11EF-4A79-99BC-DCBF3FCC0D39}"/>
    <cellStyle name="หมายเหตุ 2 4 4 3 4" xfId="42908" xr:uid="{15B3A778-43ED-4F0F-9552-F5F8BE9DC8B5}"/>
    <cellStyle name="หมายเหตุ 2 4 4 3 5" xfId="28057" xr:uid="{09948333-B4FF-4078-B2A5-02C0FB17AA98}"/>
    <cellStyle name="หมายเหตุ 2 4 4 4" xfId="11241" xr:uid="{C621AEC7-D635-439D-80BB-143BA619BF23}"/>
    <cellStyle name="หมายเหตุ 2 4 4 4 2" xfId="42793" xr:uid="{9678F20B-7C00-4840-A53B-5891A2547DE9}"/>
    <cellStyle name="หมายเหตุ 2 4 4 4 3" xfId="32657" xr:uid="{4E853D0C-AD06-49C7-87AC-3B3DC3057440}"/>
    <cellStyle name="หมายเหตุ 2 4 4 5" xfId="16197" xr:uid="{DA53D03B-D087-41D5-B957-0A4F5383A223}"/>
    <cellStyle name="หมายเหตุ 2 4 4 5 2" xfId="42362" xr:uid="{671BE4D0-067A-4F79-B68A-AEE9DB3360F7}"/>
    <cellStyle name="หมายเหตุ 2 4 4 5 3" xfId="37603" xr:uid="{6B6722E0-D822-43BE-A557-A18E02B7633A}"/>
    <cellStyle name="หมายเหตุ 2 4 4 6" xfId="18468" xr:uid="{8297BEAB-B2E6-4E9F-A4AA-1D1132A90EC9}"/>
    <cellStyle name="หมายเหตุ 2 4 4 6 2" xfId="43886" xr:uid="{40A65129-A357-4B47-88BF-8698E45DAAF1}"/>
    <cellStyle name="หมายเหตุ 2 4 4 6 3" xfId="39871" xr:uid="{D5780CE4-A884-4D0F-BF86-2A7122666EF6}"/>
    <cellStyle name="หมายเหตุ 2 4 4 7" xfId="22599" xr:uid="{1819982A-18FB-4D5A-AC9F-56424D5FFBD4}"/>
    <cellStyle name="หมายเหตุ 2 4 5" xfId="7818" xr:uid="{A76A4891-05F6-4E2E-9D43-63D80C2E0F58}"/>
    <cellStyle name="หมายเหตุ 2 4 5 2" xfId="14397" xr:uid="{840A7968-8E83-406F-870F-4D2D03C60987}"/>
    <cellStyle name="หมายเหตุ 2 4 5 2 2" xfId="43076" xr:uid="{49A39207-FF62-424F-9F2C-FA0D89AAA2AF}"/>
    <cellStyle name="หมายเหตุ 2 4 5 2 3" xfId="35805" xr:uid="{1F3D1710-81D4-4E53-A2D6-8C85CEC4540C}"/>
    <cellStyle name="หมายเหตุ 2 4 5 3" xfId="16929" xr:uid="{550A4F56-EA49-451A-80D4-6AA05CD640D7}"/>
    <cellStyle name="หมายเหตุ 2 4 5 3 2" xfId="43229" xr:uid="{FB21FD37-0AFE-44FF-BE74-0FB8D9ADE1C5}"/>
    <cellStyle name="หมายเหตุ 2 4 5 3 3" xfId="38335" xr:uid="{EEA92D28-2940-4C84-A927-412D95A6AED8}"/>
    <cellStyle name="หมายเหตุ 2 4 5 4" xfId="44042" xr:uid="{4B23F565-B6A2-410D-A6E9-F6AFC14DB95B}"/>
    <cellStyle name="หมายเหตุ 2 4 5 5" xfId="29323" xr:uid="{67AE7ABB-E6E9-4A79-9D23-F153BD67F4B1}"/>
    <cellStyle name="หมายเหตุ 2 4 6" xfId="9302" xr:uid="{943D5403-28C2-4A4B-AD38-1E8EC4DD1790}"/>
    <cellStyle name="หมายเหตุ 2 4 6 2" xfId="15879" xr:uid="{E4AC0B9E-1DAF-4C0E-8C81-3CAC8CCEA083}"/>
    <cellStyle name="หมายเหตุ 2 4 6 2 2" xfId="43548" xr:uid="{F9EADB09-C433-43A1-9F50-45285D526CA6}"/>
    <cellStyle name="หมายเหตุ 2 4 6 2 3" xfId="37285" xr:uid="{B6E7847D-25AD-4476-8574-6BE1817DAC46}"/>
    <cellStyle name="หมายเหตุ 2 4 6 3" xfId="17092" xr:uid="{23590774-03F9-4215-9F0C-48741F70AD5A}"/>
    <cellStyle name="หมายเหตุ 2 4 6 3 2" xfId="44521" xr:uid="{438E4056-0962-4075-9295-4A732B94D53B}"/>
    <cellStyle name="หมายเหตุ 2 4 6 3 3" xfId="38498" xr:uid="{DD056310-D98C-4019-A36A-6EEF4B07D0EA}"/>
    <cellStyle name="หมายเหตุ 2 4 6 4" xfId="42959" xr:uid="{85A5FD6B-B185-4BEA-BF06-046A6921DB57}"/>
    <cellStyle name="หมายเหตุ 2 4 6 5" xfId="30766" xr:uid="{8F19402F-CBAE-48B7-8346-0238CA509A6C}"/>
    <cellStyle name="หมายเหตุ 2 4 7" xfId="11238" xr:uid="{06FAF88F-558C-4157-A50D-0334B1761FD7}"/>
    <cellStyle name="หมายเหตุ 2 4 7 2" xfId="43798" xr:uid="{2EDEFE16-F53D-4072-80AB-563B9D92DE89}"/>
    <cellStyle name="หมายเหตุ 2 4 7 3" xfId="32654" xr:uid="{D430B35C-899A-4A78-9A09-CDAA40C98C80}"/>
    <cellStyle name="หมายเหตุ 2 4 8" xfId="16194" xr:uid="{99C55394-5E3B-49F7-BDC1-71B1964DD0D4}"/>
    <cellStyle name="หมายเหตุ 2 4 8 2" xfId="43268" xr:uid="{2A16813F-C613-4F66-BE83-89A20F53EE23}"/>
    <cellStyle name="หมายเหตุ 2 4 8 3" xfId="37600" xr:uid="{E9A5DEA3-3271-4B8A-BE25-A9694DFAF9AB}"/>
    <cellStyle name="หมายเหตุ 2 4 9" xfId="18465" xr:uid="{208834B8-1D84-4686-8D42-A6956A56F539}"/>
    <cellStyle name="หมายเหตุ 2 4 9 2" xfId="44714" xr:uid="{14DF590C-0A2A-486A-A42B-D5ADE6D5F9E5}"/>
    <cellStyle name="หมายเหตุ 2 4 9 3" xfId="39868" xr:uid="{5422DB77-6FA5-4521-B566-B91B3A16A3BB}"/>
    <cellStyle name="หมายเหตุ 2 5" xfId="3296" xr:uid="{74A04B3E-4AAB-45A4-8E61-4B031A1527D2}"/>
    <cellStyle name="หมายเหตุ 2 5 10" xfId="21315" xr:uid="{5C01E8C6-7829-4564-8048-77FCBEE8E76D}"/>
    <cellStyle name="หมายเหตุ 2 5 2" xfId="3297" xr:uid="{9A248921-89CB-4607-AE67-A05E282583B5}"/>
    <cellStyle name="หมายเหตุ 2 5 2 2" xfId="7823" xr:uid="{9A085E96-A6E1-415C-A680-E973E5A7717C}"/>
    <cellStyle name="หมายเหตุ 2 5 2 2 2" xfId="14402" xr:uid="{A15240F7-4636-4BE9-ABAE-B8ADB8AD9633}"/>
    <cellStyle name="หมายเหตุ 2 5 2 2 2 2" xfId="42751" xr:uid="{ED3246FA-02D7-4FFD-B74D-9AE62EDB7EEF}"/>
    <cellStyle name="หมายเหตุ 2 5 2 2 2 3" xfId="35810" xr:uid="{0A38C8C8-7EED-406B-BA0B-820154D04ED4}"/>
    <cellStyle name="หมายเหตุ 2 5 2 2 3" xfId="16934" xr:uid="{634F68F3-5711-457C-928A-9914D24A8F1D}"/>
    <cellStyle name="หมายเหตุ 2 5 2 2 3 2" xfId="43492" xr:uid="{CD185CC1-FAE5-4D53-880E-1904AA262048}"/>
    <cellStyle name="หมายเหตุ 2 5 2 2 3 3" xfId="38340" xr:uid="{88B46C9D-806D-4807-8017-A5DA5E4BD7D4}"/>
    <cellStyle name="หมายเหตุ 2 5 2 2 4" xfId="42838" xr:uid="{2C93FB15-AAC2-4AB2-8B86-4E7151A060B9}"/>
    <cellStyle name="หมายเหตุ 2 5 2 2 5" xfId="29328" xr:uid="{1D8B8E81-3B8B-4042-82C7-4ACA6EA54154}"/>
    <cellStyle name="หมายเหตุ 2 5 2 3" xfId="6434" xr:uid="{CD2D977B-BEF4-4ED3-B8A5-699334E76552}"/>
    <cellStyle name="หมายเหตุ 2 5 2 3 2" xfId="13013" xr:uid="{3DDB56F0-4628-49C2-913A-EDAAAE4B7606}"/>
    <cellStyle name="หมายเหตุ 2 5 2 3 2 2" xfId="44849" xr:uid="{7C1BDB07-67E1-47A6-A575-4E589F147E45}"/>
    <cellStyle name="หมายเหตุ 2 5 2 3 2 3" xfId="34421" xr:uid="{4C2703EE-F57B-4E7A-AF7F-20FC8A8C233F}"/>
    <cellStyle name="หมายเหตุ 2 5 2 3 3" xfId="16374" xr:uid="{0A3EFF02-89AC-4449-9486-F28D1CB7FB5C}"/>
    <cellStyle name="หมายเหตุ 2 5 2 3 3 2" xfId="42720" xr:uid="{E85CFB4F-96B1-4C10-8AE8-21B04217F389}"/>
    <cellStyle name="หมายเหตุ 2 5 2 3 3 3" xfId="37780" xr:uid="{1063C61D-5397-4235-B953-945978213144}"/>
    <cellStyle name="หมายเหตุ 2 5 2 3 4" xfId="42610" xr:uid="{7A1D88CA-E480-46AC-BEB7-EBD96AE0DEF5}"/>
    <cellStyle name="หมายเหตุ 2 5 2 3 5" xfId="28058" xr:uid="{DE96742D-A89D-4F02-BD18-440A37F6E7CB}"/>
    <cellStyle name="หมายเหตุ 2 5 2 4" xfId="11243" xr:uid="{3F36EF74-1EBE-40E6-8B3C-8D7495CF1AE9}"/>
    <cellStyle name="หมายเหตุ 2 5 2 4 2" xfId="44860" xr:uid="{CDC43DD3-E3D4-4E11-AD0C-531E1FC3F8BF}"/>
    <cellStyle name="หมายเหตุ 2 5 2 4 3" xfId="32659" xr:uid="{541C002E-E325-4A46-BC90-4A245F994EE2}"/>
    <cellStyle name="หมายเหตุ 2 5 2 5" xfId="16199" xr:uid="{CC918D46-7859-44B1-9143-31CC78522285}"/>
    <cellStyle name="หมายเหตุ 2 5 2 5 2" xfId="44414" xr:uid="{8353B041-CEB7-457A-B09E-4402D0154695}"/>
    <cellStyle name="หมายเหตุ 2 5 2 5 3" xfId="37605" xr:uid="{8BB5C9D1-8E28-4C3D-BF6E-536303DA37ED}"/>
    <cellStyle name="หมายเหตุ 2 5 2 6" xfId="18470" xr:uid="{23E17325-CBFE-4980-A380-482754D1A408}"/>
    <cellStyle name="หมายเหตุ 2 5 2 6 2" xfId="43667" xr:uid="{611EC160-7B90-4124-9D7E-965F54FEF141}"/>
    <cellStyle name="หมายเหตุ 2 5 2 6 3" xfId="39873" xr:uid="{152BCDCF-F340-4626-A394-F4ED0AA6D612}"/>
    <cellStyle name="หมายเหตุ 2 5 2 7" xfId="21308" xr:uid="{672C3EB7-4B31-44E3-AAE6-809C144BFD66}"/>
    <cellStyle name="หมายเหตุ 2 5 3" xfId="3298" xr:uid="{10DCE1F5-6930-455F-BCB7-5D4368ABCAE6}"/>
    <cellStyle name="หมายเหตุ 2 5 3 2" xfId="7824" xr:uid="{5253CF7A-3A61-44E7-AB21-EEA93301F36F}"/>
    <cellStyle name="หมายเหตุ 2 5 3 2 2" xfId="14403" xr:uid="{6CAAD137-55CB-478D-8104-9F22FE5B6EFF}"/>
    <cellStyle name="หมายเหตุ 2 5 3 2 2 2" xfId="42382" xr:uid="{9D5EE633-BF39-4EFA-9425-743BF2D1668D}"/>
    <cellStyle name="หมายเหตุ 2 5 3 2 2 3" xfId="35811" xr:uid="{7895C06A-6F66-4FE3-88B3-DD00509432C9}"/>
    <cellStyle name="หมายเหตุ 2 5 3 2 3" xfId="16935" xr:uid="{5F79F298-D9A9-4709-8357-D20DDF278D89}"/>
    <cellStyle name="หมายเหตุ 2 5 3 2 3 2" xfId="43912" xr:uid="{944C17D1-CDA4-4D72-B3D7-B404E619CB6B}"/>
    <cellStyle name="หมายเหตุ 2 5 3 2 3 3" xfId="38341" xr:uid="{F7345C7B-3B66-403D-A1A4-D2D5DD15D7B3}"/>
    <cellStyle name="หมายเหตุ 2 5 3 2 4" xfId="42508" xr:uid="{4940E554-CC7D-482B-93F1-521517793745}"/>
    <cellStyle name="หมายเหตุ 2 5 3 2 5" xfId="29329" xr:uid="{80A69A1D-3592-46AE-B12F-16B85DA0402D}"/>
    <cellStyle name="หมายเหตุ 2 5 3 3" xfId="7878" xr:uid="{7BE8A701-F9BB-43AB-86F8-6018A814B93E}"/>
    <cellStyle name="หมายเหตุ 2 5 3 3 2" xfId="14457" xr:uid="{E32A277D-2757-47BB-A0A7-DBCE23C8A32C}"/>
    <cellStyle name="หมายเหตุ 2 5 3 3 2 2" xfId="43282" xr:uid="{F229DF2A-7372-49F4-8890-BA329B3A822E}"/>
    <cellStyle name="หมายเหตุ 2 5 3 3 2 3" xfId="35865" xr:uid="{6A2169A2-40F6-4940-A14F-0BCE37C863B8}"/>
    <cellStyle name="หมายเหตุ 2 5 3 3 3" xfId="16986" xr:uid="{286C7FB2-6DCC-4FC4-ACAF-C1D2B51786D2}"/>
    <cellStyle name="หมายเหตุ 2 5 3 3 3 2" xfId="44377" xr:uid="{1C183375-74F6-4993-8B28-E9F3A5B34D3B}"/>
    <cellStyle name="หมายเหตุ 2 5 3 3 3 3" xfId="38392" xr:uid="{FA91E8A0-7835-4760-9522-04BF8B8BA508}"/>
    <cellStyle name="หมายเหตุ 2 5 3 3 4" xfId="42487" xr:uid="{45DC72B0-C798-488C-A55A-D9B79E48CF4A}"/>
    <cellStyle name="หมายเหตุ 2 5 3 3 5" xfId="29380" xr:uid="{D07E5921-F5E2-461C-9E96-666EF306C604}"/>
    <cellStyle name="หมายเหตุ 2 5 3 4" xfId="11244" xr:uid="{A58B62DB-C642-461B-9427-427D4EC0F8A7}"/>
    <cellStyle name="หมายเหตุ 2 5 3 4 2" xfId="43586" xr:uid="{8D88B33E-39B6-494B-B23A-9879B787B9A5}"/>
    <cellStyle name="หมายเหตุ 2 5 3 4 3" xfId="32660" xr:uid="{E050607B-56AB-455C-8734-F2E37EADD16C}"/>
    <cellStyle name="หมายเหตุ 2 5 3 5" xfId="16200" xr:uid="{CD354941-2933-44D4-A33C-900CEFD094CA}"/>
    <cellStyle name="หมายเหตุ 2 5 3 5 2" xfId="43534" xr:uid="{0B113498-03B5-4CBE-88EC-3F48D74B8AE1}"/>
    <cellStyle name="หมายเหตุ 2 5 3 5 3" xfId="37606" xr:uid="{FD537EA6-1152-48FE-BF75-AABBE95F742D}"/>
    <cellStyle name="หมายเหตุ 2 5 3 6" xfId="18471" xr:uid="{AF5FEA17-C7F8-4EA7-A5A8-45EC2A10B3B4}"/>
    <cellStyle name="หมายเหตุ 2 5 3 6 2" xfId="44088" xr:uid="{BE20BAEA-F730-4B16-960A-FE64D3DBC1AC}"/>
    <cellStyle name="หมายเหตุ 2 5 3 6 3" xfId="39874" xr:uid="{04A01CDE-9A66-4E33-A2E9-A17E7EFF7192}"/>
    <cellStyle name="หมายเหตุ 2 5 3 7" xfId="22658" xr:uid="{FB42C96A-2A12-47EB-B6FD-84C8956E8786}"/>
    <cellStyle name="หมายเหตุ 2 5 4" xfId="3299" xr:uid="{7516D121-B18A-4FC7-A832-6B721225B86C}"/>
    <cellStyle name="หมายเหตุ 2 5 4 2" xfId="7825" xr:uid="{B32C48C3-EEA4-484E-8C15-3F4C37C41F2E}"/>
    <cellStyle name="หมายเหตุ 2 5 4 2 2" xfId="14404" xr:uid="{D771FC0B-D796-43CA-A932-93647B3FD136}"/>
    <cellStyle name="หมายเหตุ 2 5 4 2 2 2" xfId="42381" xr:uid="{4FD5CD95-384C-4392-BFBE-D7EF39472A7E}"/>
    <cellStyle name="หมายเหตุ 2 5 4 2 2 3" xfId="35812" xr:uid="{D7B63348-42D0-49BD-9C50-51CCCC8814AA}"/>
    <cellStyle name="หมายเหตุ 2 5 4 2 3" xfId="16936" xr:uid="{35C8DF76-3EB9-4C42-9159-513B20BC0EFD}"/>
    <cellStyle name="หมายเหตุ 2 5 4 2 3 2" xfId="43016" xr:uid="{E7CAB2EB-96EA-4233-B135-700F4C037CC8}"/>
    <cellStyle name="หมายเหตุ 2 5 4 2 3 3" xfId="38342" xr:uid="{CA5AB809-0042-4DFC-8E5D-72410599AF1C}"/>
    <cellStyle name="หมายเหตุ 2 5 4 2 4" xfId="42836" xr:uid="{08F4A71E-663F-4A5F-80DD-98297C60DAEE}"/>
    <cellStyle name="หมายเหตุ 2 5 4 2 5" xfId="29330" xr:uid="{6E30653E-04AE-4DC2-BDF7-52B18D60C11A}"/>
    <cellStyle name="หมายเหตุ 2 5 4 3" xfId="6420" xr:uid="{435699CA-9AE9-4DA6-9A78-BE32229E83E0}"/>
    <cellStyle name="หมายเหตุ 2 5 4 3 2" xfId="12999" xr:uid="{2B71B971-ACE7-4369-83EE-DEA366F54F46}"/>
    <cellStyle name="หมายเหตุ 2 5 4 3 2 2" xfId="44305" xr:uid="{256179B4-3C31-4C9E-BA05-A5CFC65192F7}"/>
    <cellStyle name="หมายเหตุ 2 5 4 3 2 3" xfId="34407" xr:uid="{DE08EDE3-6EC6-4003-BC80-CBC1C123FE7E}"/>
    <cellStyle name="หมายเหตุ 2 5 4 3 3" xfId="16366" xr:uid="{B405FB51-AD56-4139-92D4-9D5BD3933C1C}"/>
    <cellStyle name="หมายเหตุ 2 5 4 3 3 2" xfId="44409" xr:uid="{DCB74FC9-3822-4CCE-AF77-516B5208F1B4}"/>
    <cellStyle name="หมายเหตุ 2 5 4 3 3 3" xfId="37772" xr:uid="{300081F0-A951-440F-84E7-720FCF8B0CF2}"/>
    <cellStyle name="หมายเหตุ 2 5 4 3 4" xfId="43151" xr:uid="{E637A210-1228-46A1-B641-9959F0A21E31}"/>
    <cellStyle name="หมายเหตุ 2 5 4 3 5" xfId="28044" xr:uid="{A9DD2402-8A10-49EA-A3DE-8821990F85C1}"/>
    <cellStyle name="หมายเหตุ 2 5 4 4" xfId="11245" xr:uid="{130D0995-7C7A-482B-8F24-B97FACA4195F}"/>
    <cellStyle name="หมายเหตุ 2 5 4 4 2" xfId="43797" xr:uid="{D51677E5-6B1A-4C5B-B673-9645618D4E1B}"/>
    <cellStyle name="หมายเหตุ 2 5 4 4 3" xfId="32661" xr:uid="{510A76A6-D683-4220-9016-528066068FF8}"/>
    <cellStyle name="หมายเหตุ 2 5 4 5" xfId="16201" xr:uid="{29633079-4EBD-4C58-A6B2-27E652DA4292}"/>
    <cellStyle name="หมายเหตุ 2 5 4 5 2" xfId="43953" xr:uid="{2FE05439-4A98-4D25-A055-12DEB4A74A1D}"/>
    <cellStyle name="หมายเหตุ 2 5 4 5 3" xfId="37607" xr:uid="{407FFD4D-FE71-44CE-9F4C-9A3BABCE3536}"/>
    <cellStyle name="หมายเหตุ 2 5 4 6" xfId="18472" xr:uid="{FDDDA05E-EF58-4319-85A4-5977F3191684}"/>
    <cellStyle name="หมายเหตุ 2 5 4 6 2" xfId="43194" xr:uid="{7F8AA6BB-3B84-405D-A894-E78EAA2FE260}"/>
    <cellStyle name="หมายเหตุ 2 5 4 6 3" xfId="39875" xr:uid="{C94162CB-41AC-4CB6-9375-013DF8B3D604}"/>
    <cellStyle name="หมายเหตุ 2 5 4 7" xfId="21369" xr:uid="{E79DE016-432C-433B-BB03-7F61B1C529E8}"/>
    <cellStyle name="หมายเหตุ 2 5 5" xfId="7822" xr:uid="{FDA78A07-B73C-4E63-801A-8E1E4240F284}"/>
    <cellStyle name="หมายเหตุ 2 5 5 2" xfId="14401" xr:uid="{ADB101DE-2F1F-4EB5-9373-7798A57E2627}"/>
    <cellStyle name="หมายเหตุ 2 5 5 2 2" xfId="43287" xr:uid="{3F0CDB08-6B18-42E3-A7D8-5617E7172248}"/>
    <cellStyle name="หมายเหตุ 2 5 5 2 3" xfId="35809" xr:uid="{4C5022D5-33EF-4DAE-820D-0C283E23F362}"/>
    <cellStyle name="หมายเหตุ 2 5 5 3" xfId="16933" xr:uid="{17A10CB6-1C6E-4B5D-83FB-A4DD31457ECA}"/>
    <cellStyle name="หมายเหตุ 2 5 5 3 2" xfId="44379" xr:uid="{FD507881-41BE-4FE3-8874-178890661B85}"/>
    <cellStyle name="หมายเหตุ 2 5 5 3 3" xfId="38339" xr:uid="{9F738882-C34B-4C06-8292-0C5DB893B85C}"/>
    <cellStyle name="หมายเหตุ 2 5 5 4" xfId="43361" xr:uid="{44FAC8F6-F1F9-4986-8E3F-312790D4A101}"/>
    <cellStyle name="หมายเหตุ 2 5 5 5" xfId="29327" xr:uid="{64C38BBF-961C-4178-A4A0-6056AC98B780}"/>
    <cellStyle name="หมายเหตุ 2 5 6" xfId="6437" xr:uid="{94D092A8-98BE-4C5E-9AE0-09E5320AA3DC}"/>
    <cellStyle name="หมายเหตุ 2 5 6 2" xfId="13016" xr:uid="{8F9F1830-F843-44CC-B8BF-4C9881A805DF}"/>
    <cellStyle name="หมายเหตุ 2 5 6 2 2" xfId="44212" xr:uid="{4CFA46C1-19DC-4290-AF0D-542E9527EE5B}"/>
    <cellStyle name="หมายเหตุ 2 5 6 2 3" xfId="34424" xr:uid="{839B8566-E7FE-4AB2-87D4-339D0CEF2928}"/>
    <cellStyle name="หมายเหตุ 2 5 6 3" xfId="16375" xr:uid="{28839507-D69A-4496-AD34-D92B193730E8}"/>
    <cellStyle name="หมายเหตุ 2 5 6 3 2" xfId="44783" xr:uid="{2C57DD70-9345-467F-ADA7-CE2AE96F155E}"/>
    <cellStyle name="หมายเหตุ 2 5 6 3 3" xfId="37781" xr:uid="{C1B72EAD-24B0-4FC7-BFE3-1A2C28BE7D24}"/>
    <cellStyle name="หมายเหตุ 2 5 6 4" xfId="43628" xr:uid="{A02251CD-8D1C-4E63-BFEC-57CBF126C0EB}"/>
    <cellStyle name="หมายเหตุ 2 5 6 5" xfId="28061" xr:uid="{D054FE75-9E73-488F-96B1-0E4D46714DDE}"/>
    <cellStyle name="หมายเหตุ 2 5 7" xfId="11242" xr:uid="{7D740551-9A8F-4F9A-B138-0FCF17FDED39}"/>
    <cellStyle name="หมายเหตุ 2 5 7 2" xfId="42429" xr:uid="{6E676B66-3764-4165-8E28-8D0C5DCC01C8}"/>
    <cellStyle name="หมายเหตุ 2 5 7 3" xfId="32658" xr:uid="{183E839B-9223-4C1F-806C-6B870377C5A7}"/>
    <cellStyle name="หมายเหตุ 2 5 8" xfId="16198" xr:uid="{2A9BABC9-162C-44DF-AD33-0E98F9ACBE83}"/>
    <cellStyle name="หมายเหตุ 2 5 8 2" xfId="44793" xr:uid="{E1117CF2-E7EA-4B98-8F54-74CCA2DC3CA9}"/>
    <cellStyle name="หมายเหตุ 2 5 8 3" xfId="37604" xr:uid="{22F85AB5-94E7-45FD-AE09-9E62A241CE49}"/>
    <cellStyle name="หมายเหตุ 2 5 9" xfId="18469" xr:uid="{39F1D81A-8619-468C-A10B-CAC7C2AD40DA}"/>
    <cellStyle name="หมายเหตุ 2 5 9 2" xfId="42991" xr:uid="{F58AC3F4-8C17-41DB-9D8E-077F5829AFCF}"/>
    <cellStyle name="หมายเหตุ 2 5 9 3" xfId="39872" xr:uid="{3109CA81-AA14-4673-9106-A1F549466C62}"/>
    <cellStyle name="หมายเหตุ 2 6" xfId="3300" xr:uid="{F939CAA5-4B9D-4E85-9CE5-4A104C8BD4FF}"/>
    <cellStyle name="หมายเหตุ 2 6 10" xfId="22664" xr:uid="{845FDECC-D7DA-49E5-9ED4-6C93EC6AB74A}"/>
    <cellStyle name="หมายเหตุ 2 6 2" xfId="3301" xr:uid="{7CB6C023-D4DE-4284-B91F-A5D1FC0787AF}"/>
    <cellStyle name="หมายเหตุ 2 6 2 2" xfId="7827" xr:uid="{AC941A6B-C6A1-445C-85BB-B16B627C0037}"/>
    <cellStyle name="หมายเหตุ 2 6 2 2 2" xfId="14406" xr:uid="{2FF8C9A6-F5EA-494E-AF53-F6568A84472A}"/>
    <cellStyle name="หมายเหตุ 2 6 2 2 2 2" xfId="44815" xr:uid="{427C6BE9-F726-49A2-9113-EA0608BA6101}"/>
    <cellStyle name="หมายเหตุ 2 6 2 2 2 3" xfId="35814" xr:uid="{F3AECB09-2DA4-4BD2-A1A9-BCC738CFFBF2}"/>
    <cellStyle name="หมายเหตุ 2 6 2 2 3" xfId="16938" xr:uid="{09DBDBC3-6082-467D-9985-95F032B79EB2}"/>
    <cellStyle name="หมายเหตุ 2 6 2 2 3 2" xfId="43700" xr:uid="{4B17E9BD-853F-48A9-95B7-21D154CB02B0}"/>
    <cellStyle name="หมายเหตุ 2 6 2 2 3 3" xfId="38344" xr:uid="{E11554BA-F792-4D60-B031-C957E67BB674}"/>
    <cellStyle name="หมายเหตุ 2 6 2 2 4" xfId="42507" xr:uid="{3E9917E7-DC6C-4F60-8010-DFACE427B809}"/>
    <cellStyle name="หมายเหตุ 2 6 2 2 5" xfId="29332" xr:uid="{6CB37970-DF27-449C-A5BC-1F22F36255C1}"/>
    <cellStyle name="หมายเหตุ 2 6 2 3" xfId="6426" xr:uid="{B31A9FE6-606A-4CA9-A4D7-7B23DCFAB602}"/>
    <cellStyle name="หมายเหตุ 2 6 2 3 2" xfId="13005" xr:uid="{3919C0AB-2928-4C0C-A82C-849A19981C8D}"/>
    <cellStyle name="หมายเหตุ 2 6 2 3 2 2" xfId="43407" xr:uid="{5B7EC06D-A911-47C7-98AA-F8B97308B439}"/>
    <cellStyle name="หมายเหตุ 2 6 2 3 2 3" xfId="34413" xr:uid="{280A09E5-3D2B-40E3-B893-376F6E958575}"/>
    <cellStyle name="หมายเหตุ 2 6 2 3 3" xfId="16370" xr:uid="{0872BFBF-96F9-4506-93BE-9172BD70399B}"/>
    <cellStyle name="หมายเหตุ 2 6 2 3 3 2" xfId="44567" xr:uid="{A4EC74C5-5C97-42E4-88D1-DD4043572C4A}"/>
    <cellStyle name="หมายเหตุ 2 6 2 3 3 3" xfId="37776" xr:uid="{817962A1-BA58-4F20-A110-709ED117E718}"/>
    <cellStyle name="หมายเหตุ 2 6 2 3 4" xfId="44494" xr:uid="{33F61C93-F0D9-467D-B905-F50596116484}"/>
    <cellStyle name="หมายเหตุ 2 6 2 3 5" xfId="28050" xr:uid="{B5B84892-7CB4-4185-B470-4CE70A74C477}"/>
    <cellStyle name="หมายเหตุ 2 6 2 4" xfId="11247" xr:uid="{A1A09B64-4CD7-41D7-BD6A-C4F2E42D6396}"/>
    <cellStyle name="หมายเหตุ 2 6 2 4 2" xfId="43328" xr:uid="{47B48BAC-6841-4E8E-B2FA-A1B4760B978D}"/>
    <cellStyle name="หมายเหตุ 2 6 2 4 3" xfId="32663" xr:uid="{CB82E716-5835-401B-93B5-F51CA7E96FCF}"/>
    <cellStyle name="หมายเหตุ 2 6 2 5" xfId="16203" xr:uid="{ED7B54DC-B8AE-42B7-92C2-661E174FC3DA}"/>
    <cellStyle name="หมายเหตุ 2 6 2 5 2" xfId="44576" xr:uid="{D4B1F502-22BE-4FA7-83A4-DD3670B139A9}"/>
    <cellStyle name="หมายเหตุ 2 6 2 5 3" xfId="37609" xr:uid="{54A123FD-D733-4D67-82CB-D9AE28961F1D}"/>
    <cellStyle name="หมายเหตุ 2 6 2 6" xfId="18474" xr:uid="{F19D25E7-B208-406B-B61C-22D499B85399}"/>
    <cellStyle name="หมายเหตุ 2 6 2 6 2" xfId="42291" xr:uid="{A1129196-6F5F-4962-81D0-3F58D5E1683E}"/>
    <cellStyle name="หมายเหตุ 2 6 2 6 3" xfId="39877" xr:uid="{2566A020-666F-452C-9F97-D397C297252C}"/>
    <cellStyle name="หมายเหตุ 2 6 2 7" xfId="21309" xr:uid="{B88E8F1D-5A93-4A90-B70B-81C435113F90}"/>
    <cellStyle name="หมายเหตุ 2 6 3" xfId="3302" xr:uid="{A057E926-0A72-4412-9952-8E2D60F178A6}"/>
    <cellStyle name="หมายเหตุ 2 6 3 2" xfId="7828" xr:uid="{F005D837-3475-4F4E-92F2-9449F8CB91CC}"/>
    <cellStyle name="หมายเหตุ 2 6 3 2 2" xfId="14407" xr:uid="{A735D332-F8A8-402D-9AB0-0A77B74617EA}"/>
    <cellStyle name="หมายเหตุ 2 6 3 2 2 2" xfId="44436" xr:uid="{45F9CC7B-2BCB-4B22-972E-DFC6314BE1DB}"/>
    <cellStyle name="หมายเหตุ 2 6 3 2 2 3" xfId="35815" xr:uid="{B3E00C7E-7EAC-4A3F-9C20-CC2C336E2175}"/>
    <cellStyle name="หมายเหตุ 2 6 3 2 3" xfId="16939" xr:uid="{53D26861-05B6-42E8-93EA-2535876D8E11}"/>
    <cellStyle name="หมายเหตุ 2 6 3 2 3 2" xfId="44122" xr:uid="{E69D2F19-AABA-4487-915B-F39D9C2719C3}"/>
    <cellStyle name="หมายเหตุ 2 6 3 2 3 3" xfId="38345" xr:uid="{A079398A-AB4C-47D9-A0EB-4B10F64B6410}"/>
    <cellStyle name="หมายเหตุ 2 6 3 2 4" xfId="42506" xr:uid="{FF9C4874-A994-46A1-A618-6592C83CAF87}"/>
    <cellStyle name="หมายเหตุ 2 6 3 2 5" xfId="29333" xr:uid="{C2C76E78-5D35-4264-A2CF-DA138C9FD4B3}"/>
    <cellStyle name="หมายเหตุ 2 6 3 3" xfId="6428" xr:uid="{7E721614-53D1-4AF2-9801-53A966BE0241}"/>
    <cellStyle name="หมายเหตุ 2 6 3 3 2" xfId="13007" xr:uid="{D5C95B01-DD62-4278-93D0-435583F70FDC}"/>
    <cellStyle name="หมายเหตุ 2 6 3 3 2 2" xfId="43656" xr:uid="{644BB5F6-49F5-46C9-A694-FB8C1E1671E1}"/>
    <cellStyle name="หมายเหตุ 2 6 3 3 2 3" xfId="34415" xr:uid="{1CC76CF2-3E07-4C81-AA04-9B4035F7C77A}"/>
    <cellStyle name="หมายเหตุ 2 6 3 3 3" xfId="16371" xr:uid="{3FFAC5EF-4D69-4636-8B6F-5D2526BEBEFE}"/>
    <cellStyle name="หมายเหตุ 2 6 3 3 3 2" xfId="43729" xr:uid="{60E0ED4D-4656-4EC2-903C-D03ED6465549}"/>
    <cellStyle name="หมายเหตุ 2 6 3 3 3 3" xfId="37777" xr:uid="{B50A3246-665F-40C6-80AF-2F1DF4BD3E5F}"/>
    <cellStyle name="หมายเหตุ 2 6 3 3 4" xfId="44052" xr:uid="{B49BA77C-02F0-461D-A8A2-757115E48B4F}"/>
    <cellStyle name="หมายเหตุ 2 6 3 3 5" xfId="28052" xr:uid="{594F04FF-D866-436B-B087-44BE843A2C0A}"/>
    <cellStyle name="หมายเหตุ 2 6 3 4" xfId="11248" xr:uid="{7187D230-1145-4324-ADA4-B5E0E8CA5550}"/>
    <cellStyle name="หมายเหตุ 2 6 3 4 2" xfId="42792" xr:uid="{7D13E6C7-3DB6-4E53-BECE-14B91BF4D4D5}"/>
    <cellStyle name="หมายเหตุ 2 6 3 4 3" xfId="32664" xr:uid="{C2A1F593-723E-4C9A-9BD2-1A2262EC6BFA}"/>
    <cellStyle name="หมายเหตุ 2 6 3 5" xfId="16204" xr:uid="{4AE71742-F0B4-4A21-AD87-A032F82DBB3F}"/>
    <cellStyle name="หมายเหตุ 2 6 3 5 2" xfId="43738" xr:uid="{A5A2BF7E-F872-4A59-81A5-D9E5FBAED7D6}"/>
    <cellStyle name="หมายเหตุ 2 6 3 5 3" xfId="37610" xr:uid="{2E5F11B8-A173-4073-9061-EAB2842714AC}"/>
    <cellStyle name="หมายเหตุ 2 6 3 6" xfId="18475" xr:uid="{A1F458E5-5C21-4E3A-8E43-2C96D63047DF}"/>
    <cellStyle name="หมายเหตุ 2 6 3 6 2" xfId="42290" xr:uid="{B0CB3BB6-8147-4EA0-9AA4-C0D3741D8F18}"/>
    <cellStyle name="หมายเหตุ 2 6 3 6 3" xfId="39878" xr:uid="{0F43C225-55BE-4C44-95E6-94252C18460C}"/>
    <cellStyle name="หมายเหตุ 2 6 3 7" xfId="22700" xr:uid="{4C87CD5A-FEF6-45B9-A9AE-3D5B2126F042}"/>
    <cellStyle name="หมายเหตุ 2 6 4" xfId="3303" xr:uid="{90DCDE5B-FA01-4739-8B11-31E58A387FA9}"/>
    <cellStyle name="หมายเหตุ 2 6 4 2" xfId="7829" xr:uid="{AE4F21BA-76FB-49B7-8FE6-B1277CBE7268}"/>
    <cellStyle name="หมายเหตุ 2 6 4 2 2" xfId="14408" xr:uid="{01B5D758-892E-40DA-AB24-11BF363851E5}"/>
    <cellStyle name="หมายเหตุ 2 6 4 2 2 2" xfId="43552" xr:uid="{299B41E2-F2AA-4DCE-871F-ECA28410554B}"/>
    <cellStyle name="หมายเหตุ 2 6 4 2 2 3" xfId="35816" xr:uid="{26DD56E3-2540-4BB1-A4E0-11E8987AC0AB}"/>
    <cellStyle name="หมายเหตุ 2 6 4 2 3" xfId="16940" xr:uid="{B2B9005F-AACD-4D13-8E41-A6580FDA1646}"/>
    <cellStyle name="หมายเหตุ 2 6 4 2 3 2" xfId="43227" xr:uid="{88B50BC7-C96D-494B-A6EA-A287B518CE1A}"/>
    <cellStyle name="หมายเหตุ 2 6 4 2 3 3" xfId="38346" xr:uid="{C6A3C4B0-E9E1-431C-A9A6-62145550F811}"/>
    <cellStyle name="หมายเหตุ 2 6 4 2 4" xfId="42832" xr:uid="{1DDF8C25-F816-4EAC-8E65-DB83E692A708}"/>
    <cellStyle name="หมายเหตุ 2 6 4 2 5" xfId="29334" xr:uid="{020432E0-3BFE-4621-9CC4-4CDB321ED9AF}"/>
    <cellStyle name="หมายเหตุ 2 6 4 3" xfId="6421" xr:uid="{421648B0-5710-4F12-8E0A-76A4928FFB8D}"/>
    <cellStyle name="หมายเหตุ 2 6 4 3 2" xfId="13000" xr:uid="{9B46BBA3-2FD7-4B5E-8776-095244F01B62}"/>
    <cellStyle name="หมายเหตุ 2 6 4 3 2 2" xfId="43420" xr:uid="{42A1E40D-4554-41E4-B163-0876995F577F}"/>
    <cellStyle name="หมายเหตุ 2 6 4 3 2 3" xfId="34408" xr:uid="{EF5C368B-E4C7-4962-A1F8-008657812108}"/>
    <cellStyle name="หมายเหตุ 2 6 4 3 3" xfId="16367" xr:uid="{9348C2E6-C048-4B18-89F2-5693DCEAFB31}"/>
    <cellStyle name="หมายเหตุ 2 6 4 3 3 2" xfId="43524" xr:uid="{DBC656F3-ADC2-4C81-B974-4CF50B684DBE}"/>
    <cellStyle name="หมายเหตุ 2 6 4 3 3 3" xfId="37773" xr:uid="{0826FDD9-B73E-42AE-8022-F6428CCE4401}"/>
    <cellStyle name="หมายเหตุ 2 6 4 3 4" xfId="43835" xr:uid="{F70A38AB-BCB3-409D-A04C-D016DE5475B3}"/>
    <cellStyle name="หมายเหตุ 2 6 4 3 5" xfId="28045" xr:uid="{9D9B146B-3547-4B58-913A-2C14C9436F6C}"/>
    <cellStyle name="หมายเหตุ 2 6 4 4" xfId="11249" xr:uid="{9162CA52-F2BD-4E0E-BB0F-94058589C96F}"/>
    <cellStyle name="หมายเหตุ 2 6 4 4 2" xfId="42428" xr:uid="{B14B05D3-73C6-4AAE-8A6D-8D04F1802D85}"/>
    <cellStyle name="หมายเหตุ 2 6 4 4 3" xfId="32665" xr:uid="{4648A6D4-BE98-4D00-9CF7-D0B24068A1F7}"/>
    <cellStyle name="หมายเหตุ 2 6 4 5" xfId="16205" xr:uid="{EB19490C-B67C-42F8-97FC-22FAEF2269F5}"/>
    <cellStyle name="หมายเหตุ 2 6 4 5 2" xfId="44159" xr:uid="{DAFF04B5-5C9D-4E30-9423-9C3186A832F1}"/>
    <cellStyle name="หมายเหตุ 2 6 4 5 3" xfId="37611" xr:uid="{75E0BD45-A6FB-43C5-B3BA-4E741BF64B59}"/>
    <cellStyle name="หมายเหตุ 2 6 4 6" xfId="18476" xr:uid="{029D9F30-5B2F-42C4-80F9-4C9245D3A4DE}"/>
    <cellStyle name="หมายเหตุ 2 6 4 6 2" xfId="44711" xr:uid="{7E604B9F-1BAC-491A-91F8-23AC31490C90}"/>
    <cellStyle name="หมายเหตุ 2 6 4 6 3" xfId="39879" xr:uid="{69B9FCC1-B6A4-4DA4-9360-16BB0D8BA8AA}"/>
    <cellStyle name="หมายเหตุ 2 6 4 7" xfId="22512" xr:uid="{B5AFE868-ABB8-46CE-9D8E-BBDF2EFE933E}"/>
    <cellStyle name="หมายเหตุ 2 6 5" xfId="7826" xr:uid="{BEAFDD93-1642-4E17-877C-1DB3C36DD0E1}"/>
    <cellStyle name="หมายเหตุ 2 6 5 2" xfId="14405" xr:uid="{FEB33E48-3E4F-410C-B507-BCA1867C145A}"/>
    <cellStyle name="หมายเหตุ 2 6 5 2 2" xfId="42380" xr:uid="{22D70169-DF52-4BF5-BEAA-CAFC937B099A}"/>
    <cellStyle name="หมายเหตุ 2 6 5 2 3" xfId="35813" xr:uid="{78FE4AC4-A091-4AB3-921B-31C0A6E6D3CE}"/>
    <cellStyle name="หมายเหตุ 2 6 5 3" xfId="16937" xr:uid="{262BF270-95C0-4374-8229-C30BCC6451A2}"/>
    <cellStyle name="หมายเหตุ 2 6 5 3 2" xfId="44537" xr:uid="{ED6FD3E0-C77B-4B80-BD91-A121429F4129}"/>
    <cellStyle name="หมายเหตุ 2 6 5 3 3" xfId="38343" xr:uid="{1A425BD0-9273-4AC0-81DD-73705444E937}"/>
    <cellStyle name="หมายเหตุ 2 6 5 4" xfId="42837" xr:uid="{9B4D9628-3970-4789-9294-3650BD899035}"/>
    <cellStyle name="หมายเหตุ 2 6 5 5" xfId="29331" xr:uid="{C8EE36C0-6290-4323-A1B4-1B9493FE936A}"/>
    <cellStyle name="หมายเหตุ 2 6 6" xfId="6430" xr:uid="{23CD4BF8-7F35-43B4-8D06-8B9A82D50F41}"/>
    <cellStyle name="หมายเหตุ 2 6 6 2" xfId="13009" xr:uid="{2E4EAF7A-0FCA-4DDC-9E2E-E67E047813FA}"/>
    <cellStyle name="หมายเหตุ 2 6 6 2 2" xfId="44265" xr:uid="{ED1AFA23-B6F0-475D-8099-1BBB4FCDACD7}"/>
    <cellStyle name="หมายเหตุ 2 6 6 2 3" xfId="34417" xr:uid="{5EDFE2B9-C922-4EFC-8D2C-D46CE052C177}"/>
    <cellStyle name="หมายเหตุ 2 6 6 3" xfId="16372" xr:uid="{700192AF-BEBB-4E23-BA8D-793AC92AB68B}"/>
    <cellStyle name="หมายเหตุ 2 6 6 3 2" xfId="44151" xr:uid="{4C4228F4-D714-4065-8FF6-047EEED5C865}"/>
    <cellStyle name="หมายเหตุ 2 6 6 3 3" xfId="37778" xr:uid="{25E305D7-F3D4-44A8-A0B9-28ADEC784A54}"/>
    <cellStyle name="หมายเหตุ 2 6 6 4" xfId="43836" xr:uid="{D5047B61-E29C-4FF2-988E-3A3354F32191}"/>
    <cellStyle name="หมายเหตุ 2 6 6 5" xfId="28054" xr:uid="{7753BE97-3106-4948-B920-4AE10BCF923E}"/>
    <cellStyle name="หมายเหตุ 2 6 7" xfId="11246" xr:uid="{5ACFBFF5-3605-4798-8BE6-E2F82ECEF330}"/>
    <cellStyle name="หมายเหตุ 2 6 7 2" xfId="44221" xr:uid="{390392C2-482E-4AEE-9587-A722A1E7B796}"/>
    <cellStyle name="หมายเหตุ 2 6 7 3" xfId="32662" xr:uid="{7B736C7A-9738-4F09-9672-03EB09E27CA7}"/>
    <cellStyle name="หมายเหตุ 2 6 8" xfId="16202" xr:uid="{857AD521-A979-4B79-A0D8-5E03FBA039F3}"/>
    <cellStyle name="หมายเหตุ 2 6 8 2" xfId="43052" xr:uid="{D42A698D-112F-4264-B343-1B5E0D2129FB}"/>
    <cellStyle name="หมายเหตุ 2 6 8 3" xfId="37608" xr:uid="{D67C7AA3-8FD7-42F2-A51D-D28B2211F5C4}"/>
    <cellStyle name="หมายเหตุ 2 6 9" xfId="18473" xr:uid="{F2B713B7-DF80-4557-8723-AF040916D48B}"/>
    <cellStyle name="หมายเหตุ 2 6 9 2" xfId="42659" xr:uid="{1D925CBC-D561-4AF3-AFB1-E13A4FA6FE27}"/>
    <cellStyle name="หมายเหตุ 2 6 9 3" xfId="39876" xr:uid="{7CD1A05F-4033-4E32-BA1F-FCDD4DE8CD56}"/>
    <cellStyle name="หมายเหตุ 2 7" xfId="6149" xr:uid="{D9878CBD-B592-4970-9283-7AABFAAC38C1}"/>
    <cellStyle name="หมายเหตุ 2 7 2" xfId="9337" xr:uid="{7190AD2F-C116-4CBA-99D6-B1CD4AFD8A7C}"/>
    <cellStyle name="หมายเหตุ 2 7 2 2" xfId="15914" xr:uid="{853FC9D5-F47E-4E08-BE90-FDBDADF97409}"/>
    <cellStyle name="หมายเหตุ 2 7 2 2 2" xfId="43965" xr:uid="{6C41090A-E82F-4624-A881-38458FC46293}"/>
    <cellStyle name="หมายเหตุ 2 7 2 2 3" xfId="37320" xr:uid="{5D0A1B5A-AB70-4F5A-82F4-981DBB7978C3}"/>
    <cellStyle name="หมายเหตุ 2 7 2 3" xfId="17121" xr:uid="{A91BEC68-E797-4414-B388-BC58B3EAF074}"/>
    <cellStyle name="หมายเหตุ 2 7 2 3 2" xfId="43903" xr:uid="{D3CE2E8D-E1E1-4C78-9DD6-BF13F5D8D099}"/>
    <cellStyle name="หมายเหตุ 2 7 2 3 3" xfId="38527" xr:uid="{976D87FD-058F-456A-A3AA-C35576C46EC5}"/>
    <cellStyle name="หมายเหตุ 2 7 2 4" xfId="44037" xr:uid="{FBF9F83C-5B34-4907-ACA6-AA1AF7100E6B}"/>
    <cellStyle name="หมายเหตุ 2 7 2 5" xfId="30796" xr:uid="{40D1A565-D85E-4DE8-ADC1-6A707258134F}"/>
    <cellStyle name="หมายเหตุ 2 7 3" xfId="9427" xr:uid="{682EFAF2-CA04-4091-B500-782E4D73F479}"/>
    <cellStyle name="หมายเหตุ 2 7 3 2" xfId="16003" xr:uid="{76BEBB8B-EAC3-44CF-B109-A85759A02233}"/>
    <cellStyle name="หมายเหตุ 2 7 3 2 2" xfId="43962" xr:uid="{CB500E40-E507-43F4-A661-E975309F7BE0}"/>
    <cellStyle name="หมายเหตุ 2 7 3 2 3" xfId="37409" xr:uid="{443C9028-3F90-4D31-8612-7FB07634A5D5}"/>
    <cellStyle name="หมายเหตุ 2 7 3 3" xfId="17158" xr:uid="{3ACEC255-2BE5-4A49-9F15-08A80470A9C5}"/>
    <cellStyle name="หมายเหตุ 2 7 3 3 2" xfId="44111" xr:uid="{27305000-7639-4E0E-981A-0E808F0A4E77}"/>
    <cellStyle name="หมายเหตุ 2 7 3 3 3" xfId="38564" xr:uid="{DF96F3FF-4369-43D1-AE14-8893F694955B}"/>
    <cellStyle name="หมายเหตุ 2 7 3 4" xfId="43395" xr:uid="{56A464E8-8398-4D7B-8349-4B8649BDAC92}"/>
    <cellStyle name="หมายเหตุ 2 7 3 5" xfId="30876" xr:uid="{4C7DB431-1FB9-49D4-A713-59BF3C3E8314}"/>
    <cellStyle name="หมายเหตุ 2 7 4" xfId="12754" xr:uid="{230D28BC-3057-4786-87C8-CA5511BF2208}"/>
    <cellStyle name="หมายเหตุ 2 7 4 2" xfId="44215" xr:uid="{80D1F647-BA7C-4775-A6F9-A742B7A043AB}"/>
    <cellStyle name="หมายเหตุ 2 7 4 3" xfId="34165" xr:uid="{A4E81964-8179-4F7D-A160-98D9401886FE}"/>
    <cellStyle name="หมายเหตุ 2 7 5" xfId="16275" xr:uid="{756A0E54-C273-4636-A58A-FD54BAC4095B}"/>
    <cellStyle name="หมายเหตุ 2 7 5 2" xfId="43533" xr:uid="{41DA2C5B-2CE4-4055-A394-8D1645A15E19}"/>
    <cellStyle name="หมายเหตุ 2 7 5 3" xfId="37681" xr:uid="{0A61272D-F4D3-493C-9F7F-50C24C837031}"/>
    <cellStyle name="หมายเหตุ 2 7 6" xfId="20934" xr:uid="{8AB0A985-2996-477C-9B17-8464A7AA54F8}"/>
    <cellStyle name="หมายเหตุ 2 7 6 2" xfId="42935" xr:uid="{A1F3EF66-3B7C-4E91-81A3-CECB52614B90}"/>
    <cellStyle name="หมายเหตุ 2 7 6 3" xfId="42144" xr:uid="{B41BBEC1-71E4-41DC-BA98-AEEDB2D6743D}"/>
    <cellStyle name="หมายเหตุ 2 7 7" xfId="20950" xr:uid="{8F2E9ABE-B6CB-47C2-9C24-D6B11DB09049}"/>
    <cellStyle name="หมายเหตุ 2 7 7 2" xfId="42285" xr:uid="{994739CD-BB87-4D8C-BD18-6690E6AAFC2D}"/>
    <cellStyle name="หมายเหตุ 2 7 7 2 2" xfId="44935" xr:uid="{6F561B01-30A2-450A-831B-537A2D008811}"/>
    <cellStyle name="หมายเหตุ 2 7 7 3" xfId="42925" xr:uid="{F5507352-9758-4A72-800B-3BB070FA9CE0}"/>
    <cellStyle name="หมายเหตุ 2 7 7 4" xfId="42160" xr:uid="{50FFE2CB-3DEA-4337-8E0B-43A0593E28A2}"/>
    <cellStyle name="หมายเหตุ 2 7 8" xfId="22497" xr:uid="{0F0C444E-858F-4FBA-9AFE-FDC19B56C092}"/>
    <cellStyle name="หมายเหตุ 2 7 8 2" xfId="43634" xr:uid="{8B48D583-4CE5-4BF8-AF19-6C51B41737B2}"/>
    <cellStyle name="หมายเหตุ 2 7 9" xfId="27805" xr:uid="{0517AAB2-4688-432F-A24D-BCFB2CC25147}"/>
    <cellStyle name="หมายเหตุ 2 8" xfId="7809" xr:uid="{9F308C07-2D27-4F19-BE0D-27D0CE531E7A}"/>
    <cellStyle name="หมายเหตุ 2 8 2" xfId="14388" xr:uid="{1ACD26C6-7BF0-407F-9EB9-1C4315126A91}"/>
    <cellStyle name="หมายเหตุ 2 8 2 2" xfId="44599" xr:uid="{29685C55-DEF8-404D-8C3B-D806DADF5E1E}"/>
    <cellStyle name="หมายเหตุ 2 8 2 3" xfId="35796" xr:uid="{4D2514BD-0F1D-4881-9A1C-CE76276E5F5E}"/>
    <cellStyle name="หมายเหตุ 2 8 3" xfId="16920" xr:uid="{6623B450-ED90-4D10-A556-6B3C31D9BE09}"/>
    <cellStyle name="หมายเหตุ 2 8 3 2" xfId="42683" xr:uid="{076436F8-11D2-4447-A6F7-B7E356CF3CFD}"/>
    <cellStyle name="หมายเหตุ 2 8 3 3" xfId="38326" xr:uid="{D53A3998-9A57-4383-A41E-C5458B8A3FAD}"/>
    <cellStyle name="หมายเหตุ 2 8 4" xfId="42512" xr:uid="{1459FAE6-61AC-4ADB-AC44-0EB2F7B21852}"/>
    <cellStyle name="หมายเหตุ 2 8 5" xfId="29314" xr:uid="{4E7B487D-88A8-46F8-98D7-95FE8E536AE7}"/>
    <cellStyle name="หมายเหตุ 2 9" xfId="6442" xr:uid="{25105358-7E14-4D8E-ABFA-7ABCBD3208CE}"/>
    <cellStyle name="หมายเหตุ 2 9 2" xfId="13021" xr:uid="{84256281-5367-4E95-94E1-34ADE46F4682}"/>
    <cellStyle name="หมายเหตุ 2 9 2 2" xfId="44461" xr:uid="{857B7702-51DA-490B-A320-F197A185A288}"/>
    <cellStyle name="หมายเหตุ 2 9 2 3" xfId="34429" xr:uid="{761B33E2-B585-4823-A6E5-7EBB740AD79F}"/>
    <cellStyle name="หมายเหตุ 2 9 3" xfId="16379" xr:uid="{055C7AB1-52C2-4581-BE63-37C112EF85B7}"/>
    <cellStyle name="หมายเหตุ 2 9 3 2" xfId="43047" xr:uid="{2312140D-37A2-4F8B-B9F4-2BCF33B51D07}"/>
    <cellStyle name="หมายเหตุ 2 9 3 3" xfId="37785" xr:uid="{66D3319F-7FED-4DCD-81B9-02C2D8A31107}"/>
    <cellStyle name="หมายเหตุ 2 9 4" xfId="43369" xr:uid="{40F3DB7E-FF7B-4767-B241-C1F2B606AAC7}"/>
    <cellStyle name="หมายเหตุ 2 9 5" xfId="28066" xr:uid="{D560CE6A-0497-480F-865A-1BEC287F7582}"/>
    <cellStyle name="หมายเหตุ 3" xfId="3304" xr:uid="{203165B4-A868-4240-83EC-84805962244A}"/>
    <cellStyle name="หมายเหตุ 3 10" xfId="11250" xr:uid="{E10C41E7-6648-47BF-AC0B-43CBE7063887}"/>
    <cellStyle name="หมายเหตุ 3 10 2" xfId="42220" xr:uid="{48AD45A1-84DA-4EC1-B9C0-F58A9E7F630A}"/>
    <cellStyle name="หมายเหตุ 3 10 3" xfId="32666" xr:uid="{F40CDA2F-C66D-4FBD-90C1-22D9505034B7}"/>
    <cellStyle name="หมายเหตุ 3 11" xfId="16206" xr:uid="{36948D90-9DCC-4FD3-82B3-6A49974F1333}"/>
    <cellStyle name="หมายเหตุ 3 11 2" xfId="43263" xr:uid="{0859BEA9-7C5C-4F55-BBB7-6C24EBEC5E6A}"/>
    <cellStyle name="หมายเหตุ 3 11 3" xfId="37612" xr:uid="{C648CE42-7896-40E2-8382-1DFB153338A7}"/>
    <cellStyle name="หมายเหตุ 3 12" xfId="18477" xr:uid="{802F785F-6430-472A-B752-499F88A4CC62}"/>
    <cellStyle name="หมายเหตุ 3 12 2" xfId="43456" xr:uid="{28DE2CAC-FBA0-4559-AACB-5B5D8BE0C906}"/>
    <cellStyle name="หมายเหตุ 3 12 3" xfId="39880" xr:uid="{59E888F5-2DD2-49B8-879D-7CD146A4B217}"/>
    <cellStyle name="หมายเหตุ 3 13" xfId="19329" xr:uid="{6C35EB41-D90F-4335-8F13-005AB99F6C12}"/>
    <cellStyle name="หมายเหตุ 3 13 2" xfId="43442" xr:uid="{CA18C41E-73DE-43C0-8D88-1DB908285EE3}"/>
    <cellStyle name="หมายเหตุ 3 13 3" xfId="40649" xr:uid="{FB122F11-A37C-42DB-89DA-5A3626B1D866}"/>
    <cellStyle name="หมายเหตุ 3 14" xfId="19588" xr:uid="{C5B6A69C-ECE3-4700-B06B-505354489079}"/>
    <cellStyle name="หมายเหตุ 3 14 2" xfId="42270" xr:uid="{5E704E17-8D9F-4807-8879-B0FB1E8DBE04}"/>
    <cellStyle name="หมายเหตุ 3 14 2 2" xfId="44926" xr:uid="{663E4E4B-3A45-4436-B333-6987E04686B7}"/>
    <cellStyle name="หมายเหตุ 3 14 3" xfId="43662" xr:uid="{143506AA-FB88-44B5-9953-45B6D6326F9A}"/>
    <cellStyle name="หมายเหตุ 3 14 4" xfId="40903" xr:uid="{E2F99C18-4871-4725-A1FC-CA7D1F9B4E35}"/>
    <cellStyle name="หมายเหตุ 3 15" xfId="21202" xr:uid="{0AC79E0E-04C1-48C3-AE54-0C1135E5C282}"/>
    <cellStyle name="หมายเหตุ 3 15 2" xfId="44326" xr:uid="{B08D7B6A-58CD-43A3-B9A2-7D82058B3C21}"/>
    <cellStyle name="หมายเหตุ 3 2" xfId="3305" xr:uid="{FFC02C8C-2E05-4908-B397-4FC13618A124}"/>
    <cellStyle name="หมายเหตุ 3 2 10" xfId="22751" xr:uid="{11800A37-F413-42DA-A2D3-8B8F7E7D3635}"/>
    <cellStyle name="หมายเหตุ 3 2 2" xfId="3306" xr:uid="{71FF04CC-0576-4FB8-B2AC-4DB8DD43060F}"/>
    <cellStyle name="หมายเหตุ 3 2 2 2" xfId="7832" xr:uid="{634398DE-C9B6-44ED-A531-410567DB9391}"/>
    <cellStyle name="หมายเหตุ 3 2 2 2 2" xfId="14411" xr:uid="{6B3CB5E4-9559-4E3B-9DC4-237023797605}"/>
    <cellStyle name="หมายเหตุ 3 2 2 2 2 2" xfId="44595" xr:uid="{1632A8C0-9023-4B48-BF8D-36C518FA01A2}"/>
    <cellStyle name="หมายเหตุ 3 2 2 2 2 3" xfId="35819" xr:uid="{A08CC7B4-EEB8-4C63-A4A5-69E5E1B4BB1C}"/>
    <cellStyle name="หมายเหตุ 3 2 2 2 3" xfId="16943" xr:uid="{28B37AD9-1E7D-44A4-9BE6-F687D0EDA364}"/>
    <cellStyle name="หมายเหตุ 3 2 2 2 3 2" xfId="44380" xr:uid="{4E6ED8A7-26E0-4A32-A7D2-0E62FC625F9E}"/>
    <cellStyle name="หมายเหตุ 3 2 2 2 3 3" xfId="38349" xr:uid="{6EEC80D9-5BE9-4C4B-809C-0DC578831B8D}"/>
    <cellStyle name="หมายเหตุ 3 2 2 2 4" xfId="42833" xr:uid="{D8EEA344-238A-4E4C-B8FB-36F8C2D0CEAC}"/>
    <cellStyle name="หมายเหตุ 3 2 2 2 5" xfId="29337" xr:uid="{CC101D16-1BBF-4594-8A98-6A77E35D73F0}"/>
    <cellStyle name="หมายเหตุ 3 2 2 3" xfId="9125" xr:uid="{70A30A59-3BA6-47B5-8638-6330505EC0CF}"/>
    <cellStyle name="หมายเหตุ 3 2 2 3 2" xfId="15704" xr:uid="{5F31E32A-EDA7-48F5-8289-15A5C8A1200F}"/>
    <cellStyle name="หมายเหตุ 3 2 2 3 2 2" xfId="44432" xr:uid="{ECE18664-F933-4A16-B94B-83A099A00EE3}"/>
    <cellStyle name="หมายเหตุ 3 2 2 3 2 3" xfId="37110" xr:uid="{9D522AD6-A968-49A2-99F0-7F66441C83C5}"/>
    <cellStyle name="หมายเหตุ 3 2 2 3 3" xfId="17030" xr:uid="{D7D6BDB2-D5C2-4EA3-8822-1E15AF9A7617}"/>
    <cellStyle name="หมายเหตุ 3 2 2 3 3 2" xfId="44374" xr:uid="{05497601-F03B-48AC-A46E-4244AF2B304C}"/>
    <cellStyle name="หมายเหตุ 3 2 2 3 3 3" xfId="38436" xr:uid="{B50E1DEC-0022-461B-9A54-FAB593871FC7}"/>
    <cellStyle name="หมายเหตุ 3 2 2 3 4" xfId="43162" xr:uid="{270FBAC4-8E04-4BF0-AEC4-01CAE7F36A95}"/>
    <cellStyle name="หมายเหตุ 3 2 2 3 5" xfId="30597" xr:uid="{80C5D9A7-4552-47C6-B684-E0D0B954D338}"/>
    <cellStyle name="หมายเหตุ 3 2 2 4" xfId="11252" xr:uid="{26F7F2CF-FC34-403C-806F-4EB266696B09}"/>
    <cellStyle name="หมายเหตุ 3 2 2 4 2" xfId="44629" xr:uid="{814FB83E-7D9F-450D-AF06-EB2285261E86}"/>
    <cellStyle name="หมายเหตุ 3 2 2 4 3" xfId="32668" xr:uid="{E0D91FEF-17DB-442D-B18B-994EDB68EE60}"/>
    <cellStyle name="หมายเหตุ 3 2 2 5" xfId="16208" xr:uid="{5B8627FD-F259-401E-81A0-E60A4456A3F4}"/>
    <cellStyle name="หมายเหตุ 3 2 2 5 2" xfId="44796" xr:uid="{A3200E01-6EA0-4DD8-A1BB-84AD2D0FAD86}"/>
    <cellStyle name="หมายเหตุ 3 2 2 5 3" xfId="37614" xr:uid="{BF7F27D9-7C4D-46C0-915F-EA505D15757B}"/>
    <cellStyle name="หมายเหตุ 3 2 2 6" xfId="18479" xr:uid="{057F4F37-EEAC-4E1F-B4AB-692C1284F0D4}"/>
    <cellStyle name="หมายเหตุ 3 2 2 6 2" xfId="44356" xr:uid="{8D796493-5556-4F56-95FD-422365C54804}"/>
    <cellStyle name="หมายเหตุ 3 2 2 6 3" xfId="39882" xr:uid="{AC1A260C-A9C1-4D22-97FF-14D90449F741}"/>
    <cellStyle name="หมายเหตุ 3 2 2 7" xfId="22504" xr:uid="{D36EDE72-309B-4234-B3D5-2511D261497F}"/>
    <cellStyle name="หมายเหตุ 3 2 3" xfId="3307" xr:uid="{4A8F76A3-35F5-4025-B9B4-9EF0D9B1BCC5}"/>
    <cellStyle name="หมายเหตุ 3 2 3 2" xfId="7833" xr:uid="{BD625BF3-6592-461B-B8CA-A185C02D61DF}"/>
    <cellStyle name="หมายเหตุ 3 2 3 2 2" xfId="14412" xr:uid="{B8AA7E30-AAD0-4D2C-BEB2-74266D40F576}"/>
    <cellStyle name="หมายเหตุ 3 2 3 2 2 2" xfId="43756" xr:uid="{8E86B7E6-1E8F-4EAE-BDBD-128BD6CEB267}"/>
    <cellStyle name="หมายเหตุ 3 2 3 2 2 3" xfId="35820" xr:uid="{FD4D2282-B833-4B3D-BB5F-47F53BB1FEEA}"/>
    <cellStyle name="หมายเหตุ 3 2 3 2 3" xfId="16944" xr:uid="{F654C485-5491-4667-8ABE-29131677D537}"/>
    <cellStyle name="หมายเหตุ 3 2 3 2 3 2" xfId="43493" xr:uid="{D2405887-0B0A-432E-9690-27949F3C7DF7}"/>
    <cellStyle name="หมายเหตุ 3 2 3 2 3 3" xfId="38350" xr:uid="{F51C6815-E709-45F3-B987-2B4586800ADA}"/>
    <cellStyle name="หมายเหตุ 3 2 3 2 4" xfId="42834" xr:uid="{389F2DE3-1A47-45F6-A484-1445CF1256C9}"/>
    <cellStyle name="หมายเหตุ 3 2 3 2 5" xfId="29338" xr:uid="{518463CE-4A43-4FF0-A9DD-6FE45B228437}"/>
    <cellStyle name="หมายเหตุ 3 2 3 3" xfId="6419" xr:uid="{B575BE80-6B73-4A76-82D4-A0A2737C5EA2}"/>
    <cellStyle name="หมายเหตุ 3 2 3 3 2" xfId="12998" xr:uid="{4929848B-017E-483F-B600-31A3BA4A0DDA}"/>
    <cellStyle name="หมายเหตุ 3 2 3 3 2 2" xfId="42218" xr:uid="{37BBD8DF-4F4E-4F7F-9D2D-FCF7711209A4}"/>
    <cellStyle name="หมายเหตุ 3 2 3 3 2 3" xfId="34406" xr:uid="{154E0832-A1FD-4118-9AF8-DEA155C338E7}"/>
    <cellStyle name="หมายเหตุ 3 2 3 3 3" xfId="16365" xr:uid="{075CCBDB-2D23-46E3-B671-8096C205299E}"/>
    <cellStyle name="หมายเหตุ 3 2 3 3 3 2" xfId="44782" xr:uid="{E3CE6A46-35D3-4A14-8F67-1078DBE88777}"/>
    <cellStyle name="หมายเหตุ 3 2 3 3 3 3" xfId="37771" xr:uid="{406920A7-0BF8-4A0D-9D1F-BA712A35018B}"/>
    <cellStyle name="หมายเหตุ 3 2 3 3 4" xfId="44051" xr:uid="{2AD00A43-1D8B-467D-99B8-945CAF997B2D}"/>
    <cellStyle name="หมายเหตุ 3 2 3 3 5" xfId="28043" xr:uid="{826EFB18-7530-4B7D-AECA-F2EBFD9755D2}"/>
    <cellStyle name="หมายเหตุ 3 2 3 4" xfId="11253" xr:uid="{7E105C89-BFAE-467F-850A-EC6623DD7342}"/>
    <cellStyle name="หมายเหตุ 3 2 3 4 2" xfId="44628" xr:uid="{67388507-8540-4FD5-9EC1-A811398DF90B}"/>
    <cellStyle name="หมายเหตุ 3 2 3 4 3" xfId="32669" xr:uid="{942B7957-6F89-459F-BBCE-DE97695FCD88}"/>
    <cellStyle name="หมายเหตุ 3 2 3 5" xfId="16209" xr:uid="{1C5F6AB5-BF8D-4C34-8DB8-2BB4EDAF0EFA}"/>
    <cellStyle name="หมายเหตุ 3 2 3 5 2" xfId="44417" xr:uid="{BD63B50F-47D4-41DD-AFBB-9151E57892D6}"/>
    <cellStyle name="หมายเหตุ 3 2 3 5 3" xfId="37615" xr:uid="{1D22144B-10B9-4FE8-A568-2ADA3F42EE2A}"/>
    <cellStyle name="หมายเหตุ 3 2 3 6" xfId="18480" xr:uid="{CF1CDC6E-8F11-44EB-BB2C-FAB2D7F66AD1}"/>
    <cellStyle name="หมายเหตุ 3 2 3 6 2" xfId="43457" xr:uid="{01C507B3-C73A-49E9-B15E-7942604D231D}"/>
    <cellStyle name="หมายเหตุ 3 2 3 6 3" xfId="39883" xr:uid="{EE5AB4F2-5576-43B1-B390-A54B1FBDCB65}"/>
    <cellStyle name="หมายเหตุ 3 2 3 7" xfId="22516" xr:uid="{1196D800-B99A-4AFD-9467-EF088F9F89C6}"/>
    <cellStyle name="หมายเหตุ 3 2 4" xfId="3308" xr:uid="{8011987B-8E83-4E89-907E-5ACE8B4B4AE6}"/>
    <cellStyle name="หมายเหตุ 3 2 4 2" xfId="7834" xr:uid="{C0C39420-FD9D-42CA-956D-AD8F9ABC2567}"/>
    <cellStyle name="หมายเหตุ 3 2 4 2 2" xfId="14413" xr:uid="{B8A606EA-4046-4B62-A7E6-608504C2097B}"/>
    <cellStyle name="หมายเหตุ 3 2 4 2 2 2" xfId="44179" xr:uid="{6581686C-6A0D-4715-8EA9-0DFCD2B57F88}"/>
    <cellStyle name="หมายเหตุ 3 2 4 2 2 3" xfId="35821" xr:uid="{30D60DC4-37CD-4EF2-96F3-26EEB9AAE63D}"/>
    <cellStyle name="หมายเหตุ 3 2 4 2 3" xfId="16945" xr:uid="{9A04503B-7FD7-4197-B3AD-C065B5BA0E70}"/>
    <cellStyle name="หมายเหตุ 3 2 4 2 3 2" xfId="43913" xr:uid="{C09B958A-3AE4-4213-9D3C-D9C8228BB040}"/>
    <cellStyle name="หมายเหตุ 3 2 4 2 3 3" xfId="38351" xr:uid="{1C914996-9B3B-468C-9CD8-CFCD29DD38FE}"/>
    <cellStyle name="หมายเหตุ 3 2 4 2 4" xfId="42504" xr:uid="{FFB23917-2A80-45E0-B010-46DD527A98C3}"/>
    <cellStyle name="หมายเหตุ 3 2 4 2 5" xfId="29339" xr:uid="{588C29C3-CC7C-4139-BD6E-832F12DD0477}"/>
    <cellStyle name="หมายเหตุ 3 2 4 3" xfId="6418" xr:uid="{DD36F06A-6B51-4075-9D1A-1969ED56850B}"/>
    <cellStyle name="หมายเหตุ 3 2 4 3 2" xfId="12997" xr:uid="{8AB2E7B1-ABDB-44E5-A0F4-3A8DA4570C20}"/>
    <cellStyle name="หมายเหตุ 3 2 4 3 2 2" xfId="43427" xr:uid="{51498F65-4880-4397-A782-65DAEA511322}"/>
    <cellStyle name="หมายเหตุ 3 2 4 3 2 3" xfId="34405" xr:uid="{F8AB51BA-6601-4178-96F1-CA0CA2A8B35A}"/>
    <cellStyle name="หมายเหตุ 3 2 4 3 3" xfId="16364" xr:uid="{94D3FC2D-8FBD-47C4-8707-4C1E7148375D}"/>
    <cellStyle name="หมายเหตุ 3 2 4 3 3 2" xfId="42676" xr:uid="{B3764032-7C08-4E50-B512-299A470FB7E8}"/>
    <cellStyle name="หมายเหตุ 3 2 4 3 3 3" xfId="37770" xr:uid="{ECE7EB13-4681-4EFB-9E81-5F056A33A565}"/>
    <cellStyle name="หมายเหตุ 3 2 4 3 4" xfId="43627" xr:uid="{A3D183C4-2795-4760-A6D3-9A255F1E54C3}"/>
    <cellStyle name="หมายเหตุ 3 2 4 3 5" xfId="28042" xr:uid="{3269BE25-55B0-45C1-80E2-6DFF3D5B1397}"/>
    <cellStyle name="หมายเหตุ 3 2 4 4" xfId="11254" xr:uid="{303B959B-1BA1-4358-961E-AB4A036C3E88}"/>
    <cellStyle name="หมายเหตุ 3 2 4 4 2" xfId="44352" xr:uid="{25FF13F3-D976-4F3D-93DF-EB784946174F}"/>
    <cellStyle name="หมายเหตุ 3 2 4 4 3" xfId="32670" xr:uid="{53251CD2-80AA-443B-9C6B-58662A52FC4C}"/>
    <cellStyle name="หมายเหตุ 3 2 4 5" xfId="16210" xr:uid="{2B63ED32-7286-4B03-BEDD-5061D12D014D}"/>
    <cellStyle name="หมายเหตุ 3 2 4 5 2" xfId="43537" xr:uid="{E445BF37-799E-46EF-95A5-AFE23EE465E7}"/>
    <cellStyle name="หมายเหตุ 3 2 4 5 3" xfId="37616" xr:uid="{6E072F6A-D0E4-4E00-A094-AF8530CF6D96}"/>
    <cellStyle name="หมายเหตุ 3 2 4 6" xfId="18481" xr:uid="{D7864614-4015-43A1-BA58-69D978C6D5F8}"/>
    <cellStyle name="หมายเหตุ 3 2 4 6 2" xfId="43885" xr:uid="{EDCCBB06-89BD-4248-A812-FE2109EB863B}"/>
    <cellStyle name="หมายเหตุ 3 2 4 6 3" xfId="39884" xr:uid="{72A1F8D7-81DB-408A-98AF-1D16EE83DA7D}"/>
    <cellStyle name="หมายเหตุ 3 2 4 7" xfId="21188" xr:uid="{252A27BB-844C-4C61-BC8E-B9E964CE553C}"/>
    <cellStyle name="หมายเหตุ 3 2 5" xfId="7831" xr:uid="{2A22EC38-E173-405B-A4CA-62557C4C6994}"/>
    <cellStyle name="หมายเหตุ 3 2 5 2" xfId="14410" xr:uid="{D199B2E2-7CFD-4968-811E-0C8C5989C5DF}"/>
    <cellStyle name="หมายเหตุ 3 2 5 2 2" xfId="43071" xr:uid="{FC722D79-2F9F-4D75-8C2C-8472D9115BD6}"/>
    <cellStyle name="หมายเหตุ 3 2 5 2 3" xfId="35818" xr:uid="{6DEBFEFE-CEF9-468C-B746-C28B93389E4A}"/>
    <cellStyle name="หมายเหตุ 3 2 5 3" xfId="16942" xr:uid="{8458A456-317A-46C2-A865-77B2C8C456B2}"/>
    <cellStyle name="หมายเหตุ 3 2 5 3 2" xfId="44753" xr:uid="{CBDF6253-97A9-4984-8D6A-EC6EDCB5FAFB}"/>
    <cellStyle name="หมายเหตุ 3 2 5 3 3" xfId="38348" xr:uid="{3839397B-A73B-43E9-8512-359C333AF3FF}"/>
    <cellStyle name="หมายเหตุ 3 2 5 4" xfId="42505" xr:uid="{278EB91D-D2F3-4F95-B3BD-83251FE04759}"/>
    <cellStyle name="หมายเหตุ 3 2 5 5" xfId="29336" xr:uid="{3B7B6B5A-DB75-4089-A053-D91953BBE766}"/>
    <cellStyle name="หมายเหตุ 3 2 6" xfId="6422" xr:uid="{DA726750-9118-46E5-BC84-B694EC281D66}"/>
    <cellStyle name="หมายเหตุ 3 2 6 2" xfId="13001" xr:uid="{6CD4CF90-9BE1-456F-A420-F79412FA776C}"/>
    <cellStyle name="หมายเหตุ 3 2 6 2 2" xfId="44301" xr:uid="{CF7AC967-A450-4537-8B09-85C2CA14A051}"/>
    <cellStyle name="หมายเหตุ 3 2 6 2 3" xfId="34409" xr:uid="{A3B582A2-27AF-413C-B3D3-D8492944C277}"/>
    <cellStyle name="หมายเหตุ 3 2 6 3" xfId="16368" xr:uid="{9274D568-0BCA-4CCF-AAF6-D5F9DDC7B412}"/>
    <cellStyle name="หมายเหตุ 3 2 6 3 2" xfId="43944" xr:uid="{8B4D0986-8317-49C1-99F2-AA3895C8C2BE}"/>
    <cellStyle name="หมายเหตุ 3 2 6 3 3" xfId="37774" xr:uid="{BA862A43-3E85-416F-8F0A-8F4CFBA75D13}"/>
    <cellStyle name="หมายเหตุ 3 2 6 4" xfId="44258" xr:uid="{9352FFF9-2F8E-4416-8B3B-181590CFF019}"/>
    <cellStyle name="หมายเหตุ 3 2 6 5" xfId="28046" xr:uid="{94115863-23A8-4600-B7E2-982C6E87E2F8}"/>
    <cellStyle name="หมายเหตุ 3 2 7" xfId="11251" xr:uid="{EC1951D7-F4B3-422B-9DD8-5B20CE448C0D}"/>
    <cellStyle name="หมายเหตุ 3 2 7 2" xfId="44632" xr:uid="{CA4795E5-A2E6-4DCF-A799-CB125991BB91}"/>
    <cellStyle name="หมายเหตุ 3 2 7 3" xfId="32667" xr:uid="{13BDC01D-212F-4C70-BCFC-74A7132D12F1}"/>
    <cellStyle name="หมายเหตุ 3 2 8" xfId="16207" xr:uid="{D5355759-B83E-43D5-9410-1D04226F7510}"/>
    <cellStyle name="หมายเหตุ 3 2 8 2" xfId="42726" xr:uid="{11D1C240-E965-424E-93BD-E5C9D5CCC462}"/>
    <cellStyle name="หมายเหตุ 3 2 8 3" xfId="37613" xr:uid="{6B803584-6E0F-4C09-8B06-62E02E872960}"/>
    <cellStyle name="หมายเหตุ 3 2 9" xfId="18478" xr:uid="{06F47B85-9514-4303-B127-E9C05305D79A}"/>
    <cellStyle name="หมายเหตุ 3 2 9 2" xfId="44712" xr:uid="{21374163-EAFB-446B-B714-E2E646D8FD60}"/>
    <cellStyle name="หมายเหตุ 3 2 9 3" xfId="39881" xr:uid="{6E85D22D-E88E-454E-B34E-F32CEF00C227}"/>
    <cellStyle name="หมายเหตุ 3 3" xfId="3309" xr:uid="{E55FB690-2EA2-4E78-9BB1-1EF4927C082C}"/>
    <cellStyle name="หมายเหตุ 3 3 10" xfId="22804" xr:uid="{1118B8DB-8F18-4BBB-9946-C940AD371E3F}"/>
    <cellStyle name="หมายเหตุ 3 3 2" xfId="3310" xr:uid="{F0FFBE61-6705-4A6D-8F18-7A4845FBEB7C}"/>
    <cellStyle name="หมายเหตุ 3 3 2 2" xfId="7836" xr:uid="{3B6BDA10-364E-4087-A5A4-1B3482E7B966}"/>
    <cellStyle name="หมายเหตุ 3 3 2 2 2" xfId="14415" xr:uid="{CED0D3E1-A12A-4E0F-9E96-F7A0FBF84DB3}"/>
    <cellStyle name="หมายเหตุ 3 3 2 2 2 2" xfId="42745" xr:uid="{6797521D-6F5E-4E2C-A2A5-D692AAA59783}"/>
    <cellStyle name="หมายเหตุ 3 3 2 2 2 3" xfId="35823" xr:uid="{20C3AE1E-CDDE-4AC5-B7DC-D26FF439BA3B}"/>
    <cellStyle name="หมายเหตุ 3 3 2 2 3" xfId="16947" xr:uid="{C9B1E1CA-B59C-4D6A-9F48-AC84D8B541D0}"/>
    <cellStyle name="หมายเหตุ 3 3 2 2 3 2" xfId="44538" xr:uid="{9426E2AA-5C32-45E4-AEA2-AB8BBC330B24}"/>
    <cellStyle name="หมายเหตุ 3 3 2 2 3 3" xfId="38353" xr:uid="{D69952B1-475A-41B7-97C3-F239A843463C}"/>
    <cellStyle name="หมายเหตุ 3 3 2 2 4" xfId="42502" xr:uid="{E566DDEA-1C00-47A1-960B-A270497E15BE}"/>
    <cellStyle name="หมายเหตุ 3 3 2 2 5" xfId="29341" xr:uid="{1B45DC61-D8A5-4EED-8224-7D4D869BC45D}"/>
    <cellStyle name="หมายเหตุ 3 3 2 3" xfId="6316" xr:uid="{C4122126-B956-47D2-890A-A3DCC59714C7}"/>
    <cellStyle name="หมายเหตุ 3 3 2 3 2" xfId="12895" xr:uid="{A1238E25-8BC0-41AB-9C44-EEDE8437AC90}"/>
    <cellStyle name="หมายเหตุ 3 3 2 3 2 2" xfId="44300" xr:uid="{9B47B97B-B82E-43C6-A193-7CB72A66BCEB}"/>
    <cellStyle name="หมายเหตุ 3 3 2 3 2 3" xfId="34303" xr:uid="{666DE66D-0ED7-4B1A-9B1F-1462C896D4A2}"/>
    <cellStyle name="หมายเหตุ 3 3 2 3 3" xfId="16301" xr:uid="{E2DCCE8C-53CE-4334-9FE8-43F22C520BEC}"/>
    <cellStyle name="หมายเหตุ 3 3 2 3 3 2" xfId="43735" xr:uid="{0B15CF63-B0B1-43D0-8DC6-E1A1D0D25C7D}"/>
    <cellStyle name="หมายเหตุ 3 3 2 3 3 3" xfId="37707" xr:uid="{F481B1D4-2CE5-4816-85CA-7B9324DE11BE}"/>
    <cellStyle name="หมายเหตุ 3 3 2 3 4" xfId="42618" xr:uid="{9BDF2B6E-99EC-40F7-8871-C7298FE12E5C}"/>
    <cellStyle name="หมายเหตุ 3 3 2 3 5" xfId="27940" xr:uid="{45C44DCC-0DDF-4782-A6F5-F7A206BD2897}"/>
    <cellStyle name="หมายเหตุ 3 3 2 4" xfId="11256" xr:uid="{0FB2D781-B31F-4473-9719-5457F057A7C8}"/>
    <cellStyle name="หมายเหตุ 3 3 2 4 2" xfId="43423" xr:uid="{BB31C709-779C-4809-8994-6C23E6FF768F}"/>
    <cellStyle name="หมายเหตุ 3 3 2 4 3" xfId="32672" xr:uid="{780A39ED-5659-45EC-9276-1E79C83C2C93}"/>
    <cellStyle name="หมายเหตุ 3 3 2 5" xfId="16212" xr:uid="{E6F4E0B4-962F-4A90-971B-95D86E58240A}"/>
    <cellStyle name="หมายเหตุ 3 3 2 5 2" xfId="43055" xr:uid="{14DBC928-07C6-495E-BD58-18E9F3C69DE1}"/>
    <cellStyle name="หมายเหตุ 3 3 2 5 3" xfId="37618" xr:uid="{DFA97686-F568-4E6E-9391-F6ED31159AEF}"/>
    <cellStyle name="หมายเหตุ 3 3 2 6" xfId="18483" xr:uid="{55579639-AA88-449C-9FB0-95E2926B713D}"/>
    <cellStyle name="หมายเหตุ 3 3 2 6 2" xfId="43666" xr:uid="{135DEF97-22A6-41E1-87A0-9DDCEECF0E7F}"/>
    <cellStyle name="หมายเหตุ 3 3 2 6 3" xfId="39886" xr:uid="{3A1A3E3F-619C-4971-B0DD-408C1EB170E5}"/>
    <cellStyle name="หมายเหตุ 3 3 2 7" xfId="21270" xr:uid="{6E6C61FD-088D-42EE-9EFE-BC8592445C0E}"/>
    <cellStyle name="หมายเหตุ 3 3 3" xfId="3311" xr:uid="{5A66E6ED-FE16-4C25-AA5B-82EC7D1E91D5}"/>
    <cellStyle name="หมายเหตุ 3 3 3 2" xfId="7837" xr:uid="{8F7E5326-2A14-4AD1-8FE8-9EEEA465023D}"/>
    <cellStyle name="หมายเหตุ 3 3 3 2 2" xfId="14416" xr:uid="{DCC2C4B7-53FD-413C-BD54-FE3E5F13780A}"/>
    <cellStyle name="หมายเหตุ 3 3 3 2 2 2" xfId="44820" xr:uid="{1C49513E-42D2-4A68-AE13-EA0B793AA996}"/>
    <cellStyle name="หมายเหตุ 3 3 3 2 2 3" xfId="35824" xr:uid="{663A5E8A-6CD7-4959-B7D9-A62784EBB62B}"/>
    <cellStyle name="หมายเหตุ 3 3 3 2 3" xfId="16948" xr:uid="{F864FD4D-75C0-49CF-8A5E-2E004D118613}"/>
    <cellStyle name="หมายเหตุ 3 3 3 2 3 2" xfId="43701" xr:uid="{0919F26F-9A83-4AC3-94BE-6B9657418BED}"/>
    <cellStyle name="หมายเหตุ 3 3 3 2 3 3" xfId="38354" xr:uid="{957CE5F8-52AA-43CE-9B0A-6A30CD96F342}"/>
    <cellStyle name="หมายเหตุ 3 3 3 2 4" xfId="42501" xr:uid="{A2D9E8EF-2B9B-42BE-AD27-F32E7EBC06E6}"/>
    <cellStyle name="หมายเหตุ 3 3 3 2 5" xfId="29342" xr:uid="{8AF2E57A-E4F6-430F-B326-7398D6DA02A3}"/>
    <cellStyle name="หมายเหตุ 3 3 3 3" xfId="6414" xr:uid="{0F487734-EF17-482F-9D79-40435ACEFF21}"/>
    <cellStyle name="หมายเหตุ 3 3 3 3 2" xfId="12993" xr:uid="{38161401-0D9F-43A7-B940-F4D7EE6C91EE}"/>
    <cellStyle name="หมายเหตุ 3 3 3 3 2 2" xfId="44672" xr:uid="{AFA27DBC-B931-44E9-973B-1641CC9EBF89}"/>
    <cellStyle name="หมายเหตุ 3 3 3 3 2 3" xfId="34401" xr:uid="{5096A6A2-4D7F-4DAD-BDF5-E8A2E6FDBB07}"/>
    <cellStyle name="หมายเหตุ 3 3 3 3 3" xfId="16362" xr:uid="{AD052CC6-AE8B-4BEB-834F-08ECEDA6DBCB}"/>
    <cellStyle name="หมายเหตุ 3 3 3 3 3 2" xfId="44106" xr:uid="{EC9CEDAA-7B3F-46CE-A10A-AC77C71F95CB}"/>
    <cellStyle name="หมายเหตุ 3 3 3 3 3 3" xfId="37768" xr:uid="{4F980DBA-BFE9-489B-9235-AA67A43DF2C4}"/>
    <cellStyle name="หมายเหตุ 3 3 3 3 4" xfId="42612" xr:uid="{A891C445-1770-42D8-8A9E-BCF69FCECA1A}"/>
    <cellStyle name="หมายเหตุ 3 3 3 3 5" xfId="28038" xr:uid="{93FB2E54-5639-4E97-B011-4CD37A9ED2B7}"/>
    <cellStyle name="หมายเหตุ 3 3 3 4" xfId="11257" xr:uid="{3C41BF7C-66D6-406F-B75F-EAAD3F8ED185}"/>
    <cellStyle name="หมายเหตุ 3 3 3 4 2" xfId="44304" xr:uid="{9838C429-7712-400A-81C3-60D9B9112E07}"/>
    <cellStyle name="หมายเหตุ 3 3 3 4 3" xfId="32673" xr:uid="{2885F54A-46A7-4BEF-9C81-AD7CC2F071E5}"/>
    <cellStyle name="หมายเหตุ 3 3 3 5" xfId="16213" xr:uid="{28A8B919-4FB0-496F-94E2-261DA3FD81BD}"/>
    <cellStyle name="หมายเหตุ 3 3 3 5 2" xfId="44579" xr:uid="{9F3E8FA5-3BE7-4CFC-A470-BF472A5252E5}"/>
    <cellStyle name="หมายเหตุ 3 3 3 5 3" xfId="37619" xr:uid="{AC899050-D169-4A6F-841E-32FADFAFB82E}"/>
    <cellStyle name="หมายเหตุ 3 3 3 6" xfId="18484" xr:uid="{2EF7654B-1C05-45FD-8743-9B389BD51F5A}"/>
    <cellStyle name="หมายเหตุ 3 3 3 6 2" xfId="44087" xr:uid="{96C788C9-6BE0-4611-9DB8-2282160D5D91}"/>
    <cellStyle name="หมายเหตุ 3 3 3 6 3" xfId="39887" xr:uid="{C3639A7D-9EF1-4805-AE5F-CB6966EF5E5B}"/>
    <cellStyle name="หมายเหตุ 3 3 3 7" xfId="22638" xr:uid="{259D965C-FCE8-4BCB-A772-F32AEE46D118}"/>
    <cellStyle name="หมายเหตุ 3 3 4" xfId="3312" xr:uid="{3E9E84BA-8DD3-4CEF-BACD-AA5C5EFFEEA5}"/>
    <cellStyle name="หมายเหตุ 3 3 4 2" xfId="7838" xr:uid="{41A920B7-23D1-4D4E-B61C-373903A04EBC}"/>
    <cellStyle name="หมายเหตุ 3 3 4 2 2" xfId="14417" xr:uid="{2BFB7F41-9FC1-49BF-A9D8-C7F05FD2E911}"/>
    <cellStyle name="หมายเหตุ 3 3 4 2 2 2" xfId="44439" xr:uid="{BD95B082-603B-4CC7-81D6-3AB0A823FB54}"/>
    <cellStyle name="หมายเหตุ 3 3 4 2 2 3" xfId="35825" xr:uid="{D3CDC411-5589-444C-A47B-EE6CF47EAA38}"/>
    <cellStyle name="หมายเหตุ 3 3 4 2 3" xfId="16949" xr:uid="{8CAE559E-4543-41A2-9DD8-21908E818390}"/>
    <cellStyle name="หมายเหตุ 3 3 4 2 3 2" xfId="44123" xr:uid="{6D0AEA22-4EBD-4C9E-B5AB-1C3D523F85F2}"/>
    <cellStyle name="หมายเหตุ 3 3 4 2 3 3" xfId="38355" xr:uid="{FC710DF5-3A82-401F-9D64-92FA75CF0225}"/>
    <cellStyle name="หมายเหตุ 3 3 4 2 4" xfId="42500" xr:uid="{9A76F679-18BF-4C65-8861-9CDF8F6A5A8E}"/>
    <cellStyle name="หมายเหตุ 3 3 4 2 5" xfId="29343" xr:uid="{9B675BA6-E13D-4896-85F0-0551D3EC8CEA}"/>
    <cellStyle name="หมายเหตุ 3 3 4 3" xfId="6412" xr:uid="{DE21D6A0-11FE-4E42-9AB4-3E2469D16501}"/>
    <cellStyle name="หมายเหตุ 3 3 4 3 2" xfId="12991" xr:uid="{3DA57FB7-4F4C-41FD-AE8C-245B7C0246E7}"/>
    <cellStyle name="หมายเหตุ 3 3 4 3 2 2" xfId="42201" xr:uid="{509B2DDE-721C-4631-A5A1-7A60406B6D43}"/>
    <cellStyle name="หมายเหตุ 3 3 4 3 2 3" xfId="34399" xr:uid="{84FF1FCA-19AA-47AD-B74A-0D6B624C4CB2}"/>
    <cellStyle name="หมายเหตุ 3 3 4 3 3" xfId="16361" xr:uid="{5455C764-D835-4BD1-A4A8-AEA4448C562E}"/>
    <cellStyle name="หมายเหตุ 3 3 4 3 3 2" xfId="43685" xr:uid="{231A795F-96B0-483A-B2B2-48D8C77E1BAE}"/>
    <cellStyle name="หมายเหตุ 3 3 4 3 3 3" xfId="37767" xr:uid="{071FD3FF-560E-4D47-B20B-F7D1AB26881E}"/>
    <cellStyle name="หมายเหตุ 3 3 4 3 4" xfId="43371" xr:uid="{2EB4570C-3705-451D-A197-64A9E964A837}"/>
    <cellStyle name="หมายเหตุ 3 3 4 3 5" xfId="28036" xr:uid="{A7A10CC6-0ADC-471F-843A-A49B2853E766}"/>
    <cellStyle name="หมายเหตุ 3 3 4 4" xfId="11258" xr:uid="{C8AD96FF-D469-4F78-8BA5-28AD546459A8}"/>
    <cellStyle name="หมายเหตุ 3 3 4 4 2" xfId="43419" xr:uid="{C725AA44-B5E8-4C0B-81E0-01964B801583}"/>
    <cellStyle name="หมายเหตุ 3 3 4 4 3" xfId="32674" xr:uid="{88112479-DAAA-4552-8A65-DB35F51A3609}"/>
    <cellStyle name="หมายเหตุ 3 3 4 5" xfId="16214" xr:uid="{A2E05CD1-21B4-410D-BB0B-8CE587AFEE22}"/>
    <cellStyle name="หมายเหตุ 3 3 4 5 2" xfId="43741" xr:uid="{DC95F5E9-2AA8-46D4-809C-8596A4B940EE}"/>
    <cellStyle name="หมายเหตุ 3 3 4 5 3" xfId="37620" xr:uid="{C1E892C3-0016-4E59-98EB-EB8D7591DD4B}"/>
    <cellStyle name="หมายเหตุ 3 3 4 6" xfId="18485" xr:uid="{DE55286B-30F4-4EB6-9F44-4116BA593CEA}"/>
    <cellStyle name="หมายเหตุ 3 3 4 6 2" xfId="43193" xr:uid="{5AC6EA44-B326-4D90-B006-0C87F9DABFA5}"/>
    <cellStyle name="หมายเหตุ 3 3 4 6 3" xfId="39888" xr:uid="{86FB87A9-3C40-441C-9BAB-AA4DEF5400C3}"/>
    <cellStyle name="หมายเหตุ 3 3 4 7" xfId="22505" xr:uid="{612AEB37-9DA5-4B3C-BC4C-7AFC7AC12466}"/>
    <cellStyle name="หมายเหตุ 3 3 5" xfId="7835" xr:uid="{36C1A97B-0D4C-4F01-96B3-853D27AAB6BA}"/>
    <cellStyle name="หมายเหตุ 3 3 5 2" xfId="14414" xr:uid="{4CBA13BA-B814-4691-ADBF-580A75E4F339}"/>
    <cellStyle name="หมายเหตุ 3 3 5 2 2" xfId="43281" xr:uid="{1152711B-BE17-4555-9094-5DBD93161BD7}"/>
    <cellStyle name="หมายเหตุ 3 3 5 2 3" xfId="35822" xr:uid="{DE246DDE-271C-40EC-B91A-F6E618E714E4}"/>
    <cellStyle name="หมายเหตุ 3 3 5 3" xfId="16946" xr:uid="{CBE6F986-2F8A-4EC7-8F52-5C5FD7255176}"/>
    <cellStyle name="หมายเหตุ 3 3 5 3 2" xfId="43017" xr:uid="{271AEBA8-D65B-46D3-9E82-FE521198E556}"/>
    <cellStyle name="หมายเหตุ 3 3 5 3 3" xfId="38352" xr:uid="{CA3E9A15-F646-4837-ADF5-6700136B5FA3}"/>
    <cellStyle name="หมายเหตุ 3 3 5 4" xfId="42503" xr:uid="{1B9DAEA9-0920-4F30-BC3F-DA17B7A63D8E}"/>
    <cellStyle name="หมายเหตุ 3 3 5 5" xfId="29340" xr:uid="{95033552-E033-4CFF-8093-4C2FBAABA910}"/>
    <cellStyle name="หมายเหตุ 3 3 6" xfId="6415" xr:uid="{C30363BC-EA41-4C30-B9E3-24269BBC3884}"/>
    <cellStyle name="หมายเหตุ 3 3 6 2" xfId="12994" xr:uid="{3AB719D0-7DF6-417C-BF49-9A823A9C7487}"/>
    <cellStyle name="หมายเหตุ 3 3 6 2 2" xfId="44642" xr:uid="{B3B1D714-43C5-431B-8F50-22DFB74FCA06}"/>
    <cellStyle name="หมายเหตุ 3 3 6 2 3" xfId="34402" xr:uid="{CAA491C1-B341-4463-B863-A8294EC61A07}"/>
    <cellStyle name="หมายเหตุ 3 3 6 3" xfId="16363" xr:uid="{626E1C1B-5ABD-4697-9FBB-E8279792E42E}"/>
    <cellStyle name="หมายเหตุ 3 3 6 3 2" xfId="43212" xr:uid="{C1DECCB4-AC3B-4381-B806-0EB2D9E567C6}"/>
    <cellStyle name="หมายเหตุ 3 3 6 3 3" xfId="37769" xr:uid="{A113DE2E-ADE9-4D21-8B52-894023A0F79C}"/>
    <cellStyle name="หมายเหตุ 3 3 6 4" xfId="42611" xr:uid="{27286A25-3D3F-4C04-A921-CC3B895D3FE1}"/>
    <cellStyle name="หมายเหตุ 3 3 6 5" xfId="28039" xr:uid="{E76D232E-C079-494B-AECE-4F11BF313624}"/>
    <cellStyle name="หมายเหตุ 3 3 7" xfId="11255" xr:uid="{36012CC6-97B8-4672-A242-ED08F0F14A58}"/>
    <cellStyle name="หมายเหตุ 3 3 7 2" xfId="43439" xr:uid="{DD844FE3-046A-4584-915E-3561BBFA3F27}"/>
    <cellStyle name="หมายเหตุ 3 3 7 3" xfId="32671" xr:uid="{F78AE372-098D-4B1D-AA3C-0C06296C6916}"/>
    <cellStyle name="หมายเหตุ 3 3 8" xfId="16211" xr:uid="{ED8C110E-EFBA-44B3-8A12-0092C9F5A304}"/>
    <cellStyle name="หมายเหตุ 3 3 8 2" xfId="43956" xr:uid="{A157E868-AF24-4B17-8865-16F970C2B1D9}"/>
    <cellStyle name="หมายเหตุ 3 3 8 3" xfId="37617" xr:uid="{341D9461-F676-4777-971C-22AB4F02B4A4}"/>
    <cellStyle name="หมายเหตุ 3 3 9" xfId="18482" xr:uid="{D84E6D91-F769-44F9-AE63-E221337FB2F3}"/>
    <cellStyle name="หมายเหตุ 3 3 9 2" xfId="42990" xr:uid="{99B423AA-477B-4E08-85FF-B70BFC499385}"/>
    <cellStyle name="หมายเหตุ 3 3 9 3" xfId="39885" xr:uid="{4E28B2A6-B0F8-4C4C-B67D-6BA9EDE7B781}"/>
    <cellStyle name="หมายเหตุ 3 4" xfId="3313" xr:uid="{B1A670F1-5249-40ED-8911-0F24F706782D}"/>
    <cellStyle name="หมายเหตุ 3 4 10" xfId="22518" xr:uid="{C1AB0FBD-5A05-4F95-826E-94180DBB6454}"/>
    <cellStyle name="หมายเหตุ 3 4 2" xfId="3314" xr:uid="{B6D1ABA1-2232-4D77-8755-9DAA7143E0B7}"/>
    <cellStyle name="หมายเหตุ 3 4 2 2" xfId="7840" xr:uid="{D8947A84-3F3D-4D1C-BE34-1C6AF428CF2F}"/>
    <cellStyle name="หมายเหตุ 3 4 2 2 2" xfId="14419" xr:uid="{329F887E-3525-43A4-B352-F568A8AE9BE6}"/>
    <cellStyle name="หมายเหตุ 3 4 2 2 2 2" xfId="43976" xr:uid="{513436F9-293E-4E25-BBC7-3ABF50387233}"/>
    <cellStyle name="หมายเหตุ 3 4 2 2 2 3" xfId="35827" xr:uid="{24193E6B-A2C4-47E5-B8FE-9BBD8B19479C}"/>
    <cellStyle name="หมายเหตุ 3 4 2 2 3" xfId="16951" xr:uid="{CD701541-DB34-4970-9F53-F7983161468F}"/>
    <cellStyle name="หมายเหตุ 3 4 2 2 3 2" xfId="42691" xr:uid="{9673B7C6-C0E7-4698-BB8D-0FF38EC410AC}"/>
    <cellStyle name="หมายเหตุ 3 4 2 2 3 3" xfId="38357" xr:uid="{81BB9511-C19B-43DE-B1A0-5D3D794FA70A}"/>
    <cellStyle name="หมายเหตุ 3 4 2 2 4" xfId="42498" xr:uid="{81E0CFF7-D4D4-4DEA-BB11-7A8A260A5DD0}"/>
    <cellStyle name="หมายเหตุ 3 4 2 2 5" xfId="29345" xr:uid="{A581B50C-9120-42BC-A449-4DEEE25757C1}"/>
    <cellStyle name="หมายเหตุ 3 4 2 3" xfId="6409" xr:uid="{4BED8450-822C-46C7-9713-F06C718C0EF5}"/>
    <cellStyle name="หมายเหตุ 3 4 2 3 2" xfId="12988" xr:uid="{2469AD44-D8BB-48F9-9BA2-1DC741D25A70}"/>
    <cellStyle name="หมายเหตุ 3 4 2 3 2 2" xfId="42781" xr:uid="{3014B6DE-717A-4A9B-8722-4618562E0394}"/>
    <cellStyle name="หมายเหตุ 3 4 2 3 2 3" xfId="34396" xr:uid="{626020D0-F1F4-4501-921A-B51E9273599B}"/>
    <cellStyle name="หมายเหตุ 3 4 2 3 3" xfId="16359" xr:uid="{FF8ABE32-4886-4CF1-B91A-6D168C12EF28}"/>
    <cellStyle name="หมายเหตุ 3 4 2 3 3 2" xfId="42942" xr:uid="{40047169-641A-4FAF-BF17-F02EA837F745}"/>
    <cellStyle name="หมายเหตุ 3 4 2 3 3 3" xfId="37765" xr:uid="{C5C205BC-8D5D-4CEB-A610-366E726D7154}"/>
    <cellStyle name="หมายเหตุ 3 4 2 3 4" xfId="43155" xr:uid="{2DDC0716-8F75-422C-8F33-75A76A1F097F}"/>
    <cellStyle name="หมายเหตุ 3 4 2 3 5" xfId="28033" xr:uid="{F646157C-F50E-46C7-BDF9-86D25751FAF9}"/>
    <cellStyle name="หมายเหตุ 3 4 2 4" xfId="11260" xr:uid="{C7EDAB5C-28B6-4549-A72E-1E64B837D670}"/>
    <cellStyle name="หมายเหตุ 3 4 2 4 2" xfId="43416" xr:uid="{045A6308-2275-4E00-949D-CEFBF50820C3}"/>
    <cellStyle name="หมายเหตุ 3 4 2 4 3" xfId="32676" xr:uid="{8E37F03D-8093-4698-BE36-E3C58491A6DE}"/>
    <cellStyle name="หมายเหตุ 3 4 2 5" xfId="16216" xr:uid="{763A0057-2D02-4FAF-AE0C-61F7701D9932}"/>
    <cellStyle name="หมายเหตุ 3 4 2 5 2" xfId="43266" xr:uid="{12E36425-6A58-4B9A-BD80-C89491A4FD7F}"/>
    <cellStyle name="หมายเหตุ 3 4 2 5 3" xfId="37622" xr:uid="{0B3BE67E-2B11-4D1E-8132-1A1A5C4BE951}"/>
    <cellStyle name="หมายเหตุ 3 4 2 6" xfId="18487" xr:uid="{81FE6D3D-E9D6-4547-B00D-AEB7BA8C6BF3}"/>
    <cellStyle name="หมายเหตุ 3 4 2 6 2" xfId="42289" xr:uid="{54BFFD82-BA18-4B00-A360-73A40F4718E7}"/>
    <cellStyle name="หมายเหตุ 3 4 2 6 3" xfId="39890" xr:uid="{313D40F2-422D-4114-970C-6ECE547CBFB7}"/>
    <cellStyle name="หมายเหตุ 3 4 2 7" xfId="21314" xr:uid="{9666A4B5-FBE8-499A-A7B1-D26436844C0A}"/>
    <cellStyle name="หมายเหตุ 3 4 3" xfId="3315" xr:uid="{64EB54BF-F7EB-407F-8D39-9D37FEB46976}"/>
    <cellStyle name="หมายเหตุ 3 4 3 2" xfId="7841" xr:uid="{862F9699-B0AF-4CAD-95B8-CAFDF533989F}"/>
    <cellStyle name="หมายเหตุ 3 4 3 2 2" xfId="14420" xr:uid="{0F6CF958-9EAD-41E1-A35C-FEA91E59029E}"/>
    <cellStyle name="หมายเหตุ 3 4 3 2 2 2" xfId="43074" xr:uid="{0F685B3D-26AF-404F-9E64-945D171B3391}"/>
    <cellStyle name="หมายเหตุ 3 4 3 2 2 3" xfId="35828" xr:uid="{46745D95-597F-4C11-91C5-1704989C858A}"/>
    <cellStyle name="หมายเหตุ 3 4 3 2 3" xfId="16952" xr:uid="{8365C2F7-EE6B-4006-995F-61B8DD291CD3}"/>
    <cellStyle name="หมายเหตุ 3 4 3 2 3 2" xfId="42325" xr:uid="{4DD7499F-0E0C-41B1-8ED0-813BC7246230}"/>
    <cellStyle name="หมายเหตุ 3 4 3 2 3 3" xfId="38358" xr:uid="{D38F41C1-FC30-4707-A178-22336ECF9579}"/>
    <cellStyle name="หมายเหตุ 3 4 3 2 4" xfId="42653" xr:uid="{46D4EA53-4017-4B00-936E-2D2D98E2C955}"/>
    <cellStyle name="หมายเหตุ 3 4 3 2 5" xfId="29346" xr:uid="{CAAB2C14-5C36-4B49-92E4-647A1FFC743D}"/>
    <cellStyle name="หมายเหตุ 3 4 3 3" xfId="6408" xr:uid="{771A82F8-091F-4854-83D7-BEFBEDF778C2}"/>
    <cellStyle name="หมายเหตุ 3 4 3 3 2" xfId="12987" xr:uid="{5C6787B8-A104-41A0-B690-4103B8F2F68A}"/>
    <cellStyle name="หมายเหตุ 3 4 3 3 2 2" xfId="43317" xr:uid="{42741F7B-0B73-42C4-A11D-DB16DA4B5D55}"/>
    <cellStyle name="หมายเหตุ 3 4 3 3 2 3" xfId="34395" xr:uid="{0234FDC6-4080-46CE-8560-73F66C70736B}"/>
    <cellStyle name="หมายเหตุ 3 4 3 3 3" xfId="16358" xr:uid="{7DED026B-9C39-40E3-90B5-8D8947768A67}"/>
    <cellStyle name="หมายเหตุ 3 4 3 3 3 2" xfId="43383" xr:uid="{D20E1118-97BD-4721-8BB3-EA33707A9878}"/>
    <cellStyle name="หมายเหตุ 3 4 3 3 3 3" xfId="37764" xr:uid="{9493770C-2E3C-4CC3-860D-81F6E5307469}"/>
    <cellStyle name="หมายเหตุ 3 4 3 3 4" xfId="44054" xr:uid="{E13871FE-363A-4EE2-AD6F-DA1F730231E0}"/>
    <cellStyle name="หมายเหตุ 3 4 3 3 5" xfId="28032" xr:uid="{91340013-17AC-4F6E-8E03-DC4472DEBCF3}"/>
    <cellStyle name="หมายเหตุ 3 4 3 4" xfId="11261" xr:uid="{8BB74990-EDA0-47A0-B19A-CD2965944500}"/>
    <cellStyle name="หมายเหตุ 3 4 3 4 2" xfId="44299" xr:uid="{A8A70A29-61FE-4CAB-A207-FFF1D41E78EE}"/>
    <cellStyle name="หมายเหตุ 3 4 3 4 3" xfId="32677" xr:uid="{BEA43FB3-1921-4E55-9E86-E08CD796607A}"/>
    <cellStyle name="หมายเหตุ 3 4 3 5" xfId="16217" xr:uid="{C5EEE351-86AE-4954-BE46-258561AA09CE}"/>
    <cellStyle name="หมายเหตุ 3 4 3 5 2" xfId="42729" xr:uid="{FDDA9358-5EB7-4DCC-B81E-61B2C9AC4DB2}"/>
    <cellStyle name="หมายเหตุ 3 4 3 5 3" xfId="37623" xr:uid="{2762E195-71CC-441E-8639-BEAA358D2DA5}"/>
    <cellStyle name="หมายเหตุ 3 4 3 6" xfId="18488" xr:uid="{B8201EFE-820C-4942-9D6E-9F65BD528753}"/>
    <cellStyle name="หมายเหตุ 3 4 3 6 2" xfId="42229" xr:uid="{A53DEBCB-4384-49ED-8BC1-FDF03A4883E7}"/>
    <cellStyle name="หมายเหตุ 3 4 3 6 3" xfId="39891" xr:uid="{718BB520-D1DB-494B-AFB1-13329C379CAE}"/>
    <cellStyle name="หมายเหตุ 3 4 3 7" xfId="22650" xr:uid="{463E909F-0438-433A-9E75-167A9C371980}"/>
    <cellStyle name="หมายเหตุ 3 4 4" xfId="3316" xr:uid="{6D7B5B14-8D43-4904-BA53-949C2FD7C1C8}"/>
    <cellStyle name="หมายเหตุ 3 4 4 2" xfId="7842" xr:uid="{2153E27A-AE83-4B0E-8CA7-8317DFD9D8FE}"/>
    <cellStyle name="หมายเหตุ 3 4 4 2 2" xfId="14421" xr:uid="{2E8F9461-CCAB-42C0-AF40-42AB2987A055}"/>
    <cellStyle name="หมายเหตุ 3 4 4 2 2 2" xfId="44598" xr:uid="{8534607D-E61D-4880-A22B-D3025ABE80A4}"/>
    <cellStyle name="หมายเหตุ 3 4 4 2 2 3" xfId="35829" xr:uid="{9385CC19-F22B-44F2-9112-7D4832E26C6A}"/>
    <cellStyle name="หมายเหตุ 3 4 4 2 3" xfId="16953" xr:uid="{E78880FC-C733-44AF-978E-51214756CB55}"/>
    <cellStyle name="หมายเหตุ 3 4 4 2 3 2" xfId="42324" xr:uid="{F6A4EA1A-7468-4D6B-91EE-02E2E2D1CEA5}"/>
    <cellStyle name="หมายเหตุ 3 4 4 2 3 3" xfId="38359" xr:uid="{8C3D117D-9537-46F5-9B50-9B1502100E61}"/>
    <cellStyle name="หมายเหตุ 3 4 4 2 4" xfId="42497" xr:uid="{16B5ACE3-E0F6-4889-AF88-1190EABBEC26}"/>
    <cellStyle name="หมายเหตุ 3 4 4 2 5" xfId="29347" xr:uid="{1EC6B7EF-BBE8-4E09-A30B-64DA481AC47C}"/>
    <cellStyle name="หมายเหตุ 3 4 4 3" xfId="6405" xr:uid="{24D469C9-BBCC-4564-9F1C-17554388F92B}"/>
    <cellStyle name="หมายเหตุ 3 4 4 3 2" xfId="12984" xr:uid="{A1FFA1EC-F717-4448-AB5F-665FF4CEB3BD}"/>
    <cellStyle name="หมายเหตุ 3 4 4 3 2 2" xfId="44851" xr:uid="{F8094427-4A74-40E9-A48F-5D939CFD3567}"/>
    <cellStyle name="หมายเหตุ 3 4 4 3 2 3" xfId="34392" xr:uid="{317BCAAD-2190-42EA-94EC-DF4F271D1F29}"/>
    <cellStyle name="หมายเหตุ 3 4 4 3 3" xfId="16357" xr:uid="{2CD09D4D-8198-4C73-86C1-12797D5C47AE}"/>
    <cellStyle name="หมายเหตุ 3 4 4 3 3 2" xfId="44270" xr:uid="{B9A54C4F-1049-44BE-9E89-E15D9CAAC380}"/>
    <cellStyle name="หมายเหตุ 3 4 4 3 3 3" xfId="37763" xr:uid="{B9F981C8-9DA4-4E6D-ACD0-69B0392D1E85}"/>
    <cellStyle name="หมายเหตุ 3 4 4 3 4" xfId="44905" xr:uid="{3F16063D-D5AE-4666-B87B-685933E246A5}"/>
    <cellStyle name="หมายเหตุ 3 4 4 3 5" xfId="28029" xr:uid="{74C81589-F657-4FDB-94C1-C97F02B07D6B}"/>
    <cellStyle name="หมายเหตุ 3 4 4 4" xfId="11262" xr:uid="{8B59988F-01DC-439F-82AF-D6BB8D08C74B}"/>
    <cellStyle name="หมายเหตุ 3 4 4 4 2" xfId="43414" xr:uid="{6980140C-BE7E-4686-975C-15267C15F551}"/>
    <cellStyle name="หมายเหตุ 3 4 4 4 3" xfId="32678" xr:uid="{B15D349E-F4BA-4787-80C0-6252BB4A11F6}"/>
    <cellStyle name="หมายเหตุ 3 4 4 5" xfId="16218" xr:uid="{46280822-3C9B-4475-A6B8-FB3BC51FF596}"/>
    <cellStyle name="หมายเหตุ 3 4 4 5 2" xfId="42361" xr:uid="{9FE1FD58-2528-4F74-8A75-46E4087A89D7}"/>
    <cellStyle name="หมายเหตุ 3 4 4 5 3" xfId="37624" xr:uid="{753937E7-B076-4E65-BCC4-68D6DC028F37}"/>
    <cellStyle name="หมายเหตุ 3 4 4 6" xfId="18489" xr:uid="{B248019B-7FE1-41F7-A938-6677A17B8801}"/>
    <cellStyle name="หมายเหตุ 3 4 4 6 2" xfId="42211" xr:uid="{5E545687-806F-4B3A-99E9-BCA5E755C28A}"/>
    <cellStyle name="หมายเหตุ 3 4 4 6 3" xfId="39892" xr:uid="{86699C57-AF74-4DB6-848F-206E472E9572}"/>
    <cellStyle name="หมายเหตุ 3 4 4 7" xfId="22777" xr:uid="{7F099174-24B5-403A-B40A-95B9A7AC5D79}"/>
    <cellStyle name="หมายเหตุ 3 4 5" xfId="7839" xr:uid="{1F9E7713-3800-4969-911E-22582B9AD170}"/>
    <cellStyle name="หมายเหตุ 3 4 5 2" xfId="14418" xr:uid="{1A044D31-68DD-4B1F-8AFB-607EB56825C4}"/>
    <cellStyle name="หมายเหตุ 3 4 5 2 2" xfId="43556" xr:uid="{878E5CFC-D78F-4055-9358-F8C998D4BEF1}"/>
    <cellStyle name="หมายเหตุ 3 4 5 2 3" xfId="35826" xr:uid="{DE1742C1-FE62-49CA-93A6-C6481741A596}"/>
    <cellStyle name="หมายเหตุ 3 4 5 3" xfId="16950" xr:uid="{C8CF1CE0-C64F-4C8A-ACE7-8AE0D536872E}"/>
    <cellStyle name="หมายเหตุ 3 4 5 3 2" xfId="43228" xr:uid="{4C3857A7-EC1A-4850-B7BF-8DCDA4428064}"/>
    <cellStyle name="หมายเหตุ 3 4 5 3 3" xfId="38356" xr:uid="{4E3BB0A2-1839-4718-8CFB-912DD844FBD3}"/>
    <cellStyle name="หมายเหตุ 3 4 5 4" xfId="42499" xr:uid="{F1FE49F0-EB05-47CD-B340-BE64FA8BF337}"/>
    <cellStyle name="หมายเหตุ 3 4 5 5" xfId="29344" xr:uid="{31D90C3F-786F-4097-B7E4-6B8BEB49E321}"/>
    <cellStyle name="หมายเหตุ 3 4 6" xfId="6410" xr:uid="{92C3DF7A-1C97-4D8A-AF1F-1C2DA7CD6BF0}"/>
    <cellStyle name="หมายเหตุ 3 4 6 2" xfId="12989" xr:uid="{E99031F3-8454-4C18-96EE-D378F3A08389}"/>
    <cellStyle name="หมายเหตุ 3 4 6 2 2" xfId="42412" xr:uid="{7E5865E9-B125-40C5-9894-1DBEF99ABEB0}"/>
    <cellStyle name="หมายเหตุ 3 4 6 2 3" xfId="34397" xr:uid="{9AB3E963-C50E-4D2B-815A-7B0859C258B2}"/>
    <cellStyle name="หมายเหตุ 3 4 6 3" xfId="16360" xr:uid="{1AB867F3-5236-4638-BFF3-205578873B6A}"/>
    <cellStyle name="หมายเหตุ 3 4 6 3 2" xfId="44736" xr:uid="{707A9D6E-E2BA-4198-B5FA-579DF378E418}"/>
    <cellStyle name="หมายเหตุ 3 4 6 3 3" xfId="37766" xr:uid="{EF7AFE78-B849-4D88-83D2-04E898C404EB}"/>
    <cellStyle name="หมายเหตุ 3 4 6 4" xfId="43838" xr:uid="{8E039CF0-3762-484B-B327-08A6A60FF5B2}"/>
    <cellStyle name="หมายเหตุ 3 4 6 5" xfId="28034" xr:uid="{8B27BAAA-E4BB-43EF-A9F7-2FE909F8BBEC}"/>
    <cellStyle name="หมายเหตุ 3 4 7" xfId="11259" xr:uid="{E38A7529-6DE3-4472-AAF6-1310CC39420B}"/>
    <cellStyle name="หมายเหตุ 3 4 7 2" xfId="44302" xr:uid="{0AD9E336-2E6C-4EF1-9263-682A3429C2CF}"/>
    <cellStyle name="หมายเหตุ 3 4 7 3" xfId="32675" xr:uid="{E9FDF979-5380-4C9C-A5FA-9D97DC9D364F}"/>
    <cellStyle name="หมายเหตุ 3 4 8" xfId="16215" xr:uid="{42552425-783E-416D-B5FB-CC5FB597E4D1}"/>
    <cellStyle name="หมายเหตุ 3 4 8 2" xfId="44162" xr:uid="{41F11BEC-4618-4736-B76B-5AFCC16DC1CD}"/>
    <cellStyle name="หมายเหตุ 3 4 8 3" xfId="37621" xr:uid="{788056F4-4C39-4FB7-9921-5294E9A04C5C}"/>
    <cellStyle name="หมายเหตุ 3 4 9" xfId="18486" xr:uid="{A9115DB6-85DF-46F6-A08D-9DFC1223D242}"/>
    <cellStyle name="หมายเหตุ 3 4 9 2" xfId="42658" xr:uid="{E8072B2D-ADD4-4368-AF6B-93C99BB5F4D4}"/>
    <cellStyle name="หมายเหตุ 3 4 9 3" xfId="39889" xr:uid="{518AC572-8B4B-4791-A7D2-4B9E8C02CE47}"/>
    <cellStyle name="หมายเหตุ 3 5" xfId="3317" xr:uid="{4C3376EF-BAE6-44AB-9A5B-93F642CEEB7D}"/>
    <cellStyle name="หมายเหตุ 3 5 10" xfId="22706" xr:uid="{3BA7B256-A292-41F2-A8B3-7DFE22D08A1F}"/>
    <cellStyle name="หมายเหตุ 3 5 2" xfId="3318" xr:uid="{25ECFCF4-7089-4286-A5E7-18C6A81C8D85}"/>
    <cellStyle name="หมายเหตุ 3 5 2 2" xfId="7844" xr:uid="{766BE7B5-49EF-4F65-AA1D-8729B8A69043}"/>
    <cellStyle name="หมายเหตุ 3 5 2 2 2" xfId="14423" xr:uid="{5F4B187C-14DC-4C70-9DD4-7C0B892A167E}"/>
    <cellStyle name="หมายเหตุ 3 5 2 2 2 2" xfId="44183" xr:uid="{F3FFD1DF-35C9-4B91-85B0-8ED43E24F816}"/>
    <cellStyle name="หมายเหตุ 3 5 2 2 2 3" xfId="35831" xr:uid="{A9F3DE9D-0974-4061-9B91-72E9CA4C749A}"/>
    <cellStyle name="หมายเหตุ 3 5 2 2 3" xfId="16955" xr:uid="{D820D815-3699-4EA2-8CE1-4EA234500DF7}"/>
    <cellStyle name="หมายเหตุ 3 5 2 2 3 2" xfId="44375" xr:uid="{4C1FD0EE-B3D9-44ED-8057-3C56B851C681}"/>
    <cellStyle name="หมายเหตุ 3 5 2 2 3 3" xfId="38361" xr:uid="{C01E4DF1-D364-47B5-B47A-AFCEADAE9574}"/>
    <cellStyle name="หมายเหตุ 3 5 2 2 4" xfId="42922" xr:uid="{2EA32C68-A68A-4387-99A2-56B6EE494977}"/>
    <cellStyle name="หมายเหตุ 3 5 2 2 5" xfId="29349" xr:uid="{6D59D2CA-9C91-4A81-9661-A3EB2CA63504}"/>
    <cellStyle name="หมายเหตุ 3 5 2 3" xfId="6403" xr:uid="{0AAFEF6F-8273-4EB9-A428-D0D823670188}"/>
    <cellStyle name="หมายเหตุ 3 5 2 3 2" xfId="12982" xr:uid="{44EE767E-5BC8-495F-9B0D-E792D56698A8}"/>
    <cellStyle name="หมายเหตุ 3 5 2 3 2 2" xfId="43386" xr:uid="{0A30DB53-AB2D-4DAC-BF77-962047BCA62F}"/>
    <cellStyle name="หมายเหตุ 3 5 2 3 2 3" xfId="34390" xr:uid="{439421E7-C9C5-4544-97BD-4A5F9F3AA96A}"/>
    <cellStyle name="หมายเหตุ 3 5 2 3 3" xfId="16356" xr:uid="{08D99C5E-7DB5-4839-BAFC-8EF51EAA1166}"/>
    <cellStyle name="หมายเหตุ 3 5 2 3 3 2" xfId="43854" xr:uid="{77A63C3C-7B33-490A-82D3-0ED784B43CA7}"/>
    <cellStyle name="หมายเหตุ 3 5 2 3 3 3" xfId="37762" xr:uid="{D20A6407-F41E-45FD-A552-364633C99187}"/>
    <cellStyle name="หมายเหตุ 3 5 2 3 4" xfId="43370" xr:uid="{7F280499-43E6-45EA-8557-40E738BA31E2}"/>
    <cellStyle name="หมายเหตุ 3 5 2 3 5" xfId="28027" xr:uid="{BB61F0E9-13CA-4EB0-9CC3-090344A8B6DD}"/>
    <cellStyle name="หมายเหตุ 3 5 2 4" xfId="11264" xr:uid="{42535DDE-B9A3-4FCF-9D98-8F77C25B8E9E}"/>
    <cellStyle name="หมายเหตุ 3 5 2 4 2" xfId="43413" xr:uid="{1C5AD0EA-7DCB-4364-92FB-14518BE19E5C}"/>
    <cellStyle name="หมายเหตุ 3 5 2 4 3" xfId="32680" xr:uid="{C753D545-CECF-44D4-89B5-9E5DB59645F2}"/>
    <cellStyle name="หมายเหตุ 3 5 2 5" xfId="16220" xr:uid="{5E99FA02-56AD-4EF5-8055-D4ECF1ABAB4E}"/>
    <cellStyle name="หมายเหตุ 3 5 2 5 2" xfId="44415" xr:uid="{51DCA69A-A21A-4064-A916-CA9C26CC4A2A}"/>
    <cellStyle name="หมายเหตุ 3 5 2 5 3" xfId="37626" xr:uid="{82CE051A-7521-4378-8B7C-D996E168A239}"/>
    <cellStyle name="หมายเหตุ 3 5 2 6" xfId="18491" xr:uid="{62097BC5-00B3-4FE2-80D4-E86062C2F5D9}"/>
    <cellStyle name="หมายเหตุ 3 5 2 6 2" xfId="44635" xr:uid="{952C9862-C03C-4F35-857E-9484F75C7F26}"/>
    <cellStyle name="หมายเหตุ 3 5 2 6 3" xfId="39894" xr:uid="{A29A9D16-0482-4601-9E57-104CDD191C13}"/>
    <cellStyle name="หมายเหตุ 3 5 2 7" xfId="21338" xr:uid="{C7CF5E77-D25C-4E22-AA15-F7D87973045A}"/>
    <cellStyle name="หมายเหตุ 3 5 3" xfId="3319" xr:uid="{88774A55-A6FD-4E7E-9B0B-CCC1C5A9ECCE}"/>
    <cellStyle name="หมายเหตุ 3 5 3 2" xfId="7845" xr:uid="{1FD006D3-B399-4ACA-96FF-1DC3A3F0C308}"/>
    <cellStyle name="หมายเหตุ 3 5 3 2 2" xfId="14424" xr:uid="{478CAC8E-132A-4BB9-9F69-6CCC33054D6B}"/>
    <cellStyle name="หมายเหตุ 3 5 3 2 2 2" xfId="43285" xr:uid="{709A6005-46DF-4F79-A5F1-5DFC4695A06A}"/>
    <cellStyle name="หมายเหตุ 3 5 3 2 2 3" xfId="35832" xr:uid="{CEE9A7C8-3741-48E3-9CEF-94096A71F50A}"/>
    <cellStyle name="หมายเหตุ 3 5 3 2 3" xfId="16956" xr:uid="{915FF961-9994-4B61-B58B-CAAF1EEA01FE}"/>
    <cellStyle name="หมายเหตุ 3 5 3 2 3 2" xfId="43488" xr:uid="{EB5E3F25-CABE-4CB6-B3BD-ED3BEFD3F24F}"/>
    <cellStyle name="หมายเหตุ 3 5 3 2 3 3" xfId="38362" xr:uid="{4B506116-124E-4429-93D8-6D249E6BF8D1}"/>
    <cellStyle name="หมายเหตุ 3 5 3 2 4" xfId="42652" xr:uid="{4B8B9316-BC5B-4223-88BD-DB8D167450AD}"/>
    <cellStyle name="หมายเหตุ 3 5 3 2 5" xfId="29350" xr:uid="{79C9B2E3-9B1F-4ED7-B67D-A2E5FA7D22C4}"/>
    <cellStyle name="หมายเหตุ 3 5 3 3" xfId="6400" xr:uid="{15C238A9-0B74-4869-AF4B-CB02984188B7}"/>
    <cellStyle name="หมายเหตุ 3 5 3 3 2" xfId="12979" xr:uid="{42C6A0A8-DA4E-484E-BE19-5BCF2D304018}"/>
    <cellStyle name="หมายเหตุ 3 5 3 3 2 2" xfId="43105" xr:uid="{796B6B1C-E8A9-41C4-9225-714BA11036B6}"/>
    <cellStyle name="หมายเหตุ 3 5 3 3 2 3" xfId="34387" xr:uid="{9AE47E35-0999-4E44-B790-754D4739CEED}"/>
    <cellStyle name="หมายเหตุ 3 5 3 3 3" xfId="16355" xr:uid="{23E2C92E-AB1D-4941-8CAE-2689349BD19C}"/>
    <cellStyle name="หมายเหตุ 3 5 3 3 3 2" xfId="42349" xr:uid="{E2E3E08F-AD91-44D3-9355-E219A870F1BE}"/>
    <cellStyle name="หมายเหตุ 3 5 3 3 3 3" xfId="37761" xr:uid="{3E2D333A-8092-4824-99A9-7A1CB488DC15}"/>
    <cellStyle name="หมายเหตุ 3 5 3 3 4" xfId="43154" xr:uid="{3F2BDAA4-75C0-48C8-BB18-99E92C9FC9DE}"/>
    <cellStyle name="หมายเหตุ 3 5 3 3 5" xfId="28024" xr:uid="{ED02B06F-C644-4CF7-A867-345F29BD6262}"/>
    <cellStyle name="หมายเหตุ 3 5 3 4" xfId="11265" xr:uid="{6E82AD88-199D-47BB-B6CD-9CE0E3860765}"/>
    <cellStyle name="หมายเหตุ 3 5 3 4 2" xfId="44353" xr:uid="{41C29272-7ECC-4E69-91CE-48336261A050}"/>
    <cellStyle name="หมายเหตุ 3 5 3 4 3" xfId="32681" xr:uid="{110193C0-2EC7-4B9E-9801-1710FFB8C183}"/>
    <cellStyle name="หมายเหตุ 3 5 3 5" xfId="16221" xr:uid="{56AB8125-BBB2-4527-A3F0-F7C2C98C99AE}"/>
    <cellStyle name="หมายเหตุ 3 5 3 5 2" xfId="43535" xr:uid="{AA7EB708-B7E0-4813-9323-7B740F51A51C}"/>
    <cellStyle name="หมายเหตุ 3 5 3 5 3" xfId="37627" xr:uid="{E40E30F2-4ABE-4AD6-B7F8-C64F25C966B8}"/>
    <cellStyle name="หมายเหตุ 3 5 3 6" xfId="18492" xr:uid="{18CD12E0-80FA-4DB2-A2CB-766470A9CF7B}"/>
    <cellStyle name="หมายเหตุ 3 5 3 6 2" xfId="44706" xr:uid="{43DE5CA9-0CD8-44B6-A11F-451F216111B8}"/>
    <cellStyle name="หมายเหตุ 3 5 3 6 3" xfId="39895" xr:uid="{4F463C2C-F17D-4906-89B2-8F3C6E230B5A}"/>
    <cellStyle name="หมายเหตุ 3 5 3 7" xfId="22620" xr:uid="{D2F013CB-0240-4E15-A6F3-BCA14E519959}"/>
    <cellStyle name="หมายเหตุ 3 5 4" xfId="3320" xr:uid="{87527B9D-8EF9-4B4F-8335-0C76F8E58CD1}"/>
    <cellStyle name="หมายเหตุ 3 5 4 2" xfId="7846" xr:uid="{AD9D9A56-77F1-4961-96EC-06146D7EE547}"/>
    <cellStyle name="หมายเหตุ 3 5 4 2 2" xfId="14425" xr:uid="{A29538C6-D090-42E2-90D1-5E2C036A15B5}"/>
    <cellStyle name="หมายเหตุ 3 5 4 2 2 2" xfId="42749" xr:uid="{34FACA74-D38F-4122-9197-958691C68A92}"/>
    <cellStyle name="หมายเหตุ 3 5 4 2 2 3" xfId="35833" xr:uid="{688BE81F-9C06-499D-89F3-20A38CC06661}"/>
    <cellStyle name="หมายเหตุ 3 5 4 2 3" xfId="16957" xr:uid="{708C644D-2B9F-4EEE-BC58-77B4A722B630}"/>
    <cellStyle name="หมายเหตุ 3 5 4 2 3 2" xfId="43908" xr:uid="{9DF7CFF3-8074-4607-A7D6-C11A34D57D24}"/>
    <cellStyle name="หมายเหตุ 3 5 4 2 3 3" xfId="38363" xr:uid="{46799D8F-897E-4C4B-A2E8-2B86B28ED433}"/>
    <cellStyle name="หมายเหตุ 3 5 4 2 4" xfId="42496" xr:uid="{21DC1F85-DAE1-4346-8CA2-67405A973069}"/>
    <cellStyle name="หมายเหตุ 3 5 4 2 5" xfId="29351" xr:uid="{43D7CCE3-7A62-4776-A824-64EEB2CBDDBD}"/>
    <cellStyle name="หมายเหตุ 3 5 4 3" xfId="6399" xr:uid="{C17995ED-BF57-440F-8321-2C3329A9D921}"/>
    <cellStyle name="หมายเหตุ 3 5 4 3 2" xfId="12978" xr:uid="{4928FAB7-FCA4-4C92-8283-B9466F85620C}"/>
    <cellStyle name="หมายเหตุ 3 5 4 3 2 2" xfId="43999" xr:uid="{4F3293D4-FFA4-40A4-9AB3-3562A4749F2B}"/>
    <cellStyle name="หมายเหตุ 3 5 4 3 2 3" xfId="34386" xr:uid="{88EF381F-A732-4756-87EF-40E2BDFF4057}"/>
    <cellStyle name="หมายเหตุ 3 5 4 3 3" xfId="16354" xr:uid="{9E6AB7F9-D1A3-421F-8B75-2E36A607A4C4}"/>
    <cellStyle name="หมายเหตุ 3 5 4 3 3 2" xfId="42721" xr:uid="{0E3753F1-113E-4B60-87A2-67B0F540B971}"/>
    <cellStyle name="หมายเหตุ 3 5 4 3 3 3" xfId="37760" xr:uid="{EC1C5B10-6EE6-4BEA-B4F1-75751D9AA02F}"/>
    <cellStyle name="หมายเหตุ 3 5 4 3 4" xfId="44053" xr:uid="{2461BA2D-03CE-40B6-9765-955A72F2318C}"/>
    <cellStyle name="หมายเหตุ 3 5 4 3 5" xfId="28023" xr:uid="{ECD2FF27-080D-4118-A1F4-FEDA4A310FCC}"/>
    <cellStyle name="หมายเหตุ 3 5 4 4" xfId="11266" xr:uid="{FFF20501-FAD2-451F-85BD-94F3A6F410F9}"/>
    <cellStyle name="หมายเหตุ 3 5 4 4 2" xfId="43429" xr:uid="{D0417393-1839-4707-B964-00D8CC3328E0}"/>
    <cellStyle name="หมายเหตุ 3 5 4 4 3" xfId="32682" xr:uid="{67B6E350-D7D4-49A7-BC5B-72BEC81ADFB0}"/>
    <cellStyle name="หมายเหตุ 3 5 4 5" xfId="16222" xr:uid="{CF572245-0E74-40CA-B1E8-6D7BCD547BF9}"/>
    <cellStyle name="หมายเหตุ 3 5 4 5 2" xfId="43954" xr:uid="{1B0EED7A-E288-4D39-A5AC-9A0DC1F4C5D6}"/>
    <cellStyle name="หมายเหตุ 3 5 4 5 3" xfId="37628" xr:uid="{5847546B-3CFF-4F47-9280-8C45085933B9}"/>
    <cellStyle name="หมายเหตุ 3 5 4 6" xfId="18493" xr:uid="{930DAC9E-45B1-402A-ADA1-13F545F0A58B}"/>
    <cellStyle name="หมายเหตุ 3 5 4 6 2" xfId="43451" xr:uid="{36628EC6-2051-42CF-829F-BC102515E179}"/>
    <cellStyle name="หมายเหตุ 3 5 4 6 3" xfId="39896" xr:uid="{080399C9-CEA7-48A1-A2A8-7B64096C4214}"/>
    <cellStyle name="หมายเหตุ 3 5 4 7" xfId="22845" xr:uid="{4DDA7F80-B130-4339-B6F5-3FFA16145220}"/>
    <cellStyle name="หมายเหตุ 3 5 5" xfId="7843" xr:uid="{85819576-BB3F-4892-8466-C8EE8DB56D54}"/>
    <cellStyle name="หมายเหตุ 3 5 5 2" xfId="14422" xr:uid="{76A435FF-A842-4033-86D7-99811DD30A6E}"/>
    <cellStyle name="หมายเหตุ 3 5 5 2 2" xfId="43759" xr:uid="{2BB23F8B-5DB6-4B94-B76E-3A29F1E92BE1}"/>
    <cellStyle name="หมายเหตุ 3 5 5 2 3" xfId="35830" xr:uid="{76661D97-E711-431D-BC94-C415C255BBA1}"/>
    <cellStyle name="หมายเหตุ 3 5 5 3" xfId="16954" xr:uid="{ECFCBF0C-0D3A-44A6-9D2F-E8294332CED9}"/>
    <cellStyle name="หมายเหตุ 3 5 5 3 2" xfId="44748" xr:uid="{3E9F5B8A-5938-4F57-9916-D57D04E397E0}"/>
    <cellStyle name="หมายเหตุ 3 5 5 3 3" xfId="38360" xr:uid="{2C1A6E69-02C9-4582-91D7-0803A73BA0CD}"/>
    <cellStyle name="หมายเหตุ 3 5 5 4" xfId="42225" xr:uid="{D9896998-EFA6-4472-8DE5-F5D4F8848DCD}"/>
    <cellStyle name="หมายเหตุ 3 5 5 5" xfId="29348" xr:uid="{7E37C465-17A5-4D6A-BB54-AF5A0C1F10BA}"/>
    <cellStyle name="หมายเหตุ 3 5 6" xfId="6315" xr:uid="{98C9072A-F2D2-4DF3-AAFF-4DEB43E87DA2}"/>
    <cellStyle name="หมายเหตุ 3 5 6 2" xfId="12894" xr:uid="{86FEB24C-B8C5-4897-BDB0-5C7BFE4F9D42}"/>
    <cellStyle name="หมายเหตุ 3 5 6 2 2" xfId="43579" xr:uid="{AA1F1175-C502-473C-8329-44212C5024A5}"/>
    <cellStyle name="หมายเหตุ 3 5 6 2 3" xfId="34302" xr:uid="{38D10054-DDFA-49EF-9A0D-8FB4BA05F876}"/>
    <cellStyle name="หมายเหตุ 3 5 6 3" xfId="16300" xr:uid="{FEAD0EA6-A786-42D1-8B3C-AB6BCC5F4571}"/>
    <cellStyle name="หมายเหตุ 3 5 6 3 2" xfId="44572" xr:uid="{11202200-5B02-4311-809F-8A1C66F32851}"/>
    <cellStyle name="หมายเหตุ 3 5 6 3 3" xfId="37706" xr:uid="{FEE960D5-16BF-402F-A1F5-EFA209E07B2F}"/>
    <cellStyle name="หมายเหตุ 3 5 6 4" xfId="42915" xr:uid="{AAE28C0A-F192-46B5-AF2A-E006BF4D3E61}"/>
    <cellStyle name="หมายเหตุ 3 5 6 5" xfId="27939" xr:uid="{5F31D4F6-682B-4905-B7DE-9B5494848D7D}"/>
    <cellStyle name="หมายเหตุ 3 5 7" xfId="11263" xr:uid="{072CDA51-8C5D-4D1B-B16C-63680D72356E}"/>
    <cellStyle name="หมายเหตุ 3 5 7 2" xfId="44298" xr:uid="{54D9E337-9E5B-44E4-B1B8-A6D460F91DD5}"/>
    <cellStyle name="หมายเหตุ 3 5 7 3" xfId="32679" xr:uid="{B5C51D47-DFD0-4E11-A268-1C51E8E6C2C3}"/>
    <cellStyle name="หมายเหตุ 3 5 8" xfId="16219" xr:uid="{766AA9B5-AA59-4496-98F2-7752623EEF87}"/>
    <cellStyle name="หมายเหตุ 3 5 8 2" xfId="44794" xr:uid="{ED9F9BA8-B8EA-486F-B495-0EAD8AAE632A}"/>
    <cellStyle name="หมายเหตุ 3 5 8 3" xfId="37625" xr:uid="{4FD9BE74-0214-4399-B3DC-05F29F1D67DF}"/>
    <cellStyle name="หมายเหตุ 3 5 9" xfId="18490" xr:uid="{85B9D18B-C43D-4AED-AF22-A868E0497160}"/>
    <cellStyle name="หมายเหตุ 3 5 9 2" xfId="44664" xr:uid="{628D0026-E5EF-466D-BFDD-F40FF95DF192}"/>
    <cellStyle name="หมายเหตุ 3 5 9 3" xfId="39893" xr:uid="{E9F5582B-DD6E-4A38-9F85-5992D39FDD40}"/>
    <cellStyle name="หมายเหตุ 3 6" xfId="3321" xr:uid="{A42A89A1-83B7-459F-BD9C-D4966B92DD73}"/>
    <cellStyle name="หมายเหตุ 3 6 10" xfId="22781" xr:uid="{8F68A5CC-1F9A-46A2-85D6-4168D3E1B2CD}"/>
    <cellStyle name="หมายเหตุ 3 6 2" xfId="3322" xr:uid="{0A239B7A-ADA4-4327-B9D6-8776C1F75650}"/>
    <cellStyle name="หมายเหตุ 3 6 2 2" xfId="7848" xr:uid="{79FF4BC6-599A-441E-9631-E429DE9575E3}"/>
    <cellStyle name="หมายเหตุ 3 6 2 2 2" xfId="14427" xr:uid="{784A10E2-ACAC-4D84-8047-67E8A5BA985D}"/>
    <cellStyle name="หมายเหตุ 3 6 2 2 2 2" xfId="44818" xr:uid="{34B4AB57-B0C2-4DDD-B459-CADB6FA1E3E1}"/>
    <cellStyle name="หมายเหตุ 3 6 2 2 2 3" xfId="35835" xr:uid="{969CF5BE-36CA-4F62-8D20-33ECAA4EDD5C}"/>
    <cellStyle name="หมายเหตุ 3 6 2 2 3" xfId="16959" xr:uid="{8987C940-5F00-4744-B942-B6ABBC2BAE44}"/>
    <cellStyle name="หมายเหตุ 3 6 2 2 3 2" xfId="44533" xr:uid="{E9DCD5AF-DC16-414C-997D-D7D995E918A9}"/>
    <cellStyle name="หมายเหตุ 3 6 2 2 3 3" xfId="38365" xr:uid="{5CDC0AE8-3EC4-4422-896B-86988F275280}"/>
    <cellStyle name="หมายเหตุ 3 6 2 2 4" xfId="42979" xr:uid="{52E86844-01EC-44BC-9E62-839048DBB2DD}"/>
    <cellStyle name="หมายเหตุ 3 6 2 2 5" xfId="29353" xr:uid="{6B4DA859-BF1B-42C7-9FEE-AA6D344C6DAF}"/>
    <cellStyle name="หมายเหตุ 3 6 2 3" xfId="6395" xr:uid="{62354B5A-8500-4AD3-B29C-C5F25DBBF639}"/>
    <cellStyle name="หมายเหตุ 3 6 2 3 2" xfId="12974" xr:uid="{11987B67-3252-4004-A69F-25DC91C76E38}"/>
    <cellStyle name="หมายเหตุ 3 6 2 3 2 2" xfId="44674" xr:uid="{A3794AC3-F916-4428-8592-44E0B245A1D9}"/>
    <cellStyle name="หมายเหตุ 3 6 2 3 2 3" xfId="34382" xr:uid="{AF4ADFE6-1639-41DB-9A45-DDC262C586EC}"/>
    <cellStyle name="หมายเหตุ 3 6 2 3 3" xfId="16352" xr:uid="{FC581749-20A8-4280-85CA-4C1A8984361C}"/>
    <cellStyle name="หมายเหตุ 3 6 2 3 3 2" xfId="44152" xr:uid="{51418760-0292-49AE-B7AC-44C749E5B6B2}"/>
    <cellStyle name="หมายเหตุ 3 6 2 3 3 3" xfId="37758" xr:uid="{4A03A1C1-B322-4EE1-91EA-AE83D818C105}"/>
    <cellStyle name="หมายเหตุ 3 6 2 3 4" xfId="42613" xr:uid="{92F6FAEA-7E0D-473C-8406-54A5765FE033}"/>
    <cellStyle name="หมายเหตุ 3 6 2 3 5" xfId="28019" xr:uid="{96F44856-4460-43CD-A17F-27A77C0EB0B1}"/>
    <cellStyle name="หมายเหตุ 3 6 2 4" xfId="11268" xr:uid="{87AB1DE7-5DBF-48C1-BD6A-9EFE15E63BF1}"/>
    <cellStyle name="หมายเหตุ 3 6 2 4 2" xfId="42983" xr:uid="{118E6153-26FD-4D6F-A1ED-6A6A1F3C6310}"/>
    <cellStyle name="หมายเหตุ 3 6 2 4 3" xfId="32684" xr:uid="{892257D8-C1EE-432F-A565-D7724E28EC0A}"/>
    <cellStyle name="หมายเหตุ 3 6 2 5" xfId="16224" xr:uid="{1F963533-1814-4D59-93F7-C21DB003CD19}"/>
    <cellStyle name="หมายเหตุ 3 6 2 5 2" xfId="44577" xr:uid="{10767CBF-A7AF-4E12-BE79-4C4A86E2C9ED}"/>
    <cellStyle name="หมายเหตุ 3 6 2 5 3" xfId="37630" xr:uid="{C70D7E21-7EA4-445E-B2B5-941587C7B3BB}"/>
    <cellStyle name="หมายเหตุ 3 6 2 6" xfId="18495" xr:uid="{7C2FDE97-40B1-4C6E-971F-4BA4E130C8B7}"/>
    <cellStyle name="หมายเหตุ 3 6 2 6 2" xfId="43455" xr:uid="{107E682E-57E1-4BE7-BF39-09628E6AB8CC}"/>
    <cellStyle name="หมายเหตุ 3 6 2 6 3" xfId="39898" xr:uid="{47453204-882B-40DE-9518-020BB52EA1F8}"/>
    <cellStyle name="หมายเหตุ 3 6 2 7" xfId="22725" xr:uid="{DFE2762A-F916-44CD-B5E6-0819BF7414EA}"/>
    <cellStyle name="หมายเหตุ 3 6 3" xfId="3323" xr:uid="{858BCE7B-1B46-4529-8B49-6D9101F2A280}"/>
    <cellStyle name="หมายเหตุ 3 6 3 2" xfId="7849" xr:uid="{D22BCD31-7241-45CB-8BCE-2A0266DEDB4D}"/>
    <cellStyle name="หมายเหตุ 3 6 3 2 2" xfId="14428" xr:uid="{5D9F1AFB-603A-4D58-9F88-C83BC3AABDDB}"/>
    <cellStyle name="หมายเหตุ 3 6 3 2 2 2" xfId="44437" xr:uid="{22DA572F-80CC-4A00-BC90-3DBE9B3740C9}"/>
    <cellStyle name="หมายเหตุ 3 6 3 2 2 3" xfId="35836" xr:uid="{8BE62E2F-B87F-41DC-A6B2-B5A903E833BE}"/>
    <cellStyle name="หมายเหตุ 3 6 3 2 3" xfId="16960" xr:uid="{C9CD77FA-1791-465C-8A62-ECCD0BDDB65C}"/>
    <cellStyle name="หมายเหตุ 3 6 3 2 3 2" xfId="43696" xr:uid="{FA0B38FC-508C-49F7-A38B-EE083E4A1D37}"/>
    <cellStyle name="หมายเหตุ 3 6 3 2 3 3" xfId="38366" xr:uid="{051AE069-4DBB-4DB0-B39A-329AB5B6A3CD}"/>
    <cellStyle name="หมายเหตุ 3 6 3 2 4" xfId="42651" xr:uid="{5F4C5D60-EFFF-4F84-B5BD-1ED0CB1174AC}"/>
    <cellStyle name="หมายเหตุ 3 6 3 2 5" xfId="29354" xr:uid="{986DF9BA-E60A-4D69-8FCE-F547E46538A0}"/>
    <cellStyle name="หมายเหตุ 3 6 3 3" xfId="6394" xr:uid="{D062EB17-A5BB-47BE-87EE-D7BFF45E2228}"/>
    <cellStyle name="หมายเหตุ 3 6 3 3 2" xfId="12973" xr:uid="{7D597C3B-C25D-42AA-9D6F-CF8270F8E4DC}"/>
    <cellStyle name="หมายเหตุ 3 6 3 3 2 2" xfId="42944" xr:uid="{8E66BE1D-B22A-4258-820B-4F406B70D06A}"/>
    <cellStyle name="หมายเหตุ 3 6 3 3 2 3" xfId="34381" xr:uid="{E5F85BB2-FB9B-4172-A222-692FCB5EC0F2}"/>
    <cellStyle name="หมายเหตุ 3 6 3 3 3" xfId="16351" xr:uid="{DBD59983-56F5-4DA1-867E-EBC0B72AAAD7}"/>
    <cellStyle name="หมายเหตุ 3 6 3 3 3 2" xfId="43730" xr:uid="{BC353C7D-EEC3-4B8D-9A02-8960626E122A}"/>
    <cellStyle name="หมายเหตุ 3 6 3 3 3 3" xfId="37757" xr:uid="{E6EC0185-6A5F-46F1-B4D7-1644F1F4E13C}"/>
    <cellStyle name="หมายเหตุ 3 6 3 3 4" xfId="42910" xr:uid="{20A92247-4498-4BBE-BE39-847C81CC1164}"/>
    <cellStyle name="หมายเหตุ 3 6 3 3 5" xfId="28018" xr:uid="{8B18B05B-61BF-4905-AD34-8801AA268FA3}"/>
    <cellStyle name="หมายเหตุ 3 6 3 4" xfId="11269" xr:uid="{4514EDE5-2A27-46AB-8E9F-1CDDD9268DEC}"/>
    <cellStyle name="หมายเหตุ 3 6 3 4 2" xfId="43659" xr:uid="{04E9E921-22F4-4569-A67F-9DC4881B9A3B}"/>
    <cellStyle name="หมายเหตุ 3 6 3 4 3" xfId="32685" xr:uid="{0C8B2A98-6F05-4966-935A-18DE346E2873}"/>
    <cellStyle name="หมายเหตุ 3 6 3 5" xfId="16225" xr:uid="{EA3F01D9-7EFF-4F6F-92F0-09479966C6AF}"/>
    <cellStyle name="หมายเหตุ 3 6 3 5 2" xfId="43739" xr:uid="{9BC038C0-1A6C-4AAD-A455-7CBE3506B96E}"/>
    <cellStyle name="หมายเหตุ 3 6 3 5 3" xfId="37631" xr:uid="{747AD0AF-D12D-47CE-AB04-AE6CB406F52A}"/>
    <cellStyle name="หมายเหตุ 3 6 3 6" xfId="18496" xr:uid="{E40CC78C-DF84-4396-A0BA-A3F267AC3DF3}"/>
    <cellStyle name="หมายเหตุ 3 6 3 6 2" xfId="43665" xr:uid="{648CDFBF-454A-422B-A994-F4D2F771C306}"/>
    <cellStyle name="หมายเหตุ 3 6 3 6 3" xfId="39899" xr:uid="{8D30479F-8FE8-4E8F-B188-507DDFF54F29}"/>
    <cellStyle name="หมายเหตุ 3 6 3 7" xfId="22665" xr:uid="{17591907-D066-44C3-9408-5000A3C3C56F}"/>
    <cellStyle name="หมายเหตุ 3 6 4" xfId="3324" xr:uid="{1F3720A5-C4B1-448E-ABD6-482B996AB181}"/>
    <cellStyle name="หมายเหตุ 3 6 4 2" xfId="7850" xr:uid="{31F24936-4927-43D1-ACC6-DDC69D9E0EBC}"/>
    <cellStyle name="หมายเหตุ 3 6 4 2 2" xfId="14429" xr:uid="{44566482-9A60-414B-AA6A-756928B2D7C7}"/>
    <cellStyle name="หมายเหตุ 3 6 4 2 2 2" xfId="43554" xr:uid="{0F7423CD-4BC5-4909-9E9B-0A0B27480EDC}"/>
    <cellStyle name="หมายเหตุ 3 6 4 2 2 3" xfId="35837" xr:uid="{4BD554AC-D745-4D48-94E6-D793D6ED9AFD}"/>
    <cellStyle name="หมายเหตุ 3 6 4 2 3" xfId="16961" xr:uid="{E4F9897B-D717-4212-92B9-9D8BDC43DB00}"/>
    <cellStyle name="หมายเหตุ 3 6 4 2 3 2" xfId="44118" xr:uid="{BA1B1E17-0D11-4DD6-A761-91E077048997}"/>
    <cellStyle name="หมายเหตุ 3 6 4 2 3 3" xfId="38367" xr:uid="{CD0D1A54-AD29-4299-BA3F-F0AAB22DC166}"/>
    <cellStyle name="หมายเหตุ 3 6 4 2 4" xfId="42495" xr:uid="{D33E41DA-F989-441C-9B37-03D67D4388A8}"/>
    <cellStyle name="หมายเหตุ 3 6 4 2 5" xfId="29355" xr:uid="{6E7B5EE1-78E9-4060-B9B4-3EA0523E357E}"/>
    <cellStyle name="หมายเหตุ 3 6 4 3" xfId="6386" xr:uid="{C8542454-FE4D-48D5-8BD1-D634252BDFEE}"/>
    <cellStyle name="หมายเหตุ 3 6 4 3 2" xfId="12965" xr:uid="{F89909C6-6704-4343-8E59-12DE8BDDFF09}"/>
    <cellStyle name="หมายเหตุ 3 6 4 3 2 2" xfId="42413" xr:uid="{DEE5B4BE-032F-44AB-B4F1-B23FECC87AF2}"/>
    <cellStyle name="หมายเหตุ 3 6 4 3 2 3" xfId="34373" xr:uid="{3812A68B-1C8E-4C08-8D4F-8F5F0DBAFF41}"/>
    <cellStyle name="หมายเหตุ 3 6 4 3 3" xfId="16347" xr:uid="{4467ADC5-89AB-4220-9B24-E2160DBC1FE2}"/>
    <cellStyle name="หมายเหตุ 3 6 4 3 3 2" xfId="44271" xr:uid="{43A6C307-1453-470E-AD65-2E5CACAB77A3}"/>
    <cellStyle name="หมายเหตุ 3 6 4 3 3 3" xfId="37753" xr:uid="{5B86FA38-352F-4A3D-A535-E7DEE270E5D8}"/>
    <cellStyle name="หมายเหตุ 3 6 4 3 4" xfId="44906" xr:uid="{30ADB063-8B99-4932-B346-1473DACE0572}"/>
    <cellStyle name="หมายเหตุ 3 6 4 3 5" xfId="28010" xr:uid="{2371EB69-7B9C-430A-A382-BE8672294A97}"/>
    <cellStyle name="หมายเหตุ 3 6 4 4" xfId="11270" xr:uid="{312055FA-A40B-4757-B57A-B585752EB004}"/>
    <cellStyle name="หมายเหตุ 3 6 4 4 2" xfId="44079" xr:uid="{E1602E89-EF84-4508-933F-6F99DDFF297B}"/>
    <cellStyle name="หมายเหตุ 3 6 4 4 3" xfId="32686" xr:uid="{A3E3491B-A90B-42C2-997E-AEF920D1CA3E}"/>
    <cellStyle name="หมายเหตุ 3 6 4 5" xfId="16226" xr:uid="{DD6504D3-1786-439E-B0B9-41407D5F5E71}"/>
    <cellStyle name="หมายเหตุ 3 6 4 5 2" xfId="44160" xr:uid="{501837E6-7923-4DC0-A579-7E38551E0903}"/>
    <cellStyle name="หมายเหตุ 3 6 4 5 3" xfId="37632" xr:uid="{33C6551E-FBB3-45FD-9676-C5C9F75CEC08}"/>
    <cellStyle name="หมายเหตุ 3 6 4 6" xfId="18497" xr:uid="{CBC9DB9E-2134-426D-A6DF-58272D226567}"/>
    <cellStyle name="หมายเหตุ 3 6 4 6 2" xfId="44086" xr:uid="{E5BC1C18-EB0E-4E3D-977F-EBB689A16091}"/>
    <cellStyle name="หมายเหตุ 3 6 4 6 3" xfId="39900" xr:uid="{5F944745-77BC-40AD-A6DF-9C6729EB298C}"/>
    <cellStyle name="หมายเหตุ 3 6 4 7" xfId="21311" xr:uid="{8F43218A-296B-4BCB-ACB8-4DBF947E33E7}"/>
    <cellStyle name="หมายเหตุ 3 6 5" xfId="7847" xr:uid="{08A83C92-C822-4ACB-9F47-4657202CA409}"/>
    <cellStyle name="หมายเหตุ 3 6 5 2" xfId="14426" xr:uid="{FC253271-1489-45B9-A55A-F6384B1BF7CB}"/>
    <cellStyle name="หมายเหตุ 3 6 5 2 2" xfId="42379" xr:uid="{9BF0E3F2-CB81-463B-A159-3D0BA17F54BF}"/>
    <cellStyle name="หมายเหตุ 3 6 5 2 3" xfId="35834" xr:uid="{3C5DA1D5-836D-427F-B6D6-0DA19999027A}"/>
    <cellStyle name="หมายเหตุ 3 6 5 3" xfId="16958" xr:uid="{1CF75FAA-320A-4B96-A35D-C0DD36F0B6A5}"/>
    <cellStyle name="หมายเหตุ 3 6 5 3 2" xfId="43012" xr:uid="{2CA2E61E-D59E-4D81-8B65-4DA5B1717D20}"/>
    <cellStyle name="หมายเหตุ 3 6 5 3 3" xfId="38364" xr:uid="{39DE718D-339D-4ECA-8FEB-424BC11A3007}"/>
    <cellStyle name="หมายเหตุ 3 6 5 4" xfId="42207" xr:uid="{EA75F953-CE24-47B9-960B-5DAE9FCB5D59}"/>
    <cellStyle name="หมายเหตุ 3 6 5 5" xfId="29352" xr:uid="{1817426A-A4C3-40C6-9F9C-F1A148722CF8}"/>
    <cellStyle name="หมายเหตุ 3 6 6" xfId="6396" xr:uid="{C411B7C0-F3E0-416A-80B0-CE359F414619}"/>
    <cellStyle name="หมายเหตุ 3 6 6 2" xfId="12975" xr:uid="{E9AD2374-1D87-4AB1-AD90-D19A1A696728}"/>
    <cellStyle name="หมายเหตุ 3 6 6 2 2" xfId="44644" xr:uid="{80FE933C-38F9-4F14-B7E9-42D3806ED1FE}"/>
    <cellStyle name="หมายเหตุ 3 6 6 2 3" xfId="34383" xr:uid="{6FC18061-5DC2-4136-8D4C-E5564D6CEDF2}"/>
    <cellStyle name="หมายเหตุ 3 6 6 3" xfId="16353" xr:uid="{D3355CD6-15FA-4FB5-AD1B-8E08B1EB5466}"/>
    <cellStyle name="หมายเหตุ 3 6 6 3 2" xfId="43257" xr:uid="{A9B2064C-0B19-4A47-8F09-11D5B55F10C2}"/>
    <cellStyle name="หมายเหตุ 3 6 6 3 3" xfId="37759" xr:uid="{B7925D5F-F279-480C-94DA-A8E95B7AAC0E}"/>
    <cellStyle name="หมายเหตุ 3 6 6 4" xfId="44904" xr:uid="{98EE2887-C659-4BB9-B515-5165DE345B1A}"/>
    <cellStyle name="หมายเหตุ 3 6 6 5" xfId="28020" xr:uid="{CF530763-0FB4-4317-A52C-70B4B5AC9ACA}"/>
    <cellStyle name="หมายเหตุ 3 6 7" xfId="11267" xr:uid="{C36C2D38-8D9B-4F8F-8925-75102DE22B81}"/>
    <cellStyle name="หมายเหตุ 3 6 7 2" xfId="43876" xr:uid="{F908A9A1-D517-4F3B-A2D8-BB19A9566362}"/>
    <cellStyle name="หมายเหตุ 3 6 7 3" xfId="32683" xr:uid="{B8E0464F-766F-4122-B8E4-C4DB0A6311E7}"/>
    <cellStyle name="หมายเหตุ 3 6 8" xfId="16223" xr:uid="{7F94696D-3F5D-4584-8BCC-D632F5CAD3EF}"/>
    <cellStyle name="หมายเหตุ 3 6 8 2" xfId="43053" xr:uid="{C1DA145F-D407-45A9-980B-596E825BF6E4}"/>
    <cellStyle name="หมายเหตุ 3 6 8 3" xfId="37629" xr:uid="{A1E9FD98-DA85-4A34-BB70-E874934C882C}"/>
    <cellStyle name="หมายเหตุ 3 6 9" xfId="18494" xr:uid="{264C65A0-2920-4CC8-A9FD-C49722A6F48F}"/>
    <cellStyle name="หมายเหตุ 3 6 9 2" xfId="44710" xr:uid="{A003AA37-0874-47B4-9C49-84837D5D2595}"/>
    <cellStyle name="หมายเหตุ 3 6 9 3" xfId="39897" xr:uid="{2AB49394-12A7-438A-A6E8-A6045F71150B}"/>
    <cellStyle name="หมายเหตุ 3 7" xfId="6139" xr:uid="{AE4205F3-2A47-4A5F-9857-A0A65864EFD1}"/>
    <cellStyle name="หมายเหตุ 3 7 2" xfId="9330" xr:uid="{B0FA49A0-44DA-4224-8072-5C42D36653EE}"/>
    <cellStyle name="หมายเหตุ 3 7 2 2" xfId="15907" xr:uid="{2F3F4228-FB08-4FF1-A8C3-01439E719C6C}"/>
    <cellStyle name="หมายเหตุ 3 7 2 2 2" xfId="44172" xr:uid="{70452CDD-732C-4787-8E42-FA16E4CFC552}"/>
    <cellStyle name="หมายเหตุ 3 7 2 2 3" xfId="37313" xr:uid="{7DA29E1D-1ED3-4726-ABC5-130628938B0F}"/>
    <cellStyle name="หมายเหตุ 3 7 2 3" xfId="17115" xr:uid="{A52A30D9-F7D0-48B1-B503-AF6B66C3D384}"/>
    <cellStyle name="หมายเหตุ 3 7 2 3 2" xfId="44113" xr:uid="{FCC3FE01-8EC4-41F8-91C6-FBC01AC0EC47}"/>
    <cellStyle name="หมายเหตุ 3 7 2 3 3" xfId="38521" xr:uid="{97E2EB44-C069-401B-9C3A-7FCB85288021}"/>
    <cellStyle name="หมายเหตุ 3 7 2 4" xfId="42249" xr:uid="{09D0C42C-3081-4931-844D-2D570EA5CDBB}"/>
    <cellStyle name="หมายเหตุ 3 7 2 5" xfId="30790" xr:uid="{3509D74A-2327-428C-84A2-45725E345BAD}"/>
    <cellStyle name="หมายเหตุ 3 7 3" xfId="9422" xr:uid="{9041B4BA-1FCC-4C33-9137-4AC047404D38}"/>
    <cellStyle name="หมายเหตุ 3 7 3 2" xfId="15998" xr:uid="{15F6E189-AAAF-4397-9619-2C88AFA478FA}"/>
    <cellStyle name="หมายเหตุ 3 7 3 2 2" xfId="42738" xr:uid="{CC481BCD-B8CA-4DFF-8065-45F49F30C886}"/>
    <cellStyle name="หมายเหตุ 3 7 3 2 3" xfId="37404" xr:uid="{E08901F1-793A-4F53-B611-E8FCABD56293}"/>
    <cellStyle name="หมายเหตุ 3 7 3 3" xfId="17153" xr:uid="{A6D77D0B-67D8-488E-9ADC-3CC196555E26}"/>
    <cellStyle name="หมายเหตุ 3 7 3 3 2" xfId="43483" xr:uid="{1689B55C-A8A5-432E-9C18-79606504765E}"/>
    <cellStyle name="หมายเหตุ 3 7 3 3 3" xfId="38559" xr:uid="{4608C754-973E-429E-9D0A-6FEB8A0B3760}"/>
    <cellStyle name="หมายเหตุ 3 7 3 4" xfId="43405" xr:uid="{5EC975CC-AF14-44D6-94FE-F752933F2C6E}"/>
    <cellStyle name="หมายเหตุ 3 7 3 5" xfId="30873" xr:uid="{5A0FA85D-65AD-4854-86E5-3B7404793723}"/>
    <cellStyle name="หมายเหตุ 3 7 4" xfId="12746" xr:uid="{C5F5F720-00D0-46E3-9752-5871B1DE5D96}"/>
    <cellStyle name="หมายเหตุ 3 7 4 2" xfId="44646" xr:uid="{155C004F-5971-4B3D-A285-D64F2A0075D2}"/>
    <cellStyle name="หมายเหตุ 3 7 4 3" xfId="34157" xr:uid="{E0A1BBD8-7AF1-4544-B37B-0DC6B2B00BD5}"/>
    <cellStyle name="หมายเหตุ 3 7 5" xfId="16270" xr:uid="{34FB32F9-2941-4E7D-A29F-0712775CB866}"/>
    <cellStyle name="หมายเหตุ 3 7 5 2" xfId="44158" xr:uid="{C66EFC36-E802-4EF3-BB00-D56691FC8510}"/>
    <cellStyle name="หมายเหตุ 3 7 5 3" xfId="37676" xr:uid="{395C177B-03F2-4A61-A41D-B74A2E408DA9}"/>
    <cellStyle name="หมายเหตุ 3 7 6" xfId="20935" xr:uid="{673C17F2-4F68-4C1E-9DE3-862B390AF818}"/>
    <cellStyle name="หมายเหตุ 3 7 6 2" xfId="42934" xr:uid="{AA103238-86A0-4C56-84B9-DDE2BEF39D51}"/>
    <cellStyle name="หมายเหตุ 3 7 6 3" xfId="42145" xr:uid="{7F9C2FC1-08B0-4027-94E9-5A660BADA9B7}"/>
    <cellStyle name="หมายเหตุ 3 7 7" xfId="20951" xr:uid="{53E0A384-2ACB-45EF-B09A-75B053A2DC19}"/>
    <cellStyle name="หมายเหตุ 3 7 7 2" xfId="42286" xr:uid="{30BD8F60-EEA4-4E34-A442-3747A1AC1EC8}"/>
    <cellStyle name="หมายเหตุ 3 7 7 2 2" xfId="44936" xr:uid="{B6355FB1-AC32-449C-B698-111A6EFF7704}"/>
    <cellStyle name="หมายเหตุ 3 7 7 3" xfId="42924" xr:uid="{66CA11DA-6112-481C-81C0-DB700AE656B6}"/>
    <cellStyle name="หมายเหตุ 3 7 7 4" xfId="42161" xr:uid="{CD68ABE0-7344-4B63-93F3-FA28B3F1BF8E}"/>
    <cellStyle name="หมายเหตุ 3 7 8" xfId="22503" xr:uid="{6B37B2D7-37E0-492E-BB01-2CFEB85800DB}"/>
    <cellStyle name="หมายเหตุ 3 7 8 2" xfId="43635" xr:uid="{FED269F2-F616-4FF9-961D-A597C122D278}"/>
    <cellStyle name="หมายเหตุ 3 7 9" xfId="27801" xr:uid="{F3594BC2-4FCC-42A4-BC11-11882DF30145}"/>
    <cellStyle name="หมายเหตุ 3 8" xfId="7830" xr:uid="{B7C8D08E-2AD5-422F-8FDD-FDE5BCFAC24D}"/>
    <cellStyle name="หมายเหตุ 3 8 2" xfId="14409" xr:uid="{C5333F17-0DEE-4838-8658-D2C8190175CA}"/>
    <cellStyle name="หมายเหตุ 3 8 2 2" xfId="43972" xr:uid="{50373560-DAD8-47C6-AC2A-82F10DA9A8D4}"/>
    <cellStyle name="หมายเหตุ 3 8 2 3" xfId="35817" xr:uid="{E60656CF-E89E-4776-8E1D-7A8DA2EF9E88}"/>
    <cellStyle name="หมายเหตุ 3 8 3" xfId="16941" xr:uid="{60DF0868-8E7B-4076-97C3-727AD48DC012}"/>
    <cellStyle name="หมายเหตุ 3 8 3 2" xfId="42690" xr:uid="{09F79E68-03FC-40E4-A321-E6AA5FF8C395}"/>
    <cellStyle name="หมายเหตุ 3 8 3 3" xfId="38347" xr:uid="{FBA1E5B8-F064-42CA-8E32-EB73BE1D363B}"/>
    <cellStyle name="หมายเหตุ 3 8 4" xfId="42835" xr:uid="{B3B9F233-A8AD-4856-82A4-F0FBDF8194E4}"/>
    <cellStyle name="หมายเหตุ 3 8 5" xfId="29335" xr:uid="{BBCC1C2B-A20C-4920-813A-66EFB75D49E7}"/>
    <cellStyle name="หมายเหตุ 3 9" xfId="6425" xr:uid="{95700911-A820-433F-8AB8-DF3D78F182EB}"/>
    <cellStyle name="หมายเหตุ 3 9 2" xfId="13004" xr:uid="{8CEB03BD-4576-4D69-87E0-698E5B7AF348}"/>
    <cellStyle name="หมายเหตุ 3 9 2 2" xfId="44294" xr:uid="{03B89C48-5C65-40A0-8C6E-36D7E5C38407}"/>
    <cellStyle name="หมายเหตุ 3 9 2 3" xfId="34412" xr:uid="{5632CEA4-BA79-4264-954E-C21777DE5D40}"/>
    <cellStyle name="หมายเหตุ 3 9 3" xfId="16369" xr:uid="{144E3630-3970-4AAD-8D74-1AED26682814}"/>
    <cellStyle name="หมายเหตุ 3 9 3 2" xfId="43046" xr:uid="{1EEE7DC0-12EC-4E71-BB76-D0DC3F99D077}"/>
    <cellStyle name="หมายเหตุ 3 9 3 3" xfId="37775" xr:uid="{C2E579C4-0DA3-4310-A4FF-731B4E82C363}"/>
    <cellStyle name="หมายเหตุ 3 9 4" xfId="44902" xr:uid="{01EDB1D1-67A0-439A-88F7-0CDD275A5651}"/>
    <cellStyle name="หมายเหตุ 3 9 5" xfId="28049" xr:uid="{83CA3DB1-ECAB-4A85-B2DC-C4BA2AB40AD3}"/>
    <cellStyle name="หมายเหตุ 4" xfId="3325" xr:uid="{CC2F4A80-F9EB-4E9F-BF9D-5B50CFF7FACE}"/>
    <cellStyle name="หมายเหตุ 4 10" xfId="18498" xr:uid="{ADA78C6B-F322-4564-A9B4-C3E83342DC42}"/>
    <cellStyle name="หมายเหตุ 4 10 2" xfId="43192" xr:uid="{9CABA599-0B33-4EA4-9AD4-CDE845112706}"/>
    <cellStyle name="หมายเหตุ 4 10 3" xfId="39901" xr:uid="{95EB9285-0287-437B-8E0B-8F35C48F7180}"/>
    <cellStyle name="หมายเหตุ 4 11" xfId="19330" xr:uid="{6B97FA78-76C5-4A8C-A15C-BFFBC0934FB9}"/>
    <cellStyle name="หมายเหตุ 4 11 2" xfId="44705" xr:uid="{6AF3C2CE-1DCE-4C57-B1B2-604FFA21883F}"/>
    <cellStyle name="หมายเหตุ 4 11 3" xfId="40650" xr:uid="{E84D4A7B-8B05-4E25-8789-AF0576327512}"/>
    <cellStyle name="หมายเหตุ 4 12" xfId="19589" xr:uid="{FB9A3466-341A-4BBD-8DEA-73D56181ECBF}"/>
    <cellStyle name="หมายเหตุ 4 12 2" xfId="42271" xr:uid="{57CCE40E-690F-490F-9D29-29B220DA7108}"/>
    <cellStyle name="หมายเหตุ 4 12 2 2" xfId="44927" xr:uid="{75345689-069E-480F-AFA5-D7DCF2063F66}"/>
    <cellStyle name="หมายเหตุ 4 12 3" xfId="44082" xr:uid="{48FAC522-0B84-481A-B9D0-3F28A79B3FD4}"/>
    <cellStyle name="หมายเหตุ 4 12 4" xfId="40904" xr:uid="{F53AD174-1759-4152-9C02-AAC50000E19F}"/>
    <cellStyle name="หมายเหตุ 4 13" xfId="22752" xr:uid="{AE08F22D-641C-4ED4-A021-0F044C80EB9C}"/>
    <cellStyle name="หมายเหตุ 4 13 2" xfId="44017" xr:uid="{870EA791-7CF9-4A27-93B9-E0B6C1E28837}"/>
    <cellStyle name="หมายเหตุ 4 2" xfId="3326" xr:uid="{9237A121-B9D6-46DD-B2F6-15020457903C}"/>
    <cellStyle name="หมายเหตุ 4 2 2" xfId="7852" xr:uid="{690AFA66-DB7D-4BCB-ADCA-2F1101B10123}"/>
    <cellStyle name="หมายเหตุ 4 2 2 2" xfId="14431" xr:uid="{F7F17B2C-A128-449F-8839-E3D4B2768784}"/>
    <cellStyle name="หมายเหตุ 4 2 2 2 2" xfId="43072" xr:uid="{3787A8C7-F7EE-4A5C-86DE-21707D734B79}"/>
    <cellStyle name="หมายเหตุ 4 2 2 2 3" xfId="35839" xr:uid="{45117530-1EEB-4940-A5F5-C6C4E476F135}"/>
    <cellStyle name="หมายเหตุ 4 2 2 3" xfId="16963" xr:uid="{627A8160-8DDA-4477-9CEE-39F64406FBB9}"/>
    <cellStyle name="หมายเหตุ 4 2 2 3 2" xfId="42687" xr:uid="{798FA013-D31F-403F-9537-709B74B5DCCD}"/>
    <cellStyle name="หมายเหตุ 4 2 2 3 3" xfId="38369" xr:uid="{A111C564-FC06-4144-A8AD-CFAEDD12E740}"/>
    <cellStyle name="หมายเหตุ 4 2 2 4" xfId="42962" xr:uid="{2D35E7D8-ADB8-495A-BBA1-3FC52665D578}"/>
    <cellStyle name="หมายเหตุ 4 2 2 5" xfId="29357" xr:uid="{55A3F5FD-1C6B-483F-B3CC-CF77541841EE}"/>
    <cellStyle name="หมายเหตุ 4 2 3" xfId="6391" xr:uid="{B4C0C6AD-49DD-4E90-84B1-77EC19F1EB15}"/>
    <cellStyle name="หมายเหตุ 4 2 3 2" xfId="12970" xr:uid="{4149DC43-E4EB-4F73-863C-CFF47F0C67F1}"/>
    <cellStyle name="หมายเหตุ 4 2 3 2 2" xfId="43857" xr:uid="{20B32950-F4A1-4D4E-B394-A66327853C51}"/>
    <cellStyle name="หมายเหตุ 4 2 3 2 3" xfId="34378" xr:uid="{23B3C12F-746A-40CE-B479-F7510D8C1492}"/>
    <cellStyle name="หมายเหตุ 4 2 3 3" xfId="16350" xr:uid="{24269532-72CF-4CD6-8E8F-6925A440510B}"/>
    <cellStyle name="หมายเหตุ 4 2 3 3 2" xfId="44784" xr:uid="{6A594AF9-2666-4407-BD03-1F9124C50EED}"/>
    <cellStyle name="หมายเหตุ 4 2 3 3 3" xfId="37756" xr:uid="{1D4AD5E7-2E26-4D7F-8ED9-AFEDC91DE523}"/>
    <cellStyle name="หมายเหตุ 4 2 3 4" xfId="43839" xr:uid="{5DAD3919-3B2A-4E65-8B0C-B9A0029DF6F3}"/>
    <cellStyle name="หมายเหตุ 4 2 3 5" xfId="28015" xr:uid="{512C20B2-7796-4B99-A5AE-4383F49115C0}"/>
    <cellStyle name="หมายเหตุ 4 2 4" xfId="11272" xr:uid="{8417D5EF-477C-4DBA-8BD0-1EA0EBE75CF0}"/>
    <cellStyle name="หมายเหตุ 4 2 4 2" xfId="42645" xr:uid="{CB2CB1C2-2447-4679-8B7D-04DEB03B11EA}"/>
    <cellStyle name="หมายเหตุ 4 2 4 3" xfId="32688" xr:uid="{3F842316-2BF5-409E-B2E4-542116897E3D}"/>
    <cellStyle name="หมายเหตุ 4 2 5" xfId="16228" xr:uid="{09D86C78-9A90-4E1F-BF4D-97880A4481AF}"/>
    <cellStyle name="หมายเหตุ 4 2 5 2" xfId="42727" xr:uid="{D81A1E17-80FD-4A3A-8668-66543BF1A99B}"/>
    <cellStyle name="หมายเหตุ 4 2 5 3" xfId="37634" xr:uid="{3EFD796F-A004-4159-8C84-56FC3D0BD24F}"/>
    <cellStyle name="หมายเหตุ 4 2 6" xfId="18499" xr:uid="{4AA0D32B-250B-4C4E-98C5-367CD9D0517F}"/>
    <cellStyle name="หมายเหตุ 4 2 6 2" xfId="42657" xr:uid="{7D6E4FD5-2DF4-4377-B802-2D2384E9FE6C}"/>
    <cellStyle name="หมายเหตุ 4 2 6 3" xfId="39902" xr:uid="{DD40B1D4-D0B8-400E-B46E-7326BDA24A8B}"/>
    <cellStyle name="หมายเหตุ 4 2 7" xfId="22882" xr:uid="{1F6010A9-F7F9-4F8B-9D3C-B60FD4238DBE}"/>
    <cellStyle name="หมายเหตุ 4 3" xfId="3327" xr:uid="{5CA467DE-7EF9-41E0-B394-F13BDE3A64FA}"/>
    <cellStyle name="หมายเหตุ 4 3 2" xfId="7853" xr:uid="{C2A1967F-D956-4A00-B87D-C7C293656C2D}"/>
    <cellStyle name="หมายเหตุ 4 3 2 2" xfId="14432" xr:uid="{960B5C03-DB2C-4163-9E39-9B9F87BDEB68}"/>
    <cellStyle name="หมายเหตุ 4 3 2 2 2" xfId="44596" xr:uid="{7BDFF289-B3C9-4792-9F5A-297CD72D957F}"/>
    <cellStyle name="หมายเหตุ 4 3 2 2 3" xfId="35840" xr:uid="{21F6F1D5-513C-43F0-B7E9-87FF8E53ACBA}"/>
    <cellStyle name="หมายเหตุ 4 3 2 3" xfId="16964" xr:uid="{592832E2-70EC-4389-B6D8-4A24C370EF07}"/>
    <cellStyle name="หมายเหตุ 4 3 2 3 2" xfId="44751" xr:uid="{84BC6B53-F03E-4ED9-A686-4E53E18F816D}"/>
    <cellStyle name="หมายเหตุ 4 3 2 3 3" xfId="38370" xr:uid="{261DE015-9069-41DC-8545-44BD8B891623}"/>
    <cellStyle name="หมายเหตุ 4 3 2 4" xfId="42494" xr:uid="{F04BEC1F-0D9C-4D4A-A9EA-A9F12F57C1CF}"/>
    <cellStyle name="หมายเหตุ 4 3 2 5" xfId="29358" xr:uid="{FADA9A3F-CEDA-4B84-BDE4-0C571736F205}"/>
    <cellStyle name="หมายเหตุ 4 3 3" xfId="6388" xr:uid="{D509A67C-1969-4AB1-A46B-7CBFC51194DA}"/>
    <cellStyle name="หมายเหตุ 4 3 3 2" xfId="12967" xr:uid="{0CB3E2E8-33BE-416E-871A-69B6AA01D7C4}"/>
    <cellStyle name="หมายเหตุ 4 3 3 2 2" xfId="44643" xr:uid="{8B292201-E041-40AE-B808-7EAC7F458A43}"/>
    <cellStyle name="หมายเหตุ 4 3 3 2 3" xfId="34375" xr:uid="{3B5EB882-F1DB-463F-A6C8-521DE9ED84F6}"/>
    <cellStyle name="หมายเหตุ 4 3 3 3" xfId="16349" xr:uid="{ABCDD1C3-2742-473F-B67B-69FC8D89C07B}"/>
    <cellStyle name="หมายเหตุ 4 3 3 3 2" xfId="42943" xr:uid="{E52374B0-502D-4C4A-8997-2F21C2262061}"/>
    <cellStyle name="หมายเหตุ 4 3 3 3 3" xfId="37755" xr:uid="{A9928D2D-7971-47A4-8D35-650679A19573}"/>
    <cellStyle name="หมายเหตุ 4 3 3 4" xfId="43629" xr:uid="{35C9E063-3477-4F5E-9B52-F72AFDFD6BFB}"/>
    <cellStyle name="หมายเหตุ 4 3 3 5" xfId="28012" xr:uid="{C67FB25F-10FA-4885-BD2C-4362EC457142}"/>
    <cellStyle name="หมายเหตุ 4 3 4" xfId="11273" xr:uid="{B5CF08C0-D2BB-4BBB-9F13-6E291FCDF1C5}"/>
    <cellStyle name="หมายเหตุ 4 3 4 2" xfId="44858" xr:uid="{AD9B6C19-5B78-4122-A48F-2217CF60E834}"/>
    <cellStyle name="หมายเหตุ 4 3 4 3" xfId="32689" xr:uid="{155E8C8D-022D-413D-B242-0F45C44A825F}"/>
    <cellStyle name="หมายเหตุ 4 3 5" xfId="16229" xr:uid="{6C742587-9EC8-454B-87C5-E1C09D530E7C}"/>
    <cellStyle name="หมายเหตุ 4 3 5 2" xfId="44795" xr:uid="{0FE5889C-F045-4892-8E1A-06411B446DD6}"/>
    <cellStyle name="หมายเหตุ 4 3 5 3" xfId="37635" xr:uid="{F4D1E5E9-727E-40F2-8C75-1F98010ECB16}"/>
    <cellStyle name="หมายเหตุ 4 3 6" xfId="18500" xr:uid="{B84675F9-BE98-4726-98CD-CB324A5A3C23}"/>
    <cellStyle name="หมายเหตุ 4 3 6 2" xfId="42228" xr:uid="{7999F8FC-AFE9-4FDB-85EB-FF988726AD46}"/>
    <cellStyle name="หมายเหตุ 4 3 6 3" xfId="39903" xr:uid="{23583B32-2E38-4A1B-8664-3C06C32932DB}"/>
    <cellStyle name="หมายเหตุ 4 3 7" xfId="22601" xr:uid="{302440D1-BA93-4147-A7DD-7515A35FD817}"/>
    <cellStyle name="หมายเหตุ 4 4" xfId="3328" xr:uid="{462639BB-8E16-4A8F-917F-781BD52474FB}"/>
    <cellStyle name="หมายเหตุ 4 4 2" xfId="7854" xr:uid="{DC85FFE2-B054-404C-876A-4C65F2BAB1D8}"/>
    <cellStyle name="หมายเหตุ 4 4 2 2" xfId="14433" xr:uid="{B4CC938F-4067-4ADF-95E4-A250C36B0345}"/>
    <cellStyle name="หมายเหตุ 4 4 2 2 2" xfId="43757" xr:uid="{0A48035B-14EC-4EF0-8ACB-BB2BB3BBDEFB}"/>
    <cellStyle name="หมายเหตุ 4 4 2 2 3" xfId="35841" xr:uid="{A64677E8-DDD9-4F92-8256-ACE282216697}"/>
    <cellStyle name="หมายเหตุ 4 4 2 3" xfId="16965" xr:uid="{F365434C-F95A-4C60-8BC8-47C26F63F606}"/>
    <cellStyle name="หมายเหตุ 4 4 2 3 2" xfId="44378" xr:uid="{D4ED4E46-65E3-4712-B35B-23DBCFB9C1B9}"/>
    <cellStyle name="หมายเหตุ 4 4 2 3 3" xfId="38371" xr:uid="{9B876C0C-0619-4DF3-B6B9-24D19A6DD1CF}"/>
    <cellStyle name="หมายเหตุ 4 4 2 4" xfId="42202" xr:uid="{C38D3A7F-537C-4472-8CE6-00A4363F625A}"/>
    <cellStyle name="หมายเหตุ 4 4 2 5" xfId="29359" xr:uid="{3973995C-BE19-439E-80C3-F4B4E98FC7B0}"/>
    <cellStyle name="หมายเหตุ 4 4 3" xfId="6387" xr:uid="{6F8D6D5B-E6FD-4DAC-B0DA-90BAFEE9D8E3}"/>
    <cellStyle name="หมายเหตุ 4 4 3 2" xfId="12966" xr:uid="{966EDB28-C20A-41E2-9A9A-FBC819282BFB}"/>
    <cellStyle name="หมายเหตุ 4 4 3 2 2" xfId="44673" xr:uid="{C1A56F71-4A2B-4AD4-96CD-8B527E8716CD}"/>
    <cellStyle name="หมายเหตุ 4 4 3 2 3" xfId="34374" xr:uid="{3B8D1383-7CA5-47DD-BFEE-26C6C23886FB}"/>
    <cellStyle name="หมายเหตุ 4 4 3 3" xfId="16348" xr:uid="{3F4422CA-A229-40B2-9B5E-019CDBCB06FF}"/>
    <cellStyle name="หมายเหตุ 4 4 3 3 2" xfId="43384" xr:uid="{97DCE393-7A8E-44FC-8299-AB88EA1E5254}"/>
    <cellStyle name="หมายเหตุ 4 4 3 3 3" xfId="37754" xr:uid="{79A7F393-3E1D-4DCA-B5D1-93319090ECAD}"/>
    <cellStyle name="หมายเหตุ 4 4 3 4" xfId="44496" xr:uid="{53364F43-43EA-43BF-A889-F35B5E917A92}"/>
    <cellStyle name="หมายเหตุ 4 4 3 5" xfId="28011" xr:uid="{0B11A99F-695C-457C-BDAA-B64A5D804376}"/>
    <cellStyle name="หมายเหตุ 4 4 4" xfId="11274" xr:uid="{96213B3F-B847-4B85-801D-A81A374F024F}"/>
    <cellStyle name="หมายเหตุ 4 4 4 2" xfId="43584" xr:uid="{44622EA0-97B5-4CBB-ABD2-1B2E01C1BB7F}"/>
    <cellStyle name="หมายเหตุ 4 4 4 3" xfId="32690" xr:uid="{20748530-E6A5-4198-8F71-100A1FFA9977}"/>
    <cellStyle name="หมายเหตุ 4 4 5" xfId="16230" xr:uid="{EBACB0A7-AC3D-4FC8-9E96-1932DCED10C3}"/>
    <cellStyle name="หมายเหตุ 4 4 5 2" xfId="44416" xr:uid="{06694C3A-2774-4964-9FC4-26384516EF41}"/>
    <cellStyle name="หมายเหตุ 4 4 5 3" xfId="37636" xr:uid="{B7353A5C-B5DB-44FE-AFF2-CDA240B318E7}"/>
    <cellStyle name="หมายเหตุ 4 4 6" xfId="18501" xr:uid="{FB580CED-AD60-425E-8B46-D238F6C8E8B3}"/>
    <cellStyle name="หมายเหตุ 4 4 6 2" xfId="44709" xr:uid="{C412CEB4-E1B2-4B82-A800-B9F0A3CD043A}"/>
    <cellStyle name="หมายเหตุ 4 4 6 3" xfId="39904" xr:uid="{89E98385-B056-41BB-91F1-FAE698DC1941}"/>
    <cellStyle name="หมายเหตุ 4 4 7" xfId="22667" xr:uid="{81780E52-4FA2-4E82-B11B-B8A6FFB724E4}"/>
    <cellStyle name="หมายเหตุ 4 5" xfId="6117" xr:uid="{659F239A-0A71-4ADE-A79B-626C45A9FE1C}"/>
    <cellStyle name="หมายเหตุ 4 5 2" xfId="9311" xr:uid="{13178D6A-376B-4B43-93F4-5777E939A1CA}"/>
    <cellStyle name="หมายเหตุ 4 5 2 2" xfId="15888" xr:uid="{B45079C6-861D-4B2C-9A95-5C9474CA91AC}"/>
    <cellStyle name="หมายเหตุ 4 5 2 2 2" xfId="42371" xr:uid="{2DF0EAC5-8428-4BFF-B27B-0E1EC3A25AF1}"/>
    <cellStyle name="หมายเหตุ 4 5 2 2 3" xfId="37294" xr:uid="{9AEEB7D9-4232-4798-A48F-D12ED6D7C9F0}"/>
    <cellStyle name="หมายเหตุ 4 5 2 3" xfId="17098" xr:uid="{E5A7F59D-C9EE-4A01-A9DB-3DF72F408D9C}"/>
    <cellStyle name="หมายเหตุ 4 5 2 3 2" xfId="44371" xr:uid="{ACF26E34-6B53-4500-8B1C-54C7EC2AF43C}"/>
    <cellStyle name="หมายเหตุ 4 5 2 3 3" xfId="38504" xr:uid="{2CB15477-977D-4C0F-9A01-FABD10D9E619}"/>
    <cellStyle name="หมายเหตุ 4 5 2 4" xfId="42471" xr:uid="{D7B98067-5070-41E4-BD82-0E34F38034DF}"/>
    <cellStyle name="หมายเหตุ 4 5 2 5" xfId="30773" xr:uid="{372FCB66-6ABB-4733-A6DA-C9996F8871B4}"/>
    <cellStyle name="หมายเหตุ 4 5 3" xfId="9406" xr:uid="{4D7F96AD-B511-4DA3-8CC5-C34FB57A2411}"/>
    <cellStyle name="หมายเหตุ 4 5 3 2" xfId="15983" xr:uid="{F4A7808D-C136-496A-977E-7D0CBE684170}"/>
    <cellStyle name="หมายเหตุ 4 5 3 2 2" xfId="43057" xr:uid="{3E8174B1-F672-4B8C-956D-0EA02DBFD8AE}"/>
    <cellStyle name="หมายเหตุ 4 5 3 2 3" xfId="37389" xr:uid="{B2123ED8-BE5B-49DE-8591-D3E895D27074}"/>
    <cellStyle name="หมายเหตุ 4 5 3 3" xfId="17138" xr:uid="{B8BEC3F7-8ACD-470F-B1E7-E4FBD7E69720}"/>
    <cellStyle name="หมายเหตุ 4 5 3 3 2" xfId="43215" xr:uid="{31BBF8D7-A2C0-4705-AD04-16B1B2B6AB3F}"/>
    <cellStyle name="หมายเหตุ 4 5 3 3 3" xfId="38544" xr:uid="{929024C6-4E16-4E23-AC76-E56805136840}"/>
    <cellStyle name="หมายเหตุ 4 5 3 4" xfId="43873" xr:uid="{A61ECFCE-5605-4A84-99DD-A2DAF4039967}"/>
    <cellStyle name="หมายเหตุ 4 5 3 5" xfId="30861" xr:uid="{1B5B1B20-8E50-4328-886C-5641E47B546D}"/>
    <cellStyle name="หมายเหตุ 4 5 4" xfId="12728" xr:uid="{D686351E-99EE-4B4B-824B-A3AE1881C6E2}"/>
    <cellStyle name="หมายเหตุ 4 5 4 2" xfId="43322" xr:uid="{2A77D39E-A6FA-4724-BF8E-FC800A3546DB}"/>
    <cellStyle name="หมายเหตุ 4 5 4 3" xfId="34139" xr:uid="{0CB3ABC2-8085-4416-9F16-02709409D1A9}"/>
    <cellStyle name="หมายเหตุ 4 5 5" xfId="16255" xr:uid="{B029C29C-B0BF-4019-A6F2-CE4A582466DB}"/>
    <cellStyle name="หมายเหตุ 4 5 5 2" xfId="43952" xr:uid="{E9FD3492-22C3-4A0E-9E96-24FB3FB18948}"/>
    <cellStyle name="หมายเหตุ 4 5 5 3" xfId="37661" xr:uid="{B0650351-4545-4948-986D-1A4C32C5BBDD}"/>
    <cellStyle name="หมายเหตุ 4 5 6" xfId="20936" xr:uid="{6157C731-3E90-49F6-9AED-5612219641B7}"/>
    <cellStyle name="หมายเหตุ 4 5 6 2" xfId="42933" xr:uid="{F428B2C7-C27A-46A8-BE20-9E5B289A9678}"/>
    <cellStyle name="หมายเหตุ 4 5 6 3" xfId="42146" xr:uid="{550AB5E0-FF8B-4EC5-B904-625023D42277}"/>
    <cellStyle name="หมายเหตุ 4 5 7" xfId="20952" xr:uid="{3E0EBD66-5A27-4191-8F07-50519DBE8B68}"/>
    <cellStyle name="หมายเหตุ 4 5 7 2" xfId="42287" xr:uid="{0A4284C1-ABA2-46FA-A788-C2BE6EC889B2}"/>
    <cellStyle name="หมายเหตุ 4 5 7 2 2" xfId="44937" xr:uid="{FE4576CC-8CDF-47FD-8BC6-76A9DF3AABF3}"/>
    <cellStyle name="หมายเหตุ 4 5 7 3" xfId="44915" xr:uid="{D2FE8453-BD2B-424B-B311-55650C998942}"/>
    <cellStyle name="หมายเหตุ 4 5 7 4" xfId="42162" xr:uid="{6A6B3CB8-C8AC-49C1-8E9C-9D726198C4B9}"/>
    <cellStyle name="หมายเหตุ 4 5 8" xfId="22622" xr:uid="{8410EC7B-01F8-4792-AE2B-FAB440846098}"/>
    <cellStyle name="หมายเหตุ 4 5 8 2" xfId="43847" xr:uid="{2A4B4EF0-26DF-42DF-BE6D-E2D2571E47A6}"/>
    <cellStyle name="หมายเหตุ 4 5 9" xfId="27794" xr:uid="{6075CF7D-D236-4009-97AD-363DC47F2CC3}"/>
    <cellStyle name="หมายเหตุ 4 6" xfId="7851" xr:uid="{3B1BA98A-9672-4739-A0BC-7E8948DC8266}"/>
    <cellStyle name="หมายเหตุ 4 6 2" xfId="14430" xr:uid="{7C669799-8B85-4E3B-AAD6-BC238F5C8A10}"/>
    <cellStyle name="หมายเหตุ 4 6 2 2" xfId="43974" xr:uid="{EACFAE1B-B364-4158-8F68-DADB594A6930}"/>
    <cellStyle name="หมายเหตุ 4 6 2 3" xfId="35838" xr:uid="{686D185E-4A63-4A7A-BA96-2C283EF9FA41}"/>
    <cellStyle name="หมายเหตุ 4 6 3" xfId="16962" xr:uid="{A68A3726-070D-41CA-93B9-619832C46614}"/>
    <cellStyle name="หมายเหตุ 4 6 3 2" xfId="43223" xr:uid="{B6AB3768-40FF-48DC-972C-AF638A8971EF}"/>
    <cellStyle name="หมายเหตุ 4 6 3 3" xfId="38368" xr:uid="{863E0458-8982-4BC7-B9A9-8560E7481A57}"/>
    <cellStyle name="หมายเหตุ 4 6 4" xfId="42206" xr:uid="{30BC0672-45CD-44E5-AE32-5929B747CB4E}"/>
    <cellStyle name="หมายเหตุ 4 6 5" xfId="29356" xr:uid="{2796D518-6FCA-4FEB-A509-69C519432365}"/>
    <cellStyle name="หมายเหตุ 4 7" xfId="6317" xr:uid="{518583C9-46A4-412E-B6F7-EA3F9640EBC6}"/>
    <cellStyle name="หมายเหตุ 4 7 2" xfId="12896" xr:uid="{EE7A38A6-CB21-4696-A801-35D2CF108F36}"/>
    <cellStyle name="หมายเหตุ 4 7 2 2" xfId="43415" xr:uid="{94E895C1-FE84-48D0-8B37-5E12B3DE7E71}"/>
    <cellStyle name="หมายเหตุ 4 7 2 3" xfId="34304" xr:uid="{0E49D549-DF62-4BBB-BC57-759126BE5D7D}"/>
    <cellStyle name="หมายเหตุ 4 7 3" xfId="16302" xr:uid="{E69BA4BE-190A-4E91-A31D-0F2FD3C35FC7}"/>
    <cellStyle name="หมายเหตุ 4 7 3 2" xfId="44157" xr:uid="{0ADC1192-2580-4E38-898F-AE29B15E78CB}"/>
    <cellStyle name="หมายเหตุ 4 7 3 3" xfId="37708" xr:uid="{55DF4EEC-0268-452D-8A49-280E02D1E56C}"/>
    <cellStyle name="หมายเหตุ 4 7 4" xfId="44909" xr:uid="{D91AFAB1-CE27-43AF-B753-E346D9872905}"/>
    <cellStyle name="หมายเหตุ 4 7 5" xfId="27941" xr:uid="{D38D6DBD-D27B-43CF-B829-6E917772DBE2}"/>
    <cellStyle name="หมายเหตุ 4 8" xfId="11271" xr:uid="{93F0516A-3044-49EE-8331-19756CC37C7B}"/>
    <cellStyle name="หมายเหตุ 4 8 2" xfId="43183" xr:uid="{7E0A5750-189C-4F6F-A235-3B756A69B9B3}"/>
    <cellStyle name="หมายเหตุ 4 8 3" xfId="32687" xr:uid="{D8A0FDE6-A6D2-4A40-A446-249BBF249F93}"/>
    <cellStyle name="หมายเหตุ 4 9" xfId="16227" xr:uid="{1EC0BE53-5FEF-47D2-BEE5-316215A125D6}"/>
    <cellStyle name="หมายเหตุ 4 9 2" xfId="43264" xr:uid="{CCA8463A-7189-42DB-BFBE-2DFFA1BFD295}"/>
    <cellStyle name="หมายเหตุ 4 9 3" xfId="37633" xr:uid="{3B621881-829F-4CA5-A5B5-3D685838F474}"/>
    <cellStyle name="หมายเหตุ 5" xfId="3329" xr:uid="{D69C54FD-1B79-4112-A235-0050F907CE7B}"/>
    <cellStyle name="หมายเหตุ 5 10" xfId="18502" xr:uid="{9FD9E7B5-F20C-42BC-9CE5-11AECD175548}"/>
    <cellStyle name="หมายเหตุ 5 10 2" xfId="44355" xr:uid="{73A18165-448E-4B42-98AD-7C7915A6581E}"/>
    <cellStyle name="หมายเหตุ 5 10 3" xfId="39905" xr:uid="{4A97C733-7305-4320-947F-E8525B71754A}"/>
    <cellStyle name="หมายเหตุ 5 11" xfId="19331" xr:uid="{E56EE9AA-AE8B-4811-83AE-E4B108D39AEE}"/>
    <cellStyle name="หมายเหตุ 5 11 2" xfId="43851" xr:uid="{013FF689-8676-4A91-BCD6-46F3DFBF9E39}"/>
    <cellStyle name="หมายเหตุ 5 11 3" xfId="40651" xr:uid="{51854965-62BF-4F51-A00E-DF64BF61C445}"/>
    <cellStyle name="หมายเหตุ 5 12" xfId="19590" xr:uid="{59536190-AB4E-4B4D-8240-70F971364082}"/>
    <cellStyle name="หมายเหตุ 5 12 2" xfId="42272" xr:uid="{0B42719E-CD87-48C6-B370-66729B255CD6}"/>
    <cellStyle name="หมายเหตุ 5 12 2 2" xfId="44928" xr:uid="{64969C08-A46F-402E-AEC6-7FBA60CDF92C}"/>
    <cellStyle name="หมายเหตุ 5 12 3" xfId="43187" xr:uid="{7880A280-8847-4255-A7F4-3059FE9C159C}"/>
    <cellStyle name="หมายเหตุ 5 12 4" xfId="40905" xr:uid="{F091E361-45AE-47C6-86C3-E59A9207AB6C}"/>
    <cellStyle name="หมายเหตุ 5 13" xfId="21318" xr:uid="{17241EAD-3EE9-4314-94EF-CF4B7A410FCA}"/>
    <cellStyle name="หมายเหตุ 5 13 2" xfId="43167" xr:uid="{1B3A020C-0394-4B63-A890-0325491BE2A3}"/>
    <cellStyle name="หมายเหตุ 5 2" xfId="3330" xr:uid="{7853630F-F814-4D98-A3CC-78115777F00B}"/>
    <cellStyle name="หมายเหตุ 5 2 2" xfId="7856" xr:uid="{428BA36E-363F-4F9F-A733-8BB5274EC916}"/>
    <cellStyle name="หมายเหตุ 5 2 2 2" xfId="14435" xr:uid="{AE110591-F49C-4196-AABF-172F37B9DC2B}"/>
    <cellStyle name="หมายเหตุ 5 2 2 2 2" xfId="43283" xr:uid="{4C253980-E248-4C30-8A59-F8C0CCD57B05}"/>
    <cellStyle name="หมายเหตุ 5 2 2 2 3" xfId="35843" xr:uid="{75E1C10B-E03A-4527-B8D7-338177BD6681}"/>
    <cellStyle name="หมายเหตุ 5 2 2 3" xfId="16967" xr:uid="{5649F2ED-CC31-433C-AA26-3E1805D1F613}"/>
    <cellStyle name="หมายเหตุ 5 2 2 3 2" xfId="43911" xr:uid="{C5C1FA22-0B73-4E99-8385-8FA2DCA04CC2}"/>
    <cellStyle name="หมายเหตุ 5 2 2 3 3" xfId="38373" xr:uid="{5DB065AD-BDD9-4EC0-A098-0E6A3FDB7E3D}"/>
    <cellStyle name="หมายเหตุ 5 2 2 4" xfId="42828" xr:uid="{8267E01F-5BCD-4C52-850E-A1821BAFFD2F}"/>
    <cellStyle name="หมายเหตุ 5 2 2 5" xfId="29361" xr:uid="{D67458CB-D7F8-4380-9098-E2BD0F59CBA4}"/>
    <cellStyle name="หมายเหตุ 5 2 3" xfId="6376" xr:uid="{3A127C1B-A581-46AB-8711-59986E2936C8}"/>
    <cellStyle name="หมายเหตุ 5 2 3 2" xfId="12955" xr:uid="{6C27E821-2EC5-4884-88BC-22A48E2CCEC7}"/>
    <cellStyle name="หมายเหตุ 5 2 3 2 2" xfId="43106" xr:uid="{C419ACE8-6380-4A76-916D-4D40A2467B15}"/>
    <cellStyle name="หมายเหตุ 5 2 3 2 3" xfId="34363" xr:uid="{26833D5B-0C0C-4C4A-9E5E-BC2CC03DF865}"/>
    <cellStyle name="หมายเหตุ 5 2 3 3" xfId="16341" xr:uid="{B91604E1-FF00-4B94-863D-F000CFF95B86}"/>
    <cellStyle name="หมายเหตุ 5 2 3 3 2" xfId="42350" xr:uid="{A8157A50-B6C2-418B-983D-5B95CA9E33E6}"/>
    <cellStyle name="หมายเหตุ 5 2 3 3 3" xfId="37747" xr:uid="{209D87E4-CC54-4934-8FE2-B961B9C2807A}"/>
    <cellStyle name="หมายเหตุ 5 2 3 4" xfId="42614" xr:uid="{B33DA3FA-2A64-4636-A3D8-FC0BB05C6147}"/>
    <cellStyle name="หมายเหตุ 5 2 3 5" xfId="28000" xr:uid="{612D9DFC-B2AF-4F20-8643-A0522F487B60}"/>
    <cellStyle name="หมายเหตุ 5 2 4" xfId="11276" xr:uid="{13224264-5430-4BE8-9BD1-A76DD92C23EB}"/>
    <cellStyle name="หมายเหตุ 5 2 4 2" xfId="44218" xr:uid="{89D15903-EBE5-432D-B907-536D53946DDF}"/>
    <cellStyle name="หมายเหตุ 5 2 4 3" xfId="32692" xr:uid="{74B104A1-A0ED-4591-9A4E-9E964022ED2E}"/>
    <cellStyle name="หมายเหตุ 5 2 5" xfId="16232" xr:uid="{AD5B1F96-0198-4603-977F-281B554831B2}"/>
    <cellStyle name="หมายเหตุ 5 2 5 2" xfId="43955" xr:uid="{6380E648-8E60-48FB-8CFF-27115716295D}"/>
    <cellStyle name="หมายเหตุ 5 2 5 3" xfId="37638" xr:uid="{E49D2499-D499-4EFD-9180-E0B1D22C2C94}"/>
    <cellStyle name="หมายเหตุ 5 2 6" xfId="18503" xr:uid="{04727F2A-3826-4C8B-B9F0-788F8DA5EA6F}"/>
    <cellStyle name="หมายเหตุ 5 2 6 2" xfId="43454" xr:uid="{933490A5-1AC8-40C3-AF47-0EDDC9F966B3}"/>
    <cellStyle name="หมายเหตุ 5 2 6 3" xfId="39906" xr:uid="{BEED2BF7-A99F-40A1-98B6-DCBCB686D16B}"/>
    <cellStyle name="หมายเหตุ 5 2 7" xfId="22846" xr:uid="{A9D4090D-FE09-4C27-9EA9-5652631901EF}"/>
    <cellStyle name="หมายเหตุ 5 3" xfId="3331" xr:uid="{A5F370A9-E530-4AAA-98B9-BE4834BD18A1}"/>
    <cellStyle name="หมายเหตุ 5 3 2" xfId="7857" xr:uid="{C362CADC-9EA5-4CBA-B520-1110694194AC}"/>
    <cellStyle name="หมายเหตุ 5 3 2 2" xfId="14436" xr:uid="{58C4AC5A-575E-42F8-A9B1-DE8FD19D5FB1}"/>
    <cellStyle name="หมายเหตุ 5 3 2 2 2" xfId="42747" xr:uid="{C1EEAE99-A608-4AA5-BACE-668F4B39F92A}"/>
    <cellStyle name="หมายเหตุ 5 3 2 2 3" xfId="35844" xr:uid="{7F30C17F-A398-4B21-BC33-EA2315B994B5}"/>
    <cellStyle name="หมายเหตุ 5 3 2 3" xfId="16968" xr:uid="{28432371-7306-493A-A90F-B3E3A464E396}"/>
    <cellStyle name="หมายเหตุ 5 3 2 3 2" xfId="43015" xr:uid="{74309888-E827-4CEA-A6AF-B4AE0C162FE1}"/>
    <cellStyle name="หมายเหตุ 5 3 2 3 3" xfId="38374" xr:uid="{F0744E26-1D36-4007-88A5-2BA409C2A1A4}"/>
    <cellStyle name="หมายเหตุ 5 3 2 4" xfId="42490" xr:uid="{4D9A0F37-AE70-43A6-9F28-B86D388EBB59}"/>
    <cellStyle name="หมายเหตุ 5 3 2 5" xfId="29362" xr:uid="{4B6E4EC5-94B2-451F-A110-3B51763F4DAB}"/>
    <cellStyle name="หมายเหตุ 5 3 3" xfId="6385" xr:uid="{24C8E0A4-3E2B-436F-AA1B-0EA567EE4BF8}"/>
    <cellStyle name="หมายเหตุ 5 3 3 2" xfId="12964" xr:uid="{B5C6C165-123F-417A-B53F-B2C3CD974C03}"/>
    <cellStyle name="หมายเหตุ 5 3 3 2 2" xfId="42782" xr:uid="{9F772FF3-EFAB-47E8-87D5-36808D26DC21}"/>
    <cellStyle name="หมายเหตุ 5 3 3 2 3" xfId="34372" xr:uid="{8A39BAE0-7BE9-47E1-A904-CB16E493A085}"/>
    <cellStyle name="หมายเหตุ 5 3 3 3" xfId="16346" xr:uid="{95BCE0BF-46E7-40B4-9475-1B54911B76B8}"/>
    <cellStyle name="หมายเหตุ 5 3 3 3 2" xfId="43855" xr:uid="{06079D4F-AD3D-4AC9-BA3B-851C71B372D6}"/>
    <cellStyle name="หมายเหตุ 5 3 3 3 3" xfId="37752" xr:uid="{8977FC60-9F98-47AA-8A16-5F9197109920}"/>
    <cellStyle name="หมายเหตุ 5 3 3 4" xfId="42909" xr:uid="{1A512FF2-33B7-4213-AD5E-772C0DBFAD06}"/>
    <cellStyle name="หมายเหตุ 5 3 3 5" xfId="28009" xr:uid="{D99DF484-4906-4572-BF84-FFD125BAA61E}"/>
    <cellStyle name="หมายเหตุ 5 3 4" xfId="11277" xr:uid="{5A54F10F-6BB4-4BCB-9542-840D43D9D398}"/>
    <cellStyle name="หมายเหตุ 5 3 4 2" xfId="43325" xr:uid="{3EA6B426-5B98-44CD-B08B-9F52471A44F1}"/>
    <cellStyle name="หมายเหตุ 5 3 4 3" xfId="32693" xr:uid="{7B3EE310-86B7-4BD1-81D7-DF5AC06C34B7}"/>
    <cellStyle name="หมายเหตุ 5 3 5" xfId="16233" xr:uid="{FA709A08-A7BB-495D-BD0D-57AB0161A5F7}"/>
    <cellStyle name="หมายเหตุ 5 3 5 2" xfId="43054" xr:uid="{85B523F3-9079-4C93-AEB7-9540C313A354}"/>
    <cellStyle name="หมายเหตุ 5 3 5 3" xfId="37639" xr:uid="{8B33D8DF-0D2A-4176-92B8-752C9E265DAF}"/>
    <cellStyle name="หมายเหตุ 5 3 6" xfId="18504" xr:uid="{66455D46-1EB8-4F1B-99A9-DD9A0CEC1591}"/>
    <cellStyle name="หมายเหตุ 5 3 6 2" xfId="43884" xr:uid="{5D706E62-E137-4243-AB06-299CC8669519}"/>
    <cellStyle name="หมายเหตุ 5 3 6 3" xfId="39907" xr:uid="{755087B1-7CE9-45D0-A4F9-333A592F230D}"/>
    <cellStyle name="หมายเหตุ 5 3 7" xfId="22600" xr:uid="{1238590D-E564-461E-A1E9-4D4847C2DE2D}"/>
    <cellStyle name="หมายเหตุ 5 4" xfId="3332" xr:uid="{F37A7024-D42C-4FBB-B25B-BEDA13FE2F7E}"/>
    <cellStyle name="หมายเหตุ 5 4 2" xfId="7858" xr:uid="{2566C206-0015-4F24-A32E-CB3E8EC17917}"/>
    <cellStyle name="หมายเหตุ 5 4 2 2" xfId="14437" xr:uid="{F70957AB-86E5-423F-96AA-8544CB8F9D86}"/>
    <cellStyle name="หมายเหตุ 5 4 2 2 2" xfId="44819" xr:uid="{E8140B77-9D27-43B5-A6BF-B1E9B67C0F20}"/>
    <cellStyle name="หมายเหตุ 5 4 2 2 3" xfId="35845" xr:uid="{5C257604-11F9-404F-9C6B-647124CBF20C}"/>
    <cellStyle name="หมายเหตุ 5 4 2 3" xfId="16969" xr:uid="{3725AEBD-42AD-4154-BDE1-7E9959A547F5}"/>
    <cellStyle name="หมายเหตุ 5 4 2 3 2" xfId="44536" xr:uid="{2DBAD68A-E1E0-466C-9BEA-722E726ACDC7}"/>
    <cellStyle name="หมายเหตุ 5 4 2 3 3" xfId="38375" xr:uid="{2BED8FF1-2D2D-4386-98B5-112EDB4DB198}"/>
    <cellStyle name="หมายเหตุ 5 4 2 4" xfId="42829" xr:uid="{E45960B0-67AD-4B04-8975-E16F59A0F86A}"/>
    <cellStyle name="หมายเหตุ 5 4 2 5" xfId="29363" xr:uid="{3FECB828-7673-4E31-8289-E27F675B83CB}"/>
    <cellStyle name="หมายเหตุ 5 4 3" xfId="6382" xr:uid="{8B2CB74C-4FF3-4768-9FC7-725E89C47B36}"/>
    <cellStyle name="หมายเหตุ 5 4 3 2" xfId="12961" xr:uid="{3323514B-596C-4D21-9779-A9700BC2F10E}"/>
    <cellStyle name="หมายเหตุ 5 4 3 2 2" xfId="43788" xr:uid="{F719624A-BA7C-46AA-B95E-6E005DC3617A}"/>
    <cellStyle name="หมายเหตุ 5 4 3 2 3" xfId="34369" xr:uid="{28329178-3B20-4577-A8BF-813A1457CE19}"/>
    <cellStyle name="หมายเหตุ 5 4 3 3" xfId="16345" xr:uid="{BF20948C-92DF-4014-B66F-38D343F2927A}"/>
    <cellStyle name="หมายเหตุ 5 4 3 3 2" xfId="43526" xr:uid="{29A94682-3E7F-4A2C-AAB3-F2A441E73519}"/>
    <cellStyle name="หมายเหตุ 5 4 3 3 3" xfId="37751" xr:uid="{FB5B5C81-1EAD-4555-BA8B-A6150F4E93A4}"/>
    <cellStyle name="หมายเหตุ 5 4 3 4" xfId="43837" xr:uid="{CD430107-D538-45D9-9D39-92FD1D3B2F43}"/>
    <cellStyle name="หมายเหตุ 5 4 3 5" xfId="28006" xr:uid="{672A818A-A457-4E1A-83C9-C6AD1054E743}"/>
    <cellStyle name="หมายเหตุ 5 4 4" xfId="11278" xr:uid="{0AB0B2F3-0FA2-4483-ABBD-E1111DC314B8}"/>
    <cellStyle name="หมายเหตุ 5 4 4 2" xfId="42789" xr:uid="{B343A98F-A481-4091-87CA-5FD5CAD9B64A}"/>
    <cellStyle name="หมายเหตุ 5 4 4 3" xfId="32694" xr:uid="{E061F55D-B11E-43B1-BAC5-EFF437CE098A}"/>
    <cellStyle name="หมายเหตุ 5 4 5" xfId="16234" xr:uid="{3B0DF9EF-6C81-403A-9F2E-1949299EBE45}"/>
    <cellStyle name="หมายเหตุ 5 4 5 2" xfId="44578" xr:uid="{AA6FA112-3EC6-4E16-8D77-ABA006860273}"/>
    <cellStyle name="หมายเหตุ 5 4 5 3" xfId="37640" xr:uid="{9BDBEFBB-1912-438D-8F47-8003A443679D}"/>
    <cellStyle name="หมายเหตุ 5 4 6" xfId="18505" xr:uid="{3E7B1F71-8911-4F5C-A7CE-DE756516D412}"/>
    <cellStyle name="หมายเหตุ 5 4 6 2" xfId="42989" xr:uid="{BE6D906B-86E7-43C6-A5C8-26C3B8DDBD4D}"/>
    <cellStyle name="หมายเหตุ 5 4 6 3" xfId="39908" xr:uid="{BA14B866-C220-4AAC-AA2D-0639C284984B}"/>
    <cellStyle name="หมายเหตุ 5 4 7" xfId="22702" xr:uid="{F44D5B80-3653-418C-8AC1-1ED5A247702A}"/>
    <cellStyle name="หมายเหตุ 5 5" xfId="6125" xr:uid="{98E9594F-8E19-4BCA-B0C9-C144E2DBB01D}"/>
    <cellStyle name="หมายเหตุ 5 5 2" xfId="9317" xr:uid="{0E953B91-802E-40C6-8D53-5AD9E1FE3B3D}"/>
    <cellStyle name="หมายเหตุ 5 5 2 2" xfId="15894" xr:uid="{8AFA6C51-2F19-44F0-BB87-2A8139E9FB50}"/>
    <cellStyle name="หมายเหตุ 5 5 2 2 2" xfId="43064" xr:uid="{871BA11E-DC85-4F2E-A4EF-E75081CE55BF}"/>
    <cellStyle name="หมายเหตุ 5 5 2 2 3" xfId="37300" xr:uid="{3C9BF22D-FC84-49B6-9FA2-4FF1B0706FA3}"/>
    <cellStyle name="หมายเหตุ 5 5 2 3" xfId="17104" xr:uid="{C13FED0A-97EE-4105-A908-F4FCD7A4101C}"/>
    <cellStyle name="หมายเหตุ 5 5 2 3 2" xfId="44115" xr:uid="{1CD57E19-A6E3-4F9E-BB01-F1E4E6F395AA}"/>
    <cellStyle name="หมายเหตุ 5 5 2 3 3" xfId="38510" xr:uid="{50AFC9D4-1E75-47A2-9B43-8D4E19974D72}"/>
    <cellStyle name="หมายเหตุ 5 5 2 4" xfId="42957" xr:uid="{56A28F84-14AB-4BFA-B1AD-4DFC1C814D21}"/>
    <cellStyle name="หมายเหตุ 5 5 2 5" xfId="30778" xr:uid="{AD95DAD6-B133-41A6-AEAE-B46BA7FEF48E}"/>
    <cellStyle name="หมายเหตุ 5 5 3" xfId="9411" xr:uid="{70CAD8FA-BEF8-4D3B-A7C4-08FE285C88AF}"/>
    <cellStyle name="หมายเหตุ 5 5 3 2" xfId="15988" xr:uid="{F64234F4-0322-45BA-B080-6F49FD68E8A0}"/>
    <cellStyle name="หมายเหตุ 5 5 3 2 2" xfId="42732" xr:uid="{BEFD3672-813C-4FA3-964E-288AABD53048}"/>
    <cellStyle name="หมายเหตุ 5 5 3 2 3" xfId="37394" xr:uid="{DB1DD9DB-EAE7-4287-AF53-287A19B94942}"/>
    <cellStyle name="หมายเหตุ 5 5 3 3" xfId="17143" xr:uid="{C76AAD53-6F20-47C6-8A1E-CDD5E3440E2E}"/>
    <cellStyle name="หมายเหตุ 5 5 3 3 2" xfId="43901" xr:uid="{E71C388A-D059-4245-9E3F-8AB0011D3DD4}"/>
    <cellStyle name="หมายเหตุ 5 5 3 3 3" xfId="38549" xr:uid="{B393D20E-813B-4E97-AC97-DCA0C802AA00}"/>
    <cellStyle name="หมายเหตุ 5 5 3 4" xfId="44292" xr:uid="{79E0FFA5-DB18-4665-8EE2-A56B8607378A}"/>
    <cellStyle name="หมายเหตุ 5 5 3 5" xfId="30864" xr:uid="{058680B0-C4A9-42FA-9477-2EEFC1FE9CAA}"/>
    <cellStyle name="หมายเหตุ 5 5 4" xfId="12735" xr:uid="{340962AB-71D2-4448-AE50-8DA914464C36}"/>
    <cellStyle name="หมายเหตุ 5 5 4 2" xfId="43859" xr:uid="{E6C1032E-BA75-4835-BAE7-ED88BFEF0E80}"/>
    <cellStyle name="หมายเหตุ 5 5 4 3" xfId="34146" xr:uid="{EA7B0758-C748-41DB-AA57-1C642D369333}"/>
    <cellStyle name="หมายเหตุ 5 5 5" xfId="16260" xr:uid="{B58E5052-22E9-4279-A405-A29E05D9B0D7}"/>
    <cellStyle name="หมายเหตุ 5 5 5 2" xfId="43262" xr:uid="{9C301AFB-FF0C-4A7B-BFE7-C9ECD2A44AA0}"/>
    <cellStyle name="หมายเหตุ 5 5 5 3" xfId="37666" xr:uid="{F786D88E-BE17-452C-9FC2-8061E1779A69}"/>
    <cellStyle name="หมายเหตุ 5 5 6" xfId="20937" xr:uid="{887D6888-6248-4423-A473-B3A8A855143E}"/>
    <cellStyle name="หมายเหตุ 5 5 6 2" xfId="42932" xr:uid="{D4A2D6EB-CC2E-4BD8-B75A-00565523F2C5}"/>
    <cellStyle name="หมายเหตุ 5 5 6 3" xfId="42147" xr:uid="{BF0450F6-BD79-47F2-9360-CA173C2E40B1}"/>
    <cellStyle name="หมายเหตุ 5 5 7" xfId="20953" xr:uid="{2027ECA7-E8BE-4D2D-9AEB-36E112FAEB85}"/>
    <cellStyle name="หมายเหตุ 5 5 7 2" xfId="42288" xr:uid="{2BED8D84-7D4D-4752-A4F5-7B3FD63FEBA6}"/>
    <cellStyle name="หมายเหตุ 5 5 7 2 2" xfId="44938" xr:uid="{6531EC8B-4735-4ADD-8331-42C73100FFE5}"/>
    <cellStyle name="หมายเหตุ 5 5 7 3" xfId="44916" xr:uid="{1484E43D-959F-4279-BC5C-3EFA56309A18}"/>
    <cellStyle name="หมายเหตุ 5 5 7 4" xfId="42163" xr:uid="{2540D121-D273-43B1-AC68-4608842438F7}"/>
    <cellStyle name="หมายเหตุ 5 5 8" xfId="22844" xr:uid="{53A54E16-AAD1-43D8-A4A7-9047911D35F4}"/>
    <cellStyle name="หมายเหตุ 5 5 8 2" xfId="44500" xr:uid="{30B8D085-DAE7-4BBC-B257-B2221C5015E4}"/>
    <cellStyle name="หมายเหตุ 5 5 9" xfId="27796" xr:uid="{06A60644-1970-429E-8C1F-511622F5C8A4}"/>
    <cellStyle name="หมายเหตุ 5 6" xfId="7855" xr:uid="{41E92BB8-C9D1-49F9-8871-02BF1F27A6DA}"/>
    <cellStyle name="หมายเหตุ 5 6 2" xfId="14434" xr:uid="{18EFC33F-2CF7-4C02-8CA2-7C3F1466A082}"/>
    <cellStyle name="หมายเหตุ 5 6 2 2" xfId="44181" xr:uid="{0B6BCC29-D285-4AA7-90F6-CC436AD24B2F}"/>
    <cellStyle name="หมายเหตุ 5 6 2 3" xfId="35842" xr:uid="{A2451AC0-194F-47CB-905D-9CB443A9DD6F}"/>
    <cellStyle name="หมายเหตุ 5 6 3" xfId="16966" xr:uid="{1EE1BFEB-93B0-450A-BB41-09D87E3EC4F7}"/>
    <cellStyle name="หมายเหตุ 5 6 3 2" xfId="43491" xr:uid="{C53F830B-6127-4F00-9F79-C67D7D380017}"/>
    <cellStyle name="หมายเหตุ 5 6 3 3" xfId="38372" xr:uid="{CD99652E-C5D0-49E5-A025-4BC038EAC3BB}"/>
    <cellStyle name="หมายเหตุ 5 6 4" xfId="42961" xr:uid="{88659F24-2EDE-408C-9E1D-031181FBCF45}"/>
    <cellStyle name="หมายเหตุ 5 6 5" xfId="29360" xr:uid="{71FC9AFD-9C3E-47CC-B5C3-D975533BF495}"/>
    <cellStyle name="หมายเหตุ 5 7" xfId="6328" xr:uid="{C72EE379-7D58-4030-A113-AA58BE1C5863}"/>
    <cellStyle name="หมายเหตุ 5 7 2" xfId="12907" xr:uid="{4B684D7B-29D4-474F-B2F3-B8A0C557022C}"/>
    <cellStyle name="หมายเหตุ 5 7 2 2" xfId="43107" xr:uid="{AF344B6E-7599-4270-9E7C-F464CAFA330B}"/>
    <cellStyle name="หมายเหตุ 5 7 2 3" xfId="34315" xr:uid="{010F8D2E-1174-457A-A16E-68DABFB75F45}"/>
    <cellStyle name="หมายเหตุ 5 7 3" xfId="16310" xr:uid="{F0BDCB29-810F-416E-8670-73D7167DEB3E}"/>
    <cellStyle name="หมายเหตุ 5 7 3 2" xfId="43049" xr:uid="{6E1C9384-33DE-4ED5-A585-5C1F459B3D15}"/>
    <cellStyle name="หมายเหตุ 5 7 3 3" xfId="37716" xr:uid="{14ACA3E6-496E-49B1-9919-0AB3C41E1399}"/>
    <cellStyle name="หมายเหตุ 5 7 4" xfId="43633" xr:uid="{4ACB1693-0500-4B4E-8A9D-9487E4D40CD3}"/>
    <cellStyle name="หมายเหตุ 5 7 5" xfId="27952" xr:uid="{CAC12EDF-AA77-4ADC-A35C-B464CCB62746}"/>
    <cellStyle name="หมายเหตุ 5 8" xfId="11275" xr:uid="{E46B0952-4883-409C-8E89-D034C3617837}"/>
    <cellStyle name="หมายเหตุ 5 8 2" xfId="43794" xr:uid="{459856F9-5234-4290-AC29-5D30CC61FC50}"/>
    <cellStyle name="หมายเหตุ 5 8 3" xfId="32691" xr:uid="{E953572B-E4CF-4E4F-AB52-D78C900AB3AD}"/>
    <cellStyle name="หมายเหตุ 5 9" xfId="16231" xr:uid="{335779F1-61BA-46BF-BF18-A62AA457AD05}"/>
    <cellStyle name="หมายเหตุ 5 9 2" xfId="43536" xr:uid="{D130355A-3958-42C2-97B4-D356F62CC1AD}"/>
    <cellStyle name="หมายเหตุ 5 9 3" xfId="37637" xr:uid="{81984619-E760-49EC-8493-EF018395E1A8}"/>
    <cellStyle name="หมายเหตุ 6" xfId="3333" xr:uid="{63EFDD5F-96C5-4716-A85A-C9AE356392EE}"/>
    <cellStyle name="หมายเหตุ 6 10" xfId="21310" xr:uid="{DED10B40-F058-47ED-8233-0FBF352CFF4C}"/>
    <cellStyle name="หมายเหตุ 6 2" xfId="3334" xr:uid="{AB3CF548-B6E7-4B81-BB6C-BBF82260B899}"/>
    <cellStyle name="หมายเหตุ 6 2 2" xfId="7860" xr:uid="{D7B643B9-5B31-4BAE-8741-23BB30EED10B}"/>
    <cellStyle name="หมายเหตุ 6 2 2 2" xfId="14439" xr:uid="{1FC7F75E-24E5-4F1C-98DB-061B00B122A1}"/>
    <cellStyle name="หมายเหตุ 6 2 2 2 2" xfId="43555" xr:uid="{651D948D-C416-4569-9CFA-ABD535FB714B}"/>
    <cellStyle name="หมายเหตุ 6 2 2 2 3" xfId="35847" xr:uid="{2F88597A-C4B1-425B-94F4-4777C050F42B}"/>
    <cellStyle name="หมายเหตุ 6 2 2 3" xfId="16971" xr:uid="{9213CBCB-9E79-4073-A913-1409B922A19D}"/>
    <cellStyle name="หมายเหตุ 6 2 2 3 2" xfId="44121" xr:uid="{36A0E3C8-2A2C-4016-BC07-9A9A2A0D622A}"/>
    <cellStyle name="หมายเหตุ 6 2 2 3 3" xfId="38377" xr:uid="{65BBB725-C26E-45D0-A3B0-AC830D5637B0}"/>
    <cellStyle name="หมายเหตุ 6 2 2 4" xfId="42492" xr:uid="{6912C405-4F40-424C-B1F2-EF22EF9A1B0F}"/>
    <cellStyle name="หมายเหตุ 6 2 2 5" xfId="29365" xr:uid="{25229594-F95C-402A-B4BD-1384018D063F}"/>
    <cellStyle name="หมายเหตุ 6 2 3" xfId="6378" xr:uid="{50ED7BEC-D213-4329-8608-3D1E4B4C247C}"/>
    <cellStyle name="หมายเหตุ 6 2 3 2" xfId="12957" xr:uid="{56D3180A-AC4E-43E8-A5F5-7E46049A06EC}"/>
    <cellStyle name="หมายเหตุ 6 2 3 2 2" xfId="44273" xr:uid="{AB7DC488-6675-4F00-B81C-D0BC63AF74C7}"/>
    <cellStyle name="หมายเหตุ 6 2 3 2 3" xfId="34365" xr:uid="{1E2AC0AD-EF72-4AB7-9A71-EA6026AD29DD}"/>
    <cellStyle name="หมายเหตุ 6 2 3 3" xfId="16343" xr:uid="{2FD41973-FFD3-4520-8AF4-B2379DC3F98C}"/>
    <cellStyle name="หมายเหตุ 6 2 3 3 2" xfId="44670" xr:uid="{8EEC9A13-50F7-4381-96AF-CF160902F040}"/>
    <cellStyle name="หมายเหตุ 6 2 3 3 3" xfId="37749" xr:uid="{7186D791-D136-4FAA-92D5-E8C9790067FF}"/>
    <cellStyle name="หมายเหตุ 6 2 3 4" xfId="44495" xr:uid="{94D688E3-3E38-43FD-B69B-9A382E9D415E}"/>
    <cellStyle name="หมายเหตุ 6 2 3 5" xfId="28002" xr:uid="{0D245DDB-6EDD-45D3-90AD-6257EA3D886C}"/>
    <cellStyle name="หมายเหตุ 6 2 4" xfId="11280" xr:uid="{75ECF223-B41E-4B29-BA30-2AC9F8D6A121}"/>
    <cellStyle name="หมายเหตุ 6 2 4 2" xfId="44859" xr:uid="{56DF2B9F-E441-4BBF-A321-781ACACF839D}"/>
    <cellStyle name="หมายเหตุ 6 2 4 3" xfId="32696" xr:uid="{EB97933F-D8B7-483D-A6DE-B41BF31BEC46}"/>
    <cellStyle name="หมายเหตุ 6 2 5" xfId="16236" xr:uid="{65BCD6B1-AA9E-4021-B5C2-4FE11814D64F}"/>
    <cellStyle name="หมายเหตุ 6 2 5 2" xfId="44161" xr:uid="{6C0ED1F9-FF88-43D3-8C1D-3496288EDD30}"/>
    <cellStyle name="หมายเหตุ 6 2 5 3" xfId="37642" xr:uid="{12B2E933-E3B4-4D85-84DA-0CA7A3868F9E}"/>
    <cellStyle name="หมายเหตุ 6 2 6" xfId="18507" xr:uid="{CD70F945-9516-42F8-A2A6-FE6A95956453}"/>
    <cellStyle name="หมายเหตุ 6 2 6 2" xfId="44085" xr:uid="{79AA2935-39F5-41F2-B1A3-7519BBB4B183}"/>
    <cellStyle name="หมายเหตุ 6 2 6 3" xfId="39910" xr:uid="{FD00C4D3-8D32-4655-A553-ECC3BFBCAC88}"/>
    <cellStyle name="หมายเหตุ 6 2 7" xfId="22659" xr:uid="{901CC1C5-E367-4A28-AC2D-7D56B36BE29E}"/>
    <cellStyle name="หมายเหตุ 6 3" xfId="3335" xr:uid="{B5606973-E3D6-4163-A55D-C8F9F917E73D}"/>
    <cellStyle name="หมายเหตุ 6 3 2" xfId="7861" xr:uid="{C441B85C-ABB2-4B1A-A5AA-24EF514EF540}"/>
    <cellStyle name="หมายเหตุ 6 3 2 2" xfId="14440" xr:uid="{ED4FCD50-0241-4976-A269-64BB1550D4C2}"/>
    <cellStyle name="หมายเหตุ 6 3 2 2 2" xfId="43975" xr:uid="{8E2E1EBE-CCDC-4BFC-9D03-718ABB2B88E6}"/>
    <cellStyle name="หมายเหตุ 6 3 2 2 3" xfId="35848" xr:uid="{7BBE8A6D-C87A-473F-8777-32234E108E10}"/>
    <cellStyle name="หมายเหตุ 6 3 2 3" xfId="16972" xr:uid="{8D5946E3-973A-41E5-B889-B962994B14DE}"/>
    <cellStyle name="หมายเหตุ 6 3 2 3 2" xfId="43226" xr:uid="{1F46B899-71EF-4CBE-B51D-A092D1B3A5CA}"/>
    <cellStyle name="หมายเหตุ 6 3 2 3 3" xfId="38378" xr:uid="{28FADDF1-5FFA-43ED-81F8-FD0F9E2ACE09}"/>
    <cellStyle name="หมายเหตุ 6 3 2 4" xfId="42491" xr:uid="{10CC1BF2-D2E0-42F0-93FA-ACC378E9305E}"/>
    <cellStyle name="หมายเหตุ 6 3 2 5" xfId="29366" xr:uid="{28D58269-9EA0-475A-B079-BFCF1C2756D6}"/>
    <cellStyle name="หมายเหตุ 6 3 3" xfId="6377" xr:uid="{AD996ECF-29C9-4538-A842-064B40E188B1}"/>
    <cellStyle name="หมายเหตุ 6 3 3 2" xfId="12956" xr:uid="{D89E6FD1-5065-423B-8ACD-962970799AC9}"/>
    <cellStyle name="หมายเหตุ 6 3 3 2 2" xfId="43858" xr:uid="{73076A66-D77B-4B11-80D9-DD22C2209D66}"/>
    <cellStyle name="หมายเหตุ 6 3 3 2 3" xfId="34364" xr:uid="{36C1EC24-9AE6-4524-852D-FE4E99D99ED3}"/>
    <cellStyle name="หมายเหตุ 6 3 3 3" xfId="16342" xr:uid="{72DA8566-247F-4082-A71A-F69E4D1F5667}"/>
    <cellStyle name="หมายเหตุ 6 3 3 3 2" xfId="44691" xr:uid="{C9BCE355-99F8-48D5-9A82-882FA2FB1D71}"/>
    <cellStyle name="หมายเหตุ 6 3 3 3 3" xfId="37748" xr:uid="{FFCE73F7-50A6-4CF5-AFD2-F730D2791238}"/>
    <cellStyle name="หมายเหตุ 6 3 3 4" xfId="44903" xr:uid="{32297FCE-3EB8-43B2-B079-22901F88A16A}"/>
    <cellStyle name="หมายเหตุ 6 3 3 5" xfId="28001" xr:uid="{8D060BD9-BE19-473E-B58D-146288AC8A0C}"/>
    <cellStyle name="หมายเหตุ 6 3 4" xfId="11281" xr:uid="{70B5F0AE-5F7B-46B3-8580-22C4959C390F}"/>
    <cellStyle name="หมายเหตุ 6 3 4 2" xfId="44463" xr:uid="{A153E9EB-F9EF-4A3D-A3F5-AD1A62A496D4}"/>
    <cellStyle name="หมายเหตุ 6 3 4 3" xfId="32697" xr:uid="{0607A2D4-1A93-4A26-BD08-477CE6D158EE}"/>
    <cellStyle name="หมายเหตุ 6 3 5" xfId="16237" xr:uid="{EEA86426-CBD5-4456-B2D4-D8E2101091C8}"/>
    <cellStyle name="หมายเหตุ 6 3 5 2" xfId="43265" xr:uid="{8D739BE7-D71F-4B51-9826-51772CA997C1}"/>
    <cellStyle name="หมายเหตุ 6 3 5 3" xfId="37643" xr:uid="{D81E11BF-D9F3-47EC-861E-E79806253669}"/>
    <cellStyle name="หมายเหตุ 6 3 6" xfId="18508" xr:uid="{4E084644-4DA4-4AC2-8EDE-13EFC914A72F}"/>
    <cellStyle name="หมายเหตุ 6 3 6 2" xfId="43191" xr:uid="{ED70FB42-870A-470E-B3BE-063E0EEEE182}"/>
    <cellStyle name="หมายเหตุ 6 3 6 3" xfId="39911" xr:uid="{63E7781E-2C44-4B16-B4D5-A9F1291D697D}"/>
    <cellStyle name="หมายเหตุ 6 3 7" xfId="22703" xr:uid="{8FEE09C2-4356-4E63-BD6A-A8C341787E3F}"/>
    <cellStyle name="หมายเหตุ 6 4" xfId="3336" xr:uid="{04145826-D6EF-4241-8D30-B0D61C48B8C8}"/>
    <cellStyle name="หมายเหตุ 6 4 2" xfId="7862" xr:uid="{007A6F5C-A5D7-4A85-A868-5AC2C4FCE238}"/>
    <cellStyle name="หมายเหตุ 6 4 2 2" xfId="14441" xr:uid="{DA51A5A8-D96C-47B6-9F85-0CB145BB9BF6}"/>
    <cellStyle name="หมายเหตุ 6 4 2 2 2" xfId="43073" xr:uid="{F9899C25-79E7-44C1-9CD7-67EDF4CA2E1A}"/>
    <cellStyle name="หมายเหตุ 6 4 2 2 3" xfId="35849" xr:uid="{5226B487-1A30-486F-8E7C-E59424D6B5C8}"/>
    <cellStyle name="หมายเหตุ 6 4 2 3" xfId="16973" xr:uid="{01D8533E-C0B5-4409-8932-C6E77D7B747F}"/>
    <cellStyle name="หมายเหตุ 6 4 2 3 2" xfId="42689" xr:uid="{7C86D0C5-0206-4F3A-B297-D6948855810E}"/>
    <cellStyle name="หมายเหตุ 6 4 2 3 3" xfId="38379" xr:uid="{53345198-2E72-4159-82F0-ACC7067502AB}"/>
    <cellStyle name="หมายเหตุ 6 4 2 4" xfId="42203" xr:uid="{019E8FAC-BE9A-4CB8-8527-78706103D224}"/>
    <cellStyle name="หมายเหตุ 6 4 2 5" xfId="29367" xr:uid="{059EB4D1-6278-40D9-AF68-B3DD58FB68EF}"/>
    <cellStyle name="หมายเหตุ 6 4 3" xfId="6368" xr:uid="{32010E4A-08EE-4516-9827-083DBEAE5428}"/>
    <cellStyle name="หมายเหตุ 6 4 3 2" xfId="12947" xr:uid="{736A5A6B-706D-4E3C-AF6C-AA731BC584FD}"/>
    <cellStyle name="หมายเหตุ 6 4 3 2 2" xfId="43318" xr:uid="{7C027D55-19FE-43D5-8170-7D9A21C7AF67}"/>
    <cellStyle name="หมายเหตุ 6 4 3 2 3" xfId="34355" xr:uid="{41BDB8D9-D508-4B74-9F28-D11DA7B093E1}"/>
    <cellStyle name="หมายเหตุ 6 4 3 3" xfId="16336" xr:uid="{8833DAB3-B54D-4177-B2F5-297A3E81EABB}"/>
    <cellStyle name="หมายเหตุ 6 4 3 3 2" xfId="43258" xr:uid="{D4547326-978D-4DFE-9C2B-395403478438}"/>
    <cellStyle name="หมายเหตุ 6 4 3 3 3" xfId="37742" xr:uid="{E5549A35-6F08-43E8-9904-C9AE68CA10B8}"/>
    <cellStyle name="หมายเหตุ 6 4 3 4" xfId="44056" xr:uid="{6DC002BA-D524-461D-BD6F-92ED5D811367}"/>
    <cellStyle name="หมายเหตุ 6 4 3 5" xfId="27992" xr:uid="{69F37923-376C-40D0-854F-62D62C7D653C}"/>
    <cellStyle name="หมายเหตุ 6 4 4" xfId="11282" xr:uid="{C03D0D72-0542-4850-8CAD-633C3D9637E2}"/>
    <cellStyle name="หมายเหตุ 6 4 4 2" xfId="43585" xr:uid="{E75CCD57-2342-4581-AD2D-0E399B085734}"/>
    <cellStyle name="หมายเหตุ 6 4 4 3" xfId="32698" xr:uid="{4E60BAA5-3A85-41C6-A7DE-D64CD3FC6802}"/>
    <cellStyle name="หมายเหตุ 6 4 5" xfId="16238" xr:uid="{0D975607-C64B-45CD-8179-51F7BDF15218}"/>
    <cellStyle name="หมายเหตุ 6 4 5 2" xfId="42728" xr:uid="{57552D13-E312-4AE2-925E-387C614A40EB}"/>
    <cellStyle name="หมายเหตุ 6 4 5 3" xfId="37644" xr:uid="{719C3F10-B4FB-4AD3-840B-6D78C4545B30}"/>
    <cellStyle name="หมายเหตุ 6 4 6" xfId="18509" xr:uid="{B84A7337-EA6E-4B43-9BA7-FA24AAB8C001}"/>
    <cellStyle name="หมายเหตุ 6 4 6 2" xfId="42656" xr:uid="{FEBE4CB1-11AC-4127-AE91-CBE0580C7A6A}"/>
    <cellStyle name="หมายเหตุ 6 4 6 3" xfId="39912" xr:uid="{38B58069-B2CC-4B94-9AAF-DD115B99D549}"/>
    <cellStyle name="หมายเหตุ 6 4 7" xfId="22602" xr:uid="{70132904-7ABD-486D-9A10-43F3BB33D323}"/>
    <cellStyle name="หมายเหตุ 6 5" xfId="7859" xr:uid="{BEE93E7E-A5A9-4628-A9E5-2301931D6040}"/>
    <cellStyle name="หมายเหตุ 6 5 2" xfId="14438" xr:uid="{FCA9515A-0C51-4F03-958A-1CD18D91ADDB}"/>
    <cellStyle name="หมายเหตุ 6 5 2 2" xfId="44438" xr:uid="{377AA2DB-96E8-48B4-BBA5-8A1778E2E6BD}"/>
    <cellStyle name="หมายเหตุ 6 5 2 3" xfId="35846" xr:uid="{96BC60F4-755E-4450-8008-DA96EFFCB668}"/>
    <cellStyle name="หมายเหตุ 6 5 3" xfId="16970" xr:uid="{8EF39132-BBDD-401F-8941-AFADA03A3097}"/>
    <cellStyle name="หมายเหตุ 6 5 3 2" xfId="43699" xr:uid="{2F918F04-9603-4E14-B5E6-FA8B8C919D11}"/>
    <cellStyle name="หมายเหตุ 6 5 3 3" xfId="38376" xr:uid="{CC02F46D-765D-4281-B9FC-A2AE9336ADED}"/>
    <cellStyle name="หมายเหตุ 6 5 4" xfId="42493" xr:uid="{27E8D157-C5FB-4A55-8E1D-2F055A411373}"/>
    <cellStyle name="หมายเหตุ 6 5 5" xfId="29364" xr:uid="{801BD251-7757-475C-B923-CEA30D55F3F7}"/>
    <cellStyle name="หมายเหตุ 6 6" xfId="6381" xr:uid="{92F2F28F-97F6-4029-9878-FFD605E6B7C4}"/>
    <cellStyle name="หมายเหตุ 6 6 2" xfId="12960" xr:uid="{47746684-5861-4110-A787-2088D77A3166}"/>
    <cellStyle name="หมายเหตุ 6 6 2 2" xfId="44852" xr:uid="{8571C97C-F7EA-4196-BF4C-5F64B600B906}"/>
    <cellStyle name="หมายเหตุ 6 6 2 3" xfId="34368" xr:uid="{F33EE1DA-15B0-47A8-8C03-940AB845F991}"/>
    <cellStyle name="หมายเหตุ 6 6 3" xfId="16344" xr:uid="{0BAC38FD-48F0-4D56-BC11-D2C8A3759C1D}"/>
    <cellStyle name="หมายเหตุ 6 6 3 2" xfId="44640" xr:uid="{353F7BCF-6EF0-4144-9A6E-3E098AE1290D}"/>
    <cellStyle name="หมายเหตุ 6 6 3 3" xfId="37750" xr:uid="{552D4B51-D847-4FFB-9BED-5B24E3916AD8}"/>
    <cellStyle name="หมายเหตุ 6 6 4" xfId="43153" xr:uid="{3586D532-2783-4719-B767-DCDD43E38AEB}"/>
    <cellStyle name="หมายเหตุ 6 6 5" xfId="28005" xr:uid="{E8BBC34B-F138-46A8-9504-503032B126EB}"/>
    <cellStyle name="หมายเหตุ 6 7" xfId="11279" xr:uid="{43741904-3580-41B9-9796-66895A906F92}"/>
    <cellStyle name="หมายเหตุ 6 7 2" xfId="42425" xr:uid="{05DA3880-E2FF-4426-A9D7-A4094872A2B5}"/>
    <cellStyle name="หมายเหตุ 6 7 3" xfId="32695" xr:uid="{247AA96A-0459-4602-8668-DDEAFBE53AB6}"/>
    <cellStyle name="หมายเหตุ 6 8" xfId="16235" xr:uid="{A578ED45-9D9B-4B39-935A-9F7E82FDC4D9}"/>
    <cellStyle name="หมายเหตุ 6 8 2" xfId="43740" xr:uid="{B772C6FB-F334-4245-BDA1-8D7BECEF707F}"/>
    <cellStyle name="หมายเหตุ 6 8 3" xfId="37641" xr:uid="{FEA5CA15-B23E-4FD0-A643-102CD0297B2F}"/>
    <cellStyle name="หมายเหตุ 6 9" xfId="18506" xr:uid="{146A7C93-1A76-4314-BE78-05D17108AAE6}"/>
    <cellStyle name="หมายเหตุ 6 9 2" xfId="43664" xr:uid="{972F95C3-BB8A-486B-A5A0-BF612FE05729}"/>
    <cellStyle name="หมายเหตุ 6 9 3" xfId="39909" xr:uid="{9BC8D6B1-B2EF-4F7B-B0D2-1835980107F8}"/>
    <cellStyle name="หมายเหตุ 7" xfId="3337" xr:uid="{AA3B14DB-439C-4CB5-98C4-92C865EBF2BF}"/>
    <cellStyle name="หมายเหตุ 7 10" xfId="22641" xr:uid="{4D30040C-C029-499A-B73F-C4631C5FAC01}"/>
    <cellStyle name="หมายเหตุ 7 2" xfId="3338" xr:uid="{39F7268C-CD27-4F7A-8616-251B58F3377E}"/>
    <cellStyle name="หมายเหตุ 7 2 2" xfId="7864" xr:uid="{97F8901B-B335-41B5-A98F-D7E2FBD2D7E8}"/>
    <cellStyle name="หมายเหตุ 7 2 2 2" xfId="14443" xr:uid="{D3CE98EA-446F-433E-B2A8-954ED6FF4946}"/>
    <cellStyle name="หมายเหตุ 7 2 2 2 2" xfId="43758" xr:uid="{6E08EC55-B2E4-4ADB-AD01-4BBA9841206E}"/>
    <cellStyle name="หมายเหตุ 7 2 2 2 3" xfId="35851" xr:uid="{6970C4DE-B035-4942-8D54-E2DDB69EE64B}"/>
    <cellStyle name="หมายเหตุ 7 2 2 3" xfId="16975" xr:uid="{C79F27A5-BBD2-42FA-B1E0-C4BDDE245F4E}"/>
    <cellStyle name="หมายเหตุ 7 2 2 3 2" xfId="44749" xr:uid="{700CB57E-C83E-42B7-9207-F52BBA901390}"/>
    <cellStyle name="หมายเหตุ 7 2 2 3 3" xfId="38381" xr:uid="{E616A432-63C6-4396-889B-2F4A083248AD}"/>
    <cellStyle name="หมายเหตุ 7 2 2 4" xfId="43430" xr:uid="{55A3D453-58E7-4C2E-BB8E-D7F33012900C}"/>
    <cellStyle name="หมายเหตุ 7 2 2 5" xfId="29369" xr:uid="{F7655BEB-1B33-43D0-A2E9-4B368E6EC08C}"/>
    <cellStyle name="หมายเหตุ 7 2 3" xfId="6373" xr:uid="{6271D970-BF1E-429E-839B-F46AC339D34D}"/>
    <cellStyle name="หมายเหตุ 7 2 3 2" xfId="12952" xr:uid="{A34D223A-EA06-472E-AD6B-80FC1E3CEAC0}"/>
    <cellStyle name="หมายเหตุ 7 2 3 2 2" xfId="44462" xr:uid="{98EF0726-4BE5-493A-BF3E-E9E3476C3CD9}"/>
    <cellStyle name="หมายเหตุ 7 2 3 2 3" xfId="34360" xr:uid="{9A32EEB8-47F8-4125-A6C2-ED7B3232BF65}"/>
    <cellStyle name="หมายเหตุ 7 2 3 3" xfId="16339" xr:uid="{263FF8E0-B85A-4C1D-B5B2-8F55D75DFCB3}"/>
    <cellStyle name="หมายเหตุ 7 2 3 3 2" xfId="44785" xr:uid="{EA287FC6-AF73-4426-A711-D6766EC09183}"/>
    <cellStyle name="หมายเหตุ 7 2 3 3 3" xfId="37745" xr:uid="{A884A6DF-144B-44E8-9E18-F128A86B435D}"/>
    <cellStyle name="หมายเหตุ 7 2 3 4" xfId="42913" xr:uid="{E4A03793-9574-405F-A664-9824605326CF}"/>
    <cellStyle name="หมายเหตุ 7 2 3 5" xfId="27997" xr:uid="{F17E40CA-E5F6-4EE4-B383-38BB160EDF5D}"/>
    <cellStyle name="หมายเหตุ 7 2 4" xfId="11284" xr:uid="{35594775-5F6F-4AA6-B29E-B4654B5C396D}"/>
    <cellStyle name="หมายเหตุ 7 2 4 2" xfId="43111" xr:uid="{D51AE45E-5506-4549-911C-D2793F84C0E3}"/>
    <cellStyle name="หมายเหตุ 7 2 4 3" xfId="32700" xr:uid="{D7B50BD7-3C94-4B7B-B0D1-F0DA501F9A16}"/>
    <cellStyle name="หมายเหตุ 7 2 5" xfId="16240" xr:uid="{C5D6D161-51DA-4CEA-A7FF-36E9CD930235}"/>
    <cellStyle name="หมายเหตุ 7 2 5 2" xfId="42359" xr:uid="{803BEB73-7850-4ACD-AF48-3061529EA3DE}"/>
    <cellStyle name="หมายเหตุ 7 2 5 3" xfId="37646" xr:uid="{CE6EA664-BD36-4E4E-B836-56EE68C2861C}"/>
    <cellStyle name="หมายเหตุ 7 2 6" xfId="18511" xr:uid="{73C9DACC-48E7-4E96-92E4-5363A8E73549}"/>
    <cellStyle name="หมายเหตุ 7 2 6 2" xfId="44707" xr:uid="{16900ABE-71DD-48EC-AD3B-AEDCC518E459}"/>
    <cellStyle name="หมายเหตุ 7 2 6 3" xfId="39914" xr:uid="{4765A84E-1E04-452B-B997-2475FD6F201F}"/>
    <cellStyle name="หมายเหตุ 7 2 7" xfId="22772" xr:uid="{72B04F6B-29A7-4AFA-A04F-B405BAADE116}"/>
    <cellStyle name="หมายเหตุ 7 3" xfId="3339" xr:uid="{6BC1D390-2E58-40E1-A446-08D820FE17CB}"/>
    <cellStyle name="หมายเหตุ 7 3 2" xfId="7865" xr:uid="{93B96C85-A1F8-4490-A0A0-EE6AA03AFF58}"/>
    <cellStyle name="หมายเหตุ 7 3 2 2" xfId="14444" xr:uid="{CB66E651-B61C-435C-92FC-2017B764CAF7}"/>
    <cellStyle name="หมายเหตุ 7 3 2 2 2" xfId="44182" xr:uid="{5CE72C9C-B1C7-4AE5-90B4-E497457BC0B2}"/>
    <cellStyle name="หมายเหตุ 7 3 2 2 3" xfId="35852" xr:uid="{21AE515E-2DCA-48B0-B77B-FE09303DBEEC}"/>
    <cellStyle name="หมายเหตุ 7 3 2 3" xfId="16976" xr:uid="{CE093DC9-2AB0-45CB-93DA-CAECF8C70035}"/>
    <cellStyle name="หมายเหตุ 7 3 2 3 2" xfId="44376" xr:uid="{CA73D4A3-3669-4CEB-B973-2AABB7CFED13}"/>
    <cellStyle name="หมายเหตุ 7 3 2 3 3" xfId="38382" xr:uid="{304559D2-DF31-42AA-A558-244FA095D661}"/>
    <cellStyle name="หมายเหตุ 7 3 2 4" xfId="44703" xr:uid="{A3996F8C-461F-4F29-BA8D-E693406D74E0}"/>
    <cellStyle name="หมายเหตุ 7 3 2 5" xfId="29370" xr:uid="{3E96FDEB-22FD-4C54-B84D-FDC6CF08B168}"/>
    <cellStyle name="หมายเหตุ 7 3 3" xfId="6370" xr:uid="{29E849B3-DE24-46AC-9633-2E7ED9327E04}"/>
    <cellStyle name="หมายเหตุ 7 3 3 2" xfId="12949" xr:uid="{00A77D51-DAD4-451B-8B76-AD598A8A7EE9}"/>
    <cellStyle name="หมายเหตุ 7 3 3 2 2" xfId="42414" xr:uid="{871B8387-EF06-451B-AB8C-1F643F3FC60E}"/>
    <cellStyle name="หมายเหตุ 7 3 3 2 3" xfId="34357" xr:uid="{BA210B61-DD94-474E-A7EC-5ED7D4598916}"/>
    <cellStyle name="หมายเหตุ 7 3 3 3" xfId="16338" xr:uid="{B506EF5C-7EF8-4613-B4BE-1A1CA8D67EBB}"/>
    <cellStyle name="หมายเหตุ 7 3 3 3 2" xfId="42351" xr:uid="{EB3BEB76-9D3E-4BB6-BAB9-86FEF996E731}"/>
    <cellStyle name="หมายเหตุ 7 3 3 3 3" xfId="37744" xr:uid="{80F48ED0-D05B-42E4-80EE-D9DF0BF3BE92}"/>
    <cellStyle name="หมายเหตุ 7 3 3 4" xfId="43841" xr:uid="{3D145126-3663-4CC7-85BB-A63165737D2D}"/>
    <cellStyle name="หมายเหตุ 7 3 3 5" xfId="27994" xr:uid="{8E7DE413-ED90-45FE-B8A0-82982727EAA7}"/>
    <cellStyle name="หมายเหตุ 7 3 4" xfId="11285" xr:uid="{0F7D2AF6-1320-4367-875E-02AF36AB79A6}"/>
    <cellStyle name="หมายเหตุ 7 3 4 2" xfId="43795" xr:uid="{4097C87F-1CBF-4FE6-B4AC-AE52C5BF9B1D}"/>
    <cellStyle name="หมายเหตุ 7 3 4 3" xfId="32701" xr:uid="{A38BCE58-89B8-4858-BFC0-CDA346164014}"/>
    <cellStyle name="หมายเหตุ 7 3 5" xfId="16241" xr:uid="{B63596CA-B983-4AF1-913C-485BB4F944B9}"/>
    <cellStyle name="หมายเหตุ 7 3 5 2" xfId="42358" xr:uid="{D76C66EF-4823-48BB-A5AA-AD0E75D40428}"/>
    <cellStyle name="หมายเหตุ 7 3 5 3" xfId="37647" xr:uid="{0F0520F6-A6D9-4A56-9C8E-CFBBBF61229D}"/>
    <cellStyle name="หมายเหตุ 7 3 6" xfId="18512" xr:uid="{9D55A18A-9C90-49E0-A2A6-E5D2F4AE1D44}"/>
    <cellStyle name="หมายเหตุ 7 3 6 2" xfId="43452" xr:uid="{937CBE97-7A62-463B-9E57-DEE42A5A0A74}"/>
    <cellStyle name="หมายเหตุ 7 3 6 3" xfId="39915" xr:uid="{5C3ACD38-F21F-4CE6-93C1-CD6CAB7FC73F}"/>
    <cellStyle name="หมายเหตุ 7 3 7" xfId="22615" xr:uid="{B6F2D1B2-47F9-446E-B7E4-B4BB04B4F6EE}"/>
    <cellStyle name="หมายเหตุ 7 4" xfId="3340" xr:uid="{819546CE-0B98-4DCE-8428-8B2A56D56481}"/>
    <cellStyle name="หมายเหตุ 7 4 2" xfId="7866" xr:uid="{E75B4CF9-B635-4796-99B7-9D3EC74D39A2}"/>
    <cellStyle name="หมายเหตุ 7 4 2 2" xfId="14445" xr:uid="{F3D065DD-ED10-42C2-BB90-2A676E6D6F0B}"/>
    <cellStyle name="หมายเหตุ 7 4 2 2 2" xfId="43284" xr:uid="{29761B1E-9CB7-4A9C-BC5D-6F814B1C8BBF}"/>
    <cellStyle name="หมายเหตุ 7 4 2 2 3" xfId="35853" xr:uid="{E1F2EA64-0E1F-4621-AA5D-12EEDD1C888F}"/>
    <cellStyle name="หมายเหตุ 7 4 2 3" xfId="16977" xr:uid="{7160C09B-710B-4F57-A73F-251F42642CC7}"/>
    <cellStyle name="หมายเหตุ 7 4 2 3 2" xfId="43489" xr:uid="{5EC74088-B7E3-4432-BACA-12CC7472414D}"/>
    <cellStyle name="หมายเหตุ 7 4 2 3 3" xfId="38383" xr:uid="{61C2A1F5-B505-450B-995F-52F6712C88C7}"/>
    <cellStyle name="หมายเหตุ 7 4 2 4" xfId="42646" xr:uid="{25E395D9-DAA4-414E-BC5F-F6C7E37CA03E}"/>
    <cellStyle name="หมายเหตุ 7 4 2 5" xfId="29371" xr:uid="{A0E394A2-430E-4332-B848-025F6F548B59}"/>
    <cellStyle name="หมายเหตุ 7 4 3" xfId="6369" xr:uid="{43F18FAC-34AA-4631-AF1B-21F15956FF4A}"/>
    <cellStyle name="หมายเหตุ 7 4 3 2" xfId="12948" xr:uid="{FC1F6E35-A235-4A5C-AEAA-739FE2ED4ABC}"/>
    <cellStyle name="หมายเหตุ 7 4 3 2 2" xfId="42783" xr:uid="{2E150127-1A10-4030-8136-02A6800AA2B2}"/>
    <cellStyle name="หมายเหตุ 7 4 3 2 3" xfId="34356" xr:uid="{CE2F556B-49AD-4D88-8E61-7E2BAC5BF515}"/>
    <cellStyle name="หมายเหตุ 7 4 3 3" xfId="16337" xr:uid="{66AE78BC-25AF-4DE1-B8BE-B67A860925BF}"/>
    <cellStyle name="หมายเหตุ 7 4 3 3 2" xfId="42722" xr:uid="{7F70686D-92A9-470A-AADF-D0CBE197B153}"/>
    <cellStyle name="หมายเหตุ 7 4 3 3 3" xfId="37743" xr:uid="{33414A6B-C151-4616-821E-23FAB6AC862A}"/>
    <cellStyle name="หมายเหตุ 7 4 3 4" xfId="43158" xr:uid="{3F35C310-1A75-4007-8FD3-C3EAD5FDF0E5}"/>
    <cellStyle name="หมายเหตุ 7 4 3 5" xfId="27993" xr:uid="{2B7CC0DD-4458-4FF0-943D-A8762564DCB2}"/>
    <cellStyle name="หมายเหตุ 7 4 4" xfId="11286" xr:uid="{5DFD620B-0493-46DD-8FCB-DC9BF2510282}"/>
    <cellStyle name="หมายเหตุ 7 4 4 2" xfId="44219" xr:uid="{A5CD38C1-19BF-4F39-B9A3-4CC0A09823A9}"/>
    <cellStyle name="หมายเหตุ 7 4 4 3" xfId="32702" xr:uid="{3C7EB1B4-2D8F-420E-85DF-9EEABE784B4F}"/>
    <cellStyle name="หมายเหตุ 7 4 5" xfId="16242" xr:uid="{82BAC92B-1B67-4C4D-9E38-53E619463E08}"/>
    <cellStyle name="หมายเหตุ 7 4 5 2" xfId="44788" xr:uid="{2B81F748-659F-450D-A22B-648AB1B866B3}"/>
    <cellStyle name="หมายเหตุ 7 4 5 3" xfId="37648" xr:uid="{0CC24792-F8CE-4CCB-AD55-8A7050647000}"/>
    <cellStyle name="หมายเหตุ 7 4 6" xfId="18513" xr:uid="{A33265FF-341B-4642-86C4-0C12DBCA895F}"/>
    <cellStyle name="หมายเหตุ 7 4 6 2" xfId="44708" xr:uid="{B9CBB565-BCBA-4854-A2C7-9FE75AF63FCA}"/>
    <cellStyle name="หมายเหตุ 7 4 6 3" xfId="39916" xr:uid="{48A1858E-9E2A-426C-B0CB-4D9F09477A50}"/>
    <cellStyle name="หมายเหตุ 7 4 7" xfId="22608" xr:uid="{AB7AB7A5-1EB1-42EB-9419-EA9D07D18351}"/>
    <cellStyle name="หมายเหตุ 7 5" xfId="7863" xr:uid="{E8D11952-3FCC-43E0-90BA-10E46A018B7B}"/>
    <cellStyle name="หมายเหตุ 7 5 2" xfId="14442" xr:uid="{8BC91DD3-71FE-4EF1-A4DE-3C8D14AB2865}"/>
    <cellStyle name="หมายเหตุ 7 5 2 2" xfId="44597" xr:uid="{38396F9C-FA2C-4935-A1B0-F01937B70090}"/>
    <cellStyle name="หมายเหตุ 7 5 2 3" xfId="35850" xr:uid="{0996C829-FFE2-4253-B13F-DE9612D214B5}"/>
    <cellStyle name="หมายเหตุ 7 5 3" xfId="16974" xr:uid="{B6FAEC7C-92D4-488F-BBFF-F86EFE12B667}"/>
    <cellStyle name="หมายเหตุ 7 5 3 2" xfId="42323" xr:uid="{1953E55E-A266-4BA9-ADE6-C8BDDA328F8B}"/>
    <cellStyle name="หมายเหตุ 7 5 3 3" xfId="38380" xr:uid="{F25DECD1-17C5-4DFF-807C-A50A4AB05DB4}"/>
    <cellStyle name="หมายเหตุ 7 5 4" xfId="43426" xr:uid="{D81EAADA-D195-4E28-863F-80642340947A}"/>
    <cellStyle name="หมายเหตุ 7 5 5" xfId="29368" xr:uid="{461BDD66-7B3A-4115-B19B-45CCE3BC8467}"/>
    <cellStyle name="หมายเหตุ 7 6" xfId="6375" xr:uid="{C1AD25C8-02BE-4F57-A0F2-0F722B74D36C}"/>
    <cellStyle name="หมายเหตุ 7 6 2" xfId="12954" xr:uid="{71C7B166-9B19-4AD3-BCE6-F3D4232EC968}"/>
    <cellStyle name="หมายเหตุ 7 6 2 2" xfId="44000" xr:uid="{7995601F-D843-45B2-B9E5-9FA6CC2918DB}"/>
    <cellStyle name="หมายเหตุ 7 6 2 3" xfId="34362" xr:uid="{CF8161D7-13C8-43A9-BF6E-E8D413187DA6}"/>
    <cellStyle name="หมายเหตุ 7 6 3" xfId="16340" xr:uid="{95DCB854-3F8E-4650-A92A-CFA72AB089BC}"/>
    <cellStyle name="หมายเหตุ 7 6 3 2" xfId="43527" xr:uid="{2F263630-7DDA-4359-AEA5-996E271165AF}"/>
    <cellStyle name="หมายเหตุ 7 6 3 3" xfId="37746" xr:uid="{6D74247B-59A0-4EA2-AB95-7D86C068C12B}"/>
    <cellStyle name="หมายเหตุ 7 6 4" xfId="42615" xr:uid="{894EB94E-2EFF-4373-8286-50716131D92C}"/>
    <cellStyle name="หมายเหตุ 7 6 5" xfId="27999" xr:uid="{0044CD6C-C980-4A90-AC17-B07EB3C30019}"/>
    <cellStyle name="หมายเหตุ 7 7" xfId="11283" xr:uid="{924B8C1E-3F3A-4DC7-986A-7E4591C039C2}"/>
    <cellStyle name="หมายเหตุ 7 7 2" xfId="44006" xr:uid="{329045B7-5DAB-4139-8837-E5CCCC583BCC}"/>
    <cellStyle name="หมายเหตุ 7 7 3" xfId="32699" xr:uid="{307F4379-81D9-4751-91D3-C6F3B6884831}"/>
    <cellStyle name="หมายเหตุ 7 8" xfId="16239" xr:uid="{D5B5A797-BF67-42C2-989D-7F7539B0A64A}"/>
    <cellStyle name="หมายเหตุ 7 8 2" xfId="42360" xr:uid="{C19E1480-30AB-4CAC-9A59-0183A5BCE71B}"/>
    <cellStyle name="หมายเหตุ 7 8 3" xfId="37645" xr:uid="{B7D0544E-9903-4B92-BBF1-0855382F8C7F}"/>
    <cellStyle name="หมายเหตุ 7 9" xfId="18510" xr:uid="{3C11B38F-AE48-40F0-A04E-520FEB9A30F9}"/>
    <cellStyle name="หมายเหตุ 7 9 2" xfId="42210" xr:uid="{E2DC3A11-A2A8-49F0-849B-62DAC24F1D5B}"/>
    <cellStyle name="หมายเหตุ 7 9 3" xfId="39913" xr:uid="{98A5BA73-2DC0-487A-8C63-26655CB16EE8}"/>
    <cellStyle name="หมายเหตุ 8" xfId="3341" xr:uid="{457D19FD-F8DD-4A83-8767-DD3BB4AAEBE7}"/>
    <cellStyle name="หมายเหตุ 8 10" xfId="22616" xr:uid="{FF781394-7599-42F0-8A56-771076DC9929}"/>
    <cellStyle name="หมายเหตุ 8 2" xfId="3342" xr:uid="{6B439AAA-8B6D-4041-8023-300BF444DBCE}"/>
    <cellStyle name="หมายเหตุ 8 2 2" xfId="7868" xr:uid="{E122BCE7-A7DF-44E0-A428-115AB313445F}"/>
    <cellStyle name="หมายเหตุ 8 2 2 2" xfId="14447" xr:uid="{80E4972B-60C5-4137-A4E7-4E9F8E6EB05D}"/>
    <cellStyle name="หมายเหตุ 8 2 2 2 2" xfId="42378" xr:uid="{CF8C8DEF-9489-4A33-91C3-BFBA7C5200AE}"/>
    <cellStyle name="หมายเหตุ 8 2 2 2 3" xfId="35855" xr:uid="{F4DA2BCD-2AD0-4659-BDC3-24FB391D60B4}"/>
    <cellStyle name="หมายเหตุ 8 2 2 3" xfId="16979" xr:uid="{8AA08C38-7215-484C-A44C-A99FBDBDCBC7}"/>
    <cellStyle name="หมายเหตุ 8 2 2 3 2" xfId="43013" xr:uid="{19BBEE8C-6EC0-444A-9BFF-6418B3470027}"/>
    <cellStyle name="หมายเหตุ 8 2 2 3 3" xfId="38385" xr:uid="{CA186A12-7718-416E-BD39-DFF0DBD59D69}"/>
    <cellStyle name="หมายเหตุ 8 2 2 4" xfId="42649" xr:uid="{FE35EC62-2F5B-4B7F-8836-F9CE00729A7C}"/>
    <cellStyle name="หมายเหตุ 8 2 2 5" xfId="29373" xr:uid="{D9A1D2E9-53D2-4922-90B1-5E35849851AD}"/>
    <cellStyle name="หมายเหตุ 8 2 3" xfId="6360" xr:uid="{DB97F3A6-FDA2-4B5B-90A7-ECCA31F9BF3B}"/>
    <cellStyle name="หมายเหตุ 8 2 3 2" xfId="12939" xr:uid="{5ACD8F42-29A7-445D-AEDD-DE5B4B822217}"/>
    <cellStyle name="หมายเหตุ 8 2 3 2 2" xfId="43316" xr:uid="{694A1917-7CC9-46CE-966E-E27D4A5A121F}"/>
    <cellStyle name="หมายเหตุ 8 2 3 2 3" xfId="34347" xr:uid="{84C6B702-E3FA-418C-BB8B-9F239FEBD7A9}"/>
    <cellStyle name="หมายเหตุ 8 2 3 3" xfId="16333" xr:uid="{7E30989D-FAB2-4837-8A5B-B5CE198A503D}"/>
    <cellStyle name="หมายเหตุ 8 2 3 3 2" xfId="43528" xr:uid="{8F7C32B0-44DC-43C2-BAFD-E2E3BC9DCD59}"/>
    <cellStyle name="หมายเหตุ 8 2 3 3 3" xfId="37739" xr:uid="{CFBC08EF-860E-4E81-9DB1-3B0E241E50C9}"/>
    <cellStyle name="หมายเหตุ 8 2 3 4" xfId="43157" xr:uid="{570F416D-0125-413A-AEA2-20165D85FA85}"/>
    <cellStyle name="หมายเหตุ 8 2 3 5" xfId="27984" xr:uid="{9FABFAD5-3F2B-4884-916B-B792E6C8AF5F}"/>
    <cellStyle name="หมายเหตุ 8 2 4" xfId="11288" xr:uid="{2E374152-6A18-4979-BA60-F008B9C0F8B3}"/>
    <cellStyle name="หมายเหตุ 8 2 4 2" xfId="42790" xr:uid="{4531CC65-619D-4380-8B97-4F7E661DC6C2}"/>
    <cellStyle name="หมายเหตุ 8 2 4 3" xfId="32704" xr:uid="{0D248C07-2F8A-425E-BB5F-DCEFE2D669A4}"/>
    <cellStyle name="หมายเหตุ 8 2 5" xfId="16244" xr:uid="{4BE08650-22D3-4D38-81B2-DB508C816BBD}"/>
    <cellStyle name="หมายเหตุ 8 2 5 2" xfId="43529" xr:uid="{A44B17DE-B8F7-4D33-9A99-87BE45E4BB97}"/>
    <cellStyle name="หมายเหตุ 8 2 5 3" xfId="37650" xr:uid="{3F9E3A6B-4D5F-4CB5-8FE0-8D2B07D7B01D}"/>
    <cellStyle name="หมายเหตุ 8 2 6" xfId="18515" xr:uid="{23B3EBD8-824D-4F26-8078-3B75965AF0A9}"/>
    <cellStyle name="หมายเหตุ 8 2 6 2" xfId="43663" xr:uid="{2DDC75FE-D3A0-431D-9713-BBD908EF8D35}"/>
    <cellStyle name="หมายเหตุ 8 2 6 3" xfId="39918" xr:uid="{789E0347-66B5-4696-B4F0-0A541A04A187}"/>
    <cellStyle name="หมายเหตุ 8 2 7" xfId="22883" xr:uid="{09A57C1D-1051-4C19-A69F-5CC73B9CF48E}"/>
    <cellStyle name="หมายเหตุ 8 3" xfId="3343" xr:uid="{3B52D373-A850-4405-97CE-6A11C97DCB15}"/>
    <cellStyle name="หมายเหตุ 8 3 2" xfId="7869" xr:uid="{4026E883-54FC-49AF-9E53-2C6EF68CF414}"/>
    <cellStyle name="หมายเหตุ 8 3 2 2" xfId="14448" xr:uid="{AC360974-9752-4270-A630-458B02A93769}"/>
    <cellStyle name="หมายเหตุ 8 3 2 2 2" xfId="42377" xr:uid="{B913833D-64AE-4FDD-B6D1-FFCDB26FEE00}"/>
    <cellStyle name="หมายเหตุ 8 3 2 2 3" xfId="35856" xr:uid="{72D8D832-7C1E-4B89-875C-0A9F25A91DC7}"/>
    <cellStyle name="หมายเหตุ 8 3 2 3" xfId="16980" xr:uid="{89D80EED-5141-4AA1-8C74-0C30B39AE415}"/>
    <cellStyle name="หมายเหตุ 8 3 2 3 2" xfId="44534" xr:uid="{E43AC80E-8F38-4199-9900-1906A101A476}"/>
    <cellStyle name="หมายเหตุ 8 3 2 3 3" xfId="38386" xr:uid="{AB1544AF-670F-4574-BF51-CC78E12E85F5}"/>
    <cellStyle name="หมายเหตุ 8 3 2 4" xfId="42489" xr:uid="{1C49860D-FB63-4210-BB4A-8822BF03F111}"/>
    <cellStyle name="หมายเหตุ 8 3 2 5" xfId="29374" xr:uid="{19038DBF-3B65-4564-96D7-07EDBE9A1304}"/>
    <cellStyle name="หมายเหตุ 8 3 3" xfId="6367" xr:uid="{B82ADA1A-189C-4DFF-A0DE-7A5CFD338574}"/>
    <cellStyle name="หมายเหตุ 8 3 3 2" xfId="12946" xr:uid="{DA9EDD10-0296-4AFE-9679-48AEBE20739A}"/>
    <cellStyle name="หมายเหตุ 8 3 3 2 2" xfId="44213" xr:uid="{C7270463-4576-4870-A953-A94138BE4248}"/>
    <cellStyle name="หมายเหตุ 8 3 3 2 3" xfId="34354" xr:uid="{AABFE78C-A0D3-4CC9-BEB8-56F9CCAEE2B7}"/>
    <cellStyle name="หมายเหตุ 8 3 3 3" xfId="16335" xr:uid="{77D14832-11DC-4063-B8D8-7FA1D4A7029A}"/>
    <cellStyle name="หมายเหตุ 8 3 3 3 2" xfId="44153" xr:uid="{17729BB7-0771-4B5E-A414-FFC359CF832A}"/>
    <cellStyle name="หมายเหตุ 8 3 3 3 3" xfId="37741" xr:uid="{CD02E91C-6C48-4179-8926-09B20C415847}"/>
    <cellStyle name="หมายเหตุ 8 3 3 4" xfId="43631" xr:uid="{E9A2D0B7-1F5D-4AE4-BE2B-E232DA2FEA7B}"/>
    <cellStyle name="หมายเหตุ 8 3 3 5" xfId="27991" xr:uid="{E59A6179-4A74-4A28-A43F-E14AE65ADE13}"/>
    <cellStyle name="หมายเหตุ 8 3 4" xfId="11289" xr:uid="{FF63F473-CF99-4C07-8136-BB40F3E5C14E}"/>
    <cellStyle name="หมายเหตุ 8 3 4 2" xfId="42426" xr:uid="{269740E5-C458-4397-8E3D-F9597ED05774}"/>
    <cellStyle name="หมายเหตุ 8 3 4 3" xfId="32705" xr:uid="{12C901AF-065A-4C5C-8FAA-79AD65650AF9}"/>
    <cellStyle name="หมายเหตุ 8 3 5" xfId="16245" xr:uid="{B3B5B0E7-893E-4C97-AA7F-E17381E57271}"/>
    <cellStyle name="หมายเหตุ 8 3 5 2" xfId="43946" xr:uid="{985AA215-B6DD-44C6-BF27-D851F3EC40A8}"/>
    <cellStyle name="หมายเหตุ 8 3 5 3" xfId="37651" xr:uid="{5D9B3B77-B414-4DA0-88B6-99246F8B9EEF}"/>
    <cellStyle name="หมายเหตุ 8 3 6" xfId="18516" xr:uid="{FC72509F-5CBC-4549-BCA7-1F847611805C}"/>
    <cellStyle name="หมายเหตุ 8 3 6 2" xfId="44084" xr:uid="{2916046E-5AC9-42CF-8E0C-96C823F30037}"/>
    <cellStyle name="หมายเหตุ 8 3 6 3" xfId="39919" xr:uid="{7809DC0C-6737-41FC-9777-C10391CC117F}"/>
    <cellStyle name="หมายเหตุ 8 3 7" xfId="22884" xr:uid="{1336514B-C981-4CC5-AE3E-D17BE2301CB9}"/>
    <cellStyle name="หมายเหตุ 8 4" xfId="3344" xr:uid="{1FDC4296-A6D7-4043-8DCB-4C4E7A5794B1}"/>
    <cellStyle name="หมายเหตุ 8 4 2" xfId="7870" xr:uid="{157AAEF9-004B-47AD-BCBE-9F653242DA3F}"/>
    <cellStyle name="หมายเหตุ 8 4 2 2" xfId="14449" xr:uid="{40958FA6-493B-43C3-AB95-0E27C55482BD}"/>
    <cellStyle name="หมายเหตุ 8 4 2 2 2" xfId="44816" xr:uid="{73B0CC31-E32E-4AD4-83F0-5FE59E3024C8}"/>
    <cellStyle name="หมายเหตุ 8 4 2 2 3" xfId="35857" xr:uid="{6AD6DD72-08E5-4AD1-BD1C-35C051B11F87}"/>
    <cellStyle name="หมายเหตุ 8 4 2 3" xfId="16981" xr:uid="{3E7A041E-35EC-4373-B2DD-A96B8C02B16B}"/>
    <cellStyle name="หมายเหตุ 8 4 2 3 2" xfId="43697" xr:uid="{785EC685-CD35-4550-9813-5CC1A8DC933D}"/>
    <cellStyle name="หมายเหตุ 8 4 2 3 3" xfId="38387" xr:uid="{D02530A3-AAFC-4922-AEAF-066087189ECC}"/>
    <cellStyle name="หมายเหตุ 8 4 2 4" xfId="42205" xr:uid="{0C5AFCCA-E4DA-4DD1-BFF9-3C2D39CAF014}"/>
    <cellStyle name="หมายเหตุ 8 4 2 5" xfId="29375" xr:uid="{615576F2-1488-4045-8E12-FD4CD651285B}"/>
    <cellStyle name="หมายเหตุ 8 4 3" xfId="6364" xr:uid="{E815E0CB-7262-462C-9F3D-9C75C2D7FEC0}"/>
    <cellStyle name="หมายเหตุ 8 4 3 2" xfId="12943" xr:uid="{458245FA-0214-4E15-91E0-97F6F65DD770}"/>
    <cellStyle name="หมายเหตุ 8 4 3 2 2" xfId="44645" xr:uid="{8D48F0D8-DA37-45E7-8A74-3B1264665EF4}"/>
    <cellStyle name="หมายเหตุ 8 4 3 2 3" xfId="34351" xr:uid="{13FD5FA1-7C2F-4802-BE6E-DA64DB6AB367}"/>
    <cellStyle name="หมายเหตุ 8 4 3 3" xfId="16334" xr:uid="{68543D84-26F6-4A93-8313-00D485E1B1DD}"/>
    <cellStyle name="หมายเหตุ 8 4 3 3 2" xfId="43731" xr:uid="{7CA134D0-A6DE-4C34-811A-E069AC7B8D70}"/>
    <cellStyle name="หมายเหตุ 8 4 3 3 3" xfId="37740" xr:uid="{A6E94472-7801-40A0-863F-2D51D7B3C826}"/>
    <cellStyle name="หมายเหตุ 8 4 3 4" xfId="42912" xr:uid="{73075A09-1704-44C9-A66B-C73D20AF6A65}"/>
    <cellStyle name="หมายเหตุ 8 4 3 5" xfId="27988" xr:uid="{E6102154-58A6-468D-A503-8F944500261B}"/>
    <cellStyle name="หมายเหตุ 8 4 4" xfId="11290" xr:uid="{E4989B1C-A041-4C55-A300-E2CF4A554B0C}"/>
    <cellStyle name="หมายเหตุ 8 4 4 2" xfId="44679" xr:uid="{8AC2CF60-0194-4C7F-AACE-4A0A5D235FBF}"/>
    <cellStyle name="หมายเหตุ 8 4 4 3" xfId="32706" xr:uid="{F80948D7-0CB6-4A6A-A969-F301DF8516ED}"/>
    <cellStyle name="หมายเหตุ 8 4 5" xfId="16246" xr:uid="{11E559E0-4DBF-46BA-8853-1854AE44BB62}"/>
    <cellStyle name="หมายเหตุ 8 4 5 2" xfId="43048" xr:uid="{9A78E5C2-4A39-4285-A695-BC2DEC3E13B1}"/>
    <cellStyle name="หมายเหตุ 8 4 5 3" xfId="37652" xr:uid="{77A4AA8E-0F62-4E9E-842D-C96F458FA560}"/>
    <cellStyle name="หมายเหตุ 8 4 6" xfId="18517" xr:uid="{4FF2166C-0AC4-4D56-8C56-F042569D31F5}"/>
    <cellStyle name="หมายเหตุ 8 4 6 2" xfId="43190" xr:uid="{CBD6E2A2-4A45-4830-8E9D-05A76AC49EA2}"/>
    <cellStyle name="หมายเหตุ 8 4 6 3" xfId="39920" xr:uid="{F9A50599-482A-4976-BA63-2AB8FBE4DA07}"/>
    <cellStyle name="หมายเหตุ 8 4 7" xfId="22885" xr:uid="{80F7591F-96D0-4017-BE81-11A04357C106}"/>
    <cellStyle name="หมายเหตุ 8 5" xfId="7867" xr:uid="{5A534716-53B5-46FB-986C-26E3A690235F}"/>
    <cellStyle name="หมายเหตุ 8 5 2" xfId="14446" xr:uid="{5F779B17-C49C-4674-8FE5-36E4478146C0}"/>
    <cellStyle name="หมายเหตุ 8 5 2 2" xfId="42748" xr:uid="{B8203CAB-2D39-49C5-9053-64CD2A53E013}"/>
    <cellStyle name="หมายเหตุ 8 5 2 3" xfId="35854" xr:uid="{76AC95CD-41DC-4219-B308-5453CB68FDBD}"/>
    <cellStyle name="หมายเหตุ 8 5 3" xfId="16978" xr:uid="{FC2B06E2-340C-4D4F-BFC1-17F6DE04E095}"/>
    <cellStyle name="หมายเหตุ 8 5 3 2" xfId="43909" xr:uid="{C95B1B9A-C47A-42DF-8D6C-509ED6E406C2}"/>
    <cellStyle name="หมายเหตุ 8 5 3 3" xfId="38384" xr:uid="{9A45A65C-58AB-41CE-9B74-3AF533896849}"/>
    <cellStyle name="หมายเหตุ 8 5 4" xfId="42488" xr:uid="{591BE21C-1F7B-4561-B97C-9AC72727BAEB}"/>
    <cellStyle name="หมายเหตุ 8 5 5" xfId="29372" xr:uid="{118F2E89-E322-4CF9-BD98-50DE71D6321D}"/>
    <cellStyle name="หมายเหตุ 8 6" xfId="6327" xr:uid="{7567B83E-7E16-48EB-BCF2-1C5C5D89652C}"/>
    <cellStyle name="หมายเหตุ 8 6 2" xfId="12906" xr:uid="{0EE60290-CB3F-43BA-B7C5-344DDD0D4BE7}"/>
    <cellStyle name="หมายเหตุ 8 6 2 2" xfId="44001" xr:uid="{D05AC2DB-54B2-44E8-9084-4FB65AE4C0DE}"/>
    <cellStyle name="หมายเหตุ 8 6 2 3" xfId="34314" xr:uid="{375C03DF-7478-4AEB-AC7F-B753EEFB07FF}"/>
    <cellStyle name="หมายเหตุ 8 6 3" xfId="16309" xr:uid="{C705E755-20F4-49BE-AC2B-3391F667B21C}"/>
    <cellStyle name="หมายเหตุ 8 6 3 2" xfId="43947" xr:uid="{D38E0196-E2D2-414C-AF6B-A3B1A12FF35D}"/>
    <cellStyle name="หมายเหตุ 8 6 3 3" xfId="37715" xr:uid="{AEE54A96-3BAA-4AFA-B6C9-0D82F1E5AABB}"/>
    <cellStyle name="หมายเหตุ 8 6 4" xfId="44499" xr:uid="{DE7E3033-FEDC-4BCB-A576-2D4101980975}"/>
    <cellStyle name="หมายเหตุ 8 6 5" xfId="27951" xr:uid="{0DAA6D88-4CA8-4039-8CDF-C5D91107F1B1}"/>
    <cellStyle name="หมายเหตุ 8 7" xfId="11287" xr:uid="{DF89DEC1-1AFB-4AD0-96AB-C34682D8CDB0}"/>
    <cellStyle name="หมายเหตุ 8 7 2" xfId="43326" xr:uid="{46BE4FDF-0F2F-4D73-A469-47A90CAC223E}"/>
    <cellStyle name="หมายเหตุ 8 7 3" xfId="32703" xr:uid="{D042010B-4F8D-449E-A618-2C7155E7E61A}"/>
    <cellStyle name="หมายเหตุ 8 8" xfId="16243" xr:uid="{DBE0A178-8227-4CB2-AE1C-7C290BF4B0A7}"/>
    <cellStyle name="หมายเหตุ 8 8 2" xfId="44410" xr:uid="{244E0CA3-BF18-46D5-A939-AA6D95D187C5}"/>
    <cellStyle name="หมายเหตุ 8 8 3" xfId="37649" xr:uid="{BA569148-0722-4E53-97EF-205F6951DE9C}"/>
    <cellStyle name="หมายเหตุ 8 9" xfId="18514" xr:uid="{718B2ABD-34BE-4644-A34C-7EABBE1F1C64}"/>
    <cellStyle name="หมายเหตุ 8 9 2" xfId="43453" xr:uid="{8A95DAED-78F6-40C7-89A7-B91126973268}"/>
    <cellStyle name="หมายเหตุ 8 9 3" xfId="39917" xr:uid="{8C934900-AA55-403F-A95B-6538AC00947A}"/>
    <cellStyle name="หมายเหตุ 9" xfId="3282" xr:uid="{7A73E85F-675C-4CE6-8F64-1818CDA55BD7}"/>
    <cellStyle name="หมายเหตุ 9 2" xfId="7808" xr:uid="{D7F9AF0B-A5D0-4590-9AC2-743C9F1E399E}"/>
    <cellStyle name="หมายเหตุ 9 2 2" xfId="14387" xr:uid="{A1233C8B-BB3D-4D1A-8CFA-1CB510BFF887}"/>
    <cellStyle name="หมายเหตุ 9 2 2 2" xfId="43075" xr:uid="{8905281F-5D41-4435-9E75-2311BC7398C4}"/>
    <cellStyle name="หมายเหตุ 9 2 2 3" xfId="35795" xr:uid="{DA8174FD-AF5B-447A-A53C-4EC1CFD34DB0}"/>
    <cellStyle name="หมายเหตุ 9 2 3" xfId="16919" xr:uid="{9453958F-46EB-4CEB-8DDA-A3FDECA94B33}"/>
    <cellStyle name="หมายเหตุ 9 2 3 2" xfId="43219" xr:uid="{45E7B7A4-DAA7-4475-B1B3-EBCF7CD1BF60}"/>
    <cellStyle name="หมายเหตุ 9 2 3 3" xfId="38325" xr:uid="{7A5E50BF-B328-4842-8F8B-98155F5B83FD}"/>
    <cellStyle name="หมายเหตุ 9 2 4" xfId="42840" xr:uid="{C50CF373-7CF8-4020-AC14-6D6B98EF95A9}"/>
    <cellStyle name="หมายเหตุ 9 2 5" xfId="29313" xr:uid="{B54986DD-00A5-46E7-92C1-B059CF4C5A03}"/>
    <cellStyle name="หมายเหตุ 9 3" xfId="6444" xr:uid="{267FA8E8-ADF5-4174-85F5-6569D778C873}"/>
    <cellStyle name="หมายเหตุ 9 3 2" xfId="13023" xr:uid="{C304E390-12FC-4BA0-96CF-E085B08A817C}"/>
    <cellStyle name="หมายเหตุ 9 3 2 2" xfId="43998" xr:uid="{431243FA-DC80-42DD-9672-2D603D2F587D}"/>
    <cellStyle name="หมายเหตุ 9 3 2 3" xfId="34431" xr:uid="{2740BFC1-01E4-46E6-9C36-D08710394935}"/>
    <cellStyle name="หมายเหตุ 9 3 3" xfId="16380" xr:uid="{97C0AC7D-BE33-4863-934E-F6A7339327CB}"/>
    <cellStyle name="หมายเหตุ 9 3 3 2" xfId="44568" xr:uid="{94105DB6-711C-4069-9413-DD0A476ABB21}"/>
    <cellStyle name="หมายเหตุ 9 3 3 3" xfId="37786" xr:uid="{30EC62E9-1CB7-4455-8644-3B760958AF36}"/>
    <cellStyle name="หมายเหตุ 9 3 4" xfId="44901" xr:uid="{ADD3532E-4549-42E0-B53B-F0E361CEA33B}"/>
    <cellStyle name="หมายเหตุ 9 3 5" xfId="28068" xr:uid="{125A4864-EC98-495A-9F09-AF938028C02B}"/>
    <cellStyle name="หมายเหตุ 9 4" xfId="11228" xr:uid="{A93ECD9C-D791-4BDA-822A-CA54CCAAF8F7}"/>
    <cellStyle name="หมายเหตุ 9 4 2" xfId="43796" xr:uid="{0DFDB1A1-9F97-467E-AD75-1198B8B426E2}"/>
    <cellStyle name="หมายเหตุ 9 4 3" xfId="32644" xr:uid="{AD57D5D6-E076-4C59-BB9F-C51B7CB5B137}"/>
    <cellStyle name="หมายเหตุ 9 5" xfId="16184" xr:uid="{D796BA06-BB67-41F7-901F-B33C17D3764D}"/>
    <cellStyle name="หมายเหตุ 9 5 2" xfId="43267" xr:uid="{EC1BC1C7-AF12-4B37-A296-090FC875176C}"/>
    <cellStyle name="หมายเหตุ 9 5 3" xfId="37590" xr:uid="{F9FD4FC9-8E97-44C7-9B1B-D0DC0048135B}"/>
    <cellStyle name="หมายเหตุ 9 6" xfId="18455" xr:uid="{E73D38B6-E813-4339-8C5E-E3668A1435F8}"/>
    <cellStyle name="หมายเหตุ 9 6 2" xfId="43460" xr:uid="{BB3CF2AD-5D73-48CF-92E1-F49A9154F341}"/>
    <cellStyle name="หมายเหตุ 9 6 3" xfId="39858" xr:uid="{2B24EE6B-E082-4E29-BF84-898582D1FD96}"/>
    <cellStyle name="หมายเหตุ 9 7" xfId="22596" xr:uid="{C436E45D-0774-44A1-9EA4-63660C859BAC}"/>
    <cellStyle name="หัวเรื่อง 1" xfId="137" xr:uid="{28670FBE-7B5A-411E-8C30-821354379123}"/>
    <cellStyle name="หัวเรื่อง 2" xfId="138" xr:uid="{733421E8-697D-4450-9CA9-A8AB21EC3505}"/>
    <cellStyle name="หัวเรื่อง 3" xfId="139" xr:uid="{F502CBF8-8221-4772-B991-901C1C685419}"/>
    <cellStyle name="หัวเรื่อง 3 2" xfId="229" xr:uid="{BA035B97-ED42-4521-9086-6B922F5F3D35}"/>
    <cellStyle name="หัวเรื่อง 3 2 2" xfId="3472" xr:uid="{4F0EA03C-B141-4BE7-8C76-2F08D1BB69E1}"/>
    <cellStyle name="หัวเรื่อง 3 2 2 2" xfId="7962" xr:uid="{842AC43A-3BAF-4B8D-A8B8-C3939B5FBEFA}"/>
    <cellStyle name="หัวเรื่อง 3 2 2 2 2" xfId="14541" xr:uid="{C2B34908-4BFC-4674-95CA-C299E65BE6D6}"/>
    <cellStyle name="หัวเรื่อง 3 2 2 2 2 2" xfId="35947" xr:uid="{D167AC4D-8A29-4F49-AB48-CED5FEBA715D}"/>
    <cellStyle name="หัวเรื่อง 3 2 2 2 3" xfId="29460" xr:uid="{A488BFBF-B9F2-48A2-A9F5-D0CBA84969D1}"/>
    <cellStyle name="หัวเรื่อง 3 2 2 3" xfId="9096" xr:uid="{8E9E01F9-FB5F-402D-955E-E5BFD5F51E92}"/>
    <cellStyle name="หัวเรื่อง 3 2 2 3 2" xfId="15675" xr:uid="{026642B6-60DB-4D00-A36B-B0F6FFBA120A}"/>
    <cellStyle name="หัวเรื่อง 3 2 2 3 2 2" xfId="37081" xr:uid="{B59152A8-E898-4132-94EB-851F543264ED}"/>
    <cellStyle name="หัวเรื่อง 3 2 2 3 3" xfId="30568" xr:uid="{4B9B161D-F54C-4C66-A650-4DB3E877FEE4}"/>
    <cellStyle name="หัวเรื่อง 3 2 2 4" xfId="11380" xr:uid="{8D282FB9-36FB-4EAB-8482-ADF6AB4DAA17}"/>
    <cellStyle name="หัวเรื่อง 3 2 2 4 2" xfId="32794" xr:uid="{583F6B72-4DD4-4FF5-BD31-5FFFA008E68D}"/>
    <cellStyle name="หัวเรื่อง 3 2 2 5" xfId="18558" xr:uid="{FC6B6D7A-5A48-44C1-B4F9-90298E7F5195}"/>
    <cellStyle name="หัวเรื่อง 3 2 3" xfId="6326" xr:uid="{622A8F19-293F-42EF-AB5E-DCD7E5868E66}"/>
    <cellStyle name="หัวเรื่อง 3 2 3 2" xfId="12905" xr:uid="{507BCB7C-1D57-4BED-893B-5F9A8EA8F6AA}"/>
    <cellStyle name="หัวเรื่อง 3 2 3 2 2" xfId="34313" xr:uid="{3D01F770-B8E4-4039-83C7-3C34E2E1F540}"/>
    <cellStyle name="หัวเรื่อง 3 2 3 3" xfId="27950" xr:uid="{9600FF7C-3CDD-41C4-9E04-C15B6E719DCE}"/>
    <cellStyle name="หัวเรื่อง 3 2 4" xfId="7542" xr:uid="{AE20374F-815E-4B83-A27D-89460D553896}"/>
    <cellStyle name="หัวเรื่อง 3 2 4 2" xfId="14121" xr:uid="{BD2B56A1-FC8D-4D0A-8842-BB18974368B9}"/>
    <cellStyle name="หัวเรื่อง 3 2 4 2 2" xfId="35529" xr:uid="{6CDF4E65-3583-4D68-B4C5-8D88F3A9DF14}"/>
    <cellStyle name="หัวเรื่อง 3 2 4 3" xfId="29049" xr:uid="{1F3FFF1F-53BE-4180-A245-16AD4E3C1697}"/>
    <cellStyle name="หัวเรื่อง 3 2 5" xfId="9683" xr:uid="{D85BB246-6037-4D03-9EBD-E8DD5324F9A7}"/>
    <cellStyle name="หัวเรื่อง 3 2 5 2" xfId="31101" xr:uid="{B96058F5-C05D-4655-87D7-E5C48A393222}"/>
    <cellStyle name="หัวเรื่อง 3 3" xfId="3345" xr:uid="{41CC80D4-9054-4DEC-8BA3-BF58E1491869}"/>
    <cellStyle name="หัวเรื่อง 3 3 2" xfId="7871" xr:uid="{7F7B63BD-E755-4C2B-9D49-D57F50DA8731}"/>
    <cellStyle name="หัวเรื่อง 3 3 2 2" xfId="14450" xr:uid="{F3BE763F-CB17-4143-953B-24FB99F23D37}"/>
    <cellStyle name="หัวเรื่อง 3 3 2 2 2" xfId="35858" xr:uid="{C5E2D96B-0793-4F25-ACF3-83D2638FF184}"/>
    <cellStyle name="หัวเรื่อง 3 3 2 3" xfId="29376" xr:uid="{02CB1B85-9E7A-456F-AD2F-4BBE8921574B}"/>
    <cellStyle name="หัวเรื่อง 3 3 3" xfId="6363" xr:uid="{F021E527-3731-42AF-A570-7BEC2BBF7E62}"/>
    <cellStyle name="หัวเรื่อง 3 3 3 2" xfId="12942" xr:uid="{15090449-302F-4A89-98FA-A0CC1669830C}"/>
    <cellStyle name="หัวเรื่อง 3 3 3 2 2" xfId="34350" xr:uid="{1FCDE9AF-4FEB-4E28-BFA1-588FFA18B436}"/>
    <cellStyle name="หัวเรื่อง 3 3 3 3" xfId="27987" xr:uid="{4CA40603-190D-4490-AAC7-331B833D84CF}"/>
    <cellStyle name="หัวเรื่อง 3 3 4" xfId="11291" xr:uid="{AED591D2-0991-43F2-8262-F9B231203D3E}"/>
    <cellStyle name="หัวเรื่อง 3 3 4 2" xfId="32707" xr:uid="{5BEDE417-DD41-46F7-9A69-005E9A747E86}"/>
    <cellStyle name="หัวเรื่อง 3 3 5" xfId="18518" xr:uid="{44924367-2DAF-470A-B36A-1B9D29437BB9}"/>
    <cellStyle name="หัวเรื่อง 3 4" xfId="6054" xr:uid="{D7161067-1D73-4A96-9308-04B393070CE1}"/>
    <cellStyle name="หัวเรื่อง 3 4 2" xfId="9298" xr:uid="{F7F2CFEB-839D-4836-AD57-20406E281E14}"/>
    <cellStyle name="หัวเรื่อง 3 4 2 2" xfId="15876" xr:uid="{A761B76B-D3D3-44C9-B71E-8074FE1D36F5}"/>
    <cellStyle name="หัวเรื่อง 3 4 2 2 2" xfId="37282" xr:uid="{F5B12E4E-197F-491F-BC0B-28B349F6B896}"/>
    <cellStyle name="หัวเรื่อง 3 4 2 3" xfId="30763" xr:uid="{DE7793F0-A77E-4511-BF2A-BCF1FE2791CC}"/>
    <cellStyle name="หัวเรื่อง 3 4 3" xfId="9403" xr:uid="{68D397EA-B4AF-4D0B-8CD0-BE6F68967ADA}"/>
    <cellStyle name="หัวเรื่อง 3 4 3 2" xfId="15980" xr:uid="{975C92F1-3ED4-49E2-9043-E758FDCAC150}"/>
    <cellStyle name="หัวเรื่อง 3 4 3 2 2" xfId="37386" xr:uid="{658C6B3B-4747-4C8D-81BF-0136E8F9DF9F}"/>
    <cellStyle name="หัวเรื่อง 3 4 3 3" xfId="30858" xr:uid="{AFEFC887-61FD-44FC-AA74-D56E5BD1277F}"/>
    <cellStyle name="หัวเรื่อง 3 4 4" xfId="12716" xr:uid="{68E3C7C9-04B1-46BA-8991-384677B1148F}"/>
    <cellStyle name="หัวเรื่อง 3 4 4 2" xfId="34128" xr:uid="{A5965E74-4983-4E65-BE6E-3948D7C29B1E}"/>
    <cellStyle name="หัวเรื่อง 3 4 5" xfId="27777" xr:uid="{6EAB2301-8168-4F1C-B82B-E55F58B0DCB5}"/>
    <cellStyle name="หัวเรื่อง 3 5" xfId="6228" xr:uid="{CDAF30E6-C767-4F4D-BE2A-94B40E1F381C}"/>
    <cellStyle name="หัวเรื่อง 3 5 2" xfId="9396" xr:uid="{1BB6E19E-AD11-4AEB-A3AD-FC2DC1827D91}"/>
    <cellStyle name="หัวเรื่อง 3 5 2 2" xfId="15973" xr:uid="{665CD5FA-3CE4-4D7E-A606-885EA5BDED25}"/>
    <cellStyle name="หัวเรื่อง 3 5 2 2 2" xfId="37379" xr:uid="{CC6E5D61-8396-4ACE-AEBD-A0B4663954D8}"/>
    <cellStyle name="หัวเรื่อง 3 5 2 3" xfId="30853" xr:uid="{2E234689-3DA6-4D66-9A35-C5E4298E1B68}"/>
    <cellStyle name="หัวเรื่อง 3 5 3" xfId="9431" xr:uid="{314F87F4-1AF1-4DF4-A24F-3DFB85B0D660}"/>
    <cellStyle name="หัวเรื่อง 3 5 3 2" xfId="16006" xr:uid="{BF8A0A1F-25D8-4F8D-95CB-04895125A7E3}"/>
    <cellStyle name="หัวเรื่อง 3 5 3 2 2" xfId="37412" xr:uid="{61678923-0019-4BA3-A627-102814ACF7D6}"/>
    <cellStyle name="หัวเรื่อง 3 5 3 3" xfId="30878" xr:uid="{4D82B977-1A78-4D6A-A9A7-AC69269735BD}"/>
    <cellStyle name="หัวเรื่อง 3 5 4" xfId="12808" xr:uid="{3079CE29-92D3-4D8B-97CB-E81B5E6A884C}"/>
    <cellStyle name="หัวเรื่อง 3 5 4 2" xfId="34218" xr:uid="{E51A898D-B32A-43A8-B690-719075E16BFE}"/>
    <cellStyle name="หัวเรื่อง 3 5 5" xfId="27860" xr:uid="{CF34597A-C743-41F6-8526-ED6D0FEFFBBD}"/>
    <cellStyle name="หัวเรื่อง 3 6" xfId="9502" xr:uid="{4F257F26-E5CD-4A8A-9944-4A8A04187A2E}"/>
    <cellStyle name="หัวเรื่อง 3 6 2" xfId="30945" xr:uid="{6AB72C9A-197B-48D0-8F70-E3111DF11A4B}"/>
    <cellStyle name="หัวเรื่อง 4" xfId="140" xr:uid="{62F4919D-0FCB-4FD9-B734-5A074A816BFD}"/>
    <cellStyle name="一般_mgt_dept_exp" xfId="6055" xr:uid="{8C28757F-96FF-4034-B8C3-A4981EF5397F}"/>
    <cellStyle name="標準_1-1" xfId="6056" xr:uid="{E5C735B1-06DB-441E-96B1-1A7B5D0E750F}"/>
  </cellStyles>
  <dxfs count="0"/>
  <tableStyles count="1" defaultTableStyle="TableStyleMedium9" defaultPivotStyle="PivotStyleLight16">
    <tableStyle name="Invisible" pivot="0" table="0" count="0" xr9:uid="{43185E8E-BE2A-483F-8593-C4A70283C883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72"/>
  <sheetViews>
    <sheetView showGridLines="0" tabSelected="1" view="pageBreakPreview" zoomScaleNormal="100" zoomScaleSheetLayoutView="100" workbookViewId="0"/>
  </sheetViews>
  <sheetFormatPr defaultColWidth="10.88671875" defaultRowHeight="24" customHeight="1"/>
  <cols>
    <col min="1" max="1" width="46.5546875" style="3" customWidth="1"/>
    <col min="2" max="2" width="2.6640625" style="3" customWidth="1"/>
    <col min="3" max="3" width="9.44140625" style="4" customWidth="1"/>
    <col min="4" max="4" width="1.109375" style="4" customWidth="1"/>
    <col min="5" max="5" width="15.88671875" style="5" customWidth="1"/>
    <col min="6" max="6" width="1.109375" style="4" customWidth="1"/>
    <col min="7" max="7" width="15.88671875" style="4" customWidth="1"/>
    <col min="8" max="8" width="1.109375" style="4" customWidth="1"/>
    <col min="9" max="9" width="15.88671875" style="4" customWidth="1"/>
    <col min="10" max="10" width="1.109375" style="4" customWidth="1"/>
    <col min="11" max="11" width="15.88671875" style="4" customWidth="1"/>
    <col min="12" max="12" width="10.88671875" style="4"/>
    <col min="13" max="13" width="12.109375" style="4" bestFit="1" customWidth="1"/>
    <col min="14" max="14" width="10.88671875" style="4"/>
    <col min="15" max="15" width="15.44140625" style="4" bestFit="1" customWidth="1"/>
    <col min="16" max="16384" width="10.88671875" style="4"/>
  </cols>
  <sheetData>
    <row r="1" spans="1:11" ht="24" customHeight="1">
      <c r="A1" s="7" t="s">
        <v>0</v>
      </c>
      <c r="B1" s="7"/>
    </row>
    <row r="2" spans="1:11" ht="24" customHeight="1">
      <c r="A2" s="7" t="s">
        <v>1</v>
      </c>
      <c r="B2" s="7"/>
      <c r="C2" s="9"/>
      <c r="D2" s="9"/>
      <c r="E2" s="10"/>
      <c r="F2" s="9"/>
      <c r="G2" s="9"/>
      <c r="H2" s="9"/>
      <c r="I2" s="9"/>
      <c r="J2" s="9"/>
      <c r="K2" s="9"/>
    </row>
    <row r="3" spans="1:11" ht="24" customHeight="1">
      <c r="A3" s="53" t="s">
        <v>164</v>
      </c>
      <c r="B3" s="53"/>
      <c r="C3" s="9"/>
      <c r="D3" s="9"/>
      <c r="E3" s="10"/>
      <c r="F3" s="9"/>
      <c r="G3" s="9"/>
      <c r="H3" s="9"/>
      <c r="I3" s="9"/>
      <c r="J3" s="9"/>
      <c r="K3" s="9"/>
    </row>
    <row r="4" spans="1:11" ht="24" customHeight="1">
      <c r="C4" s="9"/>
      <c r="D4" s="9"/>
      <c r="E4" s="10"/>
      <c r="F4" s="9"/>
      <c r="G4" s="9"/>
      <c r="H4" s="9"/>
      <c r="I4" s="9"/>
      <c r="J4" s="9"/>
      <c r="K4" s="6" t="s">
        <v>2</v>
      </c>
    </row>
    <row r="5" spans="1:11" ht="24" customHeight="1">
      <c r="A5" s="12"/>
      <c r="B5" s="12"/>
      <c r="C5" s="9"/>
      <c r="D5" s="9"/>
      <c r="E5" s="13" t="s">
        <v>3</v>
      </c>
      <c r="F5" s="14"/>
      <c r="G5" s="14"/>
      <c r="H5" s="15"/>
      <c r="I5" s="14" t="s">
        <v>4</v>
      </c>
      <c r="J5" s="14"/>
      <c r="K5" s="14"/>
    </row>
    <row r="6" spans="1:11" ht="24" customHeight="1">
      <c r="C6" s="17" t="s">
        <v>5</v>
      </c>
      <c r="D6" s="54"/>
      <c r="E6" s="55" t="s">
        <v>165</v>
      </c>
      <c r="F6" s="56"/>
      <c r="G6" s="55" t="s">
        <v>166</v>
      </c>
      <c r="H6" s="57"/>
      <c r="I6" s="55" t="s">
        <v>165</v>
      </c>
      <c r="J6" s="56"/>
      <c r="K6" s="55" t="s">
        <v>166</v>
      </c>
    </row>
    <row r="7" spans="1:11" ht="24" customHeight="1">
      <c r="C7" s="25"/>
      <c r="D7" s="25"/>
      <c r="E7" s="38" t="s">
        <v>6</v>
      </c>
      <c r="F7" s="17"/>
      <c r="G7" s="18" t="s">
        <v>7</v>
      </c>
      <c r="H7" s="3"/>
      <c r="I7" s="18" t="s">
        <v>6</v>
      </c>
      <c r="J7" s="17"/>
      <c r="K7" s="18" t="s">
        <v>7</v>
      </c>
    </row>
    <row r="8" spans="1:11" ht="24" customHeight="1">
      <c r="C8" s="25"/>
      <c r="D8" s="25"/>
      <c r="E8" s="38" t="s">
        <v>8</v>
      </c>
      <c r="F8" s="17"/>
      <c r="G8" s="18"/>
      <c r="H8" s="3"/>
      <c r="I8" s="18" t="s">
        <v>8</v>
      </c>
      <c r="J8" s="17"/>
      <c r="K8" s="18"/>
    </row>
    <row r="9" spans="1:11" ht="24" customHeight="1">
      <c r="A9" s="7" t="s">
        <v>9</v>
      </c>
      <c r="B9" s="7"/>
      <c r="C9" s="3"/>
      <c r="E9" s="38"/>
      <c r="F9" s="25"/>
      <c r="G9" s="25"/>
      <c r="H9" s="25"/>
      <c r="I9" s="25"/>
      <c r="J9" s="25"/>
      <c r="K9" s="25"/>
    </row>
    <row r="10" spans="1:11" ht="24" customHeight="1">
      <c r="A10" s="7" t="s">
        <v>10</v>
      </c>
      <c r="B10" s="7"/>
      <c r="C10" s="3"/>
      <c r="E10" s="38"/>
      <c r="F10" s="25"/>
      <c r="G10" s="25"/>
      <c r="H10" s="25"/>
      <c r="I10" s="25"/>
      <c r="J10" s="25"/>
      <c r="K10" s="25"/>
    </row>
    <row r="11" spans="1:11" ht="24" customHeight="1">
      <c r="A11" s="28" t="s">
        <v>11</v>
      </c>
      <c r="B11" s="28"/>
      <c r="C11" s="49"/>
      <c r="E11" s="20">
        <v>259508</v>
      </c>
      <c r="F11" s="20"/>
      <c r="G11" s="20">
        <v>318343</v>
      </c>
      <c r="H11" s="20"/>
      <c r="I11" s="20">
        <v>259085</v>
      </c>
      <c r="J11" s="20"/>
      <c r="K11" s="20">
        <v>315853</v>
      </c>
    </row>
    <row r="12" spans="1:11" ht="24" customHeight="1">
      <c r="A12" s="28" t="s">
        <v>12</v>
      </c>
      <c r="B12" s="28"/>
      <c r="C12" s="49">
        <v>3</v>
      </c>
      <c r="E12" s="20">
        <v>82294</v>
      </c>
      <c r="F12" s="20"/>
      <c r="G12" s="20">
        <v>69286</v>
      </c>
      <c r="H12" s="20"/>
      <c r="I12" s="20">
        <v>86484</v>
      </c>
      <c r="J12" s="20"/>
      <c r="K12" s="20">
        <v>72450</v>
      </c>
    </row>
    <row r="13" spans="1:11" ht="24" customHeight="1">
      <c r="A13" s="28" t="s">
        <v>13</v>
      </c>
      <c r="B13" s="28"/>
      <c r="C13" s="49"/>
      <c r="E13" s="20">
        <v>6661</v>
      </c>
      <c r="F13" s="20"/>
      <c r="G13" s="20">
        <v>10791</v>
      </c>
      <c r="H13" s="20"/>
      <c r="I13" s="20">
        <v>6676</v>
      </c>
      <c r="J13" s="20"/>
      <c r="K13" s="20">
        <v>10786</v>
      </c>
    </row>
    <row r="14" spans="1:11" ht="24" customHeight="1">
      <c r="A14" s="28" t="s">
        <v>14</v>
      </c>
      <c r="B14" s="28"/>
      <c r="E14" s="20">
        <v>39982</v>
      </c>
      <c r="F14" s="20"/>
      <c r="G14" s="20">
        <v>36473</v>
      </c>
      <c r="H14" s="20"/>
      <c r="I14" s="20">
        <v>39982</v>
      </c>
      <c r="J14" s="20"/>
      <c r="K14" s="20">
        <v>36473</v>
      </c>
    </row>
    <row r="15" spans="1:11" ht="24" customHeight="1">
      <c r="A15" s="28" t="s">
        <v>15</v>
      </c>
      <c r="B15" s="28"/>
      <c r="C15" s="49">
        <v>4</v>
      </c>
      <c r="E15" s="20">
        <v>1945948</v>
      </c>
      <c r="F15" s="20"/>
      <c r="G15" s="20">
        <v>2068771</v>
      </c>
      <c r="H15" s="20"/>
      <c r="I15" s="20">
        <v>1945948</v>
      </c>
      <c r="J15" s="20"/>
      <c r="K15" s="20">
        <v>2068771</v>
      </c>
    </row>
    <row r="16" spans="1:11" ht="24" customHeight="1">
      <c r="A16" s="28" t="s">
        <v>16</v>
      </c>
      <c r="B16" s="28"/>
      <c r="C16" s="43"/>
      <c r="E16" s="23">
        <v>73616</v>
      </c>
      <c r="F16" s="20"/>
      <c r="G16" s="23">
        <v>66598</v>
      </c>
      <c r="H16" s="20"/>
      <c r="I16" s="23">
        <v>72811</v>
      </c>
      <c r="J16" s="20"/>
      <c r="K16" s="23">
        <v>65832</v>
      </c>
    </row>
    <row r="17" spans="1:11" ht="24" customHeight="1">
      <c r="A17" s="7" t="s">
        <v>17</v>
      </c>
      <c r="B17" s="7"/>
      <c r="C17" s="43"/>
      <c r="E17" s="30">
        <f>SUM(E11:E16)</f>
        <v>2408009</v>
      </c>
      <c r="F17" s="20"/>
      <c r="G17" s="30">
        <f>SUM(G11:G16)</f>
        <v>2570262</v>
      </c>
      <c r="H17" s="20"/>
      <c r="I17" s="30">
        <f>SUM(I11:I16)</f>
        <v>2410986</v>
      </c>
      <c r="J17" s="20"/>
      <c r="K17" s="30">
        <f>SUM(K11:K16)</f>
        <v>2570165</v>
      </c>
    </row>
    <row r="18" spans="1:11" ht="24" customHeight="1">
      <c r="A18" s="7" t="s">
        <v>18</v>
      </c>
      <c r="B18" s="7"/>
      <c r="C18" s="49"/>
      <c r="E18" s="20"/>
      <c r="F18" s="20"/>
      <c r="G18" s="20"/>
      <c r="H18" s="20"/>
      <c r="I18" s="26"/>
      <c r="J18" s="20"/>
      <c r="K18" s="26"/>
    </row>
    <row r="19" spans="1:11" ht="24" customHeight="1">
      <c r="A19" s="28" t="s">
        <v>19</v>
      </c>
      <c r="C19" s="43">
        <v>4</v>
      </c>
      <c r="E19" s="20">
        <v>418860</v>
      </c>
      <c r="F19" s="20"/>
      <c r="G19" s="20">
        <v>256389</v>
      </c>
      <c r="H19" s="20"/>
      <c r="I19" s="20">
        <v>418860</v>
      </c>
      <c r="J19" s="20"/>
      <c r="K19" s="20">
        <v>256389</v>
      </c>
    </row>
    <row r="20" spans="1:11" ht="24" customHeight="1">
      <c r="A20" s="3" t="s">
        <v>20</v>
      </c>
      <c r="C20" s="43">
        <v>5</v>
      </c>
      <c r="E20" s="20">
        <v>0</v>
      </c>
      <c r="F20" s="20"/>
      <c r="G20" s="20">
        <v>0</v>
      </c>
      <c r="H20" s="20"/>
      <c r="I20" s="20">
        <v>0</v>
      </c>
      <c r="J20" s="20"/>
      <c r="K20" s="20">
        <v>0</v>
      </c>
    </row>
    <row r="21" spans="1:11" ht="24" customHeight="1">
      <c r="A21" s="3" t="s">
        <v>21</v>
      </c>
      <c r="C21" s="43"/>
      <c r="E21" s="20">
        <v>26896</v>
      </c>
      <c r="F21" s="20"/>
      <c r="G21" s="20">
        <v>27093</v>
      </c>
      <c r="H21" s="20"/>
      <c r="I21" s="20">
        <v>20000</v>
      </c>
      <c r="J21" s="20"/>
      <c r="K21" s="20">
        <v>20000</v>
      </c>
    </row>
    <row r="22" spans="1:11" ht="24" customHeight="1">
      <c r="A22" s="3" t="s">
        <v>22</v>
      </c>
      <c r="C22" s="43">
        <v>6</v>
      </c>
      <c r="E22" s="20">
        <v>405859</v>
      </c>
      <c r="F22" s="20"/>
      <c r="G22" s="20">
        <v>409762</v>
      </c>
      <c r="H22" s="20"/>
      <c r="I22" s="20">
        <v>405277</v>
      </c>
      <c r="J22" s="20"/>
      <c r="K22" s="20">
        <v>409132</v>
      </c>
    </row>
    <row r="23" spans="1:11" ht="24" customHeight="1">
      <c r="A23" s="3" t="s">
        <v>23</v>
      </c>
      <c r="C23" s="43"/>
      <c r="E23" s="20">
        <v>122404</v>
      </c>
      <c r="F23" s="20"/>
      <c r="G23" s="20">
        <v>125635</v>
      </c>
      <c r="H23" s="20"/>
      <c r="I23" s="20">
        <v>122404</v>
      </c>
      <c r="J23" s="20"/>
      <c r="K23" s="20">
        <v>125635</v>
      </c>
    </row>
    <row r="24" spans="1:11" ht="24" customHeight="1">
      <c r="A24" s="3" t="s">
        <v>24</v>
      </c>
      <c r="C24" s="43"/>
      <c r="E24" s="20">
        <v>11630</v>
      </c>
      <c r="F24" s="20"/>
      <c r="G24" s="20">
        <v>11997</v>
      </c>
      <c r="H24" s="20"/>
      <c r="I24" s="20">
        <v>11630</v>
      </c>
      <c r="J24" s="20"/>
      <c r="K24" s="20">
        <v>11997</v>
      </c>
    </row>
    <row r="25" spans="1:11" ht="24" customHeight="1">
      <c r="A25" s="3" t="s">
        <v>25</v>
      </c>
      <c r="C25" s="43"/>
      <c r="E25" s="23">
        <v>32626</v>
      </c>
      <c r="F25" s="20"/>
      <c r="G25" s="23">
        <v>31149</v>
      </c>
      <c r="H25" s="20"/>
      <c r="I25" s="23">
        <v>31479</v>
      </c>
      <c r="J25" s="20"/>
      <c r="K25" s="23">
        <v>30039</v>
      </c>
    </row>
    <row r="26" spans="1:11" ht="24" customHeight="1">
      <c r="A26" s="7" t="s">
        <v>26</v>
      </c>
      <c r="B26" s="7"/>
      <c r="C26" s="43"/>
      <c r="E26" s="30">
        <f>SUM(E19:E25)</f>
        <v>1018275</v>
      </c>
      <c r="F26" s="20"/>
      <c r="G26" s="30">
        <f>SUM(G19:G25)</f>
        <v>862025</v>
      </c>
      <c r="H26" s="20"/>
      <c r="I26" s="30">
        <f>SUM(I19:I25)</f>
        <v>1009650</v>
      </c>
      <c r="J26" s="20"/>
      <c r="K26" s="30">
        <f>SUM(K19:K25)</f>
        <v>853192</v>
      </c>
    </row>
    <row r="27" spans="1:11" ht="24" customHeight="1" thickBot="1">
      <c r="A27" s="7" t="s">
        <v>27</v>
      </c>
      <c r="B27" s="7"/>
      <c r="C27" s="43"/>
      <c r="E27" s="31">
        <f>SUM(E17+E26)</f>
        <v>3426284</v>
      </c>
      <c r="F27" s="20"/>
      <c r="G27" s="31">
        <f>SUM(G17+G26)</f>
        <v>3432287</v>
      </c>
      <c r="H27" s="20"/>
      <c r="I27" s="31">
        <f>I26+I17</f>
        <v>3420636</v>
      </c>
      <c r="J27" s="20"/>
      <c r="K27" s="31">
        <f>K26+K17</f>
        <v>3423357</v>
      </c>
    </row>
    <row r="28" spans="1:11" ht="24" customHeight="1" thickTop="1">
      <c r="A28" s="4"/>
      <c r="B28" s="4"/>
      <c r="C28" s="3"/>
    </row>
    <row r="29" spans="1:11" ht="24" customHeight="1">
      <c r="A29" s="28" t="s">
        <v>28</v>
      </c>
      <c r="B29" s="28"/>
      <c r="C29" s="3"/>
    </row>
    <row r="30" spans="1:11" ht="24" customHeight="1">
      <c r="A30" s="7" t="s">
        <v>0</v>
      </c>
      <c r="B30" s="7"/>
      <c r="C30" s="9"/>
      <c r="D30" s="9"/>
      <c r="E30" s="10"/>
      <c r="F30" s="9"/>
      <c r="G30" s="9"/>
      <c r="H30" s="9"/>
      <c r="I30" s="9"/>
      <c r="J30" s="9"/>
      <c r="K30" s="9"/>
    </row>
    <row r="31" spans="1:11" ht="24" customHeight="1">
      <c r="A31" s="7" t="s">
        <v>29</v>
      </c>
      <c r="B31" s="7"/>
      <c r="C31" s="9"/>
      <c r="D31" s="9"/>
      <c r="E31" s="10"/>
      <c r="F31" s="9"/>
      <c r="G31" s="9"/>
      <c r="H31" s="9"/>
      <c r="I31" s="9"/>
      <c r="J31" s="9"/>
      <c r="K31" s="9"/>
    </row>
    <row r="32" spans="1:11" ht="24" customHeight="1">
      <c r="A32" s="53" t="s">
        <v>164</v>
      </c>
      <c r="B32" s="53"/>
      <c r="C32" s="9"/>
      <c r="D32" s="9"/>
      <c r="E32" s="10"/>
      <c r="F32" s="9"/>
      <c r="G32" s="9"/>
      <c r="H32" s="9"/>
      <c r="I32" s="9"/>
      <c r="J32" s="9"/>
      <c r="K32" s="9"/>
    </row>
    <row r="33" spans="1:11" ht="24" customHeight="1">
      <c r="C33" s="9"/>
      <c r="D33" s="9"/>
      <c r="E33" s="10"/>
      <c r="F33" s="9"/>
      <c r="G33" s="9"/>
      <c r="H33" s="9"/>
      <c r="I33" s="9"/>
      <c r="J33" s="9"/>
      <c r="K33" s="6" t="s">
        <v>2</v>
      </c>
    </row>
    <row r="34" spans="1:11" ht="24" customHeight="1">
      <c r="A34" s="12"/>
      <c r="B34" s="12"/>
      <c r="C34" s="9"/>
      <c r="D34" s="9"/>
      <c r="E34" s="13" t="s">
        <v>3</v>
      </c>
      <c r="F34" s="14"/>
      <c r="G34" s="14"/>
      <c r="H34" s="15"/>
      <c r="I34" s="14" t="s">
        <v>4</v>
      </c>
      <c r="J34" s="14"/>
      <c r="K34" s="14"/>
    </row>
    <row r="35" spans="1:11" ht="24" customHeight="1">
      <c r="C35" s="17" t="s">
        <v>5</v>
      </c>
      <c r="D35" s="54"/>
      <c r="E35" s="55" t="s">
        <v>165</v>
      </c>
      <c r="F35" s="56"/>
      <c r="G35" s="55" t="s">
        <v>166</v>
      </c>
      <c r="H35" s="57"/>
      <c r="I35" s="55" t="s">
        <v>165</v>
      </c>
      <c r="J35" s="56"/>
      <c r="K35" s="55" t="s">
        <v>166</v>
      </c>
    </row>
    <row r="36" spans="1:11" ht="24" customHeight="1">
      <c r="C36" s="25"/>
      <c r="D36" s="25"/>
      <c r="E36" s="38" t="s">
        <v>6</v>
      </c>
      <c r="F36" s="17"/>
      <c r="G36" s="18" t="s">
        <v>7</v>
      </c>
      <c r="H36" s="3"/>
      <c r="I36" s="18" t="s">
        <v>6</v>
      </c>
      <c r="J36" s="17"/>
      <c r="K36" s="18" t="s">
        <v>7</v>
      </c>
    </row>
    <row r="37" spans="1:11" ht="24" customHeight="1">
      <c r="C37" s="25"/>
      <c r="D37" s="25"/>
      <c r="E37" s="38" t="s">
        <v>8</v>
      </c>
      <c r="F37" s="17"/>
      <c r="G37" s="18"/>
      <c r="H37" s="3"/>
      <c r="I37" s="18" t="s">
        <v>8</v>
      </c>
      <c r="J37" s="17"/>
      <c r="K37" s="18"/>
    </row>
    <row r="38" spans="1:11" ht="24" customHeight="1">
      <c r="A38" s="7" t="s">
        <v>30</v>
      </c>
      <c r="B38" s="7"/>
      <c r="C38" s="3"/>
      <c r="E38" s="38"/>
      <c r="F38" s="25"/>
      <c r="G38" s="25"/>
      <c r="H38" s="25"/>
      <c r="I38" s="25"/>
      <c r="J38" s="25"/>
      <c r="K38" s="25"/>
    </row>
    <row r="39" spans="1:11" ht="24" customHeight="1">
      <c r="A39" s="7" t="s">
        <v>31</v>
      </c>
      <c r="B39" s="7"/>
      <c r="C39" s="3"/>
      <c r="E39" s="38"/>
      <c r="F39" s="25"/>
      <c r="G39" s="25"/>
      <c r="H39" s="25"/>
      <c r="I39" s="25"/>
      <c r="J39" s="25"/>
      <c r="K39" s="25"/>
    </row>
    <row r="40" spans="1:11" ht="24" customHeight="1">
      <c r="A40" s="3" t="s">
        <v>32</v>
      </c>
      <c r="C40" s="43">
        <v>7</v>
      </c>
      <c r="E40" s="5">
        <v>193690</v>
      </c>
      <c r="F40" s="20"/>
      <c r="G40" s="5">
        <v>185375</v>
      </c>
      <c r="H40" s="20"/>
      <c r="I40" s="20">
        <v>193419</v>
      </c>
      <c r="J40" s="20"/>
      <c r="K40" s="20">
        <v>185107</v>
      </c>
    </row>
    <row r="41" spans="1:11" ht="24" customHeight="1">
      <c r="A41" s="3" t="s">
        <v>33</v>
      </c>
      <c r="C41" s="43"/>
      <c r="E41" s="20">
        <v>12368</v>
      </c>
      <c r="F41" s="20"/>
      <c r="G41" s="20">
        <v>12305</v>
      </c>
      <c r="H41" s="20"/>
      <c r="I41" s="20">
        <v>12368</v>
      </c>
      <c r="J41" s="20"/>
      <c r="K41" s="20">
        <v>12305</v>
      </c>
    </row>
    <row r="42" spans="1:11" ht="24" customHeight="1">
      <c r="A42" s="3" t="s">
        <v>34</v>
      </c>
      <c r="C42" s="43"/>
      <c r="E42" s="20">
        <v>4618</v>
      </c>
      <c r="F42" s="20"/>
      <c r="G42" s="20">
        <v>4327</v>
      </c>
      <c r="H42" s="20"/>
      <c r="I42" s="20">
        <v>4955</v>
      </c>
      <c r="J42" s="20"/>
      <c r="K42" s="20">
        <v>4698</v>
      </c>
    </row>
    <row r="43" spans="1:11" ht="24" customHeight="1">
      <c r="A43" s="3" t="s">
        <v>35</v>
      </c>
      <c r="C43" s="43"/>
      <c r="E43" s="20">
        <v>56467</v>
      </c>
      <c r="F43" s="20"/>
      <c r="G43" s="20">
        <v>57701</v>
      </c>
      <c r="H43" s="20"/>
      <c r="I43" s="20">
        <v>60070</v>
      </c>
      <c r="J43" s="20"/>
      <c r="K43" s="20">
        <v>58368</v>
      </c>
    </row>
    <row r="44" spans="1:11" ht="24" customHeight="1">
      <c r="A44" s="3" t="s">
        <v>36</v>
      </c>
      <c r="C44" s="3"/>
      <c r="E44" s="23">
        <v>2780</v>
      </c>
      <c r="F44" s="20"/>
      <c r="G44" s="23">
        <v>2644</v>
      </c>
      <c r="H44" s="20"/>
      <c r="I44" s="23">
        <v>2094</v>
      </c>
      <c r="J44" s="20"/>
      <c r="K44" s="23">
        <v>1896</v>
      </c>
    </row>
    <row r="45" spans="1:11" ht="24" customHeight="1">
      <c r="A45" s="7" t="s">
        <v>37</v>
      </c>
      <c r="B45" s="7"/>
      <c r="C45" s="3"/>
      <c r="E45" s="23">
        <f>SUM(E40:E44)</f>
        <v>269923</v>
      </c>
      <c r="F45" s="20"/>
      <c r="G45" s="23">
        <f>SUM(G40:G44)</f>
        <v>262352</v>
      </c>
      <c r="H45" s="20"/>
      <c r="I45" s="23">
        <f>SUM(I40:I44)</f>
        <v>272906</v>
      </c>
      <c r="J45" s="20"/>
      <c r="K45" s="23">
        <f>SUM(K40:K44)</f>
        <v>262374</v>
      </c>
    </row>
    <row r="46" spans="1:11" ht="24" customHeight="1">
      <c r="A46" s="7" t="s">
        <v>38</v>
      </c>
      <c r="B46" s="7"/>
      <c r="C46" s="3"/>
      <c r="E46" s="20"/>
      <c r="F46" s="20"/>
      <c r="G46" s="20"/>
      <c r="H46" s="20"/>
      <c r="I46" s="20"/>
      <c r="J46" s="20"/>
      <c r="K46" s="20"/>
    </row>
    <row r="47" spans="1:11" ht="24" customHeight="1">
      <c r="A47" s="28" t="s">
        <v>39</v>
      </c>
      <c r="B47" s="28"/>
      <c r="C47" s="43"/>
      <c r="E47" s="20">
        <v>115929</v>
      </c>
      <c r="F47" s="20"/>
      <c r="G47" s="20">
        <v>117771</v>
      </c>
      <c r="H47" s="20"/>
      <c r="I47" s="20">
        <v>115929</v>
      </c>
      <c r="J47" s="20"/>
      <c r="K47" s="20">
        <v>117771</v>
      </c>
    </row>
    <row r="48" spans="1:11" ht="24" customHeight="1">
      <c r="A48" s="3" t="s">
        <v>40</v>
      </c>
      <c r="C48" s="43"/>
      <c r="E48" s="20">
        <v>41865</v>
      </c>
      <c r="F48" s="20"/>
      <c r="G48" s="20">
        <v>39952</v>
      </c>
      <c r="H48" s="20"/>
      <c r="I48" s="20">
        <v>41865</v>
      </c>
      <c r="J48" s="20"/>
      <c r="K48" s="20">
        <v>39952</v>
      </c>
    </row>
    <row r="49" spans="1:11" ht="24" customHeight="1">
      <c r="A49" s="28" t="s">
        <v>41</v>
      </c>
      <c r="B49" s="28"/>
      <c r="C49" s="43"/>
      <c r="E49" s="20">
        <v>13723</v>
      </c>
      <c r="F49" s="20"/>
      <c r="G49" s="20">
        <v>1920</v>
      </c>
      <c r="H49" s="20"/>
      <c r="I49" s="20">
        <v>13723</v>
      </c>
      <c r="J49" s="20"/>
      <c r="K49" s="20">
        <v>1920</v>
      </c>
    </row>
    <row r="50" spans="1:11" ht="24" customHeight="1">
      <c r="A50" s="7" t="s">
        <v>42</v>
      </c>
      <c r="B50" s="7"/>
      <c r="C50" s="43"/>
      <c r="E50" s="30">
        <f>SUM(E47:E49)</f>
        <v>171517</v>
      </c>
      <c r="F50" s="20"/>
      <c r="G50" s="30">
        <f>SUM(G47:G49)</f>
        <v>159643</v>
      </c>
      <c r="H50" s="20"/>
      <c r="I50" s="30">
        <f>SUM(I47:I49)</f>
        <v>171517</v>
      </c>
      <c r="J50" s="20"/>
      <c r="K50" s="30">
        <f>SUM(K47:K49)</f>
        <v>159643</v>
      </c>
    </row>
    <row r="51" spans="1:11" ht="24" customHeight="1">
      <c r="A51" s="7" t="s">
        <v>43</v>
      </c>
      <c r="B51" s="7"/>
      <c r="C51" s="43"/>
      <c r="E51" s="23">
        <f>E50+E45</f>
        <v>441440</v>
      </c>
      <c r="F51" s="20"/>
      <c r="G51" s="23">
        <f>G50+G45</f>
        <v>421995</v>
      </c>
      <c r="H51" s="20"/>
      <c r="I51" s="23">
        <f>I50+I45</f>
        <v>444423</v>
      </c>
      <c r="J51" s="20"/>
      <c r="K51" s="23">
        <f>K50+K45</f>
        <v>422017</v>
      </c>
    </row>
    <row r="52" spans="1:11" ht="24" customHeight="1">
      <c r="A52" s="7" t="s">
        <v>44</v>
      </c>
      <c r="B52" s="7"/>
      <c r="C52" s="43"/>
      <c r="D52" s="32"/>
      <c r="E52" s="38"/>
      <c r="F52" s="25"/>
      <c r="G52" s="25"/>
      <c r="H52" s="25"/>
      <c r="I52" s="25"/>
      <c r="J52" s="25"/>
      <c r="K52" s="25"/>
    </row>
    <row r="53" spans="1:11" ht="24" customHeight="1">
      <c r="A53" s="28" t="s">
        <v>45</v>
      </c>
      <c r="B53" s="28"/>
      <c r="C53" s="43"/>
      <c r="D53" s="32"/>
      <c r="E53" s="38"/>
      <c r="F53" s="38"/>
      <c r="G53" s="38"/>
      <c r="H53" s="38"/>
      <c r="I53" s="38"/>
      <c r="J53" s="38"/>
      <c r="K53" s="38"/>
    </row>
    <row r="54" spans="1:11" ht="24" customHeight="1">
      <c r="A54" s="28" t="s">
        <v>46</v>
      </c>
      <c r="B54" s="28"/>
      <c r="C54" s="43"/>
      <c r="D54" s="32"/>
      <c r="E54" s="38"/>
      <c r="F54" s="38"/>
      <c r="G54" s="38"/>
      <c r="H54" s="38"/>
      <c r="I54" s="38"/>
      <c r="J54" s="38"/>
      <c r="K54" s="38"/>
    </row>
    <row r="55" spans="1:11" ht="24" customHeight="1" thickBot="1">
      <c r="A55" s="28" t="s">
        <v>47</v>
      </c>
      <c r="B55" s="28"/>
      <c r="C55" s="43"/>
      <c r="D55" s="32"/>
      <c r="E55" s="31">
        <v>1589549</v>
      </c>
      <c r="F55" s="20"/>
      <c r="G55" s="31">
        <v>1589549</v>
      </c>
      <c r="H55" s="20"/>
      <c r="I55" s="31">
        <v>1589549</v>
      </c>
      <c r="J55" s="20"/>
      <c r="K55" s="31">
        <v>1589549</v>
      </c>
    </row>
    <row r="56" spans="1:11" ht="24" customHeight="1" thickTop="1">
      <c r="A56" s="28" t="s">
        <v>48</v>
      </c>
      <c r="B56" s="28"/>
      <c r="C56" s="43"/>
      <c r="D56" s="32"/>
      <c r="E56" s="20"/>
      <c r="F56" s="20"/>
      <c r="G56" s="20"/>
      <c r="H56" s="20"/>
      <c r="I56" s="20"/>
      <c r="J56" s="20"/>
      <c r="K56" s="20"/>
    </row>
    <row r="57" spans="1:11" ht="24" customHeight="1">
      <c r="A57" s="28" t="s">
        <v>47</v>
      </c>
      <c r="B57" s="28"/>
      <c r="C57" s="43"/>
      <c r="D57" s="32"/>
      <c r="E57" s="20">
        <f>'CE (Conso)'!D24</f>
        <v>1589549</v>
      </c>
      <c r="F57" s="20"/>
      <c r="G57" s="20">
        <f>'CE (Conso)'!D19</f>
        <v>1589549</v>
      </c>
      <c r="H57" s="20"/>
      <c r="I57" s="20">
        <f>'CE (Separate)'!D24</f>
        <v>1589549</v>
      </c>
      <c r="J57" s="20"/>
      <c r="K57" s="20">
        <v>1589549</v>
      </c>
    </row>
    <row r="58" spans="1:11" ht="24" customHeight="1">
      <c r="A58" s="28" t="s">
        <v>49</v>
      </c>
      <c r="B58" s="28"/>
      <c r="C58" s="43"/>
      <c r="E58" s="20">
        <f>'CE (Conso)'!F24</f>
        <v>3155163</v>
      </c>
      <c r="F58" s="20"/>
      <c r="G58" s="20">
        <f>'CE (Conso)'!F19</f>
        <v>3155163</v>
      </c>
      <c r="H58" s="20"/>
      <c r="I58" s="20">
        <f>'CE (Separate)'!F24</f>
        <v>3155163</v>
      </c>
      <c r="J58" s="20"/>
      <c r="K58" s="20">
        <v>3155163</v>
      </c>
    </row>
    <row r="59" spans="1:11" ht="24" customHeight="1">
      <c r="A59" s="28" t="s">
        <v>50</v>
      </c>
      <c r="B59" s="28"/>
      <c r="C59" s="43"/>
      <c r="E59" s="20"/>
      <c r="F59" s="20"/>
      <c r="G59" s="20"/>
      <c r="H59" s="20"/>
      <c r="I59" s="20"/>
      <c r="J59" s="20"/>
      <c r="K59" s="20"/>
    </row>
    <row r="60" spans="1:11" ht="24" customHeight="1">
      <c r="A60" s="28" t="s">
        <v>51</v>
      </c>
      <c r="B60" s="28"/>
      <c r="C60" s="43"/>
      <c r="E60" s="20">
        <f>'CE (Conso)'!H24</f>
        <v>10650</v>
      </c>
      <c r="F60" s="20"/>
      <c r="G60" s="20">
        <f>'CE (Conso)'!H19</f>
        <v>10650</v>
      </c>
      <c r="H60" s="20"/>
      <c r="I60" s="20">
        <f>'CE (Separate)'!H24</f>
        <v>10650</v>
      </c>
      <c r="J60" s="20"/>
      <c r="K60" s="20">
        <v>10650</v>
      </c>
    </row>
    <row r="61" spans="1:11" ht="24" customHeight="1">
      <c r="A61" s="28" t="s">
        <v>52</v>
      </c>
      <c r="B61" s="28"/>
      <c r="C61" s="43"/>
      <c r="E61" s="20">
        <f>'CE (Conso)'!J24</f>
        <v>-1817959</v>
      </c>
      <c r="F61" s="20"/>
      <c r="G61" s="20">
        <f>'CE (Conso)'!J19</f>
        <v>-1730467</v>
      </c>
      <c r="H61" s="20"/>
      <c r="I61" s="20">
        <f>'CE (Separate)'!J24</f>
        <v>-1826590</v>
      </c>
      <c r="J61" s="20"/>
      <c r="K61" s="20">
        <f>'CE (Separate)'!J19</f>
        <v>-1739419</v>
      </c>
    </row>
    <row r="62" spans="1:11" ht="24" customHeight="1">
      <c r="A62" s="28" t="s">
        <v>53</v>
      </c>
      <c r="B62" s="28"/>
      <c r="C62" s="43"/>
      <c r="E62" s="23">
        <f>'CE (Conso)'!N24</f>
        <v>47441</v>
      </c>
      <c r="F62" s="20"/>
      <c r="G62" s="23">
        <f>'CE (Conso)'!N19</f>
        <v>-14603</v>
      </c>
      <c r="H62" s="20"/>
      <c r="I62" s="23">
        <f>'CE (Separate)'!N24</f>
        <v>47441</v>
      </c>
      <c r="J62" s="20"/>
      <c r="K62" s="23">
        <f>'CE (Separate)'!N19</f>
        <v>-14603</v>
      </c>
    </row>
    <row r="63" spans="1:11" ht="24" customHeight="1">
      <c r="A63" s="7" t="s">
        <v>54</v>
      </c>
      <c r="B63" s="7"/>
      <c r="C63" s="43"/>
      <c r="E63" s="30">
        <f>SUM(E57:E62)</f>
        <v>2984844</v>
      </c>
      <c r="F63" s="20"/>
      <c r="G63" s="30">
        <f>SUM(G57:G62)</f>
        <v>3010292</v>
      </c>
      <c r="H63" s="20"/>
      <c r="I63" s="30">
        <f>SUM(I57:I62)</f>
        <v>2976213</v>
      </c>
      <c r="J63" s="20"/>
      <c r="K63" s="30">
        <f>SUM(K57:K62)</f>
        <v>3001340</v>
      </c>
    </row>
    <row r="64" spans="1:11" ht="24" customHeight="1" thickBot="1">
      <c r="A64" s="7" t="s">
        <v>55</v>
      </c>
      <c r="B64" s="7"/>
      <c r="C64" s="43"/>
      <c r="E64" s="40">
        <f>SUM(E63,E51)</f>
        <v>3426284</v>
      </c>
      <c r="F64" s="20"/>
      <c r="G64" s="40">
        <f>SUM(G63,G51)</f>
        <v>3432287</v>
      </c>
      <c r="H64" s="20"/>
      <c r="I64" s="40">
        <f>SUM(I63,I51)</f>
        <v>3420636</v>
      </c>
      <c r="J64" s="20"/>
      <c r="K64" s="40">
        <f>SUM(K63,K51)</f>
        <v>3423357</v>
      </c>
    </row>
    <row r="65" spans="1:11" ht="24" customHeight="1" thickTop="1">
      <c r="A65" s="4"/>
      <c r="B65" s="4"/>
      <c r="C65" s="3"/>
      <c r="E65" s="20">
        <f>SUM(E64-E27)</f>
        <v>0</v>
      </c>
      <c r="F65" s="20"/>
      <c r="G65" s="20">
        <f>SUM(G64-G27)</f>
        <v>0</v>
      </c>
      <c r="H65" s="20"/>
      <c r="I65" s="20">
        <f>SUM(I64-I27)</f>
        <v>0</v>
      </c>
      <c r="J65" s="20"/>
      <c r="K65" s="20">
        <f>SUM(K64-K27)</f>
        <v>0</v>
      </c>
    </row>
    <row r="66" spans="1:11" ht="24" customHeight="1">
      <c r="A66" s="28" t="s">
        <v>28</v>
      </c>
      <c r="B66" s="28"/>
      <c r="C66" s="3"/>
    </row>
    <row r="67" spans="1:11" ht="24" customHeight="1">
      <c r="A67" s="4"/>
      <c r="B67" s="4"/>
      <c r="C67" s="3"/>
    </row>
    <row r="68" spans="1:11" ht="24" customHeight="1">
      <c r="A68" s="58"/>
      <c r="B68" s="4"/>
      <c r="C68" s="3"/>
    </row>
    <row r="69" spans="1:11" ht="24" customHeight="1">
      <c r="A69" s="4"/>
      <c r="B69" s="4"/>
      <c r="C69" s="3"/>
    </row>
    <row r="70" spans="1:11" ht="24" customHeight="1">
      <c r="A70" s="4"/>
      <c r="B70" s="28" t="s">
        <v>56</v>
      </c>
    </row>
    <row r="71" spans="1:11" ht="24" customHeight="1">
      <c r="A71" s="58"/>
      <c r="B71" s="4"/>
      <c r="C71" s="3"/>
    </row>
    <row r="72" spans="1:11" ht="24" customHeight="1">
      <c r="E72" s="20"/>
      <c r="F72" s="20"/>
      <c r="G72" s="20"/>
      <c r="H72" s="20"/>
      <c r="I72" s="20"/>
      <c r="J72" s="20"/>
      <c r="K72" s="20"/>
    </row>
  </sheetData>
  <printOptions horizontalCentered="1"/>
  <pageMargins left="0.70866141732283472" right="0.35433070866141736" top="0.78740157480314965" bottom="0.31496062992125984" header="0.31496062992125984" footer="0.31496062992125984"/>
  <pageSetup paperSize="9" scale="73" fitToHeight="6" orientation="portrait" r:id="rId1"/>
  <rowBreaks count="1" manualBreakCount="1">
    <brk id="2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90"/>
  <sheetViews>
    <sheetView showGridLines="0" view="pageBreakPreview" zoomScaleNormal="90" zoomScaleSheetLayoutView="100" workbookViewId="0">
      <selection activeCell="A2" sqref="A2"/>
    </sheetView>
  </sheetViews>
  <sheetFormatPr defaultColWidth="10.88671875" defaultRowHeight="24" customHeight="1"/>
  <cols>
    <col min="1" max="1" width="47.88671875" style="3" customWidth="1"/>
    <col min="2" max="2" width="7.6640625" style="4" customWidth="1"/>
    <col min="3" max="3" width="1.109375" style="4" customWidth="1"/>
    <col min="4" max="4" width="17.44140625" style="5" customWidth="1"/>
    <col min="5" max="5" width="1.109375" style="4" customWidth="1"/>
    <col min="6" max="6" width="17.44140625" style="4" customWidth="1"/>
    <col min="7" max="7" width="1.109375" style="4" customWidth="1"/>
    <col min="8" max="8" width="17.44140625" style="4" customWidth="1"/>
    <col min="9" max="9" width="1.109375" style="4" customWidth="1"/>
    <col min="10" max="10" width="17.44140625" style="4" customWidth="1"/>
    <col min="11" max="11" width="0.88671875" style="4" customWidth="1"/>
    <col min="12" max="12" width="12.44140625" style="4" customWidth="1"/>
    <col min="13" max="16" width="10.88671875" style="4"/>
    <col min="17" max="17" width="10.88671875" style="42"/>
    <col min="18" max="16384" width="10.88671875" style="4"/>
  </cols>
  <sheetData>
    <row r="1" spans="1:12" ht="24" customHeight="1">
      <c r="J1" s="6" t="s">
        <v>57</v>
      </c>
    </row>
    <row r="2" spans="1:12" ht="24" customHeight="1">
      <c r="A2" s="7" t="s">
        <v>0</v>
      </c>
      <c r="B2" s="9"/>
      <c r="C2" s="9"/>
      <c r="D2" s="10"/>
      <c r="E2" s="9"/>
      <c r="F2" s="9"/>
      <c r="G2" s="9"/>
      <c r="H2" s="9"/>
      <c r="I2" s="9"/>
      <c r="J2" s="9"/>
    </row>
    <row r="3" spans="1:12" ht="24" customHeight="1">
      <c r="A3" s="7" t="s">
        <v>58</v>
      </c>
      <c r="B3" s="9"/>
      <c r="C3" s="9"/>
      <c r="D3" s="10"/>
      <c r="E3" s="9"/>
      <c r="F3" s="9"/>
      <c r="G3" s="9"/>
      <c r="H3" s="9"/>
      <c r="I3" s="9"/>
      <c r="J3" s="9"/>
    </row>
    <row r="4" spans="1:12" ht="24" customHeight="1">
      <c r="A4" s="11" t="s">
        <v>167</v>
      </c>
      <c r="B4" s="11"/>
      <c r="C4" s="11"/>
      <c r="D4" s="11"/>
      <c r="E4" s="11"/>
      <c r="F4" s="11"/>
      <c r="G4" s="11"/>
      <c r="H4" s="11"/>
      <c r="I4" s="11"/>
      <c r="J4" s="11"/>
      <c r="K4" s="11"/>
    </row>
    <row r="5" spans="1:12" ht="24" customHeight="1">
      <c r="A5" s="4"/>
      <c r="B5" s="9"/>
      <c r="C5" s="9"/>
      <c r="D5" s="10"/>
      <c r="E5" s="9"/>
      <c r="F5" s="9"/>
      <c r="G5" s="9"/>
      <c r="H5" s="9"/>
      <c r="I5" s="9"/>
      <c r="J5" s="6" t="s">
        <v>59</v>
      </c>
    </row>
    <row r="6" spans="1:12" ht="24" customHeight="1">
      <c r="A6" s="12"/>
      <c r="B6" s="25"/>
      <c r="C6" s="25"/>
      <c r="D6" s="13" t="s">
        <v>3</v>
      </c>
      <c r="E6" s="14"/>
      <c r="F6" s="14"/>
      <c r="G6" s="15"/>
      <c r="H6" s="14" t="s">
        <v>4</v>
      </c>
      <c r="I6" s="14"/>
      <c r="J6" s="14"/>
    </row>
    <row r="7" spans="1:12" ht="24" customHeight="1">
      <c r="B7" s="16" t="s">
        <v>5</v>
      </c>
      <c r="C7" s="25"/>
      <c r="D7" s="17">
        <v>2569</v>
      </c>
      <c r="E7" s="18"/>
      <c r="F7" s="17">
        <v>2568</v>
      </c>
      <c r="G7" s="18"/>
      <c r="H7" s="17">
        <v>2569</v>
      </c>
      <c r="I7" s="18"/>
      <c r="J7" s="17">
        <v>2568</v>
      </c>
    </row>
    <row r="8" spans="1:12" ht="24" customHeight="1">
      <c r="A8" s="19" t="s">
        <v>60</v>
      </c>
      <c r="B8" s="16"/>
      <c r="C8" s="16"/>
      <c r="D8" s="20"/>
      <c r="E8" s="20"/>
      <c r="F8" s="20"/>
      <c r="G8" s="20"/>
      <c r="H8" s="5"/>
      <c r="I8" s="20"/>
      <c r="J8" s="5"/>
    </row>
    <row r="9" spans="1:12" ht="24" customHeight="1">
      <c r="A9" s="19" t="s">
        <v>170</v>
      </c>
      <c r="B9" s="16"/>
      <c r="C9" s="16"/>
      <c r="D9" s="20"/>
      <c r="E9" s="20"/>
      <c r="F9" s="20"/>
      <c r="G9" s="20"/>
      <c r="H9" s="5"/>
      <c r="I9" s="20"/>
      <c r="J9" s="5"/>
    </row>
    <row r="10" spans="1:12" ht="24" customHeight="1">
      <c r="A10" s="19" t="s">
        <v>61</v>
      </c>
      <c r="B10" s="43"/>
      <c r="C10" s="16"/>
      <c r="D10" s="20"/>
      <c r="E10" s="20"/>
      <c r="F10" s="20"/>
      <c r="G10" s="20"/>
      <c r="H10" s="5"/>
      <c r="I10" s="20"/>
      <c r="J10" s="5"/>
    </row>
    <row r="11" spans="1:12" ht="24" customHeight="1">
      <c r="A11" s="3" t="s">
        <v>62</v>
      </c>
      <c r="B11" s="44"/>
      <c r="C11" s="16"/>
      <c r="D11" s="20">
        <v>111539</v>
      </c>
      <c r="E11" s="20"/>
      <c r="F11" s="20">
        <v>138222</v>
      </c>
      <c r="G11" s="20"/>
      <c r="H11" s="5">
        <v>111539</v>
      </c>
      <c r="I11" s="20"/>
      <c r="J11" s="5">
        <v>137221</v>
      </c>
    </row>
    <row r="12" spans="1:12" ht="24" customHeight="1">
      <c r="A12" s="3" t="s">
        <v>63</v>
      </c>
      <c r="B12" s="43"/>
      <c r="C12" s="16"/>
      <c r="D12" s="20">
        <v>74519</v>
      </c>
      <c r="E12" s="20"/>
      <c r="F12" s="5">
        <v>70458</v>
      </c>
      <c r="G12" s="20"/>
      <c r="H12" s="5">
        <v>74590</v>
      </c>
      <c r="I12" s="20"/>
      <c r="J12" s="5">
        <v>69360</v>
      </c>
    </row>
    <row r="13" spans="1:12" ht="24" customHeight="1">
      <c r="A13" s="24" t="s">
        <v>64</v>
      </c>
      <c r="B13" s="44"/>
      <c r="C13" s="43"/>
      <c r="D13" s="20"/>
      <c r="E13" s="20"/>
      <c r="F13" s="20"/>
      <c r="G13" s="20"/>
      <c r="H13" s="5"/>
      <c r="I13" s="20"/>
      <c r="J13" s="5"/>
      <c r="L13" s="20"/>
    </row>
    <row r="14" spans="1:12" ht="24" customHeight="1">
      <c r="A14" s="24" t="s">
        <v>65</v>
      </c>
      <c r="B14" s="43">
        <v>4</v>
      </c>
      <c r="C14" s="43"/>
      <c r="D14" s="20">
        <v>9602</v>
      </c>
      <c r="E14" s="20"/>
      <c r="F14" s="20">
        <v>5492</v>
      </c>
      <c r="G14" s="20"/>
      <c r="H14" s="5">
        <v>9602</v>
      </c>
      <c r="I14" s="20"/>
      <c r="J14" s="5">
        <v>5492</v>
      </c>
      <c r="L14" s="20"/>
    </row>
    <row r="15" spans="1:12" ht="24" customHeight="1">
      <c r="A15" s="24" t="s">
        <v>66</v>
      </c>
      <c r="B15" s="44"/>
      <c r="C15" s="43"/>
      <c r="D15" s="20">
        <v>1083</v>
      </c>
      <c r="E15" s="20"/>
      <c r="F15" s="20">
        <v>975</v>
      </c>
      <c r="G15" s="20"/>
      <c r="H15" s="5">
        <v>1083</v>
      </c>
      <c r="I15" s="20"/>
      <c r="J15" s="5">
        <v>977</v>
      </c>
      <c r="L15" s="20"/>
    </row>
    <row r="16" spans="1:12" ht="24" customHeight="1">
      <c r="A16" s="19" t="s">
        <v>67</v>
      </c>
      <c r="B16" s="43"/>
      <c r="C16" s="43"/>
      <c r="D16" s="30">
        <f>SUM(D11:D15)</f>
        <v>196743</v>
      </c>
      <c r="E16" s="20"/>
      <c r="F16" s="30">
        <f>SUM(F11:F15)</f>
        <v>215147</v>
      </c>
      <c r="G16" s="20"/>
      <c r="H16" s="30">
        <f>SUM(H11:H15)</f>
        <v>196814</v>
      </c>
      <c r="I16" s="20"/>
      <c r="J16" s="30">
        <f>SUM(J11:J15)</f>
        <v>213050</v>
      </c>
      <c r="L16" s="20"/>
    </row>
    <row r="17" spans="1:12" ht="24" customHeight="1">
      <c r="A17" s="19" t="s">
        <v>68</v>
      </c>
      <c r="B17" s="43"/>
      <c r="D17" s="20"/>
      <c r="E17" s="20"/>
      <c r="F17" s="20"/>
      <c r="G17" s="20"/>
      <c r="H17" s="5"/>
      <c r="I17" s="20"/>
      <c r="J17" s="5"/>
      <c r="L17" s="20"/>
    </row>
    <row r="18" spans="1:12" ht="24" customHeight="1">
      <c r="A18" s="24" t="s">
        <v>69</v>
      </c>
      <c r="B18" s="43"/>
      <c r="D18" s="20">
        <v>150627</v>
      </c>
      <c r="E18" s="20"/>
      <c r="F18" s="20">
        <v>162825</v>
      </c>
      <c r="G18" s="20"/>
      <c r="H18" s="5">
        <v>150627</v>
      </c>
      <c r="I18" s="20"/>
      <c r="J18" s="5">
        <v>161516</v>
      </c>
      <c r="L18" s="20"/>
    </row>
    <row r="19" spans="1:12" ht="24" customHeight="1">
      <c r="A19" s="24" t="s">
        <v>70</v>
      </c>
      <c r="B19" s="43"/>
      <c r="D19" s="20">
        <v>99515</v>
      </c>
      <c r="E19" s="20"/>
      <c r="F19" s="20">
        <v>97876</v>
      </c>
      <c r="G19" s="20"/>
      <c r="H19" s="5">
        <v>99515</v>
      </c>
      <c r="I19" s="20"/>
      <c r="J19" s="5">
        <v>97876</v>
      </c>
      <c r="L19" s="20"/>
    </row>
    <row r="20" spans="1:12" ht="24" customHeight="1">
      <c r="A20" s="24" t="s">
        <v>71</v>
      </c>
      <c r="B20" s="43"/>
      <c r="D20" s="20">
        <v>47397</v>
      </c>
      <c r="E20" s="20"/>
      <c r="F20" s="20">
        <v>48442</v>
      </c>
      <c r="G20" s="20"/>
      <c r="H20" s="5">
        <v>47341</v>
      </c>
      <c r="I20" s="20"/>
      <c r="J20" s="5">
        <v>45004</v>
      </c>
      <c r="L20" s="20"/>
    </row>
    <row r="21" spans="1:12" ht="24" customHeight="1">
      <c r="A21" s="19" t="s">
        <v>72</v>
      </c>
      <c r="B21" s="43"/>
      <c r="D21" s="30">
        <f>SUM(D18:D20)</f>
        <v>297539</v>
      </c>
      <c r="E21" s="20"/>
      <c r="F21" s="30">
        <f>SUM(F18:F20)</f>
        <v>309143</v>
      </c>
      <c r="G21" s="20"/>
      <c r="H21" s="30">
        <f>SUM(H18:H20)</f>
        <v>297483</v>
      </c>
      <c r="I21" s="20"/>
      <c r="J21" s="30">
        <f>SUM(J18:J20)</f>
        <v>304396</v>
      </c>
      <c r="L21" s="20"/>
    </row>
    <row r="22" spans="1:12" ht="24" customHeight="1">
      <c r="A22" s="19" t="s">
        <v>73</v>
      </c>
      <c r="B22" s="43"/>
      <c r="D22" s="20">
        <f>D16-D21</f>
        <v>-100796</v>
      </c>
      <c r="E22" s="20"/>
      <c r="F22" s="20">
        <f>F16-F21</f>
        <v>-93996</v>
      </c>
      <c r="G22" s="20"/>
      <c r="H22" s="20">
        <f>H16-H21</f>
        <v>-100669</v>
      </c>
      <c r="I22" s="20"/>
      <c r="J22" s="20">
        <f>J16-J21</f>
        <v>-91346</v>
      </c>
      <c r="L22" s="20"/>
    </row>
    <row r="23" spans="1:12" ht="24" customHeight="1">
      <c r="A23" s="3" t="s">
        <v>177</v>
      </c>
      <c r="B23" s="43"/>
      <c r="D23" s="20">
        <v>-197</v>
      </c>
      <c r="E23" s="20"/>
      <c r="F23" s="20">
        <v>-161</v>
      </c>
      <c r="G23" s="20"/>
      <c r="H23" s="20">
        <v>0</v>
      </c>
      <c r="I23" s="20"/>
      <c r="J23" s="20">
        <v>0</v>
      </c>
      <c r="L23" s="20"/>
    </row>
    <row r="24" spans="1:12" ht="24" customHeight="1">
      <c r="A24" s="3" t="s">
        <v>74</v>
      </c>
      <c r="B24" s="43"/>
      <c r="C24" s="16"/>
      <c r="D24" s="20">
        <v>7519</v>
      </c>
      <c r="E24" s="20"/>
      <c r="F24" s="20">
        <v>12518</v>
      </c>
      <c r="G24" s="20"/>
      <c r="H24" s="5">
        <v>7516</v>
      </c>
      <c r="I24" s="20"/>
      <c r="J24" s="5">
        <v>12838</v>
      </c>
    </row>
    <row r="25" spans="1:12" ht="24" customHeight="1">
      <c r="A25" s="24" t="s">
        <v>75</v>
      </c>
      <c r="B25" s="43"/>
      <c r="D25" s="23">
        <v>-2175</v>
      </c>
      <c r="E25" s="20"/>
      <c r="F25" s="23">
        <v>-178</v>
      </c>
      <c r="G25" s="20"/>
      <c r="H25" s="45">
        <v>-2175</v>
      </c>
      <c r="I25" s="20"/>
      <c r="J25" s="45">
        <v>-177</v>
      </c>
      <c r="L25" s="20"/>
    </row>
    <row r="26" spans="1:12" ht="24" customHeight="1">
      <c r="A26" s="19" t="s">
        <v>76</v>
      </c>
      <c r="B26" s="43"/>
      <c r="D26" s="20">
        <f>SUM(D22:D25)</f>
        <v>-95649</v>
      </c>
      <c r="E26" s="20"/>
      <c r="F26" s="20">
        <f>SUM(F22:F25)</f>
        <v>-81817</v>
      </c>
      <c r="G26" s="20"/>
      <c r="H26" s="20">
        <f>SUM(H22:H25)</f>
        <v>-95328</v>
      </c>
      <c r="I26" s="20"/>
      <c r="J26" s="20">
        <f>SUM(J22:J25)</f>
        <v>-78685</v>
      </c>
      <c r="L26" s="20"/>
    </row>
    <row r="27" spans="1:12" ht="24" customHeight="1">
      <c r="A27" s="3" t="s">
        <v>77</v>
      </c>
      <c r="B27" s="43"/>
      <c r="D27" s="23">
        <v>1677</v>
      </c>
      <c r="E27" s="20"/>
      <c r="F27" s="23">
        <v>-102</v>
      </c>
      <c r="G27" s="20"/>
      <c r="H27" s="45">
        <v>1677</v>
      </c>
      <c r="I27" s="20"/>
      <c r="J27" s="45">
        <v>-141</v>
      </c>
      <c r="L27" s="20"/>
    </row>
    <row r="28" spans="1:12" ht="24" customHeight="1">
      <c r="A28" s="19" t="s">
        <v>175</v>
      </c>
      <c r="B28" s="43"/>
      <c r="D28" s="23">
        <f>SUM(D26:D27)</f>
        <v>-93972</v>
      </c>
      <c r="E28" s="20"/>
      <c r="F28" s="23">
        <f>SUM(F26:F27)</f>
        <v>-81919</v>
      </c>
      <c r="G28" s="20"/>
      <c r="H28" s="23">
        <f>SUM(H26:H27)</f>
        <v>-93651</v>
      </c>
      <c r="I28" s="20"/>
      <c r="J28" s="23">
        <f>SUM(J26:J27)</f>
        <v>-78826</v>
      </c>
      <c r="L28" s="20"/>
    </row>
    <row r="29" spans="1:12" ht="24" customHeight="1">
      <c r="A29" s="19" t="s">
        <v>171</v>
      </c>
      <c r="B29" s="43"/>
      <c r="D29" s="20"/>
      <c r="E29" s="20"/>
      <c r="F29" s="20"/>
      <c r="G29" s="20"/>
      <c r="H29" s="20"/>
      <c r="I29" s="20"/>
      <c r="J29" s="20"/>
      <c r="L29" s="20"/>
    </row>
    <row r="30" spans="1:12" ht="24" customHeight="1">
      <c r="A30" s="3" t="s">
        <v>176</v>
      </c>
      <c r="B30" s="43">
        <v>5</v>
      </c>
      <c r="D30" s="20">
        <v>0</v>
      </c>
      <c r="E30" s="20"/>
      <c r="F30" s="20">
        <v>-3906</v>
      </c>
      <c r="G30" s="20"/>
      <c r="H30" s="20">
        <v>0</v>
      </c>
      <c r="I30" s="20"/>
      <c r="J30" s="20">
        <v>0</v>
      </c>
      <c r="L30" s="20"/>
    </row>
    <row r="31" spans="1:12" ht="24" customHeight="1">
      <c r="A31" s="19" t="s">
        <v>78</v>
      </c>
      <c r="B31" s="43"/>
      <c r="D31" s="30">
        <f>D30+D28</f>
        <v>-93972</v>
      </c>
      <c r="E31" s="20"/>
      <c r="F31" s="30">
        <f>F30+F28</f>
        <v>-85825</v>
      </c>
      <c r="G31" s="20"/>
      <c r="H31" s="30">
        <f>H30+H28</f>
        <v>-93651</v>
      </c>
      <c r="I31" s="20"/>
      <c r="J31" s="30">
        <f>J30+J28</f>
        <v>-78826</v>
      </c>
      <c r="L31" s="20"/>
    </row>
    <row r="32" spans="1:12" ht="24" customHeight="1">
      <c r="A32" s="19"/>
      <c r="B32" s="43"/>
      <c r="D32" s="20"/>
      <c r="E32" s="20"/>
      <c r="F32" s="20"/>
      <c r="G32" s="20"/>
      <c r="H32" s="20"/>
      <c r="I32" s="20"/>
      <c r="J32" s="20"/>
      <c r="L32" s="20"/>
    </row>
    <row r="33" spans="1:12" ht="24" customHeight="1">
      <c r="A33" s="19" t="s">
        <v>79</v>
      </c>
      <c r="B33" s="43"/>
      <c r="D33" s="20"/>
      <c r="E33" s="20"/>
      <c r="F33" s="20"/>
      <c r="G33" s="20"/>
      <c r="H33" s="20"/>
      <c r="I33" s="20"/>
      <c r="J33" s="20"/>
    </row>
    <row r="34" spans="1:12" ht="24" customHeight="1">
      <c r="A34" s="46" t="s">
        <v>80</v>
      </c>
      <c r="B34" s="43"/>
      <c r="D34" s="20"/>
      <c r="E34" s="20"/>
      <c r="F34" s="20"/>
      <c r="G34" s="20"/>
      <c r="H34" s="20"/>
      <c r="I34" s="20"/>
      <c r="J34" s="20"/>
    </row>
    <row r="35" spans="1:12" ht="24" customHeight="1">
      <c r="A35" s="3" t="s">
        <v>81</v>
      </c>
      <c r="B35" s="43"/>
      <c r="D35" s="20"/>
      <c r="E35" s="20"/>
      <c r="F35" s="20"/>
      <c r="G35" s="20"/>
      <c r="H35" s="20"/>
      <c r="I35" s="20"/>
      <c r="J35" s="20"/>
    </row>
    <row r="36" spans="1:12" ht="24" customHeight="1">
      <c r="A36" s="2" t="s">
        <v>82</v>
      </c>
      <c r="B36" s="43"/>
      <c r="D36" s="20"/>
      <c r="E36" s="20"/>
      <c r="F36" s="20"/>
      <c r="G36" s="20"/>
      <c r="H36" s="20"/>
      <c r="I36" s="20"/>
      <c r="J36" s="20"/>
    </row>
    <row r="37" spans="1:12" ht="24" customHeight="1">
      <c r="A37" s="2" t="s">
        <v>83</v>
      </c>
      <c r="B37" s="43"/>
      <c r="D37" s="20">
        <v>68524</v>
      </c>
      <c r="E37" s="20"/>
      <c r="F37" s="20">
        <v>-14211</v>
      </c>
      <c r="G37" s="20"/>
      <c r="H37" s="20">
        <v>68524</v>
      </c>
      <c r="I37" s="20"/>
      <c r="J37" s="20">
        <v>-14211</v>
      </c>
    </row>
    <row r="38" spans="1:12" ht="24" customHeight="1">
      <c r="A38" s="19" t="s">
        <v>84</v>
      </c>
      <c r="B38" s="43"/>
      <c r="D38" s="30">
        <f>SUM(D35:D37)</f>
        <v>68524</v>
      </c>
      <c r="E38" s="20"/>
      <c r="F38" s="30">
        <f>SUM(F35:F37)</f>
        <v>-14211</v>
      </c>
      <c r="G38" s="20"/>
      <c r="H38" s="30">
        <f>SUM(H35:H37)</f>
        <v>68524</v>
      </c>
      <c r="I38" s="20"/>
      <c r="J38" s="30">
        <f>SUM(J35:J37)</f>
        <v>-14211</v>
      </c>
      <c r="K38" s="24"/>
      <c r="L38" s="20"/>
    </row>
    <row r="39" spans="1:12" ht="24" customHeight="1">
      <c r="B39" s="43"/>
      <c r="D39" s="20"/>
      <c r="E39" s="20"/>
      <c r="F39" s="20"/>
      <c r="G39" s="20"/>
      <c r="H39" s="20"/>
      <c r="I39" s="20"/>
      <c r="J39" s="20"/>
      <c r="K39" s="24"/>
      <c r="L39" s="20"/>
    </row>
    <row r="40" spans="1:12" ht="24" customHeight="1" thickBot="1">
      <c r="A40" s="19" t="s">
        <v>85</v>
      </c>
      <c r="B40" s="43"/>
      <c r="D40" s="31">
        <f>SUM(D28,D38)</f>
        <v>-25448</v>
      </c>
      <c r="E40" s="20"/>
      <c r="F40" s="31">
        <f>SUM(F31,F38)</f>
        <v>-100036</v>
      </c>
      <c r="G40" s="20"/>
      <c r="H40" s="31">
        <f>SUM(H28,H38)</f>
        <v>-25127</v>
      </c>
      <c r="I40" s="20"/>
      <c r="J40" s="31">
        <f>SUM(J28,J38)</f>
        <v>-93037</v>
      </c>
      <c r="K40" s="24"/>
      <c r="L40" s="20"/>
    </row>
    <row r="41" spans="1:12" ht="24" customHeight="1" thickTop="1">
      <c r="A41" s="47"/>
      <c r="B41" s="43"/>
      <c r="C41" s="48"/>
      <c r="D41" s="38"/>
      <c r="E41" s="25"/>
      <c r="F41" s="38"/>
      <c r="G41" s="25"/>
      <c r="H41" s="25"/>
      <c r="I41" s="25"/>
      <c r="J41" s="25"/>
      <c r="K41" s="24"/>
    </row>
    <row r="42" spans="1:12" ht="24" customHeight="1">
      <c r="A42" s="19" t="s">
        <v>86</v>
      </c>
      <c r="B42" s="49"/>
      <c r="C42" s="43"/>
      <c r="D42" s="20"/>
      <c r="F42" s="20"/>
      <c r="H42" s="8"/>
      <c r="I42" s="8"/>
      <c r="J42" s="8"/>
    </row>
    <row r="43" spans="1:12" ht="24" customHeight="1" thickBot="1">
      <c r="A43" s="28" t="s">
        <v>87</v>
      </c>
      <c r="B43" s="49"/>
      <c r="C43" s="43"/>
      <c r="D43" s="50">
        <f>(D31*1000)/1589549286</f>
        <v>-5.9118645032060997E-2</v>
      </c>
      <c r="E43" s="51"/>
      <c r="F43" s="50">
        <f>(F31*1000)/1589549286</f>
        <v>-5.3993292788028717E-2</v>
      </c>
      <c r="H43" s="50">
        <f>(H31*1000)/1589549286</f>
        <v>-5.8916700994951096E-2</v>
      </c>
      <c r="J43" s="50">
        <f>(J31*1000)/1589549286</f>
        <v>-4.9590157848053033E-2</v>
      </c>
    </row>
    <row r="44" spans="1:12" ht="24" customHeight="1" thickTop="1">
      <c r="A44" s="28"/>
      <c r="B44" s="52"/>
      <c r="C44" s="43"/>
      <c r="D44" s="51"/>
      <c r="E44" s="51"/>
      <c r="F44" s="51"/>
      <c r="H44" s="51"/>
      <c r="J44" s="51"/>
    </row>
    <row r="45" spans="1:12" ht="24" customHeight="1">
      <c r="A45" s="19" t="s">
        <v>172</v>
      </c>
      <c r="B45" s="49"/>
      <c r="C45" s="43"/>
      <c r="D45" s="51"/>
      <c r="E45" s="51"/>
      <c r="F45" s="51"/>
      <c r="H45" s="51"/>
      <c r="J45" s="51"/>
    </row>
    <row r="46" spans="1:12" ht="24" customHeight="1" thickBot="1">
      <c r="A46" s="28" t="s">
        <v>87</v>
      </c>
      <c r="B46" s="52"/>
      <c r="C46" s="43"/>
      <c r="D46" s="50">
        <f>(D28*1000)/1589549286</f>
        <v>-5.9118645032060997E-2</v>
      </c>
      <c r="E46" s="51"/>
      <c r="F46" s="50">
        <f>(F28*1000)/1589549286</f>
        <v>-5.153599244861666E-2</v>
      </c>
      <c r="H46" s="50">
        <f>(H28*1000)/1589549286</f>
        <v>-5.8916700994951096E-2</v>
      </c>
      <c r="J46" s="50">
        <f>(J28*1000)/1589549286</f>
        <v>-4.9590157848053033E-2</v>
      </c>
    </row>
    <row r="47" spans="1:12" ht="24" customHeight="1" thickTop="1">
      <c r="E47" s="51"/>
      <c r="F47" s="51"/>
      <c r="G47" s="51"/>
      <c r="I47" s="51"/>
      <c r="J47" s="51"/>
    </row>
    <row r="48" spans="1:12" ht="24" customHeight="1">
      <c r="A48" s="28" t="s">
        <v>28</v>
      </c>
    </row>
    <row r="49" s="4" customFormat="1" ht="24" customHeight="1"/>
    <row r="50" s="4" customFormat="1" ht="24" customHeight="1"/>
    <row r="51" s="4" customFormat="1" ht="24" customHeight="1"/>
    <row r="52" s="4" customFormat="1" ht="24" customHeight="1"/>
    <row r="53" s="4" customFormat="1" ht="24" customHeight="1"/>
    <row r="54" s="4" customFormat="1" ht="24" customHeight="1"/>
    <row r="55" s="4" customFormat="1" ht="24" customHeight="1"/>
    <row r="56" s="4" customFormat="1" ht="24" customHeight="1"/>
    <row r="57" s="4" customFormat="1" ht="24" customHeight="1"/>
    <row r="58" s="4" customFormat="1" ht="24" customHeight="1"/>
    <row r="59" s="4" customFormat="1" ht="24" customHeight="1"/>
    <row r="60" s="4" customFormat="1" ht="24" customHeight="1"/>
    <row r="61" s="4" customFormat="1" ht="24" customHeight="1"/>
    <row r="62" s="4" customFormat="1" ht="24" customHeight="1"/>
    <row r="63" s="4" customFormat="1" ht="24" customHeight="1"/>
    <row r="64" s="4" customFormat="1" ht="24" customHeight="1"/>
    <row r="65" s="4" customFormat="1" ht="24" customHeight="1"/>
    <row r="66" s="4" customFormat="1" ht="24" customHeight="1"/>
    <row r="67" s="4" customFormat="1" ht="24" customHeight="1"/>
    <row r="68" s="4" customFormat="1" ht="24" customHeight="1"/>
    <row r="69" s="4" customFormat="1" ht="24" customHeight="1"/>
    <row r="70" s="4" customFormat="1" ht="24" customHeight="1"/>
    <row r="71" s="4" customFormat="1" ht="24" customHeight="1"/>
    <row r="72" s="4" customFormat="1" ht="24" customHeight="1"/>
    <row r="73" s="4" customFormat="1" ht="24" customHeight="1"/>
    <row r="74" s="4" customFormat="1" ht="24" customHeight="1"/>
    <row r="75" s="4" customFormat="1" ht="24" customHeight="1"/>
    <row r="76" s="4" customFormat="1" ht="24" customHeight="1"/>
    <row r="77" s="4" customFormat="1" ht="24" customHeight="1"/>
    <row r="78" s="4" customFormat="1" ht="24" customHeight="1"/>
    <row r="79" s="4" customFormat="1" ht="24" customHeight="1"/>
    <row r="80" s="4" customFormat="1" ht="24" customHeight="1"/>
    <row r="81" s="4" customFormat="1" ht="24" customHeight="1"/>
    <row r="82" s="4" customFormat="1" ht="24" customHeight="1"/>
    <row r="83" s="4" customFormat="1" ht="24" customHeight="1"/>
    <row r="84" s="4" customFormat="1" ht="24" customHeight="1"/>
    <row r="85" s="4" customFormat="1" ht="24" customHeight="1"/>
    <row r="86" s="4" customFormat="1" ht="24" customHeight="1"/>
    <row r="87" s="4" customFormat="1" ht="24" customHeight="1"/>
    <row r="88" s="4" customFormat="1" ht="24" customHeight="1"/>
    <row r="89" s="4" customFormat="1" ht="24" customHeight="1"/>
    <row r="90" s="4" customFormat="1" ht="24" customHeight="1"/>
  </sheetData>
  <printOptions horizontalCentered="1"/>
  <pageMargins left="0.70866141732283505" right="0.35433070866141703" top="0.78740157480314998" bottom="0.196850393700787" header="0.31496062992126" footer="0.31496062992126"/>
  <pageSetup paperSize="9" scale="71" fitToHeight="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9E4053-8622-458F-ADAE-BDAF6C2ADB92}">
  <dimension ref="A1:Q26"/>
  <sheetViews>
    <sheetView showGridLines="0" view="pageBreakPreview" zoomScale="80" zoomScaleNormal="115" zoomScaleSheetLayoutView="80" workbookViewId="0">
      <selection activeCell="A75" sqref="A75"/>
    </sheetView>
  </sheetViews>
  <sheetFormatPr defaultColWidth="9.109375" defaultRowHeight="24" customHeight="1"/>
  <cols>
    <col min="1" max="1" width="32.109375" style="3" customWidth="1"/>
    <col min="2" max="2" width="5" style="4" customWidth="1"/>
    <col min="3" max="3" width="2.88671875" style="4" customWidth="1"/>
    <col min="4" max="4" width="21.5546875" style="4" customWidth="1"/>
    <col min="5" max="5" width="1.5546875" style="4" customWidth="1"/>
    <col min="6" max="6" width="21.5546875" style="4" customWidth="1"/>
    <col min="7" max="7" width="1.5546875" style="4" customWidth="1"/>
    <col min="8" max="8" width="21.5546875" style="4" customWidth="1"/>
    <col min="9" max="9" width="1.5546875" style="4" customWidth="1"/>
    <col min="10" max="10" width="21.5546875" style="4" customWidth="1"/>
    <col min="11" max="11" width="1.5546875" style="4" customWidth="1"/>
    <col min="12" max="12" width="21.5546875" style="4" customWidth="1"/>
    <col min="13" max="13" width="1.5546875" style="4" customWidth="1"/>
    <col min="14" max="14" width="21.5546875" style="4" customWidth="1"/>
    <col min="15" max="15" width="1.5546875" style="4" customWidth="1"/>
    <col min="16" max="16" width="21.5546875" style="4" customWidth="1"/>
    <col min="17" max="17" width="0.5546875" style="4" customWidth="1"/>
    <col min="18" max="18" width="15.5546875" style="4" customWidth="1"/>
    <col min="19" max="16384" width="9.109375" style="4"/>
  </cols>
  <sheetData>
    <row r="1" spans="1:17" ht="24" customHeight="1">
      <c r="D1" s="5"/>
      <c r="J1" s="6"/>
      <c r="K1" s="8"/>
      <c r="L1" s="8"/>
      <c r="M1" s="8"/>
      <c r="N1" s="8"/>
      <c r="O1" s="8"/>
      <c r="Q1" s="8" t="s">
        <v>57</v>
      </c>
    </row>
    <row r="2" spans="1:17" ht="24" customHeight="1">
      <c r="A2" s="7" t="s">
        <v>0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</row>
    <row r="3" spans="1:17" ht="24" customHeight="1">
      <c r="A3" s="7" t="s">
        <v>88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</row>
    <row r="4" spans="1:17" ht="24" customHeight="1">
      <c r="A4" s="19" t="s">
        <v>167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</row>
    <row r="5" spans="1:17" ht="24" customHeight="1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6" t="s">
        <v>2</v>
      </c>
    </row>
    <row r="6" spans="1:17" ht="24" customHeight="1">
      <c r="D6" s="59" t="s">
        <v>3</v>
      </c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</row>
    <row r="7" spans="1:17" ht="24" customHeight="1">
      <c r="D7" s="35"/>
      <c r="E7" s="35"/>
      <c r="F7" s="35"/>
      <c r="G7" s="35"/>
      <c r="H7" s="35"/>
      <c r="I7" s="35"/>
      <c r="J7" s="41"/>
      <c r="K7" s="35"/>
      <c r="L7" s="60" t="s">
        <v>53</v>
      </c>
      <c r="M7" s="60"/>
      <c r="N7" s="60"/>
      <c r="O7" s="35"/>
      <c r="P7" s="35"/>
    </row>
    <row r="8" spans="1:17" ht="24" customHeight="1">
      <c r="D8" s="35"/>
      <c r="E8" s="35"/>
      <c r="F8" s="35"/>
      <c r="G8" s="35"/>
      <c r="H8" s="35"/>
      <c r="I8" s="35"/>
      <c r="J8" s="35"/>
      <c r="K8" s="35"/>
      <c r="L8" s="36" t="s">
        <v>89</v>
      </c>
      <c r="M8" s="35"/>
      <c r="N8" s="35"/>
      <c r="O8" s="35"/>
      <c r="P8" s="35"/>
    </row>
    <row r="9" spans="1:17" ht="24" customHeight="1">
      <c r="D9" s="35"/>
      <c r="E9" s="35"/>
      <c r="F9" s="35"/>
      <c r="G9" s="35"/>
      <c r="H9" s="35"/>
      <c r="I9" s="35"/>
      <c r="J9" s="35"/>
      <c r="K9" s="35"/>
      <c r="L9" s="25" t="s">
        <v>90</v>
      </c>
      <c r="M9" s="35"/>
      <c r="N9" s="25" t="s">
        <v>91</v>
      </c>
      <c r="O9" s="35"/>
      <c r="P9" s="35"/>
    </row>
    <row r="10" spans="1:17" s="25" customFormat="1" ht="24" customHeight="1">
      <c r="A10" s="18"/>
      <c r="D10" s="25" t="s">
        <v>92</v>
      </c>
      <c r="H10" s="61" t="s">
        <v>93</v>
      </c>
      <c r="I10" s="61"/>
      <c r="J10" s="61"/>
      <c r="L10" s="25" t="s">
        <v>94</v>
      </c>
      <c r="N10" s="25" t="s">
        <v>95</v>
      </c>
      <c r="P10" s="25" t="s">
        <v>91</v>
      </c>
    </row>
    <row r="11" spans="1:17" s="25" customFormat="1" ht="24" customHeight="1">
      <c r="A11" s="18"/>
      <c r="D11" s="37" t="s">
        <v>96</v>
      </c>
      <c r="F11" s="37" t="s">
        <v>49</v>
      </c>
      <c r="H11" s="37" t="s">
        <v>97</v>
      </c>
      <c r="J11" s="37" t="s">
        <v>98</v>
      </c>
      <c r="L11" s="37" t="s">
        <v>99</v>
      </c>
      <c r="N11" s="37" t="s">
        <v>100</v>
      </c>
      <c r="P11" s="37" t="s">
        <v>44</v>
      </c>
    </row>
    <row r="12" spans="1:17" ht="24" customHeight="1">
      <c r="A12" s="19" t="s">
        <v>101</v>
      </c>
      <c r="B12" s="25"/>
      <c r="C12" s="25"/>
      <c r="D12" s="20">
        <v>1589549</v>
      </c>
      <c r="E12" s="20"/>
      <c r="F12" s="20">
        <v>3155163</v>
      </c>
      <c r="G12" s="20"/>
      <c r="H12" s="20">
        <v>10650</v>
      </c>
      <c r="I12" s="20"/>
      <c r="J12" s="20">
        <v>-1235642</v>
      </c>
      <c r="K12" s="38"/>
      <c r="L12" s="20">
        <v>-26192</v>
      </c>
      <c r="M12" s="38"/>
      <c r="N12" s="20">
        <f>SUM(L12)</f>
        <v>-26192</v>
      </c>
      <c r="O12" s="38"/>
      <c r="P12" s="20">
        <f>SUM(D12:K12,N12)</f>
        <v>3493528</v>
      </c>
    </row>
    <row r="13" spans="1:17" ht="24" customHeight="1">
      <c r="A13" s="3" t="s">
        <v>78</v>
      </c>
      <c r="B13" s="25"/>
      <c r="C13" s="25"/>
      <c r="D13" s="20">
        <v>0</v>
      </c>
      <c r="E13" s="20"/>
      <c r="F13" s="20">
        <v>0</v>
      </c>
      <c r="G13" s="20"/>
      <c r="H13" s="20">
        <v>0</v>
      </c>
      <c r="I13" s="20"/>
      <c r="J13" s="20">
        <f>SUM(PL!F31)</f>
        <v>-85825</v>
      </c>
      <c r="K13" s="38"/>
      <c r="L13" s="20">
        <v>0</v>
      </c>
      <c r="M13" s="38"/>
      <c r="N13" s="20">
        <f t="shared" ref="N13" si="0">SUM(L13)</f>
        <v>0</v>
      </c>
      <c r="O13" s="38"/>
      <c r="P13" s="20">
        <f t="shared" ref="P13:P16" si="1">SUM(D13:K13,N13)</f>
        <v>-85825</v>
      </c>
    </row>
    <row r="14" spans="1:17" ht="24" customHeight="1">
      <c r="A14" s="3" t="s">
        <v>84</v>
      </c>
      <c r="B14" s="25"/>
      <c r="C14" s="25"/>
      <c r="D14" s="23">
        <v>0</v>
      </c>
      <c r="E14" s="20"/>
      <c r="F14" s="23">
        <v>0</v>
      </c>
      <c r="G14" s="20"/>
      <c r="H14" s="23">
        <v>0</v>
      </c>
      <c r="I14" s="20"/>
      <c r="J14" s="23">
        <v>0</v>
      </c>
      <c r="K14" s="38"/>
      <c r="L14" s="23">
        <f>PL!F38</f>
        <v>-14211</v>
      </c>
      <c r="M14" s="38"/>
      <c r="N14" s="23">
        <f t="shared" ref="N14" si="2">SUM(L14)</f>
        <v>-14211</v>
      </c>
      <c r="O14" s="38"/>
      <c r="P14" s="23">
        <f t="shared" ref="P14" si="3">SUM(D14:K14,N14)</f>
        <v>-14211</v>
      </c>
    </row>
    <row r="15" spans="1:17" ht="24" customHeight="1">
      <c r="A15" s="3" t="s">
        <v>85</v>
      </c>
      <c r="B15" s="25"/>
      <c r="C15" s="25"/>
      <c r="D15" s="20">
        <f>SUM(D13:D14)</f>
        <v>0</v>
      </c>
      <c r="E15" s="20"/>
      <c r="F15" s="20">
        <f>SUM(F13:F14)</f>
        <v>0</v>
      </c>
      <c r="G15" s="20"/>
      <c r="H15" s="20">
        <f>SUM(H13:H14)</f>
        <v>0</v>
      </c>
      <c r="I15" s="20"/>
      <c r="J15" s="20">
        <f>SUM(J13:J14)</f>
        <v>-85825</v>
      </c>
      <c r="K15" s="38"/>
      <c r="L15" s="20">
        <f>SUM(L13:L14)</f>
        <v>-14211</v>
      </c>
      <c r="M15" s="38"/>
      <c r="N15" s="20">
        <f>SUM(N13:N14)</f>
        <v>-14211</v>
      </c>
      <c r="O15" s="38"/>
      <c r="P15" s="20">
        <f t="shared" si="1"/>
        <v>-100036</v>
      </c>
    </row>
    <row r="16" spans="1:17" ht="24" customHeight="1">
      <c r="A16" s="3" t="s">
        <v>183</v>
      </c>
      <c r="B16" s="25"/>
      <c r="C16" s="25"/>
      <c r="D16" s="20">
        <v>0</v>
      </c>
      <c r="E16" s="20"/>
      <c r="F16" s="20">
        <v>0</v>
      </c>
      <c r="G16" s="20"/>
      <c r="H16" s="20">
        <v>0</v>
      </c>
      <c r="I16" s="20"/>
      <c r="J16" s="20">
        <v>-1326</v>
      </c>
      <c r="K16" s="38"/>
      <c r="L16" s="20">
        <f>-J16</f>
        <v>1326</v>
      </c>
      <c r="M16" s="38"/>
      <c r="N16" s="20">
        <f t="shared" ref="N16" si="4">SUM(L16)</f>
        <v>1326</v>
      </c>
      <c r="O16" s="38"/>
      <c r="P16" s="23">
        <f t="shared" si="1"/>
        <v>0</v>
      </c>
    </row>
    <row r="17" spans="1:16" ht="24" customHeight="1" thickBot="1">
      <c r="A17" s="19" t="s">
        <v>102</v>
      </c>
      <c r="D17" s="40">
        <f>SUM(D12,D15:D16)</f>
        <v>1589549</v>
      </c>
      <c r="E17" s="20"/>
      <c r="F17" s="40">
        <f>SUM(F12,F15:F16)</f>
        <v>3155163</v>
      </c>
      <c r="G17" s="20"/>
      <c r="H17" s="40">
        <f>SUM(H12,H15:H16)</f>
        <v>10650</v>
      </c>
      <c r="I17" s="20"/>
      <c r="J17" s="40">
        <f>SUM(J12,J15:J16)</f>
        <v>-1322793</v>
      </c>
      <c r="K17" s="20"/>
      <c r="L17" s="40">
        <f>SUM(L12,L15:L16)</f>
        <v>-39077</v>
      </c>
      <c r="M17" s="20"/>
      <c r="N17" s="40">
        <f>SUM(N12,N15:N16)</f>
        <v>-39077</v>
      </c>
      <c r="O17" s="20"/>
      <c r="P17" s="40">
        <f>SUM(P12,P15:P16)</f>
        <v>3393492</v>
      </c>
    </row>
    <row r="18" spans="1:16" ht="24" customHeight="1" thickTop="1">
      <c r="A18" s="19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</row>
    <row r="19" spans="1:16" ht="24" customHeight="1">
      <c r="A19" s="19" t="s">
        <v>168</v>
      </c>
      <c r="D19" s="20">
        <v>1589549</v>
      </c>
      <c r="E19" s="20"/>
      <c r="F19" s="20">
        <v>3155163</v>
      </c>
      <c r="G19" s="20"/>
      <c r="H19" s="20">
        <v>10650</v>
      </c>
      <c r="I19" s="20"/>
      <c r="J19" s="20">
        <v>-1730467</v>
      </c>
      <c r="K19" s="20"/>
      <c r="L19" s="20">
        <v>-14603</v>
      </c>
      <c r="M19" s="20"/>
      <c r="N19" s="20">
        <f t="shared" ref="N19:N23" si="5">SUM(L19)</f>
        <v>-14603</v>
      </c>
      <c r="O19" s="20"/>
      <c r="P19" s="20">
        <f>SUM(D19:K19,N19)</f>
        <v>3010292</v>
      </c>
    </row>
    <row r="20" spans="1:16" ht="24" customHeight="1">
      <c r="A20" s="3" t="s">
        <v>78</v>
      </c>
      <c r="D20" s="20">
        <v>0</v>
      </c>
      <c r="E20" s="20"/>
      <c r="F20" s="20">
        <v>0</v>
      </c>
      <c r="G20" s="20"/>
      <c r="H20" s="20">
        <v>0</v>
      </c>
      <c r="I20" s="20"/>
      <c r="J20" s="20">
        <f>PL!D28</f>
        <v>-93972</v>
      </c>
      <c r="K20" s="20"/>
      <c r="L20" s="20">
        <v>0</v>
      </c>
      <c r="M20" s="20"/>
      <c r="N20" s="20">
        <f t="shared" si="5"/>
        <v>0</v>
      </c>
      <c r="O20" s="20"/>
      <c r="P20" s="20">
        <f t="shared" ref="P20:P23" si="6">SUM(D20:K20,N20)</f>
        <v>-93972</v>
      </c>
    </row>
    <row r="21" spans="1:16" ht="24" customHeight="1">
      <c r="A21" s="3" t="s">
        <v>84</v>
      </c>
      <c r="B21" s="25"/>
      <c r="C21" s="25"/>
      <c r="D21" s="23">
        <v>0</v>
      </c>
      <c r="E21" s="20"/>
      <c r="F21" s="23">
        <v>0</v>
      </c>
      <c r="G21" s="20"/>
      <c r="H21" s="23">
        <v>0</v>
      </c>
      <c r="I21" s="20"/>
      <c r="J21" s="23">
        <v>0</v>
      </c>
      <c r="K21" s="38"/>
      <c r="L21" s="23">
        <f>PL!D38</f>
        <v>68524</v>
      </c>
      <c r="M21" s="38"/>
      <c r="N21" s="23">
        <f t="shared" si="5"/>
        <v>68524</v>
      </c>
      <c r="O21" s="38"/>
      <c r="P21" s="23">
        <f t="shared" si="6"/>
        <v>68524</v>
      </c>
    </row>
    <row r="22" spans="1:16" ht="24" customHeight="1">
      <c r="A22" s="3" t="s">
        <v>85</v>
      </c>
      <c r="B22" s="25"/>
      <c r="C22" s="25"/>
      <c r="D22" s="20">
        <f>SUM(D20:D21)</f>
        <v>0</v>
      </c>
      <c r="E22" s="20"/>
      <c r="F22" s="20">
        <f>SUM(F20:F21)</f>
        <v>0</v>
      </c>
      <c r="G22" s="20"/>
      <c r="H22" s="20">
        <f>SUM(H20:H21)</f>
        <v>0</v>
      </c>
      <c r="I22" s="20"/>
      <c r="J22" s="20">
        <f>SUM(J20:J21)</f>
        <v>-93972</v>
      </c>
      <c r="K22" s="38"/>
      <c r="L22" s="20">
        <f>SUM(L20:L21)</f>
        <v>68524</v>
      </c>
      <c r="M22" s="38"/>
      <c r="N22" s="20">
        <f>SUM(N20:N21)</f>
        <v>68524</v>
      </c>
      <c r="O22" s="38"/>
      <c r="P22" s="20">
        <f>SUM(P20:P21)</f>
        <v>-25448</v>
      </c>
    </row>
    <row r="23" spans="1:16" ht="24" customHeight="1">
      <c r="A23" s="3" t="s">
        <v>183</v>
      </c>
      <c r="B23" s="25"/>
      <c r="C23" s="25"/>
      <c r="D23" s="20">
        <v>0</v>
      </c>
      <c r="E23" s="20"/>
      <c r="F23" s="20">
        <v>0</v>
      </c>
      <c r="G23" s="20"/>
      <c r="H23" s="20">
        <v>0</v>
      </c>
      <c r="I23" s="20"/>
      <c r="J23" s="20">
        <v>6480</v>
      </c>
      <c r="K23" s="38"/>
      <c r="L23" s="20">
        <f>-J23</f>
        <v>-6480</v>
      </c>
      <c r="M23" s="38"/>
      <c r="N23" s="20">
        <f t="shared" si="5"/>
        <v>-6480</v>
      </c>
      <c r="O23" s="38"/>
      <c r="P23" s="23">
        <f t="shared" si="6"/>
        <v>0</v>
      </c>
    </row>
    <row r="24" spans="1:16" ht="24" customHeight="1" thickBot="1">
      <c r="A24" s="19" t="s">
        <v>169</v>
      </c>
      <c r="D24" s="40">
        <f>SUM(D19,D22:D23)</f>
        <v>1589549</v>
      </c>
      <c r="E24" s="20"/>
      <c r="F24" s="40">
        <f>SUM(F19,F22:F23)</f>
        <v>3155163</v>
      </c>
      <c r="G24" s="20"/>
      <c r="H24" s="40">
        <f>SUM(H19,H22:H23)</f>
        <v>10650</v>
      </c>
      <c r="I24" s="20"/>
      <c r="J24" s="40">
        <f>SUM(J19,J22:J23)</f>
        <v>-1817959</v>
      </c>
      <c r="K24" s="20"/>
      <c r="L24" s="40">
        <f>SUM(L19,L22:L23)</f>
        <v>47441</v>
      </c>
      <c r="M24" s="20"/>
      <c r="N24" s="40">
        <f>SUM(N19,N22:N23)</f>
        <v>47441</v>
      </c>
      <c r="O24" s="20"/>
      <c r="P24" s="40">
        <f>SUM(P19,P22:P23)</f>
        <v>2984844</v>
      </c>
    </row>
    <row r="25" spans="1:16" ht="24" customHeight="1" thickTop="1">
      <c r="A25" s="19"/>
      <c r="D25" s="20">
        <v>0</v>
      </c>
      <c r="E25" s="20"/>
      <c r="F25" s="20">
        <v>0</v>
      </c>
      <c r="G25" s="20"/>
      <c r="H25" s="20">
        <v>0</v>
      </c>
      <c r="I25" s="20"/>
      <c r="J25" s="20">
        <f>SUM(J24-BS!E61)</f>
        <v>0</v>
      </c>
      <c r="K25" s="20"/>
      <c r="L25" s="20"/>
      <c r="M25" s="20"/>
      <c r="N25" s="20">
        <f>N24-BS!E62</f>
        <v>0</v>
      </c>
      <c r="O25" s="20"/>
      <c r="P25" s="20">
        <f>SUM(P24-BS!E63)</f>
        <v>0</v>
      </c>
    </row>
    <row r="26" spans="1:16" ht="24" customHeight="1">
      <c r="A26" s="28" t="s">
        <v>28</v>
      </c>
    </row>
  </sheetData>
  <mergeCells count="3">
    <mergeCell ref="D6:P6"/>
    <mergeCell ref="L7:N7"/>
    <mergeCell ref="H10:J10"/>
  </mergeCells>
  <printOptions horizontalCentered="1"/>
  <pageMargins left="0.39" right="0.35433070866141736" top="0.78740157480314965" bottom="0.35433070866141736" header="0.31496062992125984" footer="0.31496062992125984"/>
  <pageSetup paperSize="9" scale="70" orientation="landscape" r:id="rId1"/>
  <ignoredErrors>
    <ignoredError sqref="P12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1BDFD5-C807-4EF6-B63A-99DB78D6FD2F}">
  <dimension ref="A1:Q26"/>
  <sheetViews>
    <sheetView showGridLines="0" view="pageBreakPreview" zoomScale="80" zoomScaleNormal="100" zoomScaleSheetLayoutView="80" workbookViewId="0">
      <selection activeCell="A75" sqref="A75"/>
    </sheetView>
  </sheetViews>
  <sheetFormatPr defaultColWidth="9.109375" defaultRowHeight="24" customHeight="1"/>
  <cols>
    <col min="1" max="1" width="31.88671875" style="3" customWidth="1"/>
    <col min="2" max="2" width="4.88671875" style="4" customWidth="1"/>
    <col min="3" max="3" width="2.88671875" style="4" customWidth="1"/>
    <col min="4" max="4" width="21.5546875" style="4" customWidth="1"/>
    <col min="5" max="5" width="1.5546875" style="4" customWidth="1"/>
    <col min="6" max="6" width="21.5546875" style="4" customWidth="1"/>
    <col min="7" max="7" width="1.5546875" style="4" customWidth="1"/>
    <col min="8" max="8" width="21.5546875" style="4" customWidth="1"/>
    <col min="9" max="9" width="1.5546875" style="4" customWidth="1"/>
    <col min="10" max="10" width="21.5546875" style="4" customWidth="1"/>
    <col min="11" max="11" width="1.5546875" style="4" customWidth="1"/>
    <col min="12" max="12" width="21.5546875" style="4" customWidth="1"/>
    <col min="13" max="13" width="1.5546875" style="4" customWidth="1"/>
    <col min="14" max="14" width="21.5546875" style="4" customWidth="1"/>
    <col min="15" max="15" width="1.5546875" style="4" customWidth="1"/>
    <col min="16" max="16" width="21.5546875" style="4" customWidth="1"/>
    <col min="17" max="17" width="0.88671875" style="4" customWidth="1"/>
    <col min="18" max="18" width="15.5546875" style="4" customWidth="1"/>
    <col min="19" max="16384" width="9.109375" style="4"/>
  </cols>
  <sheetData>
    <row r="1" spans="1:17" ht="24" customHeight="1">
      <c r="D1" s="5"/>
      <c r="J1" s="6"/>
      <c r="K1" s="8"/>
      <c r="L1" s="8"/>
      <c r="M1" s="8"/>
      <c r="N1" s="8"/>
      <c r="O1" s="8"/>
      <c r="Q1" s="8" t="s">
        <v>57</v>
      </c>
    </row>
    <row r="2" spans="1:17" ht="24" customHeight="1">
      <c r="A2" s="7" t="s">
        <v>0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</row>
    <row r="3" spans="1:17" ht="24" customHeight="1">
      <c r="A3" s="7" t="s">
        <v>103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</row>
    <row r="4" spans="1:17" ht="24" customHeight="1">
      <c r="A4" s="19" t="s">
        <v>167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</row>
    <row r="5" spans="1:17" ht="24" customHeight="1">
      <c r="A5" s="4"/>
      <c r="P5" s="6" t="s">
        <v>2</v>
      </c>
      <c r="Q5" s="5"/>
    </row>
    <row r="6" spans="1:17" ht="24" customHeight="1">
      <c r="D6" s="59" t="s">
        <v>4</v>
      </c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</row>
    <row r="7" spans="1:17" ht="24" customHeight="1">
      <c r="D7" s="35"/>
      <c r="E7" s="35"/>
      <c r="F7" s="35"/>
      <c r="G7" s="35"/>
      <c r="H7" s="35"/>
      <c r="I7" s="35"/>
      <c r="J7" s="35"/>
      <c r="K7" s="35"/>
      <c r="L7" s="60" t="s">
        <v>53</v>
      </c>
      <c r="M7" s="60"/>
      <c r="N7" s="60"/>
      <c r="O7" s="35"/>
      <c r="P7" s="35"/>
    </row>
    <row r="8" spans="1:17" ht="24" customHeight="1">
      <c r="D8" s="35"/>
      <c r="E8" s="35"/>
      <c r="F8" s="35"/>
      <c r="G8" s="35"/>
      <c r="H8" s="35"/>
      <c r="I8" s="35"/>
      <c r="J8" s="35"/>
      <c r="K8" s="35"/>
      <c r="L8" s="36" t="s">
        <v>89</v>
      </c>
      <c r="M8" s="35"/>
      <c r="N8" s="35"/>
      <c r="O8" s="35"/>
      <c r="P8" s="35"/>
    </row>
    <row r="9" spans="1:17" ht="24" customHeight="1">
      <c r="D9" s="35"/>
      <c r="E9" s="35"/>
      <c r="F9" s="35"/>
      <c r="G9" s="35"/>
      <c r="H9" s="35"/>
      <c r="I9" s="35"/>
      <c r="J9" s="35"/>
      <c r="K9" s="35"/>
      <c r="L9" s="25" t="s">
        <v>90</v>
      </c>
      <c r="M9" s="35"/>
      <c r="N9" s="25" t="s">
        <v>91</v>
      </c>
      <c r="O9" s="35"/>
      <c r="P9" s="35"/>
    </row>
    <row r="10" spans="1:17" ht="24" customHeight="1">
      <c r="A10" s="18"/>
      <c r="B10" s="25"/>
      <c r="C10" s="25"/>
      <c r="D10" s="25" t="s">
        <v>92</v>
      </c>
      <c r="E10" s="25"/>
      <c r="F10" s="25"/>
      <c r="G10" s="25"/>
      <c r="H10" s="61" t="s">
        <v>93</v>
      </c>
      <c r="I10" s="61"/>
      <c r="J10" s="61"/>
      <c r="K10" s="25"/>
      <c r="L10" s="25" t="s">
        <v>94</v>
      </c>
      <c r="M10" s="25"/>
      <c r="N10" s="25" t="s">
        <v>95</v>
      </c>
      <c r="O10" s="25"/>
      <c r="P10" s="25" t="s">
        <v>91</v>
      </c>
    </row>
    <row r="11" spans="1:17" ht="24" customHeight="1">
      <c r="A11" s="18"/>
      <c r="B11" s="25"/>
      <c r="C11" s="25"/>
      <c r="D11" s="37" t="s">
        <v>96</v>
      </c>
      <c r="F11" s="37" t="s">
        <v>49</v>
      </c>
      <c r="G11" s="25"/>
      <c r="H11" s="37" t="s">
        <v>97</v>
      </c>
      <c r="I11" s="25"/>
      <c r="J11" s="37" t="s">
        <v>98</v>
      </c>
      <c r="K11" s="25"/>
      <c r="L11" s="37" t="s">
        <v>99</v>
      </c>
      <c r="M11" s="25"/>
      <c r="N11" s="37" t="s">
        <v>100</v>
      </c>
      <c r="O11" s="25"/>
      <c r="P11" s="37" t="s">
        <v>44</v>
      </c>
    </row>
    <row r="12" spans="1:17" ht="24" customHeight="1">
      <c r="A12" s="19" t="s">
        <v>101</v>
      </c>
      <c r="D12" s="20">
        <v>1589549</v>
      </c>
      <c r="E12" s="5"/>
      <c r="F12" s="20">
        <v>3155163</v>
      </c>
      <c r="G12" s="20"/>
      <c r="H12" s="20">
        <v>10650</v>
      </c>
      <c r="I12" s="20"/>
      <c r="J12" s="20">
        <v>-1242507</v>
      </c>
      <c r="K12" s="20"/>
      <c r="L12" s="20">
        <v>-26192</v>
      </c>
      <c r="M12" s="20"/>
      <c r="N12" s="20">
        <f>SUM(L12)</f>
        <v>-26192</v>
      </c>
      <c r="O12" s="20"/>
      <c r="P12" s="20">
        <f t="shared" ref="P12:P14" si="0">SUM(D12:K12,N12)</f>
        <v>3486663</v>
      </c>
    </row>
    <row r="13" spans="1:17" ht="24" customHeight="1">
      <c r="A13" s="3" t="s">
        <v>78</v>
      </c>
      <c r="D13" s="20">
        <v>0</v>
      </c>
      <c r="E13" s="5"/>
      <c r="F13" s="20">
        <v>0</v>
      </c>
      <c r="G13" s="20"/>
      <c r="H13" s="20">
        <v>0</v>
      </c>
      <c r="I13" s="20"/>
      <c r="J13" s="20">
        <f>PL!J28</f>
        <v>-78826</v>
      </c>
      <c r="K13" s="20"/>
      <c r="L13" s="20">
        <v>0</v>
      </c>
      <c r="M13" s="20"/>
      <c r="N13" s="20">
        <f>SUM(L13)</f>
        <v>0</v>
      </c>
      <c r="O13" s="20"/>
      <c r="P13" s="20">
        <f t="shared" si="0"/>
        <v>-78826</v>
      </c>
    </row>
    <row r="14" spans="1:17" ht="24" customHeight="1">
      <c r="A14" s="3" t="s">
        <v>84</v>
      </c>
      <c r="D14" s="23">
        <v>0</v>
      </c>
      <c r="E14" s="5"/>
      <c r="F14" s="23">
        <v>0</v>
      </c>
      <c r="G14" s="20"/>
      <c r="H14" s="23">
        <v>0</v>
      </c>
      <c r="I14" s="20"/>
      <c r="J14" s="23">
        <v>0</v>
      </c>
      <c r="K14" s="20"/>
      <c r="L14" s="23">
        <f>PL!J38</f>
        <v>-14211</v>
      </c>
      <c r="M14" s="20"/>
      <c r="N14" s="23">
        <f>SUM(L14)</f>
        <v>-14211</v>
      </c>
      <c r="O14" s="20"/>
      <c r="P14" s="23">
        <f t="shared" si="0"/>
        <v>-14211</v>
      </c>
    </row>
    <row r="15" spans="1:17" ht="24" customHeight="1">
      <c r="A15" s="3" t="s">
        <v>85</v>
      </c>
      <c r="B15" s="25"/>
      <c r="C15" s="25"/>
      <c r="D15" s="20">
        <f>SUM(D13:D14)</f>
        <v>0</v>
      </c>
      <c r="E15" s="20"/>
      <c r="F15" s="20">
        <f>SUM(F13:F14)</f>
        <v>0</v>
      </c>
      <c r="G15" s="20"/>
      <c r="H15" s="20">
        <f>SUM(H13:H14)</f>
        <v>0</v>
      </c>
      <c r="I15" s="20"/>
      <c r="J15" s="20">
        <f>SUM(J13:J14)</f>
        <v>-78826</v>
      </c>
      <c r="K15" s="38"/>
      <c r="L15" s="20">
        <f>SUM(L13:L14)</f>
        <v>-14211</v>
      </c>
      <c r="M15" s="38"/>
      <c r="N15" s="20">
        <f>SUM(N13:N14)</f>
        <v>-14211</v>
      </c>
      <c r="O15" s="38"/>
      <c r="P15" s="20">
        <f>SUM(D15:K15,N15)</f>
        <v>-93037</v>
      </c>
    </row>
    <row r="16" spans="1:17" ht="24" customHeight="1">
      <c r="A16" s="3" t="s">
        <v>183</v>
      </c>
      <c r="B16" s="25"/>
      <c r="C16" s="25"/>
      <c r="D16" s="20">
        <v>0</v>
      </c>
      <c r="E16" s="20"/>
      <c r="F16" s="20">
        <v>0</v>
      </c>
      <c r="G16" s="20"/>
      <c r="H16" s="20">
        <v>0</v>
      </c>
      <c r="I16" s="20"/>
      <c r="J16" s="39">
        <v>-1326</v>
      </c>
      <c r="K16" s="39"/>
      <c r="L16" s="39">
        <f>-J16</f>
        <v>1326</v>
      </c>
      <c r="M16" s="20"/>
      <c r="N16" s="20">
        <f t="shared" ref="N16" si="1">SUM(L16)</f>
        <v>1326</v>
      </c>
      <c r="O16" s="38"/>
      <c r="P16" s="23">
        <f t="shared" ref="P16" si="2">SUM(D16:K16,N16)</f>
        <v>0</v>
      </c>
    </row>
    <row r="17" spans="1:16" ht="24" customHeight="1" thickBot="1">
      <c r="A17" s="19" t="s">
        <v>102</v>
      </c>
      <c r="D17" s="40">
        <f>SUM(D12,D15:D16)</f>
        <v>1589549</v>
      </c>
      <c r="E17" s="5"/>
      <c r="F17" s="40">
        <f>SUM(F12,F15:F16)</f>
        <v>3155163</v>
      </c>
      <c r="G17" s="20"/>
      <c r="H17" s="40">
        <f>SUM(H12,H15:H16)</f>
        <v>10650</v>
      </c>
      <c r="I17" s="20"/>
      <c r="J17" s="40">
        <f>SUM(J12,J15:J16)</f>
        <v>-1322659</v>
      </c>
      <c r="K17" s="20"/>
      <c r="L17" s="40">
        <f>SUM(L12,L15:L16)</f>
        <v>-39077</v>
      </c>
      <c r="M17" s="20"/>
      <c r="N17" s="40">
        <f>SUM(N12,N15:N16)</f>
        <v>-39077</v>
      </c>
      <c r="O17" s="20"/>
      <c r="P17" s="40">
        <f>SUM(P12,P15:P16)</f>
        <v>3393626</v>
      </c>
    </row>
    <row r="18" spans="1:16" ht="24" customHeight="1" thickTop="1">
      <c r="D18" s="20"/>
      <c r="E18" s="5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</row>
    <row r="19" spans="1:16" ht="24" customHeight="1">
      <c r="A19" s="19" t="s">
        <v>168</v>
      </c>
      <c r="D19" s="20">
        <v>1589549</v>
      </c>
      <c r="E19" s="5"/>
      <c r="F19" s="20">
        <v>3155163</v>
      </c>
      <c r="G19" s="20"/>
      <c r="H19" s="20">
        <v>10650</v>
      </c>
      <c r="I19" s="20"/>
      <c r="J19" s="20">
        <v>-1739419</v>
      </c>
      <c r="K19" s="20"/>
      <c r="L19" s="20">
        <v>-14603</v>
      </c>
      <c r="M19" s="20"/>
      <c r="N19" s="20">
        <f t="shared" ref="N19:N23" si="3">SUM(L19)</f>
        <v>-14603</v>
      </c>
      <c r="O19" s="20"/>
      <c r="P19" s="20">
        <f t="shared" ref="P19:P23" si="4">SUM(D19:K19,N19)</f>
        <v>3001340</v>
      </c>
    </row>
    <row r="20" spans="1:16" ht="24" customHeight="1">
      <c r="A20" s="3" t="s">
        <v>78</v>
      </c>
      <c r="D20" s="20">
        <v>0</v>
      </c>
      <c r="E20" s="5"/>
      <c r="F20" s="20">
        <v>0</v>
      </c>
      <c r="G20" s="20"/>
      <c r="H20" s="20">
        <v>0</v>
      </c>
      <c r="I20" s="20"/>
      <c r="J20" s="20">
        <f>PL!H28</f>
        <v>-93651</v>
      </c>
      <c r="K20" s="20"/>
      <c r="L20" s="20">
        <v>0</v>
      </c>
      <c r="M20" s="20"/>
      <c r="N20" s="20">
        <f t="shared" si="3"/>
        <v>0</v>
      </c>
      <c r="O20" s="20"/>
      <c r="P20" s="20">
        <f t="shared" si="4"/>
        <v>-93651</v>
      </c>
    </row>
    <row r="21" spans="1:16" ht="24" customHeight="1">
      <c r="A21" s="3" t="s">
        <v>84</v>
      </c>
      <c r="D21" s="23">
        <v>0</v>
      </c>
      <c r="E21" s="5"/>
      <c r="F21" s="23">
        <v>0</v>
      </c>
      <c r="G21" s="20"/>
      <c r="H21" s="23">
        <v>0</v>
      </c>
      <c r="I21" s="20"/>
      <c r="J21" s="23">
        <v>0</v>
      </c>
      <c r="K21" s="20"/>
      <c r="L21" s="23">
        <f>PL!H37</f>
        <v>68524</v>
      </c>
      <c r="M21" s="20"/>
      <c r="N21" s="23">
        <f t="shared" si="3"/>
        <v>68524</v>
      </c>
      <c r="O21" s="20"/>
      <c r="P21" s="23">
        <f t="shared" si="4"/>
        <v>68524</v>
      </c>
    </row>
    <row r="22" spans="1:16" ht="24" customHeight="1">
      <c r="A22" s="3" t="s">
        <v>85</v>
      </c>
      <c r="D22" s="20">
        <f>SUM(D20:D21)</f>
        <v>0</v>
      </c>
      <c r="E22" s="5"/>
      <c r="F22" s="20">
        <f>SUM(F20:F21)</f>
        <v>0</v>
      </c>
      <c r="G22" s="20"/>
      <c r="H22" s="20">
        <f>SUM(H20:H21)</f>
        <v>0</v>
      </c>
      <c r="I22" s="20"/>
      <c r="J22" s="20">
        <f>SUM(J20:J21)</f>
        <v>-93651</v>
      </c>
      <c r="K22" s="20"/>
      <c r="L22" s="20">
        <f>SUM(L20:L21)</f>
        <v>68524</v>
      </c>
      <c r="M22" s="20"/>
      <c r="N22" s="20">
        <f>SUM(N20:N21)</f>
        <v>68524</v>
      </c>
      <c r="O22" s="20"/>
      <c r="P22" s="20">
        <f>SUM(P20:P21)</f>
        <v>-25127</v>
      </c>
    </row>
    <row r="23" spans="1:16" ht="24" customHeight="1">
      <c r="A23" s="3" t="s">
        <v>183</v>
      </c>
      <c r="D23" s="20">
        <v>0</v>
      </c>
      <c r="E23" s="5"/>
      <c r="F23" s="20">
        <v>0</v>
      </c>
      <c r="G23" s="20"/>
      <c r="H23" s="20">
        <v>0</v>
      </c>
      <c r="I23" s="20"/>
      <c r="J23" s="20">
        <v>6480</v>
      </c>
      <c r="K23" s="20"/>
      <c r="L23" s="20">
        <f>-J23</f>
        <v>-6480</v>
      </c>
      <c r="M23" s="20"/>
      <c r="N23" s="20">
        <f t="shared" si="3"/>
        <v>-6480</v>
      </c>
      <c r="O23" s="20"/>
      <c r="P23" s="23">
        <f t="shared" si="4"/>
        <v>0</v>
      </c>
    </row>
    <row r="24" spans="1:16" ht="24" customHeight="1" thickBot="1">
      <c r="A24" s="19" t="s">
        <v>169</v>
      </c>
      <c r="D24" s="40">
        <f>SUM(D19,D22:D23)</f>
        <v>1589549</v>
      </c>
      <c r="E24" s="5"/>
      <c r="F24" s="40">
        <f>SUM(F19,F22:F23)</f>
        <v>3155163</v>
      </c>
      <c r="G24" s="20"/>
      <c r="H24" s="40">
        <f>SUM(H19,H22:H23)</f>
        <v>10650</v>
      </c>
      <c r="I24" s="20"/>
      <c r="J24" s="40">
        <f>SUM(J19,J22:J23)</f>
        <v>-1826590</v>
      </c>
      <c r="K24" s="20"/>
      <c r="L24" s="40">
        <f>SUM(L19,L22:L23)</f>
        <v>47441</v>
      </c>
      <c r="M24" s="20"/>
      <c r="N24" s="40">
        <f>SUM(N19,N22:N23)</f>
        <v>47441</v>
      </c>
      <c r="O24" s="20"/>
      <c r="P24" s="40">
        <f>SUM(P19,P22:P23)</f>
        <v>2976213</v>
      </c>
    </row>
    <row r="25" spans="1:16" ht="24" customHeight="1" thickTop="1">
      <c r="D25" s="20">
        <v>0</v>
      </c>
      <c r="E25" s="5"/>
      <c r="F25" s="20">
        <v>0</v>
      </c>
      <c r="G25" s="20"/>
      <c r="H25" s="20">
        <v>0</v>
      </c>
      <c r="I25" s="20"/>
      <c r="J25" s="20">
        <f>SUM(J24-BS!I61)</f>
        <v>0</v>
      </c>
      <c r="K25" s="20"/>
      <c r="L25" s="20"/>
      <c r="M25" s="20"/>
      <c r="N25" s="20">
        <f>N24-BS!I62</f>
        <v>0</v>
      </c>
      <c r="O25" s="20"/>
      <c r="P25" s="20">
        <f>SUM(P24-BS!I63)</f>
        <v>0</v>
      </c>
    </row>
    <row r="26" spans="1:16" ht="24" customHeight="1">
      <c r="A26" s="28" t="s">
        <v>28</v>
      </c>
    </row>
  </sheetData>
  <mergeCells count="3">
    <mergeCell ref="D6:P6"/>
    <mergeCell ref="L7:N7"/>
    <mergeCell ref="H10:J10"/>
  </mergeCells>
  <printOptions horizontalCentered="1"/>
  <pageMargins left="0.45" right="0.35433070866141736" top="0.78740157480314965" bottom="0.19685039370078741" header="0.31496062992125984" footer="0.31496062992125984"/>
  <pageSetup paperSize="9" scale="7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F91903-57E6-4426-9F8C-AD00285046D2}">
  <dimension ref="A1:J84"/>
  <sheetViews>
    <sheetView showGridLines="0" view="pageBreakPreview" zoomScale="85" zoomScaleNormal="115" zoomScaleSheetLayoutView="85" workbookViewId="0">
      <selection activeCell="A2" sqref="A2"/>
    </sheetView>
  </sheetViews>
  <sheetFormatPr defaultColWidth="10.88671875" defaultRowHeight="23.1" customHeight="1"/>
  <cols>
    <col min="1" max="1" width="54.5546875" style="3" customWidth="1"/>
    <col min="2" max="2" width="4.109375" style="4" customWidth="1"/>
    <col min="3" max="3" width="15.88671875" style="5" customWidth="1"/>
    <col min="4" max="4" width="1.44140625" style="4" customWidth="1"/>
    <col min="5" max="5" width="15.88671875" style="4" customWidth="1"/>
    <col min="6" max="6" width="1.44140625" style="4" customWidth="1"/>
    <col min="7" max="7" width="15.88671875" style="4" customWidth="1"/>
    <col min="8" max="8" width="1.44140625" style="4" customWidth="1"/>
    <col min="9" max="9" width="15.88671875" style="4" customWidth="1"/>
    <col min="10" max="10" width="0.88671875" style="4" customWidth="1"/>
    <col min="11" max="11" width="14.44140625" style="4" bestFit="1" customWidth="1"/>
    <col min="12" max="12" width="2.88671875" style="4" customWidth="1"/>
    <col min="13" max="13" width="11.88671875" style="4" bestFit="1" customWidth="1"/>
    <col min="14" max="14" width="10.109375" style="4" bestFit="1" customWidth="1"/>
    <col min="15" max="15" width="10.88671875" style="4" customWidth="1"/>
    <col min="16" max="16" width="1.44140625" style="4" customWidth="1"/>
    <col min="17" max="17" width="10.88671875" style="4"/>
    <col min="18" max="18" width="2" style="4" customWidth="1"/>
    <col min="19" max="19" width="10.44140625" style="4" customWidth="1"/>
    <col min="20" max="20" width="3.44140625" style="4" customWidth="1"/>
    <col min="21" max="21" width="10.88671875" style="4"/>
    <col min="22" max="22" width="2.5546875" style="4" customWidth="1"/>
    <col min="23" max="16384" width="10.88671875" style="4"/>
  </cols>
  <sheetData>
    <row r="1" spans="1:10" ht="23.1" customHeight="1">
      <c r="I1" s="6" t="s">
        <v>57</v>
      </c>
    </row>
    <row r="2" spans="1:10" ht="23.1" customHeight="1">
      <c r="A2" s="7" t="s">
        <v>0</v>
      </c>
      <c r="I2" s="8"/>
    </row>
    <row r="3" spans="1:10" ht="23.1" customHeight="1">
      <c r="A3" s="7" t="s">
        <v>104</v>
      </c>
      <c r="B3" s="9"/>
      <c r="C3" s="10"/>
      <c r="D3" s="9"/>
      <c r="E3" s="9"/>
      <c r="F3" s="9"/>
      <c r="G3" s="9"/>
      <c r="H3" s="9"/>
      <c r="I3" s="9"/>
    </row>
    <row r="4" spans="1:10" ht="23.1" customHeight="1">
      <c r="A4" s="11" t="s">
        <v>167</v>
      </c>
      <c r="B4" s="11"/>
      <c r="C4" s="11" t="s">
        <v>105</v>
      </c>
      <c r="D4" s="11"/>
      <c r="E4" s="11"/>
      <c r="F4" s="11"/>
      <c r="G4" s="11"/>
      <c r="H4" s="11"/>
      <c r="I4" s="11"/>
      <c r="J4" s="11"/>
    </row>
    <row r="5" spans="1:10" ht="23.1" customHeight="1">
      <c r="A5" s="4"/>
      <c r="B5" s="9"/>
      <c r="C5" s="10"/>
      <c r="D5" s="9"/>
      <c r="E5" s="9"/>
      <c r="F5" s="9"/>
      <c r="G5" s="9"/>
      <c r="H5" s="9"/>
      <c r="I5" s="6" t="s">
        <v>2</v>
      </c>
    </row>
    <row r="6" spans="1:10" ht="23.1" customHeight="1">
      <c r="A6" s="12"/>
      <c r="B6" s="9"/>
      <c r="C6" s="13" t="s">
        <v>3</v>
      </c>
      <c r="D6" s="14"/>
      <c r="E6" s="14"/>
      <c r="F6" s="15"/>
      <c r="G6" s="14" t="s">
        <v>4</v>
      </c>
      <c r="H6" s="14"/>
      <c r="I6" s="14"/>
    </row>
    <row r="7" spans="1:10" ht="23.1" customHeight="1">
      <c r="B7" s="16"/>
      <c r="C7" s="17">
        <v>2569</v>
      </c>
      <c r="D7" s="18"/>
      <c r="E7" s="17">
        <v>2568</v>
      </c>
      <c r="F7" s="18"/>
      <c r="G7" s="17">
        <v>2569</v>
      </c>
      <c r="H7" s="18"/>
      <c r="I7" s="17">
        <v>2568</v>
      </c>
    </row>
    <row r="8" spans="1:10" ht="23.1" customHeight="1">
      <c r="A8" s="19" t="s">
        <v>106</v>
      </c>
    </row>
    <row r="9" spans="1:10" ht="23.1" customHeight="1">
      <c r="A9" s="3" t="s">
        <v>173</v>
      </c>
      <c r="C9" s="5">
        <f>PL!D26</f>
        <v>-95649</v>
      </c>
      <c r="E9" s="4">
        <f>PL!F26</f>
        <v>-81817</v>
      </c>
      <c r="G9" s="20">
        <f>PL!H26</f>
        <v>-95328</v>
      </c>
      <c r="I9" s="4">
        <f>PL!J26</f>
        <v>-78685</v>
      </c>
    </row>
    <row r="10" spans="1:10" ht="23.1" customHeight="1">
      <c r="A10" s="3" t="s">
        <v>174</v>
      </c>
      <c r="C10" s="21">
        <v>0</v>
      </c>
      <c r="E10" s="22">
        <v>-4585</v>
      </c>
      <c r="G10" s="23">
        <v>0</v>
      </c>
      <c r="I10" s="23">
        <v>0</v>
      </c>
    </row>
    <row r="11" spans="1:10" ht="23.1" customHeight="1">
      <c r="A11" s="3" t="s">
        <v>107</v>
      </c>
      <c r="C11" s="20">
        <f>SUM(C9:C10)</f>
        <v>-95649</v>
      </c>
      <c r="D11" s="20"/>
      <c r="E11" s="20">
        <f>SUM(E9:E10)</f>
        <v>-86402</v>
      </c>
      <c r="F11" s="20"/>
      <c r="G11" s="20">
        <f>SUM(G9:G10)</f>
        <v>-95328</v>
      </c>
      <c r="H11" s="20"/>
      <c r="I11" s="20">
        <f>SUM(I9:I10)</f>
        <v>-78685</v>
      </c>
    </row>
    <row r="12" spans="1:10" ht="23.1" customHeight="1">
      <c r="A12" s="24" t="s">
        <v>108</v>
      </c>
      <c r="C12" s="20"/>
      <c r="D12" s="20"/>
      <c r="E12" s="20"/>
      <c r="F12" s="20"/>
      <c r="G12" s="20"/>
      <c r="H12" s="20"/>
      <c r="I12" s="20"/>
    </row>
    <row r="13" spans="1:10" ht="23.1" customHeight="1">
      <c r="A13" s="24" t="s">
        <v>109</v>
      </c>
      <c r="C13" s="20"/>
      <c r="D13" s="20"/>
      <c r="E13" s="20"/>
      <c r="F13" s="20"/>
      <c r="G13" s="20"/>
      <c r="H13" s="20"/>
      <c r="I13" s="20"/>
    </row>
    <row r="14" spans="1:10" ht="23.1" customHeight="1">
      <c r="A14" s="24" t="s">
        <v>110</v>
      </c>
      <c r="B14" s="25"/>
      <c r="C14" s="1">
        <v>32635</v>
      </c>
      <c r="D14" s="20"/>
      <c r="E14" s="20">
        <v>28337</v>
      </c>
      <c r="F14" s="20"/>
      <c r="G14" s="1">
        <v>32588</v>
      </c>
      <c r="H14" s="20"/>
      <c r="I14" s="20">
        <v>25905</v>
      </c>
    </row>
    <row r="15" spans="1:10" ht="23.1" customHeight="1">
      <c r="A15" s="24" t="s">
        <v>111</v>
      </c>
      <c r="B15" s="25"/>
      <c r="C15" s="1">
        <v>0</v>
      </c>
      <c r="D15" s="20"/>
      <c r="E15" s="20">
        <v>33</v>
      </c>
      <c r="F15" s="20"/>
      <c r="G15" s="1">
        <v>0</v>
      </c>
      <c r="H15" s="20"/>
      <c r="I15" s="20">
        <v>159</v>
      </c>
    </row>
    <row r="16" spans="1:10" ht="23.1" customHeight="1">
      <c r="A16" s="24" t="s">
        <v>112</v>
      </c>
      <c r="B16" s="25"/>
      <c r="C16" s="1">
        <v>350</v>
      </c>
      <c r="D16" s="20"/>
      <c r="E16" s="20">
        <v>3318</v>
      </c>
      <c r="F16" s="20"/>
      <c r="G16" s="1">
        <v>350</v>
      </c>
      <c r="H16" s="20"/>
      <c r="I16" s="20">
        <v>156</v>
      </c>
    </row>
    <row r="17" spans="1:9" ht="23.1" customHeight="1">
      <c r="A17" s="24" t="s">
        <v>178</v>
      </c>
      <c r="B17" s="25"/>
      <c r="C17" s="1">
        <v>0</v>
      </c>
      <c r="D17" s="20"/>
      <c r="E17" s="20">
        <v>37</v>
      </c>
      <c r="F17" s="20"/>
      <c r="G17" s="1">
        <v>0</v>
      </c>
      <c r="H17" s="20"/>
      <c r="I17" s="20">
        <v>0</v>
      </c>
    </row>
    <row r="18" spans="1:9" ht="23.1" customHeight="1">
      <c r="A18" s="24" t="s">
        <v>161</v>
      </c>
      <c r="B18" s="25"/>
      <c r="C18" s="20">
        <v>0</v>
      </c>
      <c r="D18" s="20"/>
      <c r="E18" s="1">
        <v>188</v>
      </c>
      <c r="F18" s="20"/>
      <c r="G18" s="20">
        <v>0</v>
      </c>
      <c r="H18" s="20"/>
      <c r="I18" s="20">
        <v>0</v>
      </c>
    </row>
    <row r="19" spans="1:9" ht="23.1" customHeight="1">
      <c r="A19" s="24" t="s">
        <v>179</v>
      </c>
      <c r="B19" s="25"/>
      <c r="C19" s="20">
        <v>197</v>
      </c>
      <c r="D19" s="20"/>
      <c r="E19" s="20">
        <v>161</v>
      </c>
      <c r="F19" s="20"/>
      <c r="G19" s="20">
        <v>0</v>
      </c>
      <c r="H19" s="20"/>
      <c r="I19" s="20">
        <v>0</v>
      </c>
    </row>
    <row r="20" spans="1:9" ht="23.1" customHeight="1">
      <c r="A20" s="24" t="s">
        <v>180</v>
      </c>
      <c r="B20" s="25"/>
      <c r="C20" s="1">
        <v>11</v>
      </c>
      <c r="D20" s="20"/>
      <c r="E20" s="20">
        <v>-104</v>
      </c>
      <c r="F20" s="20"/>
      <c r="G20" s="1">
        <v>11</v>
      </c>
      <c r="H20" s="20"/>
      <c r="I20" s="20">
        <v>-104</v>
      </c>
    </row>
    <row r="21" spans="1:9" ht="23.1" customHeight="1">
      <c r="A21" s="24" t="s">
        <v>113</v>
      </c>
      <c r="B21" s="25"/>
      <c r="C21" s="1">
        <v>0</v>
      </c>
      <c r="D21" s="20"/>
      <c r="E21" s="1">
        <v>10</v>
      </c>
      <c r="F21" s="20"/>
      <c r="G21" s="1">
        <v>0</v>
      </c>
      <c r="H21" s="20"/>
      <c r="I21" s="20">
        <v>10</v>
      </c>
    </row>
    <row r="22" spans="1:9" ht="23.1" customHeight="1">
      <c r="A22" s="24" t="s">
        <v>181</v>
      </c>
      <c r="B22" s="25"/>
      <c r="C22" s="20">
        <v>0</v>
      </c>
      <c r="D22" s="20"/>
      <c r="E22" s="20">
        <v>-77</v>
      </c>
      <c r="F22" s="20"/>
      <c r="G22" s="20">
        <v>0</v>
      </c>
      <c r="H22" s="20"/>
      <c r="I22" s="20">
        <v>0</v>
      </c>
    </row>
    <row r="23" spans="1:9" ht="23.1" customHeight="1">
      <c r="A23" s="24" t="s">
        <v>114</v>
      </c>
      <c r="B23" s="25"/>
      <c r="C23" s="20">
        <v>1918</v>
      </c>
      <c r="D23" s="20"/>
      <c r="E23" s="20">
        <v>4787</v>
      </c>
      <c r="F23" s="20"/>
      <c r="G23" s="1">
        <v>1918</v>
      </c>
      <c r="H23" s="20"/>
      <c r="I23" s="20">
        <v>2348</v>
      </c>
    </row>
    <row r="24" spans="1:9" ht="23.1" customHeight="1">
      <c r="A24" s="24" t="s">
        <v>115</v>
      </c>
      <c r="B24" s="25"/>
      <c r="C24" s="20">
        <v>-9602</v>
      </c>
      <c r="D24" s="20"/>
      <c r="E24" s="20">
        <v>-5492</v>
      </c>
      <c r="F24" s="20"/>
      <c r="G24" s="20">
        <v>-9602</v>
      </c>
      <c r="H24" s="20"/>
      <c r="I24" s="20">
        <v>-5492</v>
      </c>
    </row>
    <row r="25" spans="1:9" ht="23.1" customHeight="1">
      <c r="A25" s="24" t="s">
        <v>116</v>
      </c>
      <c r="B25" s="25"/>
      <c r="C25" s="20">
        <v>-7519</v>
      </c>
      <c r="D25" s="20"/>
      <c r="E25" s="20">
        <v>-12882</v>
      </c>
      <c r="F25" s="20"/>
      <c r="G25" s="20">
        <v>-7516</v>
      </c>
      <c r="H25" s="20"/>
      <c r="I25" s="20">
        <v>-12838</v>
      </c>
    </row>
    <row r="26" spans="1:9" ht="23.1" customHeight="1">
      <c r="A26" s="24" t="s">
        <v>117</v>
      </c>
      <c r="C26" s="20">
        <v>2175</v>
      </c>
      <c r="D26" s="20"/>
      <c r="E26" s="20">
        <v>242</v>
      </c>
      <c r="F26" s="20"/>
      <c r="G26" s="20">
        <v>2175</v>
      </c>
      <c r="H26" s="20"/>
      <c r="I26" s="20">
        <v>177</v>
      </c>
    </row>
    <row r="27" spans="1:9" ht="23.1" customHeight="1">
      <c r="A27" s="24" t="s">
        <v>118</v>
      </c>
      <c r="C27" s="26"/>
      <c r="D27" s="20"/>
      <c r="E27" s="26"/>
      <c r="F27" s="20"/>
      <c r="G27" s="26"/>
      <c r="H27" s="20"/>
      <c r="I27" s="26"/>
    </row>
    <row r="28" spans="1:9" ht="23.1" customHeight="1">
      <c r="A28" s="24" t="s">
        <v>119</v>
      </c>
      <c r="C28" s="20">
        <f>SUM(C11:C26)</f>
        <v>-75484</v>
      </c>
      <c r="D28" s="20"/>
      <c r="E28" s="20">
        <f>SUM(E11:E26)</f>
        <v>-67844</v>
      </c>
      <c r="F28" s="20"/>
      <c r="G28" s="20">
        <f>SUM(G11:G26)</f>
        <v>-75404</v>
      </c>
      <c r="H28" s="20"/>
      <c r="I28" s="20">
        <f>SUM(I11:I26)</f>
        <v>-68364</v>
      </c>
    </row>
    <row r="29" spans="1:9" ht="23.1" customHeight="1">
      <c r="A29" s="24" t="s">
        <v>120</v>
      </c>
      <c r="B29" s="25"/>
      <c r="C29" s="20"/>
      <c r="D29" s="20"/>
      <c r="E29" s="20"/>
      <c r="F29" s="20"/>
      <c r="G29" s="20"/>
      <c r="H29" s="20"/>
      <c r="I29" s="20"/>
    </row>
    <row r="30" spans="1:9" ht="23.1" customHeight="1">
      <c r="A30" s="24" t="s">
        <v>121</v>
      </c>
      <c r="B30" s="25"/>
      <c r="C30" s="20">
        <v>-9843</v>
      </c>
      <c r="D30" s="20"/>
      <c r="E30" s="20">
        <v>32719</v>
      </c>
      <c r="F30" s="20"/>
      <c r="G30" s="20">
        <v>-10869</v>
      </c>
      <c r="H30" s="20"/>
      <c r="I30" s="20">
        <v>31995</v>
      </c>
    </row>
    <row r="31" spans="1:9" ht="23.1" customHeight="1">
      <c r="A31" s="24" t="s">
        <v>122</v>
      </c>
      <c r="B31" s="25"/>
      <c r="C31" s="20">
        <v>4130</v>
      </c>
      <c r="D31" s="20"/>
      <c r="E31" s="20">
        <v>1344</v>
      </c>
      <c r="F31" s="20"/>
      <c r="G31" s="20">
        <v>4110</v>
      </c>
      <c r="H31" s="20"/>
      <c r="I31" s="20">
        <v>1137</v>
      </c>
    </row>
    <row r="32" spans="1:9" ht="23.1" customHeight="1">
      <c r="A32" s="24" t="s">
        <v>123</v>
      </c>
      <c r="B32" s="25"/>
      <c r="C32" s="20">
        <v>-3859</v>
      </c>
      <c r="D32" s="20"/>
      <c r="E32" s="20">
        <v>-241</v>
      </c>
      <c r="F32" s="20"/>
      <c r="G32" s="20">
        <v>-3859</v>
      </c>
      <c r="H32" s="20"/>
      <c r="I32" s="20">
        <v>-2655</v>
      </c>
    </row>
    <row r="33" spans="1:9" ht="23.1" customHeight="1">
      <c r="A33" s="24" t="s">
        <v>124</v>
      </c>
      <c r="B33" s="25"/>
      <c r="C33" s="20">
        <v>-7018</v>
      </c>
      <c r="D33" s="20"/>
      <c r="E33" s="20">
        <v>-7384</v>
      </c>
      <c r="F33" s="20"/>
      <c r="G33" s="20">
        <v>-6979</v>
      </c>
      <c r="H33" s="20"/>
      <c r="I33" s="20">
        <v>-6921</v>
      </c>
    </row>
    <row r="34" spans="1:9" ht="23.1" customHeight="1">
      <c r="A34" s="24" t="s">
        <v>125</v>
      </c>
      <c r="B34" s="25"/>
      <c r="C34" s="20">
        <v>353</v>
      </c>
      <c r="D34" s="20"/>
      <c r="E34" s="20">
        <v>839</v>
      </c>
      <c r="F34" s="20"/>
      <c r="G34" s="20">
        <v>353</v>
      </c>
      <c r="H34" s="20"/>
      <c r="I34" s="20">
        <v>2264</v>
      </c>
    </row>
    <row r="35" spans="1:9" ht="23.1" customHeight="1">
      <c r="A35" s="24" t="s">
        <v>126</v>
      </c>
      <c r="B35" s="25"/>
      <c r="C35" s="20"/>
      <c r="D35" s="20"/>
      <c r="E35" s="20"/>
      <c r="F35" s="20"/>
      <c r="G35" s="20"/>
      <c r="H35" s="20"/>
      <c r="I35" s="20"/>
    </row>
    <row r="36" spans="1:9" ht="23.1" customHeight="1">
      <c r="A36" s="24" t="s">
        <v>127</v>
      </c>
      <c r="B36" s="25"/>
      <c r="C36" s="20">
        <v>-7376</v>
      </c>
      <c r="D36" s="20"/>
      <c r="E36" s="20">
        <v>-30547</v>
      </c>
      <c r="F36" s="20"/>
      <c r="G36" s="20">
        <v>-7381</v>
      </c>
      <c r="H36" s="20"/>
      <c r="I36" s="20">
        <v>-29101</v>
      </c>
    </row>
    <row r="37" spans="1:9" ht="23.1" customHeight="1">
      <c r="A37" s="27" t="s">
        <v>128</v>
      </c>
      <c r="B37" s="25"/>
      <c r="C37" s="20">
        <v>290</v>
      </c>
      <c r="D37" s="20"/>
      <c r="E37" s="20">
        <v>1294</v>
      </c>
      <c r="F37" s="20"/>
      <c r="G37" s="20">
        <v>257</v>
      </c>
      <c r="H37" s="20"/>
      <c r="I37" s="20">
        <v>1308</v>
      </c>
    </row>
    <row r="38" spans="1:9" ht="23.1" customHeight="1">
      <c r="A38" s="27" t="s">
        <v>129</v>
      </c>
      <c r="B38" s="25"/>
      <c r="C38" s="20">
        <v>-1234</v>
      </c>
      <c r="D38" s="20"/>
      <c r="E38" s="20">
        <v>2103</v>
      </c>
      <c r="F38" s="20"/>
      <c r="G38" s="20">
        <v>1702</v>
      </c>
      <c r="H38" s="20"/>
      <c r="I38" s="20">
        <v>2397</v>
      </c>
    </row>
    <row r="39" spans="1:9" ht="23.1" customHeight="1">
      <c r="A39" s="24" t="s">
        <v>130</v>
      </c>
      <c r="B39" s="25"/>
      <c r="C39" s="20">
        <v>136</v>
      </c>
      <c r="D39" s="20"/>
      <c r="E39" s="20">
        <v>572</v>
      </c>
      <c r="F39" s="20"/>
      <c r="G39" s="20">
        <v>197</v>
      </c>
      <c r="H39" s="20"/>
      <c r="I39" s="20">
        <v>805</v>
      </c>
    </row>
    <row r="40" spans="1:9" ht="23.1" customHeight="1">
      <c r="A40" s="24" t="s">
        <v>131</v>
      </c>
      <c r="B40" s="25"/>
      <c r="C40" s="20">
        <v>-5</v>
      </c>
      <c r="D40" s="20"/>
      <c r="E40" s="20">
        <v>-2400</v>
      </c>
      <c r="F40" s="20"/>
      <c r="G40" s="20">
        <v>-5</v>
      </c>
      <c r="H40" s="20"/>
      <c r="I40" s="20">
        <v>0</v>
      </c>
    </row>
    <row r="41" spans="1:9" ht="23.1" customHeight="1">
      <c r="A41" s="24" t="s">
        <v>132</v>
      </c>
      <c r="B41" s="25"/>
      <c r="C41" s="23">
        <v>0</v>
      </c>
      <c r="D41" s="20"/>
      <c r="E41" s="23">
        <v>-177</v>
      </c>
      <c r="F41" s="20"/>
      <c r="G41" s="23">
        <v>0</v>
      </c>
      <c r="H41" s="20"/>
      <c r="I41" s="23">
        <v>-177</v>
      </c>
    </row>
    <row r="42" spans="1:9" ht="23.1" customHeight="1">
      <c r="A42" s="24" t="s">
        <v>133</v>
      </c>
      <c r="B42" s="25"/>
      <c r="C42" s="20">
        <f>SUM(C28:C41)</f>
        <v>-99910</v>
      </c>
      <c r="D42" s="20"/>
      <c r="E42" s="20">
        <f>SUM(E28:E41)</f>
        <v>-69722</v>
      </c>
      <c r="F42" s="20"/>
      <c r="G42" s="20">
        <f>SUM(G28:G41)</f>
        <v>-97878</v>
      </c>
      <c r="H42" s="20"/>
      <c r="I42" s="20">
        <f>SUM(I28:I41)</f>
        <v>-67312</v>
      </c>
    </row>
    <row r="43" spans="1:9" ht="23.1" customHeight="1">
      <c r="A43" s="24" t="s">
        <v>134</v>
      </c>
      <c r="B43" s="25"/>
      <c r="C43" s="20">
        <v>-2175</v>
      </c>
      <c r="D43" s="20"/>
      <c r="E43" s="20">
        <v>-242</v>
      </c>
      <c r="F43" s="20"/>
      <c r="G43" s="20">
        <v>-2175</v>
      </c>
      <c r="H43" s="20"/>
      <c r="I43" s="20">
        <v>-177</v>
      </c>
    </row>
    <row r="44" spans="1:9" ht="23.1" customHeight="1">
      <c r="A44" s="24" t="s">
        <v>135</v>
      </c>
      <c r="C44" s="23">
        <v>-2372</v>
      </c>
      <c r="D44" s="20"/>
      <c r="E44" s="23">
        <v>-2446</v>
      </c>
      <c r="F44" s="20"/>
      <c r="G44" s="23">
        <v>-2335</v>
      </c>
      <c r="H44" s="20"/>
      <c r="I44" s="23">
        <v>-2241</v>
      </c>
    </row>
    <row r="45" spans="1:9" ht="23.1" customHeight="1">
      <c r="A45" s="11" t="s">
        <v>136</v>
      </c>
      <c r="C45" s="23">
        <f>SUM(C42:C44)</f>
        <v>-104457</v>
      </c>
      <c r="D45" s="20"/>
      <c r="E45" s="23">
        <f>SUM(E42:E44)</f>
        <v>-72410</v>
      </c>
      <c r="F45" s="20"/>
      <c r="G45" s="23">
        <f>SUM(G42:G44)</f>
        <v>-102388</v>
      </c>
      <c r="H45" s="20"/>
      <c r="I45" s="23">
        <f>SUM(I42:I44)</f>
        <v>-69730</v>
      </c>
    </row>
    <row r="46" spans="1:9" ht="23.1" customHeight="1">
      <c r="A46" s="19"/>
      <c r="C46" s="20"/>
      <c r="D46" s="20"/>
      <c r="E46" s="20"/>
      <c r="F46" s="20"/>
      <c r="G46" s="20"/>
      <c r="H46" s="20"/>
      <c r="I46" s="20"/>
    </row>
    <row r="47" spans="1:9" ht="23.1" customHeight="1">
      <c r="A47" s="28" t="s">
        <v>28</v>
      </c>
    </row>
    <row r="48" spans="1:9" ht="23.1" customHeight="1">
      <c r="A48" s="28"/>
      <c r="I48" s="6" t="s">
        <v>57</v>
      </c>
    </row>
    <row r="49" spans="1:10" ht="23.1" customHeight="1">
      <c r="A49" s="7" t="s">
        <v>0</v>
      </c>
      <c r="I49" s="8"/>
    </row>
    <row r="50" spans="1:10" ht="23.1" customHeight="1">
      <c r="A50" s="7" t="s">
        <v>137</v>
      </c>
      <c r="B50" s="9"/>
      <c r="C50" s="10"/>
      <c r="D50" s="9"/>
      <c r="E50" s="9"/>
      <c r="F50" s="9"/>
      <c r="G50" s="9"/>
      <c r="H50" s="9"/>
      <c r="I50" s="9"/>
    </row>
    <row r="51" spans="1:10" ht="23.1" customHeight="1">
      <c r="A51" s="11" t="s">
        <v>167</v>
      </c>
      <c r="B51" s="11"/>
      <c r="C51" s="11"/>
      <c r="D51" s="11"/>
      <c r="E51" s="11"/>
      <c r="F51" s="11"/>
      <c r="G51" s="11"/>
      <c r="H51" s="11"/>
      <c r="I51" s="11"/>
      <c r="J51" s="11"/>
    </row>
    <row r="52" spans="1:10" ht="23.1" customHeight="1">
      <c r="A52" s="4"/>
      <c r="B52" s="9"/>
      <c r="C52" s="10"/>
      <c r="D52" s="9"/>
      <c r="E52" s="9"/>
      <c r="F52" s="9"/>
      <c r="G52" s="9"/>
      <c r="H52" s="9"/>
      <c r="I52" s="6" t="s">
        <v>2</v>
      </c>
    </row>
    <row r="53" spans="1:10" ht="23.1" customHeight="1">
      <c r="A53" s="12"/>
      <c r="B53" s="9"/>
      <c r="C53" s="13" t="s">
        <v>3</v>
      </c>
      <c r="D53" s="29"/>
      <c r="E53" s="29"/>
      <c r="G53" s="14" t="s">
        <v>4</v>
      </c>
      <c r="H53" s="29"/>
      <c r="I53" s="29"/>
    </row>
    <row r="54" spans="1:10" ht="23.1" customHeight="1">
      <c r="B54" s="16"/>
      <c r="C54" s="17">
        <v>2569</v>
      </c>
      <c r="D54" s="18"/>
      <c r="E54" s="17">
        <v>2568</v>
      </c>
      <c r="F54" s="18"/>
      <c r="G54" s="17">
        <v>2569</v>
      </c>
      <c r="H54" s="18"/>
      <c r="I54" s="17">
        <v>2568</v>
      </c>
    </row>
    <row r="55" spans="1:10" ht="23.1" customHeight="1">
      <c r="A55" s="19" t="s">
        <v>138</v>
      </c>
    </row>
    <row r="56" spans="1:10" ht="23.1" customHeight="1">
      <c r="A56" s="3" t="s">
        <v>162</v>
      </c>
      <c r="B56" s="25"/>
      <c r="C56" s="20">
        <v>0</v>
      </c>
      <c r="D56" s="20"/>
      <c r="E56" s="20">
        <v>0</v>
      </c>
      <c r="F56" s="20"/>
      <c r="G56" s="20">
        <v>0</v>
      </c>
      <c r="H56" s="20"/>
      <c r="I56" s="20">
        <v>25</v>
      </c>
    </row>
    <row r="57" spans="1:10" ht="23.1" customHeight="1">
      <c r="A57" s="3" t="s">
        <v>139</v>
      </c>
      <c r="C57" s="20">
        <v>-1283980</v>
      </c>
      <c r="D57" s="20"/>
      <c r="E57" s="20">
        <v>-1729773</v>
      </c>
      <c r="F57" s="20"/>
      <c r="G57" s="20">
        <v>-1283980</v>
      </c>
      <c r="H57" s="20"/>
      <c r="I57" s="20">
        <v>-1729773</v>
      </c>
    </row>
    <row r="58" spans="1:10" ht="23.1" customHeight="1">
      <c r="A58" s="3" t="s">
        <v>140</v>
      </c>
      <c r="C58" s="20">
        <v>1336869</v>
      </c>
      <c r="D58" s="20"/>
      <c r="E58" s="20">
        <v>1845835</v>
      </c>
      <c r="F58" s="20"/>
      <c r="G58" s="20">
        <v>1336869</v>
      </c>
      <c r="H58" s="20"/>
      <c r="I58" s="20">
        <v>1845835</v>
      </c>
    </row>
    <row r="59" spans="1:10" ht="23.1" customHeight="1">
      <c r="A59" s="3" t="s">
        <v>141</v>
      </c>
      <c r="B59" s="25"/>
      <c r="C59" s="20">
        <v>-10691</v>
      </c>
      <c r="D59" s="20"/>
      <c r="E59" s="20">
        <v>-10289</v>
      </c>
      <c r="F59" s="20"/>
      <c r="G59" s="20">
        <v>-10691</v>
      </c>
      <c r="H59" s="20"/>
      <c r="I59" s="20">
        <v>-10289</v>
      </c>
    </row>
    <row r="60" spans="1:10" ht="23.1" customHeight="1">
      <c r="A60" s="3" t="s">
        <v>142</v>
      </c>
      <c r="B60" s="25"/>
      <c r="C60" s="20">
        <v>-4870</v>
      </c>
      <c r="D60" s="20"/>
      <c r="E60" s="20">
        <v>-10827</v>
      </c>
      <c r="F60" s="20"/>
      <c r="G60" s="20">
        <v>-4870</v>
      </c>
      <c r="H60" s="20"/>
      <c r="I60" s="20">
        <v>-10827</v>
      </c>
    </row>
    <row r="61" spans="1:10" ht="23.1" customHeight="1">
      <c r="A61" s="3" t="s">
        <v>163</v>
      </c>
      <c r="B61" s="25"/>
      <c r="C61" s="20">
        <v>0</v>
      </c>
      <c r="D61" s="20"/>
      <c r="E61" s="20">
        <v>142</v>
      </c>
      <c r="F61" s="20"/>
      <c r="G61" s="20">
        <v>0</v>
      </c>
      <c r="H61" s="20"/>
      <c r="I61" s="20">
        <v>142</v>
      </c>
    </row>
    <row r="62" spans="1:10" ht="23.1" customHeight="1">
      <c r="A62" s="3" t="s">
        <v>143</v>
      </c>
      <c r="B62" s="25"/>
      <c r="C62" s="20">
        <v>-303</v>
      </c>
      <c r="D62" s="20"/>
      <c r="E62" s="20">
        <v>-1294</v>
      </c>
      <c r="F62" s="20"/>
      <c r="G62" s="20">
        <v>-303</v>
      </c>
      <c r="H62" s="20"/>
      <c r="I62" s="20">
        <v>-385</v>
      </c>
    </row>
    <row r="63" spans="1:10" ht="23.1" customHeight="1">
      <c r="A63" s="3" t="s">
        <v>144</v>
      </c>
      <c r="B63" s="25"/>
      <c r="C63" s="20">
        <v>-250</v>
      </c>
      <c r="D63" s="20"/>
      <c r="E63" s="20">
        <v>-701</v>
      </c>
      <c r="F63" s="20"/>
      <c r="G63" s="20">
        <v>-250</v>
      </c>
      <c r="H63" s="20"/>
      <c r="I63" s="20">
        <v>-701</v>
      </c>
    </row>
    <row r="64" spans="1:10" ht="23.1" customHeight="1">
      <c r="A64" s="3" t="s">
        <v>145</v>
      </c>
      <c r="B64" s="25"/>
      <c r="C64" s="20">
        <v>-771</v>
      </c>
      <c r="D64" s="20"/>
      <c r="E64" s="20">
        <v>-17</v>
      </c>
      <c r="F64" s="20"/>
      <c r="G64" s="20">
        <v>-771</v>
      </c>
      <c r="H64" s="20"/>
      <c r="I64" s="20">
        <v>-17</v>
      </c>
    </row>
    <row r="65" spans="1:9" ht="23.1" customHeight="1">
      <c r="A65" s="3" t="s">
        <v>146</v>
      </c>
      <c r="B65" s="25"/>
      <c r="C65" s="20">
        <v>8325</v>
      </c>
      <c r="D65" s="20"/>
      <c r="E65" s="20">
        <v>6652</v>
      </c>
      <c r="F65" s="20"/>
      <c r="G65" s="20">
        <v>8325</v>
      </c>
      <c r="H65" s="20"/>
      <c r="I65" s="20">
        <v>6652</v>
      </c>
    </row>
    <row r="66" spans="1:9" ht="23.1" customHeight="1">
      <c r="A66" s="3" t="s">
        <v>147</v>
      </c>
      <c r="B66" s="25"/>
      <c r="C66" s="23">
        <v>4166</v>
      </c>
      <c r="D66" s="20"/>
      <c r="E66" s="23">
        <v>16124</v>
      </c>
      <c r="F66" s="20"/>
      <c r="G66" s="23">
        <v>4164</v>
      </c>
      <c r="H66" s="20"/>
      <c r="I66" s="23">
        <v>14462</v>
      </c>
    </row>
    <row r="67" spans="1:9" ht="23.1" customHeight="1">
      <c r="A67" s="19" t="s">
        <v>182</v>
      </c>
      <c r="C67" s="23">
        <f>SUM(C56:C66)</f>
        <v>48495</v>
      </c>
      <c r="D67" s="20"/>
      <c r="E67" s="23">
        <f>SUM(E56:E66)</f>
        <v>115852</v>
      </c>
      <c r="F67" s="20"/>
      <c r="G67" s="23">
        <f>SUM(G56:G66)</f>
        <v>48493</v>
      </c>
      <c r="H67" s="20"/>
      <c r="I67" s="23">
        <f>SUM(I56:I66)</f>
        <v>115124</v>
      </c>
    </row>
    <row r="68" spans="1:9" ht="23.1" customHeight="1">
      <c r="A68" s="19" t="s">
        <v>148</v>
      </c>
      <c r="B68" s="25"/>
      <c r="C68" s="20"/>
      <c r="D68" s="20"/>
      <c r="E68" s="20"/>
      <c r="F68" s="20"/>
      <c r="G68" s="20"/>
      <c r="H68" s="20"/>
      <c r="I68" s="20"/>
    </row>
    <row r="69" spans="1:9" ht="23.1" customHeight="1">
      <c r="A69" s="3" t="s">
        <v>149</v>
      </c>
      <c r="B69" s="25"/>
      <c r="C69" s="20">
        <v>-2873</v>
      </c>
      <c r="D69" s="20"/>
      <c r="E69" s="20">
        <v>-1119</v>
      </c>
      <c r="F69" s="20"/>
      <c r="G69" s="20">
        <v>-2873</v>
      </c>
      <c r="H69" s="20"/>
      <c r="I69" s="20">
        <v>-604</v>
      </c>
    </row>
    <row r="70" spans="1:9" ht="23.1" customHeight="1">
      <c r="A70" s="19" t="s">
        <v>150</v>
      </c>
      <c r="C70" s="30">
        <f>SUM(C69:C69)</f>
        <v>-2873</v>
      </c>
      <c r="D70" s="20"/>
      <c r="E70" s="30">
        <f>SUM(E69:E69)</f>
        <v>-1119</v>
      </c>
      <c r="F70" s="20"/>
      <c r="G70" s="30">
        <f>SUM(G69:G69)</f>
        <v>-2873</v>
      </c>
      <c r="H70" s="20"/>
      <c r="I70" s="30">
        <f>SUM(I69:I69)</f>
        <v>-604</v>
      </c>
    </row>
    <row r="71" spans="1:9" ht="23.1" customHeight="1">
      <c r="A71" s="19" t="s">
        <v>151</v>
      </c>
      <c r="C71" s="20">
        <f>SUM(C45,C67,C70)</f>
        <v>-58835</v>
      </c>
      <c r="D71" s="20"/>
      <c r="E71" s="20">
        <f>SUM(E45,E67,E70)</f>
        <v>42323</v>
      </c>
      <c r="F71" s="20"/>
      <c r="G71" s="20">
        <f>SUM(G45,G67,G70)</f>
        <v>-56768</v>
      </c>
      <c r="H71" s="20"/>
      <c r="I71" s="20">
        <f>SUM(I45,I67,I70)</f>
        <v>44790</v>
      </c>
    </row>
    <row r="72" spans="1:9" ht="23.1" customHeight="1">
      <c r="A72" s="3" t="s">
        <v>152</v>
      </c>
      <c r="C72" s="23">
        <f>BS!G11</f>
        <v>318343</v>
      </c>
      <c r="D72" s="20"/>
      <c r="E72" s="23">
        <v>1922826</v>
      </c>
      <c r="F72" s="23"/>
      <c r="G72" s="23">
        <f>BS!K11</f>
        <v>315853</v>
      </c>
      <c r="H72" s="20"/>
      <c r="I72" s="23">
        <v>1900191</v>
      </c>
    </row>
    <row r="73" spans="1:9" ht="23.1" customHeight="1" thickBot="1">
      <c r="A73" s="19" t="s">
        <v>153</v>
      </c>
      <c r="C73" s="31">
        <f>SUM(C71:C72)</f>
        <v>259508</v>
      </c>
      <c r="D73" s="20"/>
      <c r="E73" s="31">
        <f>SUM(E71:E72)</f>
        <v>1965149</v>
      </c>
      <c r="F73" s="20"/>
      <c r="G73" s="31">
        <f>SUM(G71:G72)</f>
        <v>259085</v>
      </c>
      <c r="H73" s="20"/>
      <c r="I73" s="31">
        <f>SUM(I71:I72)</f>
        <v>1944981</v>
      </c>
    </row>
    <row r="74" spans="1:9" ht="23.1" customHeight="1" thickTop="1">
      <c r="A74" s="19"/>
      <c r="C74" s="20">
        <f>C73-BS!E11</f>
        <v>0</v>
      </c>
      <c r="D74" s="20"/>
      <c r="E74" s="20"/>
      <c r="F74" s="20"/>
      <c r="G74" s="20">
        <f>G73-BS!I11</f>
        <v>0</v>
      </c>
      <c r="H74" s="20"/>
      <c r="I74" s="20"/>
    </row>
    <row r="75" spans="1:9" ht="23.1" customHeight="1">
      <c r="A75" s="19" t="s">
        <v>154</v>
      </c>
      <c r="B75" s="32"/>
      <c r="C75" s="20"/>
      <c r="D75" s="20"/>
      <c r="E75" s="33"/>
      <c r="F75" s="20"/>
      <c r="G75" s="20"/>
      <c r="H75" s="20"/>
      <c r="I75" s="20"/>
    </row>
    <row r="76" spans="1:9" ht="23.1" customHeight="1">
      <c r="A76" s="3" t="s">
        <v>155</v>
      </c>
      <c r="B76" s="25"/>
      <c r="C76" s="20"/>
      <c r="D76" s="20"/>
      <c r="E76" s="20"/>
      <c r="F76" s="20"/>
      <c r="G76" s="20"/>
      <c r="H76" s="20"/>
      <c r="I76" s="20"/>
    </row>
    <row r="77" spans="1:9" ht="23.1" customHeight="1">
      <c r="A77" s="28" t="s">
        <v>156</v>
      </c>
      <c r="B77" s="25"/>
      <c r="C77" s="20">
        <v>14430</v>
      </c>
      <c r="D77" s="20"/>
      <c r="E77" s="20">
        <v>3166</v>
      </c>
      <c r="F77" s="20"/>
      <c r="G77" s="20">
        <v>14430</v>
      </c>
      <c r="H77" s="20"/>
      <c r="I77" s="20">
        <v>3166</v>
      </c>
    </row>
    <row r="78" spans="1:9" ht="23.1" customHeight="1">
      <c r="A78" s="3" t="s">
        <v>157</v>
      </c>
      <c r="B78" s="25"/>
      <c r="C78" s="20">
        <v>1314</v>
      </c>
      <c r="D78" s="20"/>
      <c r="E78" s="20">
        <v>2315</v>
      </c>
      <c r="F78" s="20"/>
      <c r="G78" s="20">
        <v>1314</v>
      </c>
      <c r="H78" s="20"/>
      <c r="I78" s="20">
        <v>2315</v>
      </c>
    </row>
    <row r="79" spans="1:9" ht="23.1" customHeight="1">
      <c r="A79" s="28" t="s">
        <v>158</v>
      </c>
      <c r="B79" s="25"/>
      <c r="C79" s="20">
        <v>11389</v>
      </c>
      <c r="D79" s="20"/>
      <c r="E79" s="20">
        <v>4922</v>
      </c>
      <c r="F79" s="20"/>
      <c r="G79" s="20">
        <v>11389</v>
      </c>
      <c r="H79" s="20"/>
      <c r="I79" s="20">
        <v>4922</v>
      </c>
    </row>
    <row r="80" spans="1:9" ht="23.1" customHeight="1">
      <c r="A80" s="28" t="s">
        <v>159</v>
      </c>
      <c r="B80" s="25"/>
      <c r="C80" s="20">
        <v>354</v>
      </c>
      <c r="D80" s="20"/>
      <c r="E80" s="20">
        <v>1899</v>
      </c>
      <c r="F80" s="20"/>
      <c r="G80" s="20">
        <v>354</v>
      </c>
      <c r="H80" s="20"/>
      <c r="I80" s="20">
        <v>1899</v>
      </c>
    </row>
    <row r="81" spans="1:9" ht="23.1" customHeight="1">
      <c r="A81" s="28" t="s">
        <v>160</v>
      </c>
      <c r="C81" s="20">
        <v>1095</v>
      </c>
      <c r="D81" s="20"/>
      <c r="E81" s="20">
        <v>1182</v>
      </c>
      <c r="F81" s="20"/>
      <c r="G81" s="20">
        <v>1095</v>
      </c>
      <c r="H81" s="20"/>
      <c r="I81" s="20">
        <v>0</v>
      </c>
    </row>
    <row r="82" spans="1:9" ht="23.1" customHeight="1">
      <c r="B82" s="25"/>
      <c r="C82" s="20"/>
      <c r="D82" s="20"/>
      <c r="E82" s="20"/>
      <c r="F82" s="20"/>
      <c r="G82" s="20"/>
      <c r="H82" s="20"/>
      <c r="I82" s="20"/>
    </row>
    <row r="83" spans="1:9" ht="23.1" customHeight="1">
      <c r="A83" s="28" t="s">
        <v>28</v>
      </c>
      <c r="C83" s="20"/>
      <c r="D83" s="20"/>
      <c r="E83" s="20"/>
      <c r="F83" s="20"/>
      <c r="G83" s="20"/>
      <c r="H83" s="20"/>
      <c r="I83" s="20"/>
    </row>
    <row r="84" spans="1:9" ht="23.1" customHeight="1">
      <c r="C84" s="20"/>
      <c r="D84" s="20"/>
      <c r="E84" s="20"/>
      <c r="F84" s="20"/>
      <c r="G84" s="20"/>
      <c r="H84" s="20"/>
      <c r="I84" s="20"/>
    </row>
  </sheetData>
  <printOptions horizontalCentered="1"/>
  <pageMargins left="0.70866141732283472" right="0.35433070866141736" top="0.65" bottom="0.19685039370078741" header="0.31496062992125984" footer="0.18"/>
  <pageSetup paperSize="9" scale="73" fitToHeight="6" orientation="portrait" r:id="rId1"/>
  <rowBreaks count="1" manualBreakCount="1">
    <brk id="47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29df110-5e4c-45c5-aef8-76600f5304d5">
      <Terms xmlns="http://schemas.microsoft.com/office/infopath/2007/PartnerControls"/>
    </lcf76f155ced4ddcb4097134ff3c332f>
    <TaxCatchAll xmlns="8eb9b02d-bc36-4c57-8626-b656815b89d8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2D1164B039AD24392DC224FBEE12605" ma:contentTypeVersion="15" ma:contentTypeDescription="Create a new document." ma:contentTypeScope="" ma:versionID="e9b4562131390078204ee248a478e922">
  <xsd:schema xmlns:xsd="http://www.w3.org/2001/XMLSchema" xmlns:xs="http://www.w3.org/2001/XMLSchema" xmlns:p="http://schemas.microsoft.com/office/2006/metadata/properties" xmlns:ns2="c29df110-5e4c-45c5-aef8-76600f5304d5" xmlns:ns3="8eb9b02d-bc36-4c57-8626-b656815b89d8" targetNamespace="http://schemas.microsoft.com/office/2006/metadata/properties" ma:root="true" ma:fieldsID="cd994cf7b6fb293ebe84d6c6b8194931" ns2:_="" ns3:_="">
    <xsd:import namespace="c29df110-5e4c-45c5-aef8-76600f5304d5"/>
    <xsd:import namespace="8eb9b02d-bc36-4c57-8626-b656815b89d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29df110-5e4c-45c5-aef8-76600f5304d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4c939bdb-9f9a-4940-ab8f-e7a91370668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b9b02d-bc36-4c57-8626-b656815b89d8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cd4eb6a4-7796-4107-b3b0-badcd863edee}" ma:internalName="TaxCatchAll" ma:showField="CatchAllData" ma:web="8eb9b02d-bc36-4c57-8626-b656815b89d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FEA3D6F-53AD-41F0-9B22-A33AA5DFB91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1AAD89B-F6B5-4555-AAEB-782E7D3C59CB}">
  <ds:schemaRefs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http://purl.org/dc/dcmitype/"/>
    <ds:schemaRef ds:uri="http://purl.org/dc/elements/1.1/"/>
    <ds:schemaRef ds:uri="http://purl.org/dc/terms/"/>
    <ds:schemaRef ds:uri="8eb9b02d-bc36-4c57-8626-b656815b89d8"/>
    <ds:schemaRef ds:uri="c29df110-5e4c-45c5-aef8-76600f5304d5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C715918F-63B5-4DA1-99B2-6D0B1D90670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29df110-5e4c-45c5-aef8-76600f5304d5"/>
    <ds:schemaRef ds:uri="8eb9b02d-bc36-4c57-8626-b656815b89d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 (Conso)</vt:lpstr>
      <vt:lpstr>CE (Separate)</vt:lpstr>
      <vt:lpstr>CF</vt:lpstr>
      <vt:lpstr>BS!Print_Area</vt:lpstr>
      <vt:lpstr>'CE (Conso)'!Print_Area</vt:lpstr>
      <vt:lpstr>'CE (Separate)'!Print_Area</vt:lpstr>
      <vt:lpstr>CF!Print_Area</vt:lpstr>
      <vt:lpstr>PL!Print_Area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Super Turtle Public Company Limited</dc:creator>
  <cp:keywords/>
  <dc:description/>
  <cp:lastModifiedBy>Onchuma Laongthum</cp:lastModifiedBy>
  <cp:revision/>
  <cp:lastPrinted>2026-07-30T07:57:40Z</cp:lastPrinted>
  <dcterms:created xsi:type="dcterms:W3CDTF">2010-04-02T08:49:45Z</dcterms:created>
  <dcterms:modified xsi:type="dcterms:W3CDTF">2026-08-06T04:14:58Z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0x01010042D1164B039AD24392DC224FBEE12605</vt:lpwstr>
  </property>
  <property fmtid="{D5CDD505-2E9C-101B-9397-08002B2CF9AE}" pid="3" name="MediaServiceImageTags">
    <vt:lpwstr/>
  </property>
</Properties>
</file>