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per Turtle\2027\Q1'2027 (30.06.26)\SET\"/>
    </mc:Choice>
  </mc:AlternateContent>
  <xr:revisionPtr revIDLastSave="0" documentId="13_ncr:1_{2C296D9D-AC7F-471B-9D8A-1E8F8CCE97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4" r:id="rId2"/>
    <sheet name="CE (Conso)" sheetId="2" r:id="rId3"/>
    <sheet name="CE (Separate)" sheetId="6" r:id="rId4"/>
    <sheet name="CF" sheetId="5" r:id="rId5"/>
  </sheets>
  <definedNames>
    <definedName name="_xlnm.Print_Area" localSheetId="0">BS!$A$1:$J$71</definedName>
    <definedName name="_xlnm.Print_Area" localSheetId="2">'CE (Conso)'!$A$1:$P$27</definedName>
    <definedName name="_xlnm.Print_Area" localSheetId="3">'CE (Separate)'!$A$1:$P$27</definedName>
    <definedName name="_xlnm.Print_Area" localSheetId="4">CF!$A$1:$J$86</definedName>
    <definedName name="_xlnm.Print_Area" localSheetId="1">PL!$A$1:$K$49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2" l="1"/>
  <c r="F41" i="4"/>
  <c r="O18" i="6"/>
  <c r="M18" i="6"/>
  <c r="K18" i="6"/>
  <c r="I18" i="6"/>
  <c r="J60" i="1"/>
  <c r="J58" i="1"/>
  <c r="J57" i="1"/>
  <c r="H58" i="1"/>
  <c r="H57" i="1"/>
  <c r="F60" i="1"/>
  <c r="F58" i="1"/>
  <c r="F57" i="1"/>
  <c r="D58" i="1"/>
  <c r="D57" i="1"/>
  <c r="D68" i="5"/>
  <c r="J9" i="5"/>
  <c r="J11" i="5" s="1"/>
  <c r="H9" i="5"/>
  <c r="H11" i="5" s="1"/>
  <c r="F9" i="5"/>
  <c r="F11" i="5" s="1"/>
  <c r="D9" i="5"/>
  <c r="D11" i="5" s="1"/>
  <c r="K17" i="6" l="1"/>
  <c r="M17" i="6" s="1"/>
  <c r="O17" i="6" s="1"/>
  <c r="G18" i="2"/>
  <c r="E18" i="2"/>
  <c r="C18" i="2"/>
  <c r="M17" i="2"/>
  <c r="O17" i="2" s="1"/>
  <c r="K17" i="2"/>
  <c r="E18" i="6"/>
  <c r="G18" i="6"/>
  <c r="C16" i="6"/>
  <c r="C18" i="6" s="1"/>
  <c r="E16" i="6"/>
  <c r="G16" i="6"/>
  <c r="D16" i="4"/>
  <c r="F16" i="4"/>
  <c r="H16" i="4"/>
  <c r="J16" i="4"/>
  <c r="K24" i="2" l="1"/>
  <c r="K24" i="6"/>
  <c r="F68" i="5"/>
  <c r="G16" i="2"/>
  <c r="E16" i="2"/>
  <c r="C16" i="2"/>
  <c r="D39" i="4"/>
  <c r="H39" i="4"/>
  <c r="J39" i="4"/>
  <c r="K15" i="6" s="1"/>
  <c r="F39" i="4"/>
  <c r="K15" i="2" s="1"/>
  <c r="K16" i="2" s="1"/>
  <c r="K18" i="2" s="1"/>
  <c r="M15" i="2" l="1"/>
  <c r="O15" i="2" s="1"/>
  <c r="M15" i="6"/>
  <c r="O15" i="6" s="1"/>
  <c r="K16" i="6"/>
  <c r="J68" i="5" l="1"/>
  <c r="H68" i="5"/>
  <c r="H26" i="1"/>
  <c r="M24" i="6" l="1"/>
  <c r="O24" i="6" s="1"/>
  <c r="M24" i="2"/>
  <c r="O24" i="2" s="1"/>
  <c r="J61" i="1" l="1"/>
  <c r="G23" i="6" l="1"/>
  <c r="G25" i="6" s="1"/>
  <c r="H60" i="1" s="1"/>
  <c r="E23" i="6"/>
  <c r="E25" i="6" s="1"/>
  <c r="E26" i="6" s="1"/>
  <c r="C23" i="6"/>
  <c r="C25" i="6" s="1"/>
  <c r="C26" i="6" s="1"/>
  <c r="K21" i="6"/>
  <c r="M20" i="6"/>
  <c r="J62" i="1" s="1"/>
  <c r="M14" i="6"/>
  <c r="M16" i="6" s="1"/>
  <c r="M13" i="6"/>
  <c r="O13" i="6" l="1"/>
  <c r="O20" i="6"/>
  <c r="M21" i="6"/>
  <c r="D26" i="1" l="1"/>
  <c r="J26" i="1"/>
  <c r="F26" i="1"/>
  <c r="F61" i="1" l="1"/>
  <c r="M21" i="2"/>
  <c r="M14" i="2"/>
  <c r="M16" i="2" s="1"/>
  <c r="M13" i="2"/>
  <c r="M18" i="2" l="1"/>
  <c r="O13" i="2"/>
  <c r="C23" i="2" l="1"/>
  <c r="C25" i="2" s="1"/>
  <c r="G23" i="2"/>
  <c r="G25" i="2" s="1"/>
  <c r="E23" i="2"/>
  <c r="E25" i="2" s="1"/>
  <c r="F21" i="4" l="1"/>
  <c r="J50" i="1" l="1"/>
  <c r="J45" i="1"/>
  <c r="F50" i="1"/>
  <c r="F45" i="1"/>
  <c r="J17" i="1"/>
  <c r="F17" i="1"/>
  <c r="D73" i="5"/>
  <c r="H73" i="5"/>
  <c r="J71" i="5"/>
  <c r="F71" i="5"/>
  <c r="J21" i="4"/>
  <c r="F22" i="4"/>
  <c r="F26" i="4" s="1"/>
  <c r="H71" i="5"/>
  <c r="D71" i="5"/>
  <c r="H21" i="4"/>
  <c r="D21" i="4"/>
  <c r="F28" i="4" l="1"/>
  <c r="F47" i="4" s="1"/>
  <c r="J22" i="4"/>
  <c r="J26" i="4" s="1"/>
  <c r="F27" i="1"/>
  <c r="F51" i="1"/>
  <c r="J51" i="1"/>
  <c r="J27" i="1"/>
  <c r="D22" i="4"/>
  <c r="D26" i="4" s="1"/>
  <c r="D45" i="1"/>
  <c r="F31" i="4" l="1"/>
  <c r="F44" i="4" s="1"/>
  <c r="J28" i="4"/>
  <c r="D28" i="4"/>
  <c r="D28" i="5"/>
  <c r="D42" i="5" s="1"/>
  <c r="D45" i="5" s="1"/>
  <c r="D31" i="4" l="1"/>
  <c r="D44" i="4" s="1"/>
  <c r="D47" i="4"/>
  <c r="J31" i="4"/>
  <c r="J44" i="4" s="1"/>
  <c r="J47" i="4"/>
  <c r="I16" i="2"/>
  <c r="I18" i="2" s="1"/>
  <c r="I14" i="6"/>
  <c r="I16" i="6" s="1"/>
  <c r="O14" i="2"/>
  <c r="I21" i="2"/>
  <c r="O21" i="2" s="1"/>
  <c r="J41" i="4"/>
  <c r="O16" i="2" l="1"/>
  <c r="O18" i="2" s="1"/>
  <c r="O14" i="6"/>
  <c r="O16" i="6" s="1"/>
  <c r="J63" i="1" l="1"/>
  <c r="H22" i="4"/>
  <c r="H26" i="4" s="1"/>
  <c r="J64" i="1" l="1"/>
  <c r="H28" i="4"/>
  <c r="C26" i="2"/>
  <c r="G26" i="6"/>
  <c r="H31" i="4" l="1"/>
  <c r="H44" i="4" s="1"/>
  <c r="H47" i="4"/>
  <c r="I21" i="6"/>
  <c r="H45" i="1"/>
  <c r="I23" i="6" l="1"/>
  <c r="I25" i="6" s="1"/>
  <c r="H61" i="1" s="1"/>
  <c r="O21" i="6"/>
  <c r="D60" i="1"/>
  <c r="K22" i="2" l="1"/>
  <c r="M22" i="2" l="1"/>
  <c r="O22" i="2" s="1"/>
  <c r="K23" i="2"/>
  <c r="I23" i="2"/>
  <c r="K22" i="6"/>
  <c r="F28" i="5"/>
  <c r="F42" i="5" s="1"/>
  <c r="H50" i="1"/>
  <c r="D50" i="1"/>
  <c r="D17" i="1"/>
  <c r="D27" i="1" s="1"/>
  <c r="H17" i="1"/>
  <c r="E26" i="2"/>
  <c r="I25" i="2" l="1"/>
  <c r="D61" i="1" s="1"/>
  <c r="F45" i="5"/>
  <c r="F72" i="5" s="1"/>
  <c r="F74" i="5" s="1"/>
  <c r="M22" i="6"/>
  <c r="K23" i="6"/>
  <c r="K25" i="6" s="1"/>
  <c r="K25" i="2"/>
  <c r="M23" i="2"/>
  <c r="H28" i="5"/>
  <c r="H42" i="5" s="1"/>
  <c r="G26" i="2"/>
  <c r="J28" i="5"/>
  <c r="J42" i="5" s="1"/>
  <c r="D51" i="1"/>
  <c r="H51" i="1"/>
  <c r="H27" i="1"/>
  <c r="H45" i="5" l="1"/>
  <c r="H72" i="5" s="1"/>
  <c r="H74" i="5" s="1"/>
  <c r="H75" i="5" s="1"/>
  <c r="J45" i="5"/>
  <c r="J72" i="5" s="1"/>
  <c r="J74" i="5" s="1"/>
  <c r="O22" i="6"/>
  <c r="M23" i="6"/>
  <c r="M20" i="2"/>
  <c r="H41" i="4"/>
  <c r="J65" i="1"/>
  <c r="O20" i="2" l="1"/>
  <c r="F62" i="1"/>
  <c r="F63" i="1" s="1"/>
  <c r="F64" i="1" s="1"/>
  <c r="F65" i="1" s="1"/>
  <c r="M25" i="2"/>
  <c r="D62" i="1" s="1"/>
  <c r="M25" i="6"/>
  <c r="H62" i="1" s="1"/>
  <c r="H63" i="1" s="1"/>
  <c r="O23" i="6"/>
  <c r="O25" i="6" s="1"/>
  <c r="I26" i="6"/>
  <c r="D72" i="5"/>
  <c r="M26" i="6" l="1"/>
  <c r="O26" i="6"/>
  <c r="H64" i="1"/>
  <c r="D74" i="5"/>
  <c r="D75" i="5" s="1"/>
  <c r="D41" i="4"/>
  <c r="D63" i="1" l="1"/>
  <c r="M26" i="2"/>
  <c r="H65" i="1"/>
  <c r="O23" i="2"/>
  <c r="O25" i="2" s="1"/>
  <c r="D64" i="1" l="1"/>
  <c r="O26" i="2"/>
  <c r="I26" i="2"/>
  <c r="D65" i="1" l="1"/>
</calcChain>
</file>

<file path=xl/sharedStrings.xml><?xml version="1.0" encoding="utf-8"?>
<sst xmlns="http://schemas.openxmlformats.org/spreadsheetml/2006/main" count="287" uniqueCount="192">
  <si>
    <t xml:space="preserve">Statements of financial position  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</si>
  <si>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</si>
  <si>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</si>
  <si>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</si>
  <si>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</si>
  <si>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</si>
  <si>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</si>
  <si>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</si>
  <si>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 xml:space="preserve">Assets </t>
  </si>
  <si>
    <t xml:space="preserve">Current assets </t>
  </si>
  <si>
    <t xml:space="preserve">Cash and cash equivalents </t>
  </si>
  <si>
    <t>Trade and other current receivables</t>
  </si>
  <si>
    <t>Current contract assets</t>
  </si>
  <si>
    <t>Inventories</t>
  </si>
  <si>
    <t>Other current financial assets</t>
  </si>
  <si>
    <t>Other current assets</t>
  </si>
  <si>
    <t xml:space="preserve">Total current assets </t>
  </si>
  <si>
    <t xml:space="preserve">Non-current assets </t>
  </si>
  <si>
    <t>Other non-current financial assets</t>
  </si>
  <si>
    <t>Investment in a joint venture</t>
  </si>
  <si>
    <t xml:space="preserve">Building improvements and equipment </t>
  </si>
  <si>
    <t>Right-of-use assets</t>
  </si>
  <si>
    <t>Other intangible assets</t>
  </si>
  <si>
    <t>Other non-current assets</t>
  </si>
  <si>
    <t>Total non-current assets</t>
  </si>
  <si>
    <t xml:space="preserve">Total assets 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</si>
  <si>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</si>
  <si>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</si>
  <si>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</si>
  <si>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</si>
  <si>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</si>
  <si>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</si>
  <si>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Unearned revenues</t>
  </si>
  <si>
    <t>Deposits received from rental spaces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</si>
  <si>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</si>
  <si>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</si>
  <si>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</si>
  <si>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</si>
  <si>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</si>
  <si>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</si>
  <si>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</si>
  <si>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</si>
  <si>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</si>
  <si>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</si>
  <si>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</si>
  <si>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1,589,549,286 ordinary shares of Baht 1 each</t>
  </si>
  <si>
    <t xml:space="preserve">   Issued and fully paid-up</t>
  </si>
  <si>
    <t xml:space="preserve">Share premium </t>
  </si>
  <si>
    <t>Retained earnings (deficits)</t>
  </si>
  <si>
    <t xml:space="preserve">   Appropriated - statutory reserve</t>
  </si>
  <si>
    <t xml:space="preserve">   Deficits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</si>
  <si>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</si>
  <si>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</si>
  <si>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</si>
  <si>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</si>
  <si>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</si>
  <si>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</si>
  <si>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(Unit: Thousand Baht except loss per share expressed in Baht)</t>
  </si>
  <si>
    <t>Profit or loss:</t>
  </si>
  <si>
    <t>Revenues</t>
  </si>
  <si>
    <t>Rental income</t>
  </si>
  <si>
    <t>Other income</t>
  </si>
  <si>
    <t xml:space="preserve">   Dividend income</t>
  </si>
  <si>
    <t xml:space="preserve">   Others</t>
  </si>
  <si>
    <t>Total revenues</t>
  </si>
  <si>
    <t>Expenses</t>
  </si>
  <si>
    <t xml:space="preserve">Cost of sales, services and rental  </t>
  </si>
  <si>
    <t>Selling and distribution expenses</t>
  </si>
  <si>
    <t>Administrative expenses</t>
  </si>
  <si>
    <t>Total expenses</t>
  </si>
  <si>
    <t>Operating loss</t>
  </si>
  <si>
    <t>Finance income</t>
  </si>
  <si>
    <t>Finance cost</t>
  </si>
  <si>
    <t>Loss before income tax</t>
  </si>
  <si>
    <t>Income tax</t>
  </si>
  <si>
    <t>Loss for the period</t>
  </si>
  <si>
    <t>Other comprehensive income:</t>
  </si>
  <si>
    <t>Other comprehensive income not to be reclassified</t>
  </si>
  <si>
    <t xml:space="preserve">   to profit or loss in subsequent periods</t>
  </si>
  <si>
    <t>Gain (loss) on changes in value of equity investments</t>
  </si>
  <si>
    <t xml:space="preserve">   designated at fair value through other comprehensive income </t>
  </si>
  <si>
    <t xml:space="preserve">   - net of income tax</t>
  </si>
  <si>
    <t>Other comprehensive income for the period</t>
  </si>
  <si>
    <t>Total comprehensive income for the period</t>
  </si>
  <si>
    <t>Loss per share</t>
  </si>
  <si>
    <t xml:space="preserve">Basic loss per share </t>
  </si>
  <si>
    <t xml:space="preserve">The accompanying notes are an integral part of the interim financial statements. </t>
  </si>
  <si>
    <t xml:space="preserve">Statements of changes in shareholders' equity </t>
  </si>
  <si>
    <t>Other comprehensive</t>
  </si>
  <si>
    <t>income</t>
  </si>
  <si>
    <t>Total other</t>
  </si>
  <si>
    <t>Issued and</t>
  </si>
  <si>
    <t>Reserve for</t>
  </si>
  <si>
    <t>components of</t>
  </si>
  <si>
    <t>fully paid-up</t>
  </si>
  <si>
    <t>fair value of</t>
  </si>
  <si>
    <t>shareholders'</t>
  </si>
  <si>
    <t>Total</t>
  </si>
  <si>
    <t>share capital</t>
  </si>
  <si>
    <t>Appropriated</t>
  </si>
  <si>
    <t>Deficits</t>
  </si>
  <si>
    <t>investments</t>
  </si>
  <si>
    <t>equity</t>
  </si>
  <si>
    <t>shareholders' equity</t>
  </si>
  <si>
    <t>Balance as at 1 April 2025</t>
  </si>
  <si>
    <t>Balance as at 30 June 2025</t>
  </si>
  <si>
    <t>Statements of changes in shareholders' equity (continued)</t>
  </si>
  <si>
    <t xml:space="preserve"> Deficits</t>
  </si>
  <si>
    <t>Statements of cash flows</t>
  </si>
  <si>
    <t>Cash flows from operating activities</t>
  </si>
  <si>
    <t>Loss before tax</t>
  </si>
  <si>
    <t xml:space="preserve">Adjustments to reconcile loss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</si>
  <si>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</si>
  <si>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</si>
  <si>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</t>
  </si>
  <si>
    <t xml:space="preserve">   Reduction of inventories to net realisable value</t>
  </si>
  <si>
    <t xml:space="preserve">   Loss on disposal of other assets</t>
  </si>
  <si>
    <t xml:space="preserve">   Non-current provision for employee benefits</t>
  </si>
  <si>
    <t xml:space="preserve">   Finance income</t>
  </si>
  <si>
    <t xml:space="preserve">   Finance cost</t>
  </si>
  <si>
    <t>Loss from operating activities before changes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</si>
  <si>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</si>
  <si>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</si>
  <si>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</si>
  <si>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Current contract assets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</si>
  <si>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</si>
  <si>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</si>
  <si>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</si>
  <si>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</si>
  <si>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</si>
  <si>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Unearned revenues</t>
  </si>
  <si>
    <t xml:space="preserve">   Deposits received from rental spaces</t>
  </si>
  <si>
    <t xml:space="preserve">   Other current liabilities</t>
  </si>
  <si>
    <t xml:space="preserve">   Long-term employee benefits paid</t>
  </si>
  <si>
    <t xml:space="preserve">   Other non-current liabilities</t>
  </si>
  <si>
    <t>Cash flows used in operating activities</t>
  </si>
  <si>
    <t xml:space="preserve">   Cash paid for interest expenses</t>
  </si>
  <si>
    <t xml:space="preserve">   Cash paid for corporate income tax</t>
  </si>
  <si>
    <t>Net cash flows used in operating activities</t>
  </si>
  <si>
    <t>Statements of cash flows (continued)</t>
  </si>
  <si>
    <t xml:space="preserve">Cash flows from investing activities </t>
  </si>
  <si>
    <t>Acquisition of other financial assets</t>
  </si>
  <si>
    <t>Cash received from sales of other financial assets</t>
  </si>
  <si>
    <t>Acquisition of other intangible assets</t>
  </si>
  <si>
    <t>Advances paid for construction</t>
  </si>
  <si>
    <t>Dividend received</t>
  </si>
  <si>
    <t>Interest received</t>
  </si>
  <si>
    <t xml:space="preserve">Cash flows from financing activities </t>
  </si>
  <si>
    <t>Payment of lease liabilities</t>
  </si>
  <si>
    <t>Net cash flows used in financing activities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</si>
  <si>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</si>
  <si>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</si>
  <si>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</si>
  <si>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</si>
  <si>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items:</t>
  </si>
  <si>
    <t xml:space="preserve">   Payable from purchases of other financial assets</t>
  </si>
  <si>
    <t xml:space="preserve">   Receivables from sales of other financial assets</t>
  </si>
  <si>
    <t xml:space="preserve">   Transfer of advance payments to building improvements and equipment</t>
  </si>
  <si>
    <t xml:space="preserve">   Increase in right-of-use assets from lease liabilities</t>
  </si>
  <si>
    <t xml:space="preserve">   Loss on written-off of withholding tax</t>
  </si>
  <si>
    <t>Decrease in short-term loan to a subsidiary</t>
  </si>
  <si>
    <t>As at 30 June 2026</t>
  </si>
  <si>
    <t>30 June 2026</t>
  </si>
  <si>
    <t>31 March 2026</t>
  </si>
  <si>
    <t>For the three-month period ended 30 June 2026</t>
  </si>
  <si>
    <t>Balance as at 1 April 2026</t>
  </si>
  <si>
    <t>Balance as at 30 June 2026</t>
  </si>
  <si>
    <t>Loss before tax from continued operation</t>
  </si>
  <si>
    <t>Loss before tax from discontinued operation</t>
  </si>
  <si>
    <t>Discontinued operation</t>
  </si>
  <si>
    <t>Loss for the period from continued operation</t>
  </si>
  <si>
    <t>Loss for the period from discontinued operation</t>
  </si>
  <si>
    <t>Loss per share from continued operation</t>
  </si>
  <si>
    <t>Continued operation</t>
  </si>
  <si>
    <t>Share of loss from investment in a joint venture</t>
  </si>
  <si>
    <t xml:space="preserve">   Right of return</t>
  </si>
  <si>
    <t xml:space="preserve">   Share of loss from investment in a joint venture</t>
  </si>
  <si>
    <t xml:space="preserve">   Reversal of provision for sales return</t>
  </si>
  <si>
    <t>Net cash flows from investing activities</t>
  </si>
  <si>
    <t>Sales of investments in equity instruments (Note 4)</t>
  </si>
  <si>
    <t>Investments in a subsidiary</t>
  </si>
  <si>
    <t>Sales and services income</t>
  </si>
  <si>
    <t>Acquisition of building improvements and equipment</t>
  </si>
  <si>
    <t xml:space="preserve">   Loss (gain) on disposal of building improvements and equipment</t>
  </si>
  <si>
    <t>and equipment</t>
  </si>
  <si>
    <t>Cash paid to settle payables from acquisition of building improvements</t>
  </si>
  <si>
    <t>Proceeds from sales of building improvements and equipment</t>
  </si>
  <si>
    <t>Cash paid to settle payables from acquisition of other intangible assets</t>
  </si>
  <si>
    <t xml:space="preserve">   Payable from acquisition of other financial assets</t>
  </si>
  <si>
    <t xml:space="preserve">   Payable from acquisition of building improvements and equipment </t>
  </si>
  <si>
    <t xml:space="preserve">   Payable from acquisition of other intangible assets </t>
  </si>
  <si>
    <t>Super Turtle Public Company Limited and its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</si>
</sst>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77">
    <xf numFmtId="0" fontId="0" fillId="0" borderId="0" xfId="0"/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164" fontId="1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" fillId="0" borderId="3" xfId="0" applyNumberFormat="1" applyFont="1" applyBorder="1" applyAlignment="1">
      <alignment horizontal="centerContinuous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2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4" fontId="2" fillId="0" borderId="0" xfId="2" applyNumberFormat="1" applyFont="1" applyFill="1" applyAlignment="1"/>
    <xf numFmtId="49" fontId="3" fillId="0" borderId="2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164" fontId="2" fillId="0" borderId="6" xfId="0" applyNumberFormat="1" applyFont="1" applyBorder="1"/>
    <xf numFmtId="0" fontId="4" fillId="0" borderId="0" xfId="0" applyFont="1"/>
    <xf numFmtId="49" fontId="5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43" fontId="2" fillId="0" borderId="5" xfId="0" applyNumberFormat="1" applyFont="1" applyBorder="1"/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/>
    <xf numFmtId="43" fontId="2" fillId="0" borderId="0" xfId="0" applyNumberFormat="1" applyFont="1" applyAlignment="1">
      <alignment horizontal="center"/>
    </xf>
    <xf numFmtId="164" fontId="2" fillId="0" borderId="3" xfId="0" quotePrefix="1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wrapText="1"/>
    </xf>
    <xf numFmtId="43" fontId="2" fillId="0" borderId="3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0" fontId="2" fillId="2" borderId="0" xfId="0" applyFont="1" applyFill="1"/>
    <xf numFmtId="37" fontId="2" fillId="2" borderId="0" xfId="0" applyNumberFormat="1" applyFont="1" applyFill="1"/>
    <xf numFmtId="0" fontId="1" fillId="2" borderId="0" xfId="0" applyFont="1" applyFill="1" applyAlignment="1">
      <alignment horizontal="center"/>
    </xf>
    <xf numFmtId="41" fontId="2" fillId="2" borderId="0" xfId="0" applyNumberFormat="1" applyFont="1" applyFill="1"/>
    <xf numFmtId="41" fontId="2" fillId="2" borderId="0" xfId="0" applyNumberFormat="1" applyFont="1" applyFill="1" applyAlignment="1">
      <alignment horizontal="right"/>
    </xf>
    <xf numFmtId="43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/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1" fontId="2" fillId="2" borderId="0" xfId="0" applyNumberFormat="1" applyFont="1" applyFill="1" applyAlignment="1">
      <alignment horizontal="center"/>
    </xf>
    <xf numFmtId="37" fontId="2" fillId="2" borderId="0" xfId="0" applyNumberFormat="1" applyFont="1" applyFill="1" applyAlignment="1">
      <alignment horizontal="left"/>
    </xf>
    <xf numFmtId="41" fontId="2" fillId="2" borderId="2" xfId="0" applyNumberFormat="1" applyFont="1" applyFill="1" applyBorder="1" applyAlignment="1">
      <alignment horizontal="right"/>
    </xf>
    <xf numFmtId="41" fontId="2" fillId="2" borderId="3" xfId="0" applyNumberFormat="1" applyFont="1" applyFill="1" applyBorder="1"/>
    <xf numFmtId="41" fontId="2" fillId="2" borderId="3" xfId="0" applyNumberFormat="1" applyFont="1" applyFill="1" applyBorder="1" applyAlignment="1">
      <alignment horizontal="center"/>
    </xf>
    <xf numFmtId="41" fontId="2" fillId="2" borderId="3" xfId="0" applyNumberFormat="1" applyFont="1" applyFill="1" applyBorder="1" applyAlignment="1">
      <alignment horizontal="right"/>
    </xf>
    <xf numFmtId="37" fontId="1" fillId="2" borderId="0" xfId="0" applyNumberFormat="1" applyFont="1" applyFill="1"/>
    <xf numFmtId="41" fontId="2" fillId="2" borderId="3" xfId="0" applyNumberFormat="1" applyFont="1" applyFill="1" applyBorder="1" applyAlignment="1">
      <alignment horizontal="left" wrapText="1"/>
    </xf>
    <xf numFmtId="41" fontId="2" fillId="2" borderId="0" xfId="0" applyNumberFormat="1" applyFont="1" applyFill="1" applyAlignment="1">
      <alignment horizontal="left" wrapText="1"/>
    </xf>
    <xf numFmtId="41" fontId="2" fillId="2" borderId="4" xfId="0" applyNumberFormat="1" applyFont="1" applyFill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41" fontId="2" fillId="2" borderId="5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164" fontId="2" fillId="2" borderId="3" xfId="0" applyNumberFormat="1" applyFont="1" applyFill="1" applyBorder="1"/>
    <xf numFmtId="37" fontId="2" fillId="2" borderId="0" xfId="0" applyNumberFormat="1" applyFont="1" applyFill="1" applyAlignment="1">
      <alignment horizontal="left" indent="1"/>
    </xf>
    <xf numFmtId="164" fontId="2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3">
    <cellStyle name="Comma" xfId="2" builtinId="3"/>
    <cellStyle name="Normal" xfId="0" builtinId="0"/>
    <cellStyle name="Normal 14" xfId="1" xr:uid="{313815FB-C9A8-436C-B3AC-AC5ED976E5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showGridLines="0" tabSelected="1" view="pageBreakPreview" zoomScaleNormal="80" zoomScaleSheetLayoutView="100" workbookViewId="0"/>
  </sheetViews>
  <sheetFormatPr defaultColWidth="10.88671875" defaultRowHeight="24" customHeight="1" x14ac:dyDescent="0.25"/>
  <cols>
    <col min="1" max="1" width="48.5546875" style="5" customWidth="1"/>
    <col min="2" max="2" width="7.5546875" style="5" customWidth="1"/>
    <col min="3" max="3" width="1.44140625" style="5" customWidth="1"/>
    <col min="4" max="4" width="17" style="4" customWidth="1"/>
    <col min="5" max="5" width="1.44140625" style="4" customWidth="1"/>
    <col min="6" max="6" width="17" style="4" customWidth="1"/>
    <col min="7" max="7" width="1.44140625" style="4" customWidth="1"/>
    <col min="8" max="8" width="17" style="4" customWidth="1"/>
    <col min="9" max="9" width="1.44140625" style="4" customWidth="1"/>
    <col min="10" max="10" width="17" style="4" customWidth="1"/>
    <col min="11" max="11" width="15.44140625" style="4" customWidth="1"/>
    <col min="12" max="16384" width="10.88671875" style="4"/>
  </cols>
  <sheetData>
    <row r="1" spans="1:10" ht="24" customHeight="1" x14ac:dyDescent="0.25">
      <c r="A1" s="52" t="s">
        <v>191</v>
      </c>
      <c r="B1" s="8"/>
      <c r="C1" s="8"/>
      <c r="D1" s="9"/>
      <c r="E1" s="9"/>
      <c r="F1" s="9"/>
      <c r="G1" s="9"/>
      <c r="H1" s="9"/>
      <c r="I1" s="9"/>
      <c r="J1" s="9"/>
    </row>
    <row r="2" spans="1:10" ht="24" customHeight="1" x14ac:dyDescent="0.25">
      <c r="A2" s="7" t="s">
        <v>0</v>
      </c>
      <c r="B2" s="8"/>
      <c r="C2" s="8"/>
      <c r="D2" s="9"/>
      <c r="E2" s="9"/>
      <c r="F2" s="9"/>
      <c r="G2" s="9"/>
      <c r="H2" s="9"/>
      <c r="I2" s="9"/>
      <c r="J2" s="9"/>
    </row>
    <row r="3" spans="1:10" ht="24" customHeight="1" x14ac:dyDescent="0.25">
      <c r="A3" s="7" t="s">
        <v>161</v>
      </c>
      <c r="B3" s="8"/>
      <c r="C3" s="8"/>
      <c r="D3" s="9"/>
      <c r="E3" s="9"/>
      <c r="F3" s="9"/>
      <c r="G3" s="9"/>
      <c r="H3" s="9"/>
      <c r="I3" s="9"/>
      <c r="J3" s="9"/>
    </row>
    <row r="4" spans="1:10" ht="24" customHeight="1" x14ac:dyDescent="0.25">
      <c r="B4" s="8"/>
      <c r="C4" s="8"/>
      <c r="D4" s="9"/>
      <c r="E4" s="9"/>
      <c r="F4" s="9"/>
      <c r="G4" s="9"/>
      <c r="H4" s="9"/>
      <c r="I4" s="9"/>
      <c r="J4" s="6" t="s">
        <v>1</v>
      </c>
    </row>
    <row r="5" spans="1:10" ht="24" customHeight="1" x14ac:dyDescent="0.25">
      <c r="A5" s="8"/>
      <c r="B5" s="8"/>
      <c r="C5" s="8"/>
      <c r="D5" s="10" t="s">
        <v>2</v>
      </c>
      <c r="E5" s="10"/>
      <c r="F5" s="10"/>
      <c r="G5" s="3"/>
      <c r="H5" s="10" t="s">
        <v>3</v>
      </c>
      <c r="I5" s="10"/>
      <c r="J5" s="10"/>
    </row>
    <row r="6" spans="1:10" ht="24" customHeight="1" x14ac:dyDescent="0.25">
      <c r="B6" s="11" t="s">
        <v>4</v>
      </c>
      <c r="C6" s="11"/>
      <c r="D6" s="20" t="s">
        <v>162</v>
      </c>
      <c r="E6" s="21"/>
      <c r="F6" s="20" t="s">
        <v>163</v>
      </c>
      <c r="G6" s="22"/>
      <c r="H6" s="20" t="s">
        <v>162</v>
      </c>
      <c r="I6" s="21"/>
      <c r="J6" s="20" t="s">
        <v>163</v>
      </c>
    </row>
    <row r="7" spans="1:10" ht="24" customHeight="1" x14ac:dyDescent="0.25">
      <c r="B7" s="11"/>
      <c r="C7" s="11"/>
      <c r="D7" s="12" t="s">
        <v>5</v>
      </c>
      <c r="E7" s="21"/>
      <c r="F7" s="12" t="s">
        <v>6</v>
      </c>
      <c r="G7" s="22"/>
      <c r="H7" s="12" t="s">
        <v>5</v>
      </c>
      <c r="I7" s="21"/>
      <c r="J7" s="12" t="s">
        <v>6</v>
      </c>
    </row>
    <row r="8" spans="1:10" ht="24" customHeight="1" x14ac:dyDescent="0.25">
      <c r="B8" s="11"/>
      <c r="C8" s="11"/>
      <c r="D8" s="12" t="s">
        <v>7</v>
      </c>
      <c r="E8" s="21"/>
      <c r="F8" s="23"/>
      <c r="G8" s="22"/>
      <c r="H8" s="12" t="s">
        <v>7</v>
      </c>
      <c r="I8" s="21"/>
      <c r="J8" s="23"/>
    </row>
    <row r="9" spans="1:10" ht="24" customHeight="1" x14ac:dyDescent="0.25">
      <c r="A9" s="7" t="s">
        <v>8</v>
      </c>
      <c r="E9" s="24"/>
      <c r="F9" s="24"/>
      <c r="G9" s="24"/>
      <c r="H9" s="24"/>
      <c r="I9" s="24"/>
      <c r="J9" s="24"/>
    </row>
    <row r="10" spans="1:10" ht="24" customHeight="1" x14ac:dyDescent="0.25">
      <c r="A10" s="7" t="s">
        <v>9</v>
      </c>
      <c r="E10" s="24"/>
      <c r="F10" s="24"/>
      <c r="G10" s="24"/>
      <c r="H10" s="24"/>
      <c r="I10" s="24"/>
      <c r="J10" s="24"/>
    </row>
    <row r="11" spans="1:10" ht="24" customHeight="1" x14ac:dyDescent="0.3">
      <c r="A11" s="5" t="s">
        <v>10</v>
      </c>
      <c r="B11" s="13"/>
      <c r="C11" s="13"/>
      <c r="D11" s="1">
        <v>259508</v>
      </c>
      <c r="E11" s="1"/>
      <c r="F11" s="1">
        <v>318343</v>
      </c>
      <c r="G11" s="1"/>
      <c r="H11" s="1">
        <v>259085</v>
      </c>
      <c r="I11" s="1"/>
      <c r="J11" s="1">
        <v>315853</v>
      </c>
    </row>
    <row r="12" spans="1:10" ht="24" customHeight="1" x14ac:dyDescent="0.3">
      <c r="A12" s="5" t="s">
        <v>11</v>
      </c>
      <c r="B12" s="13">
        <v>3</v>
      </c>
      <c r="C12" s="13"/>
      <c r="D12" s="1">
        <v>82294</v>
      </c>
      <c r="E12" s="1"/>
      <c r="F12" s="1">
        <v>69286</v>
      </c>
      <c r="G12" s="1"/>
      <c r="H12" s="1">
        <v>86484</v>
      </c>
      <c r="I12" s="1"/>
      <c r="J12" s="1">
        <v>72450</v>
      </c>
    </row>
    <row r="13" spans="1:10" ht="24" customHeight="1" x14ac:dyDescent="0.3">
      <c r="A13" s="5" t="s">
        <v>12</v>
      </c>
      <c r="B13" s="13"/>
      <c r="C13" s="13"/>
      <c r="D13" s="1">
        <v>6661</v>
      </c>
      <c r="E13" s="1"/>
      <c r="F13" s="1">
        <v>10791</v>
      </c>
      <c r="G13" s="1"/>
      <c r="H13" s="1">
        <v>6676</v>
      </c>
      <c r="I13" s="1"/>
      <c r="J13" s="1">
        <v>10786</v>
      </c>
    </row>
    <row r="14" spans="1:10" ht="24" customHeight="1" x14ac:dyDescent="0.3">
      <c r="A14" s="5" t="s">
        <v>13</v>
      </c>
      <c r="B14" s="13"/>
      <c r="C14" s="13"/>
      <c r="D14" s="1">
        <v>39982</v>
      </c>
      <c r="E14" s="1"/>
      <c r="F14" s="1">
        <v>36473</v>
      </c>
      <c r="G14" s="1"/>
      <c r="H14" s="1">
        <v>39982</v>
      </c>
      <c r="I14" s="1"/>
      <c r="J14" s="1">
        <v>36473</v>
      </c>
    </row>
    <row r="15" spans="1:10" ht="24" customHeight="1" x14ac:dyDescent="0.3">
      <c r="A15" s="5" t="s">
        <v>14</v>
      </c>
      <c r="B15" s="13">
        <v>4</v>
      </c>
      <c r="C15" s="13"/>
      <c r="D15" s="1">
        <v>1945948</v>
      </c>
      <c r="E15" s="1"/>
      <c r="F15" s="1">
        <v>2068771</v>
      </c>
      <c r="G15" s="1"/>
      <c r="H15" s="1">
        <v>1945948</v>
      </c>
      <c r="I15" s="1"/>
      <c r="J15" s="1">
        <v>2068771</v>
      </c>
    </row>
    <row r="16" spans="1:10" ht="24" customHeight="1" x14ac:dyDescent="0.3">
      <c r="A16" s="5" t="s">
        <v>15</v>
      </c>
      <c r="B16" s="13"/>
      <c r="C16" s="13"/>
      <c r="D16" s="1">
        <v>73616</v>
      </c>
      <c r="E16" s="1"/>
      <c r="F16" s="1">
        <v>66598</v>
      </c>
      <c r="G16" s="1"/>
      <c r="H16" s="2">
        <v>72811</v>
      </c>
      <c r="I16" s="1"/>
      <c r="J16" s="2">
        <v>65832</v>
      </c>
    </row>
    <row r="17" spans="1:10" ht="24" customHeight="1" x14ac:dyDescent="0.3">
      <c r="A17" s="7" t="s">
        <v>16</v>
      </c>
      <c r="B17" s="13"/>
      <c r="C17" s="13"/>
      <c r="D17" s="25">
        <f>SUM(D11:D16)</f>
        <v>2408009</v>
      </c>
      <c r="E17" s="1"/>
      <c r="F17" s="25">
        <f>SUM(F11:F16)</f>
        <v>2570262</v>
      </c>
      <c r="G17" s="1"/>
      <c r="H17" s="25">
        <f>SUM(H11:H16)</f>
        <v>2410986</v>
      </c>
      <c r="I17" s="1"/>
      <c r="J17" s="25">
        <f>SUM(J11:J16)</f>
        <v>2570165</v>
      </c>
    </row>
    <row r="18" spans="1:10" ht="24" customHeight="1" x14ac:dyDescent="0.3">
      <c r="A18" s="7" t="s">
        <v>17</v>
      </c>
      <c r="B18" s="13"/>
      <c r="C18" s="13"/>
      <c r="D18" s="1"/>
      <c r="E18" s="1"/>
      <c r="F18" s="1"/>
      <c r="G18" s="1"/>
      <c r="H18" s="14"/>
      <c r="I18" s="1"/>
      <c r="J18" s="14"/>
    </row>
    <row r="19" spans="1:10" ht="24" customHeight="1" x14ac:dyDescent="0.3">
      <c r="A19" s="5" t="s">
        <v>18</v>
      </c>
      <c r="B19" s="13">
        <v>4</v>
      </c>
      <c r="C19" s="13"/>
      <c r="D19" s="1">
        <v>418860</v>
      </c>
      <c r="E19" s="1"/>
      <c r="F19" s="1">
        <v>256389</v>
      </c>
      <c r="G19" s="1"/>
      <c r="H19" s="1">
        <v>418860</v>
      </c>
      <c r="I19" s="1"/>
      <c r="J19" s="1">
        <v>256389</v>
      </c>
    </row>
    <row r="20" spans="1:10" ht="24" customHeight="1" x14ac:dyDescent="0.3">
      <c r="A20" s="44" t="s">
        <v>180</v>
      </c>
      <c r="B20" s="13">
        <v>5</v>
      </c>
      <c r="C20" s="13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</row>
    <row r="21" spans="1:10" ht="24" customHeight="1" x14ac:dyDescent="0.3">
      <c r="A21" s="5" t="s">
        <v>19</v>
      </c>
      <c r="B21" s="13"/>
      <c r="C21" s="13"/>
      <c r="D21" s="1">
        <v>26896</v>
      </c>
      <c r="E21" s="1"/>
      <c r="F21" s="1">
        <v>27093</v>
      </c>
      <c r="G21" s="1"/>
      <c r="H21" s="1">
        <v>20000</v>
      </c>
      <c r="I21" s="1"/>
      <c r="J21" s="1">
        <v>20000</v>
      </c>
    </row>
    <row r="22" spans="1:10" ht="24" customHeight="1" x14ac:dyDescent="0.3">
      <c r="A22" s="5" t="s">
        <v>20</v>
      </c>
      <c r="B22" s="13">
        <v>6</v>
      </c>
      <c r="C22" s="13"/>
      <c r="D22" s="1">
        <v>405859</v>
      </c>
      <c r="E22" s="1"/>
      <c r="F22" s="1">
        <v>409762</v>
      </c>
      <c r="G22" s="1"/>
      <c r="H22" s="1">
        <v>405277</v>
      </c>
      <c r="I22" s="1"/>
      <c r="J22" s="1">
        <v>409132</v>
      </c>
    </row>
    <row r="23" spans="1:10" ht="24" customHeight="1" x14ac:dyDescent="0.3">
      <c r="A23" s="5" t="s">
        <v>21</v>
      </c>
      <c r="B23" s="13"/>
      <c r="C23" s="13"/>
      <c r="D23" s="1">
        <v>122404</v>
      </c>
      <c r="E23" s="1"/>
      <c r="F23" s="1">
        <v>125635</v>
      </c>
      <c r="G23" s="1"/>
      <c r="H23" s="1">
        <v>122404</v>
      </c>
      <c r="I23" s="1"/>
      <c r="J23" s="1">
        <v>125635</v>
      </c>
    </row>
    <row r="24" spans="1:10" ht="24" customHeight="1" x14ac:dyDescent="0.3">
      <c r="A24" s="5" t="s">
        <v>22</v>
      </c>
      <c r="B24" s="13"/>
      <c r="C24" s="13"/>
      <c r="D24" s="1">
        <v>11630</v>
      </c>
      <c r="E24" s="1"/>
      <c r="F24" s="1">
        <v>11997</v>
      </c>
      <c r="G24" s="1"/>
      <c r="H24" s="1">
        <v>11630</v>
      </c>
      <c r="I24" s="1"/>
      <c r="J24" s="1">
        <v>11997</v>
      </c>
    </row>
    <row r="25" spans="1:10" ht="24" customHeight="1" x14ac:dyDescent="0.3">
      <c r="A25" s="5" t="s">
        <v>23</v>
      </c>
      <c r="B25" s="13"/>
      <c r="C25" s="13"/>
      <c r="D25" s="2">
        <v>32626</v>
      </c>
      <c r="E25" s="1"/>
      <c r="F25" s="2">
        <v>31149</v>
      </c>
      <c r="G25" s="1"/>
      <c r="H25" s="2">
        <v>31479</v>
      </c>
      <c r="I25" s="1"/>
      <c r="J25" s="2">
        <v>30039</v>
      </c>
    </row>
    <row r="26" spans="1:10" ht="24" customHeight="1" x14ac:dyDescent="0.3">
      <c r="A26" s="7" t="s">
        <v>24</v>
      </c>
      <c r="B26" s="13"/>
      <c r="C26" s="13"/>
      <c r="D26" s="25">
        <f>SUM(D19:D25)</f>
        <v>1018275</v>
      </c>
      <c r="E26" s="1"/>
      <c r="F26" s="25">
        <f>SUM(F19:F25)</f>
        <v>862025</v>
      </c>
      <c r="G26" s="1"/>
      <c r="H26" s="25">
        <f>SUM(H19:H25)</f>
        <v>1009650</v>
      </c>
      <c r="I26" s="1"/>
      <c r="J26" s="25">
        <f>SUM(J19:J25)</f>
        <v>853192</v>
      </c>
    </row>
    <row r="27" spans="1:10" ht="24" customHeight="1" thickBot="1" x14ac:dyDescent="0.3">
      <c r="A27" s="7" t="s">
        <v>25</v>
      </c>
      <c r="D27" s="26">
        <f>SUM(D17+D26)</f>
        <v>3426284</v>
      </c>
      <c r="E27" s="1"/>
      <c r="F27" s="26">
        <f>SUM(F17+F26)</f>
        <v>3432287</v>
      </c>
      <c r="G27" s="1"/>
      <c r="H27" s="26">
        <f>H26+H17</f>
        <v>3420636</v>
      </c>
      <c r="I27" s="1"/>
      <c r="J27" s="26">
        <f>J26+J17</f>
        <v>3423357</v>
      </c>
    </row>
    <row r="28" spans="1:10" ht="24" customHeight="1" thickTop="1" x14ac:dyDescent="0.25">
      <c r="A28" s="7"/>
    </row>
    <row r="29" spans="1:10" ht="24" customHeight="1" x14ac:dyDescent="0.25">
      <c r="A29" s="5" t="s">
        <v>26</v>
      </c>
    </row>
    <row r="30" spans="1:10" ht="24" customHeight="1" x14ac:dyDescent="0.25">
      <c r="A30" s="52" t="s">
        <v>191</v>
      </c>
      <c r="B30" s="8"/>
      <c r="C30" s="8"/>
      <c r="D30" s="9"/>
      <c r="E30" s="9"/>
      <c r="F30" s="9"/>
      <c r="G30" s="9"/>
      <c r="H30" s="9"/>
      <c r="I30" s="9"/>
      <c r="J30" s="9"/>
    </row>
    <row r="31" spans="1:10" ht="24" customHeight="1" x14ac:dyDescent="0.25">
      <c r="A31" s="7" t="s">
        <v>27</v>
      </c>
      <c r="B31" s="8"/>
      <c r="C31" s="8"/>
      <c r="D31" s="9"/>
      <c r="E31" s="9"/>
      <c r="F31" s="9"/>
      <c r="G31" s="9"/>
      <c r="H31" s="9"/>
      <c r="I31" s="9"/>
      <c r="J31" s="9"/>
    </row>
    <row r="32" spans="1:10" ht="24" customHeight="1" x14ac:dyDescent="0.25">
      <c r="A32" s="7" t="s">
        <v>161</v>
      </c>
      <c r="B32" s="8"/>
      <c r="C32" s="8"/>
      <c r="D32" s="9"/>
      <c r="E32" s="9"/>
      <c r="F32" s="9"/>
      <c r="G32" s="9"/>
      <c r="H32" s="9"/>
      <c r="I32" s="9"/>
      <c r="J32" s="9"/>
    </row>
    <row r="33" spans="1:10" ht="24" customHeight="1" x14ac:dyDescent="0.25">
      <c r="B33" s="8"/>
      <c r="C33" s="8"/>
      <c r="D33" s="9"/>
      <c r="E33" s="9"/>
      <c r="F33" s="9"/>
      <c r="G33" s="9"/>
      <c r="H33" s="9"/>
      <c r="I33" s="9"/>
      <c r="J33" s="6" t="s">
        <v>1</v>
      </c>
    </row>
    <row r="34" spans="1:10" ht="24" customHeight="1" x14ac:dyDescent="0.25">
      <c r="A34" s="8"/>
      <c r="B34" s="8"/>
      <c r="C34" s="8"/>
      <c r="D34" s="10" t="s">
        <v>2</v>
      </c>
      <c r="E34" s="10"/>
      <c r="F34" s="10"/>
      <c r="G34" s="3"/>
      <c r="H34" s="10" t="s">
        <v>3</v>
      </c>
      <c r="I34" s="10"/>
      <c r="J34" s="10"/>
    </row>
    <row r="35" spans="1:10" ht="24" customHeight="1" x14ac:dyDescent="0.25">
      <c r="B35" s="11" t="s">
        <v>4</v>
      </c>
      <c r="C35" s="11"/>
      <c r="D35" s="20" t="s">
        <v>162</v>
      </c>
      <c r="E35" s="21"/>
      <c r="F35" s="20" t="s">
        <v>163</v>
      </c>
      <c r="G35" s="22"/>
      <c r="H35" s="20" t="s">
        <v>162</v>
      </c>
      <c r="I35" s="21"/>
      <c r="J35" s="20" t="s">
        <v>163</v>
      </c>
    </row>
    <row r="36" spans="1:10" ht="24" customHeight="1" x14ac:dyDescent="0.25">
      <c r="B36" s="11"/>
      <c r="C36" s="11"/>
      <c r="D36" s="12" t="s">
        <v>5</v>
      </c>
      <c r="E36" s="21"/>
      <c r="F36" s="12" t="s">
        <v>6</v>
      </c>
      <c r="G36" s="22"/>
      <c r="H36" s="12" t="s">
        <v>5</v>
      </c>
      <c r="I36" s="21"/>
      <c r="J36" s="12" t="s">
        <v>6</v>
      </c>
    </row>
    <row r="37" spans="1:10" ht="24" customHeight="1" x14ac:dyDescent="0.25">
      <c r="B37" s="11"/>
      <c r="C37" s="11"/>
      <c r="D37" s="12" t="s">
        <v>7</v>
      </c>
      <c r="E37" s="21"/>
      <c r="F37" s="23"/>
      <c r="G37" s="22"/>
      <c r="H37" s="12" t="s">
        <v>7</v>
      </c>
      <c r="I37" s="21"/>
      <c r="J37" s="23"/>
    </row>
    <row r="38" spans="1:10" ht="24" customHeight="1" x14ac:dyDescent="0.25">
      <c r="A38" s="7" t="s">
        <v>28</v>
      </c>
      <c r="E38" s="24"/>
      <c r="F38" s="24"/>
      <c r="G38" s="24"/>
      <c r="H38" s="24"/>
      <c r="I38" s="24"/>
      <c r="J38" s="24"/>
    </row>
    <row r="39" spans="1:10" ht="24" customHeight="1" x14ac:dyDescent="0.25">
      <c r="A39" s="7" t="s">
        <v>29</v>
      </c>
      <c r="D39" s="24"/>
      <c r="E39" s="24"/>
      <c r="F39" s="24"/>
      <c r="G39" s="24"/>
      <c r="H39" s="24"/>
      <c r="I39" s="24"/>
      <c r="J39" s="24"/>
    </row>
    <row r="40" spans="1:10" ht="24" customHeight="1" x14ac:dyDescent="0.3">
      <c r="A40" s="5" t="s">
        <v>30</v>
      </c>
      <c r="B40" s="13">
        <v>7</v>
      </c>
      <c r="C40" s="13"/>
      <c r="D40" s="17">
        <v>193690</v>
      </c>
      <c r="E40" s="17"/>
      <c r="F40" s="17">
        <v>185375</v>
      </c>
      <c r="G40" s="17"/>
      <c r="H40" s="17">
        <v>193419</v>
      </c>
      <c r="I40" s="17"/>
      <c r="J40" s="17">
        <v>185107</v>
      </c>
    </row>
    <row r="41" spans="1:10" ht="24" customHeight="1" x14ac:dyDescent="0.3">
      <c r="A41" s="5" t="s">
        <v>31</v>
      </c>
      <c r="B41" s="13"/>
      <c r="C41" s="13"/>
      <c r="D41" s="17">
        <v>12368</v>
      </c>
      <c r="E41" s="17"/>
      <c r="F41" s="17">
        <v>12305</v>
      </c>
      <c r="G41" s="17"/>
      <c r="H41" s="17">
        <v>12368</v>
      </c>
      <c r="I41" s="17"/>
      <c r="J41" s="17">
        <v>12305</v>
      </c>
    </row>
    <row r="42" spans="1:10" ht="24" customHeight="1" x14ac:dyDescent="0.3">
      <c r="A42" s="5" t="s">
        <v>32</v>
      </c>
      <c r="B42" s="13"/>
      <c r="C42" s="13"/>
      <c r="D42" s="1">
        <v>4618</v>
      </c>
      <c r="E42" s="1"/>
      <c r="F42" s="1">
        <v>4327</v>
      </c>
      <c r="G42" s="1"/>
      <c r="H42" s="1">
        <v>4955</v>
      </c>
      <c r="I42" s="1"/>
      <c r="J42" s="1">
        <v>4698</v>
      </c>
    </row>
    <row r="43" spans="1:10" ht="24" customHeight="1" x14ac:dyDescent="0.3">
      <c r="A43" s="5" t="s">
        <v>33</v>
      </c>
      <c r="B43" s="13"/>
      <c r="C43" s="13"/>
      <c r="D43" s="1">
        <v>56467</v>
      </c>
      <c r="E43" s="1"/>
      <c r="F43" s="1">
        <v>57701</v>
      </c>
      <c r="G43" s="1"/>
      <c r="H43" s="1">
        <v>60070</v>
      </c>
      <c r="I43" s="1"/>
      <c r="J43" s="1">
        <v>58368</v>
      </c>
    </row>
    <row r="44" spans="1:10" ht="24" customHeight="1" x14ac:dyDescent="0.25">
      <c r="A44" s="5" t="s">
        <v>34</v>
      </c>
      <c r="D44" s="2">
        <v>2780</v>
      </c>
      <c r="E44" s="1"/>
      <c r="F44" s="2">
        <v>2644</v>
      </c>
      <c r="G44" s="1"/>
      <c r="H44" s="2">
        <v>2094</v>
      </c>
      <c r="I44" s="1"/>
      <c r="J44" s="2">
        <v>1896</v>
      </c>
    </row>
    <row r="45" spans="1:10" ht="24" customHeight="1" x14ac:dyDescent="0.3">
      <c r="A45" s="7" t="s">
        <v>35</v>
      </c>
      <c r="B45" s="13"/>
      <c r="C45" s="13"/>
      <c r="D45" s="2">
        <f>SUM(D40:D44)</f>
        <v>269923</v>
      </c>
      <c r="E45" s="1"/>
      <c r="F45" s="2">
        <f>SUM(F40:F44)</f>
        <v>262352</v>
      </c>
      <c r="G45" s="1"/>
      <c r="H45" s="2">
        <f>SUM(H40:H44)</f>
        <v>272906</v>
      </c>
      <c r="I45" s="1"/>
      <c r="J45" s="2">
        <f>SUM(J40:J44)</f>
        <v>262374</v>
      </c>
    </row>
    <row r="46" spans="1:10" ht="24" customHeight="1" x14ac:dyDescent="0.3">
      <c r="A46" s="7" t="s">
        <v>36</v>
      </c>
      <c r="B46" s="13"/>
      <c r="C46" s="13"/>
      <c r="D46" s="1"/>
      <c r="E46" s="1"/>
      <c r="F46" s="1"/>
      <c r="G46" s="1"/>
      <c r="H46" s="1"/>
      <c r="I46" s="1"/>
      <c r="J46" s="1"/>
    </row>
    <row r="47" spans="1:10" ht="24" customHeight="1" x14ac:dyDescent="0.3">
      <c r="A47" s="5" t="s">
        <v>37</v>
      </c>
      <c r="B47" s="13"/>
      <c r="C47" s="13"/>
      <c r="D47" s="1">
        <v>115929</v>
      </c>
      <c r="E47" s="1"/>
      <c r="F47" s="1">
        <v>117771</v>
      </c>
      <c r="G47" s="1"/>
      <c r="H47" s="1">
        <v>115929</v>
      </c>
      <c r="I47" s="1"/>
      <c r="J47" s="1">
        <v>117771</v>
      </c>
    </row>
    <row r="48" spans="1:10" ht="24" customHeight="1" x14ac:dyDescent="0.3">
      <c r="A48" s="5" t="s">
        <v>38</v>
      </c>
      <c r="B48" s="13"/>
      <c r="C48" s="13"/>
      <c r="D48" s="1">
        <v>41865</v>
      </c>
      <c r="E48" s="1"/>
      <c r="F48" s="1">
        <v>39952</v>
      </c>
      <c r="G48" s="1"/>
      <c r="H48" s="1">
        <v>41865</v>
      </c>
      <c r="I48" s="1"/>
      <c r="J48" s="1">
        <v>39952</v>
      </c>
    </row>
    <row r="49" spans="1:10" ht="24" customHeight="1" x14ac:dyDescent="0.3">
      <c r="A49" s="5" t="s">
        <v>39</v>
      </c>
      <c r="B49" s="13"/>
      <c r="C49" s="13"/>
      <c r="D49" s="1">
        <v>13723</v>
      </c>
      <c r="E49" s="1"/>
      <c r="F49" s="1">
        <v>1920</v>
      </c>
      <c r="G49" s="1"/>
      <c r="H49" s="1">
        <v>13723</v>
      </c>
      <c r="I49" s="1"/>
      <c r="J49" s="1">
        <v>1920</v>
      </c>
    </row>
    <row r="50" spans="1:10" ht="24" customHeight="1" x14ac:dyDescent="0.3">
      <c r="A50" s="7" t="s">
        <v>40</v>
      </c>
      <c r="B50" s="13"/>
      <c r="C50" s="13"/>
      <c r="D50" s="25">
        <f>SUM(D47:D49)</f>
        <v>171517</v>
      </c>
      <c r="E50" s="1"/>
      <c r="F50" s="25">
        <f>SUM(F47:F49)</f>
        <v>159643</v>
      </c>
      <c r="G50" s="1"/>
      <c r="H50" s="25">
        <f>SUM(H47:H49)</f>
        <v>171517</v>
      </c>
      <c r="I50" s="1"/>
      <c r="J50" s="25">
        <f>SUM(J47:J49)</f>
        <v>159643</v>
      </c>
    </row>
    <row r="51" spans="1:10" ht="24" customHeight="1" x14ac:dyDescent="0.3">
      <c r="A51" s="7" t="s">
        <v>41</v>
      </c>
      <c r="B51" s="13"/>
      <c r="C51" s="13"/>
      <c r="D51" s="2">
        <f>D50+D45</f>
        <v>441440</v>
      </c>
      <c r="E51" s="1"/>
      <c r="F51" s="2">
        <f>F50+F45</f>
        <v>421995</v>
      </c>
      <c r="G51" s="1"/>
      <c r="H51" s="2">
        <f>H50+H45</f>
        <v>444423</v>
      </c>
      <c r="I51" s="1"/>
      <c r="J51" s="2">
        <f>J50+J45</f>
        <v>422017</v>
      </c>
    </row>
    <row r="52" spans="1:10" ht="24" customHeight="1" x14ac:dyDescent="0.3">
      <c r="A52" s="7" t="s">
        <v>42</v>
      </c>
      <c r="B52" s="13"/>
      <c r="C52" s="13"/>
      <c r="D52" s="27"/>
      <c r="E52" s="17"/>
      <c r="F52" s="17"/>
      <c r="G52" s="17"/>
      <c r="H52" s="17"/>
      <c r="I52" s="17"/>
      <c r="J52" s="17"/>
    </row>
    <row r="53" spans="1:10" ht="24" customHeight="1" x14ac:dyDescent="0.3">
      <c r="A53" s="5" t="s">
        <v>43</v>
      </c>
      <c r="B53" s="13"/>
      <c r="C53" s="13"/>
      <c r="D53" s="17"/>
      <c r="E53" s="17"/>
      <c r="F53" s="17"/>
      <c r="G53" s="17"/>
      <c r="H53" s="17"/>
      <c r="I53" s="17"/>
      <c r="J53" s="17"/>
    </row>
    <row r="54" spans="1:10" ht="24" customHeight="1" x14ac:dyDescent="0.3">
      <c r="A54" s="5" t="s">
        <v>44</v>
      </c>
      <c r="B54" s="13"/>
      <c r="C54" s="13"/>
      <c r="D54" s="17"/>
      <c r="E54" s="17"/>
      <c r="F54" s="17"/>
      <c r="G54" s="17"/>
      <c r="H54" s="17"/>
      <c r="I54" s="17"/>
      <c r="J54" s="17"/>
    </row>
    <row r="55" spans="1:10" ht="24" customHeight="1" thickBot="1" x14ac:dyDescent="0.35">
      <c r="A55" s="5" t="s">
        <v>45</v>
      </c>
      <c r="B55" s="13"/>
      <c r="C55" s="13"/>
      <c r="D55" s="26">
        <v>1589549</v>
      </c>
      <c r="E55" s="1"/>
      <c r="F55" s="26">
        <v>1589549</v>
      </c>
      <c r="G55" s="1"/>
      <c r="H55" s="26">
        <v>1589549</v>
      </c>
      <c r="I55" s="1"/>
      <c r="J55" s="26">
        <v>1589549</v>
      </c>
    </row>
    <row r="56" spans="1:10" ht="24" customHeight="1" thickTop="1" x14ac:dyDescent="0.3">
      <c r="A56" s="5" t="s">
        <v>46</v>
      </c>
      <c r="B56" s="13"/>
      <c r="C56" s="13"/>
      <c r="D56" s="1"/>
      <c r="E56" s="1"/>
      <c r="F56" s="1"/>
      <c r="G56" s="1"/>
      <c r="H56" s="1"/>
      <c r="I56" s="1"/>
      <c r="J56" s="1"/>
    </row>
    <row r="57" spans="1:10" ht="24" customHeight="1" x14ac:dyDescent="0.3">
      <c r="A57" s="5" t="s">
        <v>45</v>
      </c>
      <c r="B57" s="13"/>
      <c r="C57" s="13"/>
      <c r="D57" s="1">
        <f>'CE (Conso)'!C25</f>
        <v>1589549</v>
      </c>
      <c r="E57" s="1"/>
      <c r="F57" s="1">
        <f>'CE (Conso)'!C20</f>
        <v>1589549</v>
      </c>
      <c r="G57" s="1"/>
      <c r="H57" s="1">
        <f>'CE (Separate)'!C25</f>
        <v>1589549</v>
      </c>
      <c r="I57" s="1"/>
      <c r="J57" s="1">
        <f>'CE (Separate)'!C20</f>
        <v>1589549</v>
      </c>
    </row>
    <row r="58" spans="1:10" ht="24" customHeight="1" x14ac:dyDescent="0.3">
      <c r="A58" s="5" t="s">
        <v>47</v>
      </c>
      <c r="B58" s="13"/>
      <c r="C58" s="13"/>
      <c r="D58" s="1">
        <f>'CE (Conso)'!E25</f>
        <v>3155163</v>
      </c>
      <c r="E58" s="1"/>
      <c r="F58" s="1">
        <f>'CE (Conso)'!E20</f>
        <v>3155163</v>
      </c>
      <c r="G58" s="1"/>
      <c r="H58" s="1">
        <f>'CE (Separate)'!E25</f>
        <v>3155163</v>
      </c>
      <c r="I58" s="1"/>
      <c r="J58" s="1">
        <f>'CE (Separate)'!E20</f>
        <v>3155163</v>
      </c>
    </row>
    <row r="59" spans="1:10" ht="24" customHeight="1" x14ac:dyDescent="0.25">
      <c r="A59" s="5" t="s">
        <v>48</v>
      </c>
      <c r="D59" s="1"/>
      <c r="E59" s="1"/>
      <c r="F59" s="1"/>
      <c r="G59" s="1"/>
      <c r="H59" s="1"/>
      <c r="I59" s="1"/>
      <c r="J59" s="1"/>
    </row>
    <row r="60" spans="1:10" ht="24" customHeight="1" x14ac:dyDescent="0.3">
      <c r="A60" s="5" t="s">
        <v>49</v>
      </c>
      <c r="B60" s="13"/>
      <c r="C60" s="13"/>
      <c r="D60" s="1">
        <f>SUM('CE (Conso)'!G25)</f>
        <v>10650</v>
      </c>
      <c r="E60" s="1"/>
      <c r="F60" s="1">
        <f>'CE (Conso)'!G20</f>
        <v>10650</v>
      </c>
      <c r="G60" s="1"/>
      <c r="H60" s="1">
        <f>'CE (Separate)'!G25</f>
        <v>10650</v>
      </c>
      <c r="I60" s="1"/>
      <c r="J60" s="1">
        <f>'CE (Separate)'!G20</f>
        <v>10650</v>
      </c>
    </row>
    <row r="61" spans="1:10" ht="24" customHeight="1" x14ac:dyDescent="0.25">
      <c r="A61" s="5" t="s">
        <v>50</v>
      </c>
      <c r="D61" s="1">
        <f>'CE (Conso)'!I25</f>
        <v>-1817959</v>
      </c>
      <c r="E61" s="1"/>
      <c r="F61" s="1">
        <f>'CE (Conso)'!I20</f>
        <v>-1730467</v>
      </c>
      <c r="G61" s="1"/>
      <c r="H61" s="1">
        <f>'CE (Separate)'!I25</f>
        <v>-1826590</v>
      </c>
      <c r="I61" s="1"/>
      <c r="J61" s="1">
        <f>'CE (Separate)'!I20</f>
        <v>-1739419</v>
      </c>
    </row>
    <row r="62" spans="1:10" ht="24" customHeight="1" x14ac:dyDescent="0.25">
      <c r="A62" s="5" t="s">
        <v>51</v>
      </c>
      <c r="D62" s="1">
        <f>'CE (Conso)'!M25</f>
        <v>47441</v>
      </c>
      <c r="E62" s="1"/>
      <c r="F62" s="1">
        <f>'CE (Conso)'!M20</f>
        <v>-14603</v>
      </c>
      <c r="G62" s="1"/>
      <c r="H62" s="1">
        <f>'CE (Separate)'!M25</f>
        <v>47441</v>
      </c>
      <c r="I62" s="1"/>
      <c r="J62" s="1">
        <f>'CE (Separate)'!M20</f>
        <v>-14603</v>
      </c>
    </row>
    <row r="63" spans="1:10" ht="24" customHeight="1" x14ac:dyDescent="0.25">
      <c r="A63" s="7" t="s">
        <v>52</v>
      </c>
      <c r="D63" s="25">
        <f>SUM(D57:D62)</f>
        <v>2984844</v>
      </c>
      <c r="E63" s="1"/>
      <c r="F63" s="25">
        <f>SUM(F57:F62)</f>
        <v>3010292</v>
      </c>
      <c r="G63" s="1"/>
      <c r="H63" s="25">
        <f>SUM(H57:H62)</f>
        <v>2976213</v>
      </c>
      <c r="I63" s="1"/>
      <c r="J63" s="25">
        <f>SUM(J57:J62)</f>
        <v>3001340</v>
      </c>
    </row>
    <row r="64" spans="1:10" ht="24" customHeight="1" thickBot="1" x14ac:dyDescent="0.3">
      <c r="A64" s="7" t="s">
        <v>53</v>
      </c>
      <c r="D64" s="26">
        <f>SUM(D51,D63)</f>
        <v>3426284</v>
      </c>
      <c r="E64" s="1"/>
      <c r="F64" s="26">
        <f>SUM(F51,F63)</f>
        <v>3432287</v>
      </c>
      <c r="G64" s="1"/>
      <c r="H64" s="26">
        <f>SUM(H51,H63)</f>
        <v>3420636</v>
      </c>
      <c r="I64" s="1"/>
      <c r="J64" s="26">
        <f>SUM(J51,J63)</f>
        <v>3423357</v>
      </c>
    </row>
    <row r="65" spans="1:10" ht="24" customHeight="1" thickTop="1" x14ac:dyDescent="0.25">
      <c r="A65" s="7"/>
      <c r="D65" s="1">
        <f>SUM(D64-D27)</f>
        <v>0</v>
      </c>
      <c r="E65" s="1"/>
      <c r="F65" s="1">
        <f>SUM(F64-F27)</f>
        <v>0</v>
      </c>
      <c r="G65" s="1"/>
      <c r="H65" s="1">
        <f>SUM(H64-H27)</f>
        <v>0</v>
      </c>
      <c r="I65" s="1"/>
      <c r="J65" s="1">
        <f>SUM(J64-J27)</f>
        <v>0</v>
      </c>
    </row>
    <row r="66" spans="1:10" ht="24" customHeight="1" x14ac:dyDescent="0.25">
      <c r="A66" s="5" t="s">
        <v>26</v>
      </c>
    </row>
    <row r="67" spans="1:10" ht="24" customHeight="1" x14ac:dyDescent="0.25">
      <c r="A67" s="4"/>
    </row>
    <row r="68" spans="1:10" ht="24" customHeight="1" x14ac:dyDescent="0.25">
      <c r="A68" s="28"/>
    </row>
    <row r="69" spans="1:10" ht="24" customHeight="1" x14ac:dyDescent="0.25">
      <c r="A69" s="4"/>
    </row>
    <row r="70" spans="1:10" ht="24" customHeight="1" x14ac:dyDescent="0.25">
      <c r="A70" s="4"/>
      <c r="B70" s="15" t="s">
        <v>54</v>
      </c>
      <c r="C70" s="15"/>
    </row>
    <row r="71" spans="1:10" ht="24" customHeight="1" x14ac:dyDescent="0.25">
      <c r="A71" s="28"/>
    </row>
  </sheetData>
  <printOptions horizontalCentered="1"/>
  <pageMargins left="0.70866141732283472" right="0.35433070866141736" top="0.78740157480314965" bottom="0.19685039370078741" header="0.31496062992125984" footer="0.31496062992125984"/>
  <pageSetup paperSize="9" scale="70" fitToHeight="6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showGridLines="0" view="pageBreakPreview" zoomScaleNormal="90" zoomScaleSheetLayoutView="100" workbookViewId="0"/>
  </sheetViews>
  <sheetFormatPr defaultColWidth="10.88671875" defaultRowHeight="22.5" customHeight="1" x14ac:dyDescent="0.25"/>
  <cols>
    <col min="1" max="1" width="50.44140625" style="5" customWidth="1"/>
    <col min="2" max="2" width="7.44140625" style="5" customWidth="1"/>
    <col min="3" max="3" width="1.44140625" style="5" customWidth="1"/>
    <col min="4" max="4" width="17.44140625" style="4" customWidth="1"/>
    <col min="5" max="5" width="1.44140625" style="4" customWidth="1"/>
    <col min="6" max="6" width="17.44140625" style="4" customWidth="1"/>
    <col min="7" max="7" width="1.44140625" style="4" customWidth="1"/>
    <col min="8" max="8" width="17.44140625" style="4" customWidth="1"/>
    <col min="9" max="9" width="1.44140625" style="4" customWidth="1"/>
    <col min="10" max="10" width="17.44140625" style="4" customWidth="1"/>
    <col min="11" max="11" width="0.109375" style="4" customWidth="1"/>
    <col min="12" max="12" width="15.44140625" style="4" customWidth="1"/>
    <col min="13" max="13" width="10.88671875" style="4"/>
    <col min="14" max="15" width="12.44140625" style="4" bestFit="1" customWidth="1"/>
    <col min="16" max="16384" width="10.88671875" style="4"/>
  </cols>
  <sheetData>
    <row r="1" spans="1:15" ht="22.5" customHeight="1" x14ac:dyDescent="0.25">
      <c r="J1" s="6" t="s">
        <v>55</v>
      </c>
    </row>
    <row r="2" spans="1:15" ht="22.5" customHeight="1" x14ac:dyDescent="0.25">
      <c r="A2" s="52" t="s">
        <v>191</v>
      </c>
      <c r="B2" s="8"/>
      <c r="C2" s="8"/>
      <c r="D2" s="9"/>
      <c r="E2" s="9"/>
      <c r="F2" s="9"/>
      <c r="G2" s="9"/>
      <c r="H2" s="9"/>
      <c r="I2" s="9"/>
      <c r="J2" s="9"/>
    </row>
    <row r="3" spans="1:15" ht="22.5" customHeight="1" x14ac:dyDescent="0.25">
      <c r="A3" s="7" t="s">
        <v>56</v>
      </c>
      <c r="B3" s="8"/>
      <c r="C3" s="8"/>
      <c r="D3" s="9"/>
      <c r="E3" s="9"/>
      <c r="F3" s="9"/>
      <c r="G3" s="9"/>
      <c r="H3" s="9"/>
      <c r="I3" s="9"/>
      <c r="J3" s="9"/>
    </row>
    <row r="4" spans="1:15" ht="22.5" customHeight="1" x14ac:dyDescent="0.25">
      <c r="A4" s="7" t="s">
        <v>164</v>
      </c>
      <c r="B4" s="8"/>
      <c r="C4" s="8"/>
      <c r="D4" s="9"/>
      <c r="E4" s="9"/>
      <c r="F4" s="9"/>
      <c r="G4" s="9"/>
      <c r="H4" s="9"/>
      <c r="I4" s="9"/>
      <c r="J4" s="9"/>
    </row>
    <row r="5" spans="1:15" ht="22.5" customHeight="1" x14ac:dyDescent="0.25">
      <c r="B5" s="8"/>
      <c r="C5" s="8"/>
      <c r="D5" s="9"/>
      <c r="E5" s="9"/>
      <c r="F5" s="9"/>
      <c r="G5" s="9"/>
      <c r="H5" s="9"/>
      <c r="I5" s="9"/>
      <c r="J5" s="6" t="s">
        <v>57</v>
      </c>
    </row>
    <row r="6" spans="1:15" ht="22.5" customHeight="1" x14ac:dyDescent="0.25">
      <c r="A6" s="8"/>
      <c r="D6" s="10" t="s">
        <v>2</v>
      </c>
      <c r="E6" s="10"/>
      <c r="F6" s="10"/>
      <c r="G6" s="3"/>
      <c r="H6" s="10" t="s">
        <v>3</v>
      </c>
      <c r="I6" s="10"/>
      <c r="J6" s="10"/>
    </row>
    <row r="7" spans="1:15" ht="22.5" customHeight="1" x14ac:dyDescent="0.25">
      <c r="B7" s="11" t="s">
        <v>4</v>
      </c>
      <c r="C7" s="11"/>
      <c r="D7" s="11">
        <v>2026</v>
      </c>
      <c r="E7" s="11"/>
      <c r="F7" s="11">
        <v>2025</v>
      </c>
      <c r="G7" s="5"/>
      <c r="H7" s="11">
        <v>2026</v>
      </c>
      <c r="I7" s="11"/>
      <c r="J7" s="11">
        <v>2025</v>
      </c>
    </row>
    <row r="8" spans="1:15" s="5" customFormat="1" ht="22.5" customHeight="1" x14ac:dyDescent="0.3">
      <c r="A8" s="7" t="s">
        <v>58</v>
      </c>
      <c r="B8" s="13"/>
      <c r="C8" s="13"/>
      <c r="D8" s="1"/>
      <c r="E8" s="1"/>
      <c r="F8" s="1"/>
      <c r="G8" s="1"/>
      <c r="H8" s="1"/>
      <c r="I8" s="1"/>
      <c r="J8" s="1"/>
    </row>
    <row r="9" spans="1:15" s="5" customFormat="1" ht="22.5" customHeight="1" x14ac:dyDescent="0.3">
      <c r="A9" s="7" t="s">
        <v>173</v>
      </c>
      <c r="B9" s="13"/>
      <c r="C9" s="13"/>
      <c r="D9" s="1"/>
      <c r="E9" s="1"/>
      <c r="F9" s="1"/>
      <c r="G9" s="1"/>
      <c r="H9" s="1"/>
      <c r="I9" s="1"/>
      <c r="J9" s="1"/>
    </row>
    <row r="10" spans="1:15" s="5" customFormat="1" ht="22.5" customHeight="1" x14ac:dyDescent="0.3">
      <c r="A10" s="7" t="s">
        <v>59</v>
      </c>
      <c r="B10" s="13"/>
      <c r="C10" s="13"/>
      <c r="D10" s="1"/>
      <c r="E10" s="1"/>
      <c r="F10" s="1"/>
      <c r="G10" s="1"/>
      <c r="H10" s="1"/>
      <c r="I10" s="1"/>
      <c r="J10" s="1"/>
    </row>
    <row r="11" spans="1:15" s="5" customFormat="1" ht="22.5" customHeight="1" x14ac:dyDescent="0.3">
      <c r="A11" s="44" t="s">
        <v>181</v>
      </c>
      <c r="B11" s="13"/>
      <c r="C11" s="13"/>
      <c r="D11" s="1">
        <v>111539</v>
      </c>
      <c r="E11" s="1"/>
      <c r="F11" s="1">
        <v>138222</v>
      </c>
      <c r="G11" s="1"/>
      <c r="H11" s="1">
        <v>111539</v>
      </c>
      <c r="I11" s="1"/>
      <c r="J11" s="1">
        <v>137221</v>
      </c>
      <c r="N11" s="19"/>
      <c r="O11" s="19"/>
    </row>
    <row r="12" spans="1:15" s="5" customFormat="1" ht="22.5" customHeight="1" x14ac:dyDescent="0.3">
      <c r="A12" s="5" t="s">
        <v>60</v>
      </c>
      <c r="B12" s="13"/>
      <c r="C12" s="13"/>
      <c r="D12" s="1">
        <v>74519</v>
      </c>
      <c r="E12" s="1"/>
      <c r="F12" s="1">
        <v>70458</v>
      </c>
      <c r="G12" s="1"/>
      <c r="H12" s="1">
        <v>74590</v>
      </c>
      <c r="I12" s="1"/>
      <c r="J12" s="1">
        <v>69360</v>
      </c>
      <c r="N12" s="19"/>
      <c r="O12" s="19"/>
    </row>
    <row r="13" spans="1:15" ht="22.5" customHeight="1" x14ac:dyDescent="0.3">
      <c r="A13" s="5" t="s">
        <v>61</v>
      </c>
      <c r="B13" s="13"/>
      <c r="C13" s="13"/>
      <c r="D13" s="1"/>
      <c r="E13" s="1"/>
      <c r="F13" s="1"/>
      <c r="G13" s="1"/>
      <c r="H13" s="1"/>
      <c r="I13" s="1"/>
      <c r="J13" s="1"/>
      <c r="N13" s="19"/>
      <c r="O13" s="19"/>
    </row>
    <row r="14" spans="1:15" ht="22.5" customHeight="1" x14ac:dyDescent="0.3">
      <c r="A14" s="5" t="s">
        <v>62</v>
      </c>
      <c r="B14" s="13">
        <v>4</v>
      </c>
      <c r="C14" s="13"/>
      <c r="D14" s="1">
        <v>9602</v>
      </c>
      <c r="E14" s="1"/>
      <c r="F14" s="1">
        <v>5492</v>
      </c>
      <c r="G14" s="1"/>
      <c r="H14" s="1">
        <v>9602</v>
      </c>
      <c r="I14" s="1"/>
      <c r="J14" s="1">
        <v>5492</v>
      </c>
      <c r="N14" s="19"/>
      <c r="O14" s="19"/>
    </row>
    <row r="15" spans="1:15" ht="22.5" customHeight="1" x14ac:dyDescent="0.3">
      <c r="A15" s="5" t="s">
        <v>63</v>
      </c>
      <c r="B15" s="13"/>
      <c r="C15" s="13"/>
      <c r="D15" s="2">
        <v>1083</v>
      </c>
      <c r="E15" s="1"/>
      <c r="F15" s="2">
        <v>975</v>
      </c>
      <c r="G15" s="1"/>
      <c r="H15" s="2">
        <v>1083</v>
      </c>
      <c r="I15" s="1"/>
      <c r="J15" s="2">
        <v>977</v>
      </c>
      <c r="N15" s="19"/>
      <c r="O15" s="19"/>
    </row>
    <row r="16" spans="1:15" ht="22.5" customHeight="1" x14ac:dyDescent="0.3">
      <c r="A16" s="7" t="s">
        <v>64</v>
      </c>
      <c r="B16" s="13"/>
      <c r="C16" s="13"/>
      <c r="D16" s="25">
        <f>SUM(D11:D15)</f>
        <v>196743</v>
      </c>
      <c r="E16" s="1"/>
      <c r="F16" s="25">
        <f>SUM(F11:F15)</f>
        <v>215147</v>
      </c>
      <c r="G16" s="1"/>
      <c r="H16" s="25">
        <f>SUM(H11:H15)</f>
        <v>196814</v>
      </c>
      <c r="I16" s="1"/>
      <c r="J16" s="25">
        <f>SUM(J11:J15)</f>
        <v>213050</v>
      </c>
    </row>
    <row r="17" spans="1:10" ht="22.5" customHeight="1" x14ac:dyDescent="0.3">
      <c r="A17" s="7" t="s">
        <v>65</v>
      </c>
      <c r="B17" s="13"/>
      <c r="C17" s="13"/>
      <c r="D17" s="1"/>
      <c r="E17" s="1"/>
      <c r="F17" s="1"/>
      <c r="G17" s="1"/>
      <c r="H17" s="1"/>
      <c r="I17" s="1"/>
      <c r="J17" s="1"/>
    </row>
    <row r="18" spans="1:10" ht="22.5" customHeight="1" x14ac:dyDescent="0.3">
      <c r="A18" s="5" t="s">
        <v>66</v>
      </c>
      <c r="B18" s="13"/>
      <c r="C18" s="13"/>
      <c r="D18" s="1">
        <v>150627</v>
      </c>
      <c r="E18" s="1"/>
      <c r="F18" s="1">
        <v>162825</v>
      </c>
      <c r="G18" s="1"/>
      <c r="H18" s="1">
        <v>150627</v>
      </c>
      <c r="I18" s="1"/>
      <c r="J18" s="1">
        <v>161516</v>
      </c>
    </row>
    <row r="19" spans="1:10" ht="22.5" customHeight="1" x14ac:dyDescent="0.3">
      <c r="A19" s="5" t="s">
        <v>67</v>
      </c>
      <c r="B19" s="13"/>
      <c r="C19" s="13"/>
      <c r="D19" s="1">
        <v>99515</v>
      </c>
      <c r="E19" s="1"/>
      <c r="F19" s="1">
        <v>97876</v>
      </c>
      <c r="G19" s="1"/>
      <c r="H19" s="1">
        <v>99515</v>
      </c>
      <c r="I19" s="1"/>
      <c r="J19" s="1">
        <v>97876</v>
      </c>
    </row>
    <row r="20" spans="1:10" ht="22.5" customHeight="1" x14ac:dyDescent="0.3">
      <c r="A20" s="5" t="s">
        <v>68</v>
      </c>
      <c r="B20" s="13"/>
      <c r="C20" s="13"/>
      <c r="D20" s="1">
        <v>47397</v>
      </c>
      <c r="E20" s="1"/>
      <c r="F20" s="1">
        <v>48442</v>
      </c>
      <c r="G20" s="1"/>
      <c r="H20" s="1">
        <v>47341</v>
      </c>
      <c r="I20" s="1"/>
      <c r="J20" s="1">
        <v>45004</v>
      </c>
    </row>
    <row r="21" spans="1:10" ht="22.5" customHeight="1" x14ac:dyDescent="0.3">
      <c r="A21" s="7" t="s">
        <v>69</v>
      </c>
      <c r="B21" s="13"/>
      <c r="C21" s="13"/>
      <c r="D21" s="25">
        <f>SUM(D18:D20)</f>
        <v>297539</v>
      </c>
      <c r="E21" s="1"/>
      <c r="F21" s="25">
        <f>SUM(F18:F20)</f>
        <v>309143</v>
      </c>
      <c r="G21" s="1"/>
      <c r="H21" s="25">
        <f>SUM(H18:H20)</f>
        <v>297483</v>
      </c>
      <c r="I21" s="1"/>
      <c r="J21" s="25">
        <f>SUM(J18:J20)</f>
        <v>304396</v>
      </c>
    </row>
    <row r="22" spans="1:10" ht="22.5" customHeight="1" x14ac:dyDescent="0.3">
      <c r="A22" s="7" t="s">
        <v>70</v>
      </c>
      <c r="B22" s="13"/>
      <c r="C22" s="13"/>
      <c r="D22" s="1">
        <f>SUM(D16-D21)</f>
        <v>-100796</v>
      </c>
      <c r="E22" s="1"/>
      <c r="F22" s="1">
        <f>F16-F21</f>
        <v>-93996</v>
      </c>
      <c r="G22" s="1"/>
      <c r="H22" s="1">
        <f>H16-H21</f>
        <v>-100669</v>
      </c>
      <c r="I22" s="1"/>
      <c r="J22" s="1">
        <f>SUM(J16-J21)</f>
        <v>-91346</v>
      </c>
    </row>
    <row r="23" spans="1:10" ht="22.5" customHeight="1" x14ac:dyDescent="0.3">
      <c r="A23" s="5" t="s">
        <v>174</v>
      </c>
      <c r="B23" s="13"/>
      <c r="C23" s="13"/>
      <c r="D23" s="16">
        <v>-197</v>
      </c>
      <c r="E23" s="16"/>
      <c r="F23" s="16">
        <v>-161</v>
      </c>
      <c r="G23" s="1"/>
      <c r="H23" s="16">
        <v>0</v>
      </c>
      <c r="I23" s="1"/>
      <c r="J23" s="16">
        <v>0</v>
      </c>
    </row>
    <row r="24" spans="1:10" ht="22.5" customHeight="1" x14ac:dyDescent="0.3">
      <c r="A24" s="5" t="s">
        <v>71</v>
      </c>
      <c r="B24" s="13"/>
      <c r="C24" s="13"/>
      <c r="D24" s="16">
        <v>7519</v>
      </c>
      <c r="E24" s="16"/>
      <c r="F24" s="16">
        <v>12518</v>
      </c>
      <c r="G24" s="1"/>
      <c r="H24" s="16">
        <v>7516</v>
      </c>
      <c r="I24" s="1"/>
      <c r="J24" s="16">
        <v>12838</v>
      </c>
    </row>
    <row r="25" spans="1:10" ht="22.5" customHeight="1" x14ac:dyDescent="0.3">
      <c r="A25" s="5" t="s">
        <v>72</v>
      </c>
      <c r="B25" s="13"/>
      <c r="C25" s="13"/>
      <c r="D25" s="2">
        <v>-2175</v>
      </c>
      <c r="E25" s="1"/>
      <c r="F25" s="2">
        <v>-178</v>
      </c>
      <c r="G25" s="1"/>
      <c r="H25" s="18">
        <v>-2175</v>
      </c>
      <c r="I25" s="1"/>
      <c r="J25" s="18">
        <v>-177</v>
      </c>
    </row>
    <row r="26" spans="1:10" ht="22.5" customHeight="1" x14ac:dyDescent="0.3">
      <c r="A26" s="7" t="s">
        <v>73</v>
      </c>
      <c r="B26" s="13"/>
      <c r="C26" s="13"/>
      <c r="D26" s="1">
        <f>SUM(D22:D25)</f>
        <v>-95649</v>
      </c>
      <c r="E26" s="1"/>
      <c r="F26" s="1">
        <f>SUM(F22:F25)</f>
        <v>-81817</v>
      </c>
      <c r="G26" s="1"/>
      <c r="H26" s="1">
        <f>SUM(H22:H25)</f>
        <v>-95328</v>
      </c>
      <c r="I26" s="1"/>
      <c r="J26" s="1">
        <f>SUM(J22:J25)</f>
        <v>-78685</v>
      </c>
    </row>
    <row r="27" spans="1:10" ht="22.5" customHeight="1" x14ac:dyDescent="0.3">
      <c r="A27" s="5" t="s">
        <v>74</v>
      </c>
      <c r="B27" s="13"/>
      <c r="C27" s="13"/>
      <c r="D27" s="2">
        <v>1677</v>
      </c>
      <c r="E27" s="1"/>
      <c r="F27" s="2">
        <v>-102</v>
      </c>
      <c r="G27" s="1"/>
      <c r="H27" s="18">
        <v>1677</v>
      </c>
      <c r="I27" s="1"/>
      <c r="J27" s="18">
        <v>-141</v>
      </c>
    </row>
    <row r="28" spans="1:10" ht="22.5" customHeight="1" x14ac:dyDescent="0.3">
      <c r="A28" s="7" t="s">
        <v>170</v>
      </c>
      <c r="B28" s="13"/>
      <c r="C28" s="13"/>
      <c r="D28" s="25">
        <f>SUM(D26:D27)</f>
        <v>-93972</v>
      </c>
      <c r="E28" s="1"/>
      <c r="F28" s="25">
        <f>SUM(F26:F27)</f>
        <v>-81919</v>
      </c>
      <c r="G28" s="1"/>
      <c r="H28" s="25">
        <f>SUM(H26:H27)</f>
        <v>-93651</v>
      </c>
      <c r="I28" s="1"/>
      <c r="J28" s="25">
        <f>SUM(J26:J27)</f>
        <v>-78826</v>
      </c>
    </row>
    <row r="29" spans="1:10" ht="22.5" customHeight="1" x14ac:dyDescent="0.3">
      <c r="A29" s="7" t="s">
        <v>169</v>
      </c>
      <c r="B29" s="13"/>
      <c r="C29" s="13"/>
      <c r="D29" s="1"/>
      <c r="E29" s="1"/>
      <c r="F29" s="1"/>
      <c r="G29" s="1"/>
      <c r="H29" s="1"/>
      <c r="I29" s="1"/>
      <c r="J29" s="1"/>
    </row>
    <row r="30" spans="1:10" ht="22.5" customHeight="1" x14ac:dyDescent="0.3">
      <c r="A30" s="5" t="s">
        <v>171</v>
      </c>
      <c r="B30" s="13">
        <v>5</v>
      </c>
      <c r="C30" s="13"/>
      <c r="D30" s="2">
        <v>0</v>
      </c>
      <c r="E30" s="1"/>
      <c r="F30" s="2">
        <v>-3906</v>
      </c>
      <c r="G30" s="1"/>
      <c r="H30" s="18">
        <v>0</v>
      </c>
      <c r="I30" s="1"/>
      <c r="J30" s="18">
        <v>0</v>
      </c>
    </row>
    <row r="31" spans="1:10" ht="22.5" customHeight="1" x14ac:dyDescent="0.3">
      <c r="A31" s="7" t="s">
        <v>75</v>
      </c>
      <c r="B31" s="13"/>
      <c r="C31" s="13"/>
      <c r="D31" s="25">
        <f>D28+D30</f>
        <v>-93972</v>
      </c>
      <c r="E31" s="1"/>
      <c r="F31" s="25">
        <f>F28+F30</f>
        <v>-85825</v>
      </c>
      <c r="G31" s="1"/>
      <c r="H31" s="25">
        <f>H28+H30</f>
        <v>-93651</v>
      </c>
      <c r="I31" s="1"/>
      <c r="J31" s="25">
        <f>J28+J30</f>
        <v>-78826</v>
      </c>
    </row>
    <row r="32" spans="1:10" ht="22.5" customHeight="1" x14ac:dyDescent="0.25">
      <c r="A32" s="7"/>
      <c r="B32" s="24"/>
      <c r="C32" s="24"/>
      <c r="D32" s="1"/>
      <c r="E32" s="1"/>
      <c r="F32" s="1"/>
      <c r="G32" s="1"/>
      <c r="H32" s="1"/>
      <c r="I32" s="1"/>
      <c r="J32" s="1"/>
    </row>
    <row r="33" spans="1:10" ht="22.5" customHeight="1" x14ac:dyDescent="0.25">
      <c r="A33" s="7" t="s">
        <v>76</v>
      </c>
      <c r="B33" s="24"/>
      <c r="C33" s="24"/>
      <c r="D33" s="1"/>
      <c r="E33" s="1"/>
      <c r="F33" s="1"/>
      <c r="G33" s="1"/>
      <c r="H33" s="1"/>
      <c r="I33" s="1"/>
      <c r="J33" s="1"/>
    </row>
    <row r="34" spans="1:10" ht="22.5" customHeight="1" x14ac:dyDescent="0.3">
      <c r="A34" s="29" t="s">
        <v>77</v>
      </c>
      <c r="B34" s="24"/>
      <c r="C34" s="24"/>
      <c r="D34" s="1"/>
      <c r="E34" s="1"/>
      <c r="F34" s="1"/>
      <c r="G34" s="1"/>
      <c r="H34" s="1"/>
      <c r="I34" s="1"/>
      <c r="J34" s="1"/>
    </row>
    <row r="35" spans="1:10" ht="22.5" customHeight="1" x14ac:dyDescent="0.3">
      <c r="A35" s="29" t="s">
        <v>78</v>
      </c>
      <c r="B35" s="24"/>
      <c r="C35" s="24"/>
      <c r="D35" s="1"/>
      <c r="E35" s="1"/>
      <c r="F35" s="1"/>
      <c r="G35" s="1"/>
      <c r="H35" s="1"/>
      <c r="I35" s="1"/>
      <c r="J35" s="1"/>
    </row>
    <row r="36" spans="1:10" ht="22.5" customHeight="1" x14ac:dyDescent="0.25">
      <c r="A36" s="5" t="s">
        <v>79</v>
      </c>
      <c r="B36" s="24"/>
      <c r="C36" s="24"/>
      <c r="D36" s="1"/>
      <c r="E36" s="1"/>
      <c r="F36" s="1"/>
      <c r="G36" s="1"/>
      <c r="H36" s="1"/>
      <c r="I36" s="1"/>
      <c r="J36" s="1"/>
    </row>
    <row r="37" spans="1:10" ht="22.5" customHeight="1" x14ac:dyDescent="0.25">
      <c r="A37" s="5" t="s">
        <v>80</v>
      </c>
      <c r="B37" s="24"/>
      <c r="C37" s="24"/>
      <c r="D37" s="1"/>
      <c r="E37" s="1"/>
      <c r="F37" s="1"/>
      <c r="G37" s="1"/>
      <c r="H37" s="1"/>
      <c r="I37" s="1"/>
      <c r="J37" s="1"/>
    </row>
    <row r="38" spans="1:10" ht="22.5" customHeight="1" x14ac:dyDescent="0.3">
      <c r="A38" s="5" t="s">
        <v>81</v>
      </c>
      <c r="B38" s="13"/>
      <c r="C38" s="24"/>
      <c r="D38" s="1">
        <v>68524</v>
      </c>
      <c r="E38" s="1"/>
      <c r="F38" s="1">
        <v>-14211</v>
      </c>
      <c r="G38" s="1"/>
      <c r="H38" s="1">
        <v>68524</v>
      </c>
      <c r="I38" s="1"/>
      <c r="J38" s="1">
        <v>-14211</v>
      </c>
    </row>
    <row r="39" spans="1:10" ht="22.5" customHeight="1" x14ac:dyDescent="0.25">
      <c r="A39" s="7" t="s">
        <v>82</v>
      </c>
      <c r="B39" s="24"/>
      <c r="C39" s="24"/>
      <c r="D39" s="25">
        <f>SUM(D36:D38)</f>
        <v>68524</v>
      </c>
      <c r="E39" s="1"/>
      <c r="F39" s="25">
        <f>SUM(F36:F38)</f>
        <v>-14211</v>
      </c>
      <c r="G39" s="1"/>
      <c r="H39" s="25">
        <f>SUM(H36:H38)</f>
        <v>68524</v>
      </c>
      <c r="I39" s="1"/>
      <c r="J39" s="25">
        <f>SUM(J36:J38)</f>
        <v>-14211</v>
      </c>
    </row>
    <row r="40" spans="1:10" ht="22.5" customHeight="1" x14ac:dyDescent="0.25">
      <c r="A40" s="7"/>
      <c r="B40" s="24"/>
      <c r="C40" s="24"/>
      <c r="D40" s="1"/>
      <c r="E40" s="1"/>
      <c r="F40" s="1"/>
      <c r="G40" s="1"/>
      <c r="H40" s="1"/>
      <c r="I40" s="1"/>
      <c r="J40" s="1"/>
    </row>
    <row r="41" spans="1:10" ht="22.5" customHeight="1" thickBot="1" x14ac:dyDescent="0.3">
      <c r="A41" s="30" t="s">
        <v>83</v>
      </c>
      <c r="B41" s="24"/>
      <c r="C41" s="24"/>
      <c r="D41" s="26">
        <f>SUM(D28,D39)</f>
        <v>-25448</v>
      </c>
      <c r="E41" s="1"/>
      <c r="F41" s="26">
        <f>SUM(F31,F39)</f>
        <v>-100036</v>
      </c>
      <c r="G41" s="1"/>
      <c r="H41" s="26">
        <f>SUM(H28,H39)</f>
        <v>-25127</v>
      </c>
      <c r="I41" s="1"/>
      <c r="J41" s="26">
        <f>SUM(J28,J39)</f>
        <v>-93037</v>
      </c>
    </row>
    <row r="42" spans="1:10" ht="22.5" customHeight="1" thickTop="1" x14ac:dyDescent="0.25">
      <c r="A42" s="7"/>
      <c r="B42" s="24"/>
      <c r="C42" s="24"/>
      <c r="D42" s="1"/>
      <c r="E42" s="1"/>
      <c r="F42" s="1"/>
      <c r="G42" s="1"/>
      <c r="H42" s="1"/>
      <c r="I42" s="1"/>
      <c r="J42" s="1"/>
    </row>
    <row r="43" spans="1:10" ht="22.5" customHeight="1" x14ac:dyDescent="0.3">
      <c r="A43" s="7" t="s">
        <v>84</v>
      </c>
      <c r="B43" s="13"/>
      <c r="C43" s="13"/>
      <c r="D43" s="31"/>
      <c r="F43" s="31"/>
      <c r="H43" s="31"/>
      <c r="I43" s="31"/>
      <c r="J43" s="31"/>
    </row>
    <row r="44" spans="1:10" ht="22.5" customHeight="1" thickBot="1" x14ac:dyDescent="0.3">
      <c r="A44" s="5" t="s">
        <v>85</v>
      </c>
      <c r="B44" s="32"/>
      <c r="C44" s="32"/>
      <c r="D44" s="33">
        <f>(D31*1000)/1589549286</f>
        <v>-5.9118645032060997E-2</v>
      </c>
      <c r="E44" s="34"/>
      <c r="F44" s="33">
        <f>(F31*1000)/1589549286</f>
        <v>-5.3993292788028717E-2</v>
      </c>
      <c r="H44" s="33">
        <f>(H31*1000)/1589549286</f>
        <v>-5.8916700994951096E-2</v>
      </c>
      <c r="J44" s="33">
        <f>(J31*1000)/1589549286</f>
        <v>-4.9590157848053033E-2</v>
      </c>
    </row>
    <row r="45" spans="1:10" ht="22.5" customHeight="1" thickTop="1" x14ac:dyDescent="0.25">
      <c r="B45" s="32"/>
      <c r="C45" s="32"/>
      <c r="D45" s="34"/>
      <c r="E45" s="34"/>
      <c r="F45" s="34"/>
      <c r="H45" s="34"/>
      <c r="J45" s="34"/>
    </row>
    <row r="46" spans="1:10" ht="22.5" customHeight="1" x14ac:dyDescent="0.3">
      <c r="A46" s="7" t="s">
        <v>172</v>
      </c>
      <c r="B46" s="13"/>
      <c r="C46" s="13"/>
      <c r="D46" s="31"/>
      <c r="F46" s="31"/>
      <c r="H46" s="31"/>
      <c r="I46" s="31"/>
      <c r="J46" s="31"/>
    </row>
    <row r="47" spans="1:10" ht="22.5" customHeight="1" thickBot="1" x14ac:dyDescent="0.3">
      <c r="A47" s="5" t="s">
        <v>85</v>
      </c>
      <c r="B47" s="32"/>
      <c r="C47" s="32"/>
      <c r="D47" s="33">
        <f>(D28*1000)/1589549286</f>
        <v>-5.9118645032060997E-2</v>
      </c>
      <c r="E47" s="34"/>
      <c r="F47" s="33">
        <f>(F28*1000)/1589549286</f>
        <v>-5.153599244861666E-2</v>
      </c>
      <c r="H47" s="33">
        <f>(H28*1000)/1589549286</f>
        <v>-5.8916700994951096E-2</v>
      </c>
      <c r="J47" s="33">
        <f>(J28*1000)/1589549286</f>
        <v>-4.9590157848053033E-2</v>
      </c>
    </row>
    <row r="48" spans="1:10" ht="22.5" customHeight="1" thickTop="1" x14ac:dyDescent="0.25">
      <c r="B48" s="32"/>
      <c r="C48" s="32"/>
      <c r="D48" s="34"/>
      <c r="E48" s="34"/>
      <c r="F48" s="34"/>
      <c r="H48" s="34"/>
      <c r="J48" s="34"/>
    </row>
    <row r="49" spans="1:1" ht="22.5" customHeight="1" x14ac:dyDescent="0.25">
      <c r="A49" s="5" t="s">
        <v>86</v>
      </c>
    </row>
  </sheetData>
  <printOptions horizontalCentered="1"/>
  <pageMargins left="0.70866141732283472" right="0.35433070866141736" top="0.78740157480314965" bottom="0.19685039370078741" header="0.31496062992125984" footer="0.31496062992125984"/>
  <pageSetup paperSize="9" scale="69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48"/>
  <sheetViews>
    <sheetView showGridLines="0" view="pageBreakPreview" topLeftCell="A2" zoomScale="85" zoomScaleNormal="130" zoomScaleSheetLayoutView="85" workbookViewId="0">
      <selection activeCell="A2" sqref="A2"/>
    </sheetView>
  </sheetViews>
  <sheetFormatPr defaultColWidth="9.109375" defaultRowHeight="24" customHeight="1" x14ac:dyDescent="0.25"/>
  <cols>
    <col min="1" max="1" width="49" style="4" customWidth="1"/>
    <col min="2" max="2" width="3.44140625" style="34" customWidth="1"/>
    <col min="3" max="3" width="19.5546875" style="4" customWidth="1"/>
    <col min="4" max="4" width="1.109375" style="34" customWidth="1"/>
    <col min="5" max="5" width="19.5546875" style="34" customWidth="1"/>
    <col min="6" max="6" width="1.109375" style="34" customWidth="1"/>
    <col min="7" max="7" width="19.5546875" style="4" customWidth="1"/>
    <col min="8" max="8" width="1.109375" style="34" customWidth="1"/>
    <col min="9" max="9" width="19.5546875" style="4" customWidth="1"/>
    <col min="10" max="10" width="1.109375" style="34" customWidth="1"/>
    <col min="11" max="11" width="21" style="34" customWidth="1"/>
    <col min="12" max="12" width="1.109375" style="34" customWidth="1"/>
    <col min="13" max="13" width="21" style="34" customWidth="1"/>
    <col min="14" max="14" width="1.109375" style="34" customWidth="1"/>
    <col min="15" max="15" width="19.5546875" style="34" customWidth="1"/>
    <col min="16" max="16" width="1.109375" style="34" customWidth="1"/>
    <col min="17" max="17" width="17.44140625" style="4" customWidth="1"/>
    <col min="18" max="18" width="15.109375" style="4" customWidth="1"/>
    <col min="19" max="16384" width="9.109375" style="4"/>
  </cols>
  <sheetData>
    <row r="1" spans="1:16" ht="24" customHeight="1" x14ac:dyDescent="0.25">
      <c r="O1" s="6" t="s">
        <v>55</v>
      </c>
    </row>
    <row r="2" spans="1:16" ht="24" customHeight="1" x14ac:dyDescent="0.25">
      <c r="A2" s="52" t="s">
        <v>191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4" customHeight="1" x14ac:dyDescent="0.25">
      <c r="A3" s="7" t="s">
        <v>87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4" customHeight="1" x14ac:dyDescent="0.25">
      <c r="A4" s="7" t="s">
        <v>164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4" customHeight="1" x14ac:dyDescent="0.25">
      <c r="B5" s="4"/>
      <c r="D5" s="4"/>
      <c r="E5" s="4"/>
      <c r="F5" s="4"/>
      <c r="H5" s="4"/>
      <c r="J5" s="4"/>
      <c r="K5" s="4"/>
      <c r="L5" s="4"/>
      <c r="M5" s="4"/>
      <c r="N5" s="4"/>
      <c r="O5" s="6" t="s">
        <v>1</v>
      </c>
      <c r="P5" s="4"/>
    </row>
    <row r="6" spans="1:16" ht="24" customHeight="1" x14ac:dyDescent="0.25">
      <c r="C6" s="75" t="s">
        <v>2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3"/>
    </row>
    <row r="7" spans="1:16" ht="24" customHeight="1" x14ac:dyDescent="0.25">
      <c r="C7" s="36"/>
      <c r="D7" s="36"/>
      <c r="E7" s="36"/>
      <c r="F7" s="36"/>
      <c r="G7" s="36"/>
      <c r="H7" s="36"/>
      <c r="I7" s="36"/>
      <c r="J7" s="36"/>
      <c r="K7" s="76" t="s">
        <v>51</v>
      </c>
      <c r="L7" s="76"/>
      <c r="M7" s="76"/>
      <c r="N7" s="36"/>
      <c r="O7" s="36"/>
      <c r="P7" s="3"/>
    </row>
    <row r="8" spans="1:16" ht="24" customHeight="1" x14ac:dyDescent="0.25">
      <c r="C8" s="36"/>
      <c r="D8" s="36"/>
      <c r="E8" s="36"/>
      <c r="F8" s="36"/>
      <c r="G8" s="36"/>
      <c r="H8" s="36"/>
      <c r="I8" s="36"/>
      <c r="J8" s="36"/>
      <c r="K8" s="24" t="s">
        <v>88</v>
      </c>
      <c r="L8" s="24"/>
      <c r="M8" s="24"/>
      <c r="N8" s="36"/>
      <c r="O8" s="36"/>
      <c r="P8" s="3"/>
    </row>
    <row r="9" spans="1:16" ht="24" customHeight="1" x14ac:dyDescent="0.25">
      <c r="C9" s="36"/>
      <c r="D9" s="36"/>
      <c r="E9" s="36"/>
      <c r="F9" s="36"/>
      <c r="G9" s="36"/>
      <c r="H9" s="36"/>
      <c r="I9" s="36"/>
      <c r="J9" s="36"/>
      <c r="K9" s="37" t="s">
        <v>89</v>
      </c>
      <c r="L9" s="38"/>
      <c r="M9" s="24" t="s">
        <v>90</v>
      </c>
      <c r="N9" s="36"/>
      <c r="O9" s="36"/>
      <c r="P9" s="3"/>
    </row>
    <row r="10" spans="1:16" s="24" customFormat="1" ht="24" customHeight="1" x14ac:dyDescent="0.25">
      <c r="B10" s="39"/>
      <c r="C10" s="24" t="s">
        <v>91</v>
      </c>
      <c r="D10" s="39"/>
      <c r="E10" s="39"/>
      <c r="F10" s="39"/>
      <c r="G10" s="4"/>
      <c r="H10" s="4"/>
      <c r="I10" s="4"/>
      <c r="K10" s="24" t="s">
        <v>92</v>
      </c>
      <c r="M10" s="24" t="s">
        <v>93</v>
      </c>
      <c r="P10" s="39"/>
    </row>
    <row r="11" spans="1:16" s="24" customFormat="1" ht="24" customHeight="1" x14ac:dyDescent="0.25">
      <c r="B11" s="39"/>
      <c r="C11" s="24" t="s">
        <v>94</v>
      </c>
      <c r="D11" s="39"/>
      <c r="E11" s="39"/>
      <c r="F11" s="39"/>
      <c r="G11" s="74" t="s">
        <v>48</v>
      </c>
      <c r="H11" s="74"/>
      <c r="I11" s="74"/>
      <c r="J11" s="39"/>
      <c r="K11" s="39" t="s">
        <v>95</v>
      </c>
      <c r="L11" s="39"/>
      <c r="M11" s="39" t="s">
        <v>96</v>
      </c>
      <c r="N11" s="39"/>
      <c r="O11" s="24" t="s">
        <v>97</v>
      </c>
      <c r="P11" s="39"/>
    </row>
    <row r="12" spans="1:16" s="24" customFormat="1" ht="24" customHeight="1" x14ac:dyDescent="0.25">
      <c r="B12" s="39"/>
      <c r="C12" s="37" t="s">
        <v>98</v>
      </c>
      <c r="D12" s="39"/>
      <c r="E12" s="37" t="s">
        <v>47</v>
      </c>
      <c r="F12" s="39"/>
      <c r="G12" s="40" t="s">
        <v>99</v>
      </c>
      <c r="H12" s="39"/>
      <c r="I12" s="41" t="s">
        <v>100</v>
      </c>
      <c r="J12" s="39"/>
      <c r="K12" s="42" t="s">
        <v>101</v>
      </c>
      <c r="L12" s="39"/>
      <c r="M12" s="42" t="s">
        <v>102</v>
      </c>
      <c r="N12" s="39"/>
      <c r="O12" s="37" t="s">
        <v>103</v>
      </c>
      <c r="P12" s="39"/>
    </row>
    <row r="13" spans="1:16" ht="24" customHeight="1" x14ac:dyDescent="0.25">
      <c r="A13" s="7" t="s">
        <v>104</v>
      </c>
      <c r="C13" s="1">
        <v>1589549</v>
      </c>
      <c r="D13" s="35"/>
      <c r="E13" s="1">
        <v>3155163</v>
      </c>
      <c r="F13" s="35"/>
      <c r="G13" s="1">
        <v>10650</v>
      </c>
      <c r="H13" s="35"/>
      <c r="I13" s="1">
        <v>-1235642</v>
      </c>
      <c r="J13" s="35"/>
      <c r="K13" s="1">
        <v>-26192</v>
      </c>
      <c r="L13" s="35"/>
      <c r="M13" s="1">
        <f>K13</f>
        <v>-26192</v>
      </c>
      <c r="N13" s="35"/>
      <c r="O13" s="1">
        <f>SUM(C13:J13,M13)</f>
        <v>3493528</v>
      </c>
      <c r="P13" s="35"/>
    </row>
    <row r="14" spans="1:16" ht="24" customHeight="1" x14ac:dyDescent="0.25">
      <c r="A14" s="5" t="s">
        <v>75</v>
      </c>
      <c r="C14" s="1">
        <v>0</v>
      </c>
      <c r="D14" s="35"/>
      <c r="E14" s="1">
        <v>0</v>
      </c>
      <c r="F14" s="35"/>
      <c r="G14" s="1">
        <v>0</v>
      </c>
      <c r="H14" s="35"/>
      <c r="I14" s="1">
        <f>SUM(PL!F31)</f>
        <v>-85825</v>
      </c>
      <c r="J14" s="35"/>
      <c r="K14" s="1">
        <v>0</v>
      </c>
      <c r="L14" s="35"/>
      <c r="M14" s="1">
        <f>K14</f>
        <v>0</v>
      </c>
      <c r="N14" s="35"/>
      <c r="O14" s="1">
        <f>SUM(C14:J14,M14)</f>
        <v>-85825</v>
      </c>
      <c r="P14" s="35"/>
    </row>
    <row r="15" spans="1:16" ht="24" customHeight="1" x14ac:dyDescent="0.25">
      <c r="A15" s="5" t="s">
        <v>82</v>
      </c>
      <c r="C15" s="2">
        <v>0</v>
      </c>
      <c r="D15" s="35"/>
      <c r="E15" s="2">
        <v>0</v>
      </c>
      <c r="F15" s="35"/>
      <c r="G15" s="2">
        <v>0</v>
      </c>
      <c r="H15" s="35"/>
      <c r="I15" s="2">
        <v>0</v>
      </c>
      <c r="J15" s="35"/>
      <c r="K15" s="2">
        <f>PL!F39</f>
        <v>-14211</v>
      </c>
      <c r="L15" s="35"/>
      <c r="M15" s="2">
        <f>K15</f>
        <v>-14211</v>
      </c>
      <c r="N15" s="35"/>
      <c r="O15" s="2">
        <f>SUM(C15:J15,M15)</f>
        <v>-14211</v>
      </c>
      <c r="P15" s="35"/>
    </row>
    <row r="16" spans="1:16" ht="24" customHeight="1" x14ac:dyDescent="0.25">
      <c r="A16" s="5" t="s">
        <v>83</v>
      </c>
      <c r="C16" s="1">
        <f>SUM(C14:C15)</f>
        <v>0</v>
      </c>
      <c r="D16" s="35"/>
      <c r="E16" s="1">
        <f>SUM(E14:E15)</f>
        <v>0</v>
      </c>
      <c r="F16" s="35"/>
      <c r="G16" s="1">
        <f>SUM(G14:G15)</f>
        <v>0</v>
      </c>
      <c r="H16" s="35"/>
      <c r="I16" s="1">
        <f>SUM(I14:I15)</f>
        <v>-85825</v>
      </c>
      <c r="J16" s="35"/>
      <c r="K16" s="1">
        <f>SUM(K14:K15)</f>
        <v>-14211</v>
      </c>
      <c r="L16" s="35"/>
      <c r="M16" s="1">
        <f>SUM(M14:M15)</f>
        <v>-14211</v>
      </c>
      <c r="N16" s="35"/>
      <c r="O16" s="1">
        <f>SUM(O14:O15)</f>
        <v>-100036</v>
      </c>
      <c r="P16" s="35"/>
    </row>
    <row r="17" spans="1:16" ht="24" customHeight="1" x14ac:dyDescent="0.25">
      <c r="A17" s="5" t="s">
        <v>179</v>
      </c>
      <c r="C17" s="1">
        <v>0</v>
      </c>
      <c r="D17" s="35"/>
      <c r="E17" s="1">
        <v>0</v>
      </c>
      <c r="F17" s="35"/>
      <c r="G17" s="1">
        <v>0</v>
      </c>
      <c r="H17" s="35"/>
      <c r="I17" s="48">
        <v>-1326</v>
      </c>
      <c r="J17" s="49"/>
      <c r="K17" s="48">
        <f>-I17</f>
        <v>1326</v>
      </c>
      <c r="L17" s="35"/>
      <c r="M17" s="1">
        <f>K17</f>
        <v>1326</v>
      </c>
      <c r="N17" s="35"/>
      <c r="O17" s="1">
        <f t="shared" ref="O17" si="0">SUM(C17:J17,M17)</f>
        <v>0</v>
      </c>
      <c r="P17" s="35"/>
    </row>
    <row r="18" spans="1:16" ht="24" customHeight="1" thickBot="1" x14ac:dyDescent="0.3">
      <c r="A18" s="7" t="s">
        <v>105</v>
      </c>
      <c r="C18" s="43">
        <f>SUM(C13,C16:C17)</f>
        <v>1589549</v>
      </c>
      <c r="D18" s="35"/>
      <c r="E18" s="43">
        <f>SUM(E13,E16:E17)</f>
        <v>3155163</v>
      </c>
      <c r="F18" s="35"/>
      <c r="G18" s="43">
        <f>SUM(G13,G16:G17)</f>
        <v>10650</v>
      </c>
      <c r="H18" s="35"/>
      <c r="I18" s="43">
        <f>SUM(I13,I16:I17)</f>
        <v>-1322793</v>
      </c>
      <c r="J18" s="35"/>
      <c r="K18" s="43">
        <f>SUM(K13,K16:K17)</f>
        <v>-39077</v>
      </c>
      <c r="L18" s="35"/>
      <c r="M18" s="43">
        <f>SUM(M13,M16:M17)</f>
        <v>-39077</v>
      </c>
      <c r="N18" s="35"/>
      <c r="O18" s="43">
        <f>SUM(O13,O16:O17)</f>
        <v>3393492</v>
      </c>
      <c r="P18" s="35"/>
    </row>
    <row r="19" spans="1:16" ht="24" customHeight="1" thickTop="1" x14ac:dyDescent="0.25">
      <c r="C19" s="1"/>
      <c r="D19" s="35"/>
      <c r="E19" s="1"/>
      <c r="F19" s="35"/>
      <c r="G19" s="1"/>
      <c r="H19" s="35"/>
      <c r="I19" s="1"/>
      <c r="J19" s="35"/>
      <c r="K19" s="1"/>
      <c r="L19" s="35"/>
      <c r="M19" s="1"/>
      <c r="N19" s="35"/>
      <c r="O19" s="17"/>
      <c r="P19" s="35"/>
    </row>
    <row r="20" spans="1:16" ht="24" customHeight="1" x14ac:dyDescent="0.25">
      <c r="A20" s="7" t="s">
        <v>165</v>
      </c>
      <c r="C20" s="1">
        <v>1589549</v>
      </c>
      <c r="D20" s="35"/>
      <c r="E20" s="1">
        <v>3155163</v>
      </c>
      <c r="F20" s="35"/>
      <c r="G20" s="1">
        <v>10650</v>
      </c>
      <c r="H20" s="35"/>
      <c r="I20" s="1">
        <v>-1730467</v>
      </c>
      <c r="J20" s="35"/>
      <c r="K20" s="1">
        <v>-14603</v>
      </c>
      <c r="L20" s="35"/>
      <c r="M20" s="1">
        <f>K20</f>
        <v>-14603</v>
      </c>
      <c r="N20" s="35"/>
      <c r="O20" s="1">
        <f t="shared" ref="O20:O22" si="1">SUM(C20:J20,M20)</f>
        <v>3010292</v>
      </c>
      <c r="P20" s="35"/>
    </row>
    <row r="21" spans="1:16" ht="24" customHeight="1" x14ac:dyDescent="0.25">
      <c r="A21" s="5" t="s">
        <v>75</v>
      </c>
      <c r="C21" s="1">
        <v>0</v>
      </c>
      <c r="D21" s="35"/>
      <c r="E21" s="1">
        <v>0</v>
      </c>
      <c r="F21" s="35"/>
      <c r="G21" s="1">
        <v>0</v>
      </c>
      <c r="H21" s="35"/>
      <c r="I21" s="1">
        <f>PL!D28</f>
        <v>-93972</v>
      </c>
      <c r="J21" s="35"/>
      <c r="K21" s="1">
        <v>0</v>
      </c>
      <c r="L21" s="35"/>
      <c r="M21" s="1">
        <f>K21</f>
        <v>0</v>
      </c>
      <c r="N21" s="35"/>
      <c r="O21" s="1">
        <f t="shared" si="1"/>
        <v>-93972</v>
      </c>
      <c r="P21" s="35"/>
    </row>
    <row r="22" spans="1:16" ht="24" customHeight="1" x14ac:dyDescent="0.25">
      <c r="A22" s="5" t="s">
        <v>82</v>
      </c>
      <c r="C22" s="2">
        <v>0</v>
      </c>
      <c r="D22" s="35"/>
      <c r="E22" s="2">
        <v>0</v>
      </c>
      <c r="F22" s="35"/>
      <c r="G22" s="2">
        <v>0</v>
      </c>
      <c r="H22" s="35"/>
      <c r="I22" s="2">
        <v>0</v>
      </c>
      <c r="J22" s="35"/>
      <c r="K22" s="2">
        <f>PL!D39</f>
        <v>68524</v>
      </c>
      <c r="L22" s="35"/>
      <c r="M22" s="2">
        <f>K22</f>
        <v>68524</v>
      </c>
      <c r="N22" s="35"/>
      <c r="O22" s="2">
        <f t="shared" si="1"/>
        <v>68524</v>
      </c>
      <c r="P22" s="35"/>
    </row>
    <row r="23" spans="1:16" ht="24" customHeight="1" x14ac:dyDescent="0.25">
      <c r="A23" s="5" t="s">
        <v>83</v>
      </c>
      <c r="C23" s="1">
        <f>SUM(C21:C22)</f>
        <v>0</v>
      </c>
      <c r="D23" s="35"/>
      <c r="E23" s="1">
        <f>SUM(E21:E22)</f>
        <v>0</v>
      </c>
      <c r="F23" s="35"/>
      <c r="G23" s="1">
        <f>SUM(G21:G22)</f>
        <v>0</v>
      </c>
      <c r="H23" s="35"/>
      <c r="I23" s="1">
        <f>SUM(I21:I22)</f>
        <v>-93972</v>
      </c>
      <c r="J23" s="35"/>
      <c r="K23" s="1">
        <f>SUM(K21:K22)</f>
        <v>68524</v>
      </c>
      <c r="L23" s="35"/>
      <c r="M23" s="1">
        <f>SUM(M21:M22)</f>
        <v>68524</v>
      </c>
      <c r="N23" s="35"/>
      <c r="O23" s="1">
        <f>SUM(O21:O22)</f>
        <v>-25448</v>
      </c>
      <c r="P23" s="35"/>
    </row>
    <row r="24" spans="1:16" ht="24" customHeight="1" x14ac:dyDescent="0.25">
      <c r="A24" s="5" t="s">
        <v>179</v>
      </c>
      <c r="C24" s="1">
        <v>0</v>
      </c>
      <c r="D24" s="35"/>
      <c r="E24" s="1">
        <v>0</v>
      </c>
      <c r="F24" s="35"/>
      <c r="G24" s="1">
        <v>0</v>
      </c>
      <c r="H24" s="35"/>
      <c r="I24" s="48">
        <v>6480</v>
      </c>
      <c r="J24" s="49"/>
      <c r="K24" s="48">
        <f>-I24</f>
        <v>-6480</v>
      </c>
      <c r="L24" s="35"/>
      <c r="M24" s="1">
        <f>K24</f>
        <v>-6480</v>
      </c>
      <c r="N24" s="35"/>
      <c r="O24" s="1">
        <f t="shared" ref="O24" si="2">SUM(C24:J24,M24)</f>
        <v>0</v>
      </c>
      <c r="P24" s="35"/>
    </row>
    <row r="25" spans="1:16" ht="24" customHeight="1" thickBot="1" x14ac:dyDescent="0.3">
      <c r="A25" s="7" t="s">
        <v>166</v>
      </c>
      <c r="C25" s="43">
        <f>SUM(C20,C23:C24)</f>
        <v>1589549</v>
      </c>
      <c r="D25" s="35"/>
      <c r="E25" s="43">
        <f>SUM(E20,E23:E24)</f>
        <v>3155163</v>
      </c>
      <c r="F25" s="35"/>
      <c r="G25" s="43">
        <f>SUM(G20,G23:G24)</f>
        <v>10650</v>
      </c>
      <c r="H25" s="35"/>
      <c r="I25" s="43">
        <f>SUM(I20,I23:I24)</f>
        <v>-1817959</v>
      </c>
      <c r="J25" s="35"/>
      <c r="K25" s="43">
        <f>SUM(K20,K23:K24)</f>
        <v>47441</v>
      </c>
      <c r="L25" s="35"/>
      <c r="M25" s="43">
        <f>SUM(M20,M23:M24)</f>
        <v>47441</v>
      </c>
      <c r="N25" s="35"/>
      <c r="O25" s="43">
        <f>SUM(O20,O23:O24)</f>
        <v>2984844</v>
      </c>
      <c r="P25" s="35"/>
    </row>
    <row r="26" spans="1:16" ht="24" customHeight="1" thickTop="1" x14ac:dyDescent="0.25">
      <c r="C26" s="17">
        <f>SUM(C25-BS!D57)</f>
        <v>0</v>
      </c>
      <c r="D26" s="39"/>
      <c r="E26" s="17">
        <f>SUM(E25-BS!D58)</f>
        <v>0</v>
      </c>
      <c r="F26" s="39"/>
      <c r="G26" s="17">
        <f>SUM(G25-BS!D60)</f>
        <v>0</v>
      </c>
      <c r="H26" s="39"/>
      <c r="I26" s="17">
        <f>SUM(I25-BS!D61)</f>
        <v>0</v>
      </c>
      <c r="J26" s="39"/>
      <c r="K26" s="39"/>
      <c r="L26" s="39"/>
      <c r="M26" s="17">
        <f>M25-BS!D62</f>
        <v>0</v>
      </c>
      <c r="N26" s="39"/>
      <c r="O26" s="17">
        <f>SUM(O25-BS!D63)</f>
        <v>0</v>
      </c>
      <c r="P26" s="39"/>
    </row>
    <row r="27" spans="1:16" ht="24" customHeight="1" x14ac:dyDescent="0.25">
      <c r="A27" s="5" t="s">
        <v>26</v>
      </c>
    </row>
    <row r="145" spans="2:2" ht="24" customHeight="1" x14ac:dyDescent="0.25">
      <c r="B145" s="34">
        <v>6290</v>
      </c>
    </row>
    <row r="148" spans="2:2" ht="24" customHeight="1" x14ac:dyDescent="0.25">
      <c r="B148" s="34">
        <v>-6436</v>
      </c>
    </row>
  </sheetData>
  <mergeCells count="3">
    <mergeCell ref="G11:I11"/>
    <mergeCell ref="C6:O6"/>
    <mergeCell ref="K7:M7"/>
  </mergeCells>
  <printOptions horizontalCentered="1"/>
  <pageMargins left="0.59055118110236227" right="0.35433070866141736" top="0.78740157480314965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8CC4D-4DE2-426E-82BC-0C401BA0DF51}">
  <dimension ref="A1:P148"/>
  <sheetViews>
    <sheetView showGridLines="0" view="pageBreakPreview" zoomScale="85" zoomScaleNormal="70" zoomScaleSheetLayoutView="85" workbookViewId="0">
      <selection activeCell="A2" sqref="A2"/>
    </sheetView>
  </sheetViews>
  <sheetFormatPr defaultColWidth="9.109375" defaultRowHeight="24" customHeight="1" x14ac:dyDescent="0.25"/>
  <cols>
    <col min="1" max="1" width="45.5546875" style="4" customWidth="1"/>
    <col min="2" max="2" width="3.44140625" style="34" customWidth="1"/>
    <col min="3" max="3" width="19.5546875" style="4" customWidth="1"/>
    <col min="4" max="4" width="1.109375" style="34" customWidth="1"/>
    <col min="5" max="5" width="19.5546875" style="34" customWidth="1"/>
    <col min="6" max="6" width="1.109375" style="34" customWidth="1"/>
    <col min="7" max="7" width="19.5546875" style="4" customWidth="1"/>
    <col min="8" max="8" width="1.109375" style="34" customWidth="1"/>
    <col min="9" max="9" width="19.5546875" style="4" customWidth="1"/>
    <col min="10" max="10" width="1.109375" style="34" customWidth="1"/>
    <col min="11" max="11" width="21" style="34" customWidth="1"/>
    <col min="12" max="12" width="1.109375" style="34" customWidth="1"/>
    <col min="13" max="13" width="21" style="34" customWidth="1"/>
    <col min="14" max="14" width="1.109375" style="34" customWidth="1"/>
    <col min="15" max="15" width="19.5546875" style="34" customWidth="1"/>
    <col min="16" max="16" width="1.109375" style="34" customWidth="1"/>
    <col min="17" max="17" width="17.44140625" style="4" customWidth="1"/>
    <col min="18" max="18" width="15.109375" style="4" customWidth="1"/>
    <col min="19" max="16384" width="9.109375" style="4"/>
  </cols>
  <sheetData>
    <row r="1" spans="1:16" ht="24" customHeight="1" x14ac:dyDescent="0.25">
      <c r="O1" s="6" t="s">
        <v>55</v>
      </c>
    </row>
    <row r="2" spans="1:16" ht="24" customHeight="1" x14ac:dyDescent="0.25">
      <c r="A2" s="52" t="s">
        <v>191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4" customHeight="1" x14ac:dyDescent="0.25">
      <c r="A3" s="7" t="s">
        <v>106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4" customHeight="1" x14ac:dyDescent="0.25">
      <c r="A4" s="7" t="s">
        <v>164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4" customHeight="1" x14ac:dyDescent="0.25">
      <c r="B5" s="4"/>
      <c r="E5" s="4"/>
      <c r="J5" s="4"/>
      <c r="K5" s="4"/>
      <c r="L5" s="4"/>
      <c r="M5" s="4"/>
      <c r="N5" s="4"/>
      <c r="O5" s="6" t="s">
        <v>1</v>
      </c>
    </row>
    <row r="6" spans="1:16" ht="24" customHeight="1" x14ac:dyDescent="0.25">
      <c r="B6" s="4"/>
      <c r="C6" s="75" t="s">
        <v>3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pans="1:16" ht="24" customHeight="1" x14ac:dyDescent="0.25">
      <c r="B7" s="4"/>
      <c r="C7" s="36"/>
      <c r="D7" s="36"/>
      <c r="E7" s="36"/>
      <c r="F7" s="36"/>
      <c r="G7" s="36"/>
      <c r="H7" s="36"/>
      <c r="I7" s="36"/>
      <c r="J7" s="36"/>
      <c r="K7" s="76" t="s">
        <v>51</v>
      </c>
      <c r="L7" s="76"/>
      <c r="M7" s="76"/>
      <c r="N7" s="36"/>
      <c r="O7" s="36"/>
    </row>
    <row r="8" spans="1:16" ht="24" customHeight="1" x14ac:dyDescent="0.25">
      <c r="B8" s="4"/>
      <c r="C8" s="36"/>
      <c r="D8" s="36"/>
      <c r="E8" s="36"/>
      <c r="F8" s="36"/>
      <c r="G8" s="36"/>
      <c r="H8" s="36"/>
      <c r="I8" s="36"/>
      <c r="J8" s="36"/>
      <c r="K8" s="24" t="s">
        <v>88</v>
      </c>
      <c r="L8" s="24"/>
      <c r="M8" s="24"/>
      <c r="N8" s="36"/>
      <c r="O8" s="36"/>
    </row>
    <row r="9" spans="1:16" ht="24" customHeight="1" x14ac:dyDescent="0.25">
      <c r="B9" s="4"/>
      <c r="C9" s="36"/>
      <c r="D9" s="36"/>
      <c r="E9" s="36"/>
      <c r="F9" s="36"/>
      <c r="G9" s="36"/>
      <c r="H9" s="36"/>
      <c r="I9" s="36"/>
      <c r="J9" s="36"/>
      <c r="K9" s="37" t="s">
        <v>89</v>
      </c>
      <c r="L9" s="4"/>
      <c r="M9" s="24" t="s">
        <v>90</v>
      </c>
      <c r="N9" s="36"/>
      <c r="O9" s="36"/>
    </row>
    <row r="10" spans="1:16" ht="24" customHeight="1" x14ac:dyDescent="0.25">
      <c r="A10" s="24"/>
      <c r="B10" s="24"/>
      <c r="C10" s="24" t="s">
        <v>91</v>
      </c>
      <c r="D10" s="39"/>
      <c r="E10" s="24"/>
      <c r="F10" s="39"/>
      <c r="H10" s="4"/>
      <c r="J10" s="4"/>
      <c r="K10" s="24" t="s">
        <v>92</v>
      </c>
      <c r="L10" s="24"/>
      <c r="M10" s="24" t="s">
        <v>93</v>
      </c>
      <c r="N10" s="4"/>
      <c r="O10" s="24"/>
    </row>
    <row r="11" spans="1:16" ht="24" customHeight="1" x14ac:dyDescent="0.25">
      <c r="A11" s="24"/>
      <c r="B11" s="24"/>
      <c r="C11" s="24" t="s">
        <v>94</v>
      </c>
      <c r="D11" s="39"/>
      <c r="E11" s="39"/>
      <c r="F11" s="39"/>
      <c r="G11" s="74" t="s">
        <v>48</v>
      </c>
      <c r="H11" s="74"/>
      <c r="I11" s="74"/>
      <c r="J11" s="24"/>
      <c r="K11" s="39" t="s">
        <v>95</v>
      </c>
      <c r="L11" s="39"/>
      <c r="M11" s="39" t="s">
        <v>96</v>
      </c>
      <c r="N11" s="24"/>
      <c r="O11" s="24" t="s">
        <v>97</v>
      </c>
    </row>
    <row r="12" spans="1:16" ht="24" customHeight="1" x14ac:dyDescent="0.25">
      <c r="A12" s="24"/>
      <c r="B12" s="24"/>
      <c r="C12" s="37" t="s">
        <v>98</v>
      </c>
      <c r="D12" s="39"/>
      <c r="E12" s="37" t="s">
        <v>47</v>
      </c>
      <c r="F12" s="39"/>
      <c r="G12" s="40" t="s">
        <v>99</v>
      </c>
      <c r="H12" s="39"/>
      <c r="I12" s="41" t="s">
        <v>107</v>
      </c>
      <c r="J12" s="24"/>
      <c r="K12" s="42" t="s">
        <v>101</v>
      </c>
      <c r="L12" s="39"/>
      <c r="M12" s="42" t="s">
        <v>102</v>
      </c>
      <c r="N12" s="24"/>
      <c r="O12" s="37" t="s">
        <v>103</v>
      </c>
    </row>
    <row r="13" spans="1:16" ht="24" customHeight="1" x14ac:dyDescent="0.25">
      <c r="A13" s="7" t="s">
        <v>104</v>
      </c>
      <c r="B13" s="4"/>
      <c r="C13" s="1">
        <v>1589549</v>
      </c>
      <c r="E13" s="1">
        <v>3155163</v>
      </c>
      <c r="F13" s="35"/>
      <c r="G13" s="1">
        <v>10650</v>
      </c>
      <c r="H13" s="35"/>
      <c r="I13" s="1">
        <v>-1242507</v>
      </c>
      <c r="J13" s="1"/>
      <c r="K13" s="1">
        <v>-26192</v>
      </c>
      <c r="L13" s="35"/>
      <c r="M13" s="1">
        <f>K13</f>
        <v>-26192</v>
      </c>
      <c r="N13" s="1"/>
      <c r="O13" s="1">
        <f>SUM(C13:I13,M13)</f>
        <v>3486663</v>
      </c>
    </row>
    <row r="14" spans="1:16" ht="24" customHeight="1" x14ac:dyDescent="0.25">
      <c r="A14" s="5" t="s">
        <v>75</v>
      </c>
      <c r="B14" s="4"/>
      <c r="C14" s="1">
        <v>0</v>
      </c>
      <c r="E14" s="1">
        <v>0</v>
      </c>
      <c r="F14" s="35"/>
      <c r="G14" s="1">
        <v>0</v>
      </c>
      <c r="H14" s="35"/>
      <c r="I14" s="1">
        <f>PL!J28</f>
        <v>-78826</v>
      </c>
      <c r="J14" s="1"/>
      <c r="K14" s="1">
        <v>0</v>
      </c>
      <c r="L14" s="35"/>
      <c r="M14" s="1">
        <f>K14</f>
        <v>0</v>
      </c>
      <c r="N14" s="1"/>
      <c r="O14" s="1">
        <f>SUM(C14:I14,M14)</f>
        <v>-78826</v>
      </c>
    </row>
    <row r="15" spans="1:16" ht="24" customHeight="1" x14ac:dyDescent="0.25">
      <c r="A15" s="5" t="s">
        <v>82</v>
      </c>
      <c r="B15" s="4"/>
      <c r="C15" s="2">
        <v>0</v>
      </c>
      <c r="E15" s="2">
        <v>0</v>
      </c>
      <c r="F15" s="35"/>
      <c r="G15" s="2">
        <v>0</v>
      </c>
      <c r="H15" s="35"/>
      <c r="I15" s="2">
        <v>0</v>
      </c>
      <c r="J15" s="1"/>
      <c r="K15" s="2">
        <f>PL!J39</f>
        <v>-14211</v>
      </c>
      <c r="L15" s="35"/>
      <c r="M15" s="2">
        <f>K15</f>
        <v>-14211</v>
      </c>
      <c r="N15" s="1"/>
      <c r="O15" s="2">
        <f>SUM(C15:I15,M15)</f>
        <v>-14211</v>
      </c>
    </row>
    <row r="16" spans="1:16" ht="24" customHeight="1" x14ac:dyDescent="0.25">
      <c r="A16" s="5" t="s">
        <v>83</v>
      </c>
      <c r="C16" s="1">
        <f>SUM(C14:C15)</f>
        <v>0</v>
      </c>
      <c r="D16" s="35"/>
      <c r="E16" s="1">
        <f>SUM(E14:E15)</f>
        <v>0</v>
      </c>
      <c r="F16" s="35"/>
      <c r="G16" s="1">
        <f>SUM(G14:G15)</f>
        <v>0</v>
      </c>
      <c r="H16" s="35"/>
      <c r="I16" s="1">
        <f>SUM(I14:I15)</f>
        <v>-78826</v>
      </c>
      <c r="J16" s="35"/>
      <c r="K16" s="1">
        <f>SUM(K14:K15)</f>
        <v>-14211</v>
      </c>
      <c r="L16" s="35"/>
      <c r="M16" s="1">
        <f>SUM(M14:M15)</f>
        <v>-14211</v>
      </c>
      <c r="N16" s="35"/>
      <c r="O16" s="1">
        <f>SUM(O14:O15)</f>
        <v>-93037</v>
      </c>
      <c r="P16" s="35"/>
    </row>
    <row r="17" spans="1:15" ht="24" customHeight="1" x14ac:dyDescent="0.25">
      <c r="A17" s="5" t="s">
        <v>179</v>
      </c>
      <c r="B17" s="4"/>
      <c r="C17" s="1">
        <v>0</v>
      </c>
      <c r="E17" s="1">
        <v>0</v>
      </c>
      <c r="F17" s="35"/>
      <c r="G17" s="1">
        <v>0</v>
      </c>
      <c r="H17" s="35"/>
      <c r="I17" s="48">
        <v>-1326</v>
      </c>
      <c r="J17" s="48"/>
      <c r="K17" s="48">
        <f>-I17</f>
        <v>1326</v>
      </c>
      <c r="L17" s="35"/>
      <c r="M17" s="1">
        <f t="shared" ref="M17" si="0">K17</f>
        <v>1326</v>
      </c>
      <c r="N17" s="1"/>
      <c r="O17" s="1">
        <f t="shared" ref="O17" si="1">SUM(C17:I17,M17)</f>
        <v>0</v>
      </c>
    </row>
    <row r="18" spans="1:15" ht="24" customHeight="1" thickBot="1" x14ac:dyDescent="0.3">
      <c r="A18" s="7" t="s">
        <v>105</v>
      </c>
      <c r="B18" s="4"/>
      <c r="C18" s="43">
        <f>SUM(C13,C16)</f>
        <v>1589549</v>
      </c>
      <c r="E18" s="43">
        <f>SUM(E13,E16)</f>
        <v>3155163</v>
      </c>
      <c r="F18" s="35"/>
      <c r="G18" s="43">
        <f>SUM(G13,G16)</f>
        <v>10650</v>
      </c>
      <c r="H18" s="35"/>
      <c r="I18" s="43">
        <f>SUM(I13,I16:I17)</f>
        <v>-1322659</v>
      </c>
      <c r="J18" s="1"/>
      <c r="K18" s="43">
        <f>SUM(K13,K16:K17)</f>
        <v>-39077</v>
      </c>
      <c r="L18" s="35"/>
      <c r="M18" s="43">
        <f>SUM(M13,M16:M17)</f>
        <v>-39077</v>
      </c>
      <c r="N18" s="1"/>
      <c r="O18" s="43">
        <f>SUM(O13,O16:O17)</f>
        <v>3393626</v>
      </c>
    </row>
    <row r="19" spans="1:15" ht="24" customHeight="1" thickTop="1" x14ac:dyDescent="0.25">
      <c r="A19" s="3"/>
      <c r="B19" s="4"/>
      <c r="C19" s="1"/>
      <c r="E19" s="1"/>
      <c r="F19" s="35"/>
      <c r="G19" s="1"/>
      <c r="H19" s="35"/>
      <c r="I19" s="1"/>
      <c r="J19" s="1"/>
      <c r="K19" s="4"/>
      <c r="L19" s="4"/>
      <c r="M19" s="4"/>
      <c r="N19" s="1"/>
      <c r="O19" s="1"/>
    </row>
    <row r="20" spans="1:15" ht="24" customHeight="1" x14ac:dyDescent="0.25">
      <c r="A20" s="7" t="s">
        <v>165</v>
      </c>
      <c r="B20" s="4"/>
      <c r="C20" s="1">
        <v>1589549</v>
      </c>
      <c r="E20" s="1">
        <v>3155163</v>
      </c>
      <c r="F20" s="35"/>
      <c r="G20" s="1">
        <v>10650</v>
      </c>
      <c r="H20" s="35"/>
      <c r="I20" s="1">
        <v>-1739419</v>
      </c>
      <c r="J20" s="1"/>
      <c r="K20" s="1">
        <v>-14603</v>
      </c>
      <c r="L20" s="35"/>
      <c r="M20" s="1">
        <f t="shared" ref="M20:M22" si="2">K20</f>
        <v>-14603</v>
      </c>
      <c r="N20" s="1"/>
      <c r="O20" s="1">
        <f t="shared" ref="O20:O22" si="3">SUM(C20:I20,M20)</f>
        <v>3001340</v>
      </c>
    </row>
    <row r="21" spans="1:15" ht="24" customHeight="1" x14ac:dyDescent="0.25">
      <c r="A21" s="5" t="s">
        <v>75</v>
      </c>
      <c r="B21" s="4"/>
      <c r="C21" s="1">
        <v>0</v>
      </c>
      <c r="E21" s="1">
        <v>0</v>
      </c>
      <c r="F21" s="35"/>
      <c r="G21" s="1">
        <v>0</v>
      </c>
      <c r="H21" s="35"/>
      <c r="I21" s="1">
        <f>PL!H28</f>
        <v>-93651</v>
      </c>
      <c r="J21" s="1"/>
      <c r="K21" s="1">
        <f>PL!F56</f>
        <v>0</v>
      </c>
      <c r="L21" s="35"/>
      <c r="M21" s="1">
        <f t="shared" si="2"/>
        <v>0</v>
      </c>
      <c r="N21" s="1"/>
      <c r="O21" s="1">
        <f t="shared" si="3"/>
        <v>-93651</v>
      </c>
    </row>
    <row r="22" spans="1:15" ht="24" customHeight="1" x14ac:dyDescent="0.25">
      <c r="A22" s="5" t="s">
        <v>82</v>
      </c>
      <c r="B22" s="4"/>
      <c r="C22" s="2">
        <v>0</v>
      </c>
      <c r="E22" s="2">
        <v>0</v>
      </c>
      <c r="F22" s="35"/>
      <c r="G22" s="2">
        <v>0</v>
      </c>
      <c r="H22" s="35"/>
      <c r="I22" s="2">
        <v>0</v>
      </c>
      <c r="J22" s="1"/>
      <c r="K22" s="2">
        <f>PL!H39</f>
        <v>68524</v>
      </c>
      <c r="L22" s="35"/>
      <c r="M22" s="2">
        <f t="shared" si="2"/>
        <v>68524</v>
      </c>
      <c r="N22" s="1"/>
      <c r="O22" s="2">
        <f t="shared" si="3"/>
        <v>68524</v>
      </c>
    </row>
    <row r="23" spans="1:15" ht="24" customHeight="1" x14ac:dyDescent="0.25">
      <c r="A23" s="5" t="s">
        <v>83</v>
      </c>
      <c r="B23" s="4"/>
      <c r="C23" s="1">
        <f>SUM(C21:C22)</f>
        <v>0</v>
      </c>
      <c r="E23" s="1">
        <f>SUM(E21:E22)</f>
        <v>0</v>
      </c>
      <c r="F23" s="35"/>
      <c r="G23" s="1">
        <f>SUM(G21:G22)</f>
        <v>0</v>
      </c>
      <c r="H23" s="35"/>
      <c r="I23" s="1">
        <f>SUM(I21:I22)</f>
        <v>-93651</v>
      </c>
      <c r="J23" s="1"/>
      <c r="K23" s="1">
        <f>SUM(K21:K22)</f>
        <v>68524</v>
      </c>
      <c r="L23" s="35"/>
      <c r="M23" s="1">
        <f>SUM(M21:M22)</f>
        <v>68524</v>
      </c>
      <c r="N23" s="1"/>
      <c r="O23" s="1">
        <f>SUM(O21:O22)</f>
        <v>-25127</v>
      </c>
    </row>
    <row r="24" spans="1:15" ht="24" customHeight="1" x14ac:dyDescent="0.25">
      <c r="A24" s="5" t="s">
        <v>179</v>
      </c>
      <c r="B24" s="4"/>
      <c r="C24" s="1">
        <v>0</v>
      </c>
      <c r="E24" s="1">
        <v>0</v>
      </c>
      <c r="F24" s="35"/>
      <c r="G24" s="1">
        <v>0</v>
      </c>
      <c r="H24" s="35"/>
      <c r="I24" s="48">
        <v>6480</v>
      </c>
      <c r="J24" s="48"/>
      <c r="K24" s="48">
        <f>-I24</f>
        <v>-6480</v>
      </c>
      <c r="L24" s="35"/>
      <c r="M24" s="1">
        <f t="shared" ref="M24" si="4">K24</f>
        <v>-6480</v>
      </c>
      <c r="N24" s="1"/>
      <c r="O24" s="1">
        <f t="shared" ref="O24" si="5">SUM(C24:I24,M24)</f>
        <v>0</v>
      </c>
    </row>
    <row r="25" spans="1:15" ht="24" customHeight="1" thickBot="1" x14ac:dyDescent="0.3">
      <c r="A25" s="7" t="s">
        <v>166</v>
      </c>
      <c r="B25" s="4"/>
      <c r="C25" s="43">
        <f>SUM(C20,C23:C24)</f>
        <v>1589549</v>
      </c>
      <c r="E25" s="43">
        <f>SUM(E20,E23:E24)</f>
        <v>3155163</v>
      </c>
      <c r="F25" s="35"/>
      <c r="G25" s="43">
        <f>SUM(G20,G23:G24)</f>
        <v>10650</v>
      </c>
      <c r="H25" s="35"/>
      <c r="I25" s="43">
        <f>SUM(I20,I23:I24)</f>
        <v>-1826590</v>
      </c>
      <c r="J25" s="1"/>
      <c r="K25" s="43">
        <f>SUM(K20,K23:K24)</f>
        <v>47441</v>
      </c>
      <c r="L25" s="35"/>
      <c r="M25" s="43">
        <f>SUM(M20,M23:M24)</f>
        <v>47441</v>
      </c>
      <c r="N25" s="1"/>
      <c r="O25" s="43">
        <f>SUM(O20,O23:O24)</f>
        <v>2976213</v>
      </c>
    </row>
    <row r="26" spans="1:15" ht="24" customHeight="1" thickTop="1" x14ac:dyDescent="0.25">
      <c r="B26" s="4"/>
      <c r="C26" s="1">
        <f>SUM(C25-BS!H57)</f>
        <v>0</v>
      </c>
      <c r="E26" s="1">
        <f>SUM(E25-BS!H58)</f>
        <v>0</v>
      </c>
      <c r="F26" s="35"/>
      <c r="G26" s="1">
        <f>SUM(G25-BS!H60)</f>
        <v>0</v>
      </c>
      <c r="H26" s="35"/>
      <c r="I26" s="1">
        <f>SUM(I25-BS!H61)</f>
        <v>0</v>
      </c>
      <c r="J26" s="1"/>
      <c r="K26" s="4"/>
      <c r="L26" s="4"/>
      <c r="M26" s="1">
        <f>M25-BS!H62</f>
        <v>0</v>
      </c>
      <c r="N26" s="1"/>
      <c r="O26" s="1">
        <f>SUM(O25-BS!H63)</f>
        <v>0</v>
      </c>
    </row>
    <row r="27" spans="1:15" ht="24" customHeight="1" x14ac:dyDescent="0.25">
      <c r="A27" s="5" t="s">
        <v>26</v>
      </c>
    </row>
    <row r="145" spans="2:2" ht="24" customHeight="1" x14ac:dyDescent="0.25">
      <c r="B145" s="34">
        <v>6290</v>
      </c>
    </row>
    <row r="148" spans="2:2" ht="24" customHeight="1" x14ac:dyDescent="0.25">
      <c r="B148" s="34">
        <v>-6436</v>
      </c>
    </row>
  </sheetData>
  <mergeCells count="3">
    <mergeCell ref="C6:O6"/>
    <mergeCell ref="K7:M7"/>
    <mergeCell ref="G11:I11"/>
  </mergeCells>
  <printOptions horizontalCentered="1"/>
  <pageMargins left="0.59055118110236227" right="0.35433070866141736" top="0.78740157480314965" bottom="0.35433070866141736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2380-2032-4B7C-BF8F-38A58FB29BF4}">
  <dimension ref="A1:J86"/>
  <sheetViews>
    <sheetView showGridLines="0" view="pageBreakPreview" zoomScaleNormal="100" zoomScaleSheetLayoutView="100" workbookViewId="0"/>
  </sheetViews>
  <sheetFormatPr defaultColWidth="10.88671875" defaultRowHeight="24" customHeight="1" x14ac:dyDescent="0.25"/>
  <cols>
    <col min="1" max="1" width="51" style="44" customWidth="1"/>
    <col min="2" max="2" width="6" style="44" customWidth="1"/>
    <col min="3" max="3" width="10.6640625" style="44" customWidth="1"/>
    <col min="4" max="4" width="16.6640625" style="50" customWidth="1"/>
    <col min="5" max="5" width="1.44140625" style="50" customWidth="1"/>
    <col min="6" max="6" width="16.6640625" style="50" customWidth="1"/>
    <col min="7" max="7" width="1.44140625" style="50" customWidth="1"/>
    <col min="8" max="8" width="16.6640625" style="50" customWidth="1"/>
    <col min="9" max="9" width="1.44140625" style="50" customWidth="1"/>
    <col min="10" max="10" width="16.6640625" style="50" customWidth="1"/>
    <col min="11" max="11" width="1.5546875" style="50" customWidth="1"/>
    <col min="12" max="12" width="15.44140625" style="50" customWidth="1"/>
    <col min="13" max="13" width="16.109375" style="50" bestFit="1" customWidth="1"/>
    <col min="14" max="14" width="18" style="50" customWidth="1"/>
    <col min="15" max="15" width="17.44140625" style="50" customWidth="1"/>
    <col min="16" max="16" width="14.88671875" style="50" customWidth="1"/>
    <col min="17" max="16384" width="10.88671875" style="50"/>
  </cols>
  <sheetData>
    <row r="1" spans="1:10" ht="24" customHeight="1" x14ac:dyDescent="0.25">
      <c r="J1" s="51" t="s">
        <v>55</v>
      </c>
    </row>
    <row r="2" spans="1:10" ht="24" customHeight="1" x14ac:dyDescent="0.25">
      <c r="A2" s="52" t="s">
        <v>191</v>
      </c>
      <c r="B2" s="53"/>
      <c r="C2" s="53"/>
      <c r="D2" s="54"/>
      <c r="E2" s="54"/>
      <c r="F2" s="54"/>
      <c r="G2" s="54"/>
      <c r="H2" s="54"/>
      <c r="I2" s="54"/>
    </row>
    <row r="3" spans="1:10" ht="24" customHeight="1" x14ac:dyDescent="0.25">
      <c r="A3" s="52" t="s">
        <v>108</v>
      </c>
      <c r="B3" s="53"/>
      <c r="C3" s="53"/>
      <c r="D3" s="54"/>
      <c r="E3" s="54"/>
      <c r="F3" s="54"/>
      <c r="G3" s="54"/>
      <c r="H3" s="54"/>
      <c r="I3" s="54"/>
      <c r="J3" s="54"/>
    </row>
    <row r="4" spans="1:10" ht="24" customHeight="1" x14ac:dyDescent="0.25">
      <c r="A4" s="52" t="s">
        <v>164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ht="24" customHeight="1" x14ac:dyDescent="0.25">
      <c r="A5" s="50"/>
      <c r="B5" s="50"/>
      <c r="C5" s="50"/>
      <c r="J5" s="51" t="s">
        <v>1</v>
      </c>
    </row>
    <row r="6" spans="1:10" ht="24" customHeight="1" x14ac:dyDescent="0.25">
      <c r="A6" s="53"/>
      <c r="B6" s="53"/>
      <c r="C6" s="53"/>
      <c r="D6" s="55" t="s">
        <v>2</v>
      </c>
      <c r="E6" s="55"/>
      <c r="F6" s="55"/>
      <c r="G6" s="56"/>
      <c r="H6" s="55" t="s">
        <v>3</v>
      </c>
      <c r="I6" s="55"/>
      <c r="J6" s="55"/>
    </row>
    <row r="7" spans="1:10" ht="24" customHeight="1" x14ac:dyDescent="0.25">
      <c r="B7" s="57"/>
      <c r="C7" s="57"/>
      <c r="D7" s="57">
        <v>2026</v>
      </c>
      <c r="E7" s="57"/>
      <c r="F7" s="57">
        <v>2025</v>
      </c>
      <c r="G7" s="44"/>
      <c r="H7" s="57">
        <v>2026</v>
      </c>
      <c r="I7" s="57"/>
      <c r="J7" s="57">
        <v>2025</v>
      </c>
    </row>
    <row r="8" spans="1:10" ht="24" customHeight="1" x14ac:dyDescent="0.25">
      <c r="A8" s="52" t="s">
        <v>109</v>
      </c>
      <c r="B8" s="58"/>
      <c r="C8" s="58"/>
    </row>
    <row r="9" spans="1:10" ht="24" customHeight="1" x14ac:dyDescent="0.25">
      <c r="A9" s="5" t="s">
        <v>167</v>
      </c>
      <c r="B9" s="58"/>
      <c r="C9" s="58"/>
      <c r="D9" s="50">
        <f>PL!D26</f>
        <v>-95649</v>
      </c>
      <c r="F9" s="50">
        <f>PL!F26</f>
        <v>-81817</v>
      </c>
      <c r="H9" s="50">
        <f>PL!H26</f>
        <v>-95328</v>
      </c>
      <c r="J9" s="50">
        <f>PL!J26</f>
        <v>-78685</v>
      </c>
    </row>
    <row r="10" spans="1:10" ht="24" customHeight="1" x14ac:dyDescent="0.25">
      <c r="A10" s="5" t="s">
        <v>168</v>
      </c>
      <c r="B10" s="58"/>
      <c r="C10" s="58"/>
      <c r="D10" s="63">
        <v>0</v>
      </c>
      <c r="F10" s="72">
        <v>-4585</v>
      </c>
      <c r="H10" s="63">
        <v>0</v>
      </c>
      <c r="J10" s="63">
        <v>0</v>
      </c>
    </row>
    <row r="11" spans="1:10" ht="24" customHeight="1" x14ac:dyDescent="0.25">
      <c r="A11" s="44" t="s">
        <v>110</v>
      </c>
      <c r="B11" s="58"/>
      <c r="C11" s="58"/>
      <c r="D11" s="47">
        <f>SUM(D9:D10)</f>
        <v>-95649</v>
      </c>
      <c r="E11" s="47"/>
      <c r="F11" s="47">
        <f>SUM(F9:F10)</f>
        <v>-86402</v>
      </c>
      <c r="G11" s="47"/>
      <c r="H11" s="47">
        <f>SUM(H9:H10)</f>
        <v>-95328</v>
      </c>
      <c r="I11" s="47"/>
      <c r="J11" s="47">
        <f>SUM(J9:J10)</f>
        <v>-78685</v>
      </c>
    </row>
    <row r="12" spans="1:10" s="44" customFormat="1" ht="24" customHeight="1" x14ac:dyDescent="0.25">
      <c r="A12" s="45" t="s">
        <v>111</v>
      </c>
      <c r="B12" s="58"/>
      <c r="C12" s="58"/>
      <c r="D12" s="48"/>
      <c r="E12" s="48"/>
      <c r="F12" s="48"/>
      <c r="G12" s="48"/>
      <c r="H12" s="48"/>
      <c r="I12" s="48"/>
      <c r="J12" s="48"/>
    </row>
    <row r="13" spans="1:10" ht="24" customHeight="1" x14ac:dyDescent="0.25">
      <c r="A13" s="44" t="s">
        <v>112</v>
      </c>
      <c r="B13" s="58"/>
      <c r="C13" s="58"/>
      <c r="D13" s="48"/>
      <c r="E13" s="48"/>
      <c r="F13" s="48"/>
      <c r="G13" s="48"/>
      <c r="H13" s="48"/>
      <c r="I13" s="48"/>
      <c r="J13" s="48"/>
    </row>
    <row r="14" spans="1:10" ht="24" customHeight="1" x14ac:dyDescent="0.25">
      <c r="A14" s="44" t="s">
        <v>113</v>
      </c>
      <c r="B14" s="58"/>
      <c r="C14" s="58"/>
      <c r="D14" s="47">
        <v>32635</v>
      </c>
      <c r="E14" s="48"/>
      <c r="F14" s="47">
        <v>28337</v>
      </c>
      <c r="G14" s="48"/>
      <c r="H14" s="59">
        <v>32588</v>
      </c>
      <c r="I14" s="48"/>
      <c r="J14" s="59">
        <v>25905</v>
      </c>
    </row>
    <row r="15" spans="1:10" ht="24" customHeight="1" x14ac:dyDescent="0.25">
      <c r="A15" s="44" t="s">
        <v>114</v>
      </c>
      <c r="B15" s="58"/>
      <c r="C15" s="58"/>
      <c r="D15" s="48">
        <v>0</v>
      </c>
      <c r="E15" s="48"/>
      <c r="F15" s="48">
        <v>33</v>
      </c>
      <c r="G15" s="48"/>
      <c r="H15" s="59">
        <v>0</v>
      </c>
      <c r="I15" s="48"/>
      <c r="J15" s="59">
        <v>159</v>
      </c>
    </row>
    <row r="16" spans="1:10" ht="24" customHeight="1" x14ac:dyDescent="0.25">
      <c r="A16" s="44" t="s">
        <v>115</v>
      </c>
      <c r="B16" s="58"/>
      <c r="C16" s="58"/>
      <c r="D16" s="48">
        <v>350</v>
      </c>
      <c r="E16" s="48"/>
      <c r="F16" s="48">
        <v>3318</v>
      </c>
      <c r="G16" s="48"/>
      <c r="H16" s="59">
        <v>350</v>
      </c>
      <c r="I16" s="48"/>
      <c r="J16" s="59">
        <v>156</v>
      </c>
    </row>
    <row r="17" spans="1:10" ht="24" customHeight="1" x14ac:dyDescent="0.25">
      <c r="A17" s="44" t="s">
        <v>175</v>
      </c>
      <c r="B17" s="58"/>
      <c r="C17" s="58"/>
      <c r="D17" s="48">
        <v>0</v>
      </c>
      <c r="E17" s="48"/>
      <c r="F17" s="48">
        <v>37</v>
      </c>
      <c r="G17" s="48"/>
      <c r="H17" s="59">
        <v>0</v>
      </c>
      <c r="I17" s="48"/>
      <c r="J17" s="59">
        <v>0</v>
      </c>
    </row>
    <row r="18" spans="1:10" ht="24" customHeight="1" x14ac:dyDescent="0.25">
      <c r="A18" s="44" t="s">
        <v>159</v>
      </c>
      <c r="B18" s="58"/>
      <c r="C18" s="58"/>
      <c r="D18" s="48">
        <v>0</v>
      </c>
      <c r="E18" s="48"/>
      <c r="F18" s="48">
        <v>188</v>
      </c>
      <c r="G18" s="48"/>
      <c r="H18" s="59">
        <v>0</v>
      </c>
      <c r="I18" s="48"/>
      <c r="J18" s="59">
        <v>0</v>
      </c>
    </row>
    <row r="19" spans="1:10" ht="24" customHeight="1" x14ac:dyDescent="0.25">
      <c r="A19" s="44" t="s">
        <v>176</v>
      </c>
      <c r="B19" s="58"/>
      <c r="C19" s="58"/>
      <c r="D19" s="48">
        <v>197</v>
      </c>
      <c r="E19" s="48"/>
      <c r="F19" s="48">
        <v>161</v>
      </c>
      <c r="G19" s="48"/>
      <c r="H19" s="59">
        <v>0</v>
      </c>
      <c r="I19" s="48"/>
      <c r="J19" s="59">
        <v>0</v>
      </c>
    </row>
    <row r="20" spans="1:10" ht="24" customHeight="1" x14ac:dyDescent="0.25">
      <c r="A20" s="44" t="s">
        <v>183</v>
      </c>
      <c r="B20" s="58"/>
      <c r="C20" s="58"/>
      <c r="D20" s="48">
        <v>11</v>
      </c>
      <c r="E20" s="48"/>
      <c r="F20" s="59">
        <v>-104</v>
      </c>
      <c r="G20" s="48"/>
      <c r="H20" s="48">
        <v>11</v>
      </c>
      <c r="I20" s="48"/>
      <c r="J20" s="59">
        <v>-104</v>
      </c>
    </row>
    <row r="21" spans="1:10" ht="24" customHeight="1" x14ac:dyDescent="0.25">
      <c r="A21" s="44" t="s">
        <v>116</v>
      </c>
      <c r="B21" s="58"/>
      <c r="C21" s="58"/>
      <c r="D21" s="48">
        <v>0</v>
      </c>
      <c r="E21" s="48"/>
      <c r="F21" s="48">
        <v>10</v>
      </c>
      <c r="G21" s="48"/>
      <c r="H21" s="59">
        <v>0</v>
      </c>
      <c r="I21" s="48"/>
      <c r="J21" s="59">
        <v>10</v>
      </c>
    </row>
    <row r="22" spans="1:10" ht="24" customHeight="1" x14ac:dyDescent="0.25">
      <c r="A22" s="44" t="s">
        <v>177</v>
      </c>
      <c r="B22" s="58"/>
      <c r="C22" s="58"/>
      <c r="D22" s="48">
        <v>0</v>
      </c>
      <c r="E22" s="48"/>
      <c r="F22" s="48">
        <v>-77</v>
      </c>
      <c r="G22" s="48"/>
      <c r="H22" s="59">
        <v>0</v>
      </c>
      <c r="I22" s="48"/>
      <c r="J22" s="59">
        <v>0</v>
      </c>
    </row>
    <row r="23" spans="1:10" ht="24" customHeight="1" x14ac:dyDescent="0.25">
      <c r="A23" s="44" t="s">
        <v>117</v>
      </c>
      <c r="B23" s="58"/>
      <c r="C23" s="58"/>
      <c r="D23" s="48">
        <v>1918</v>
      </c>
      <c r="E23" s="48"/>
      <c r="F23" s="48">
        <v>4787</v>
      </c>
      <c r="G23" s="48"/>
      <c r="H23" s="59">
        <v>1918</v>
      </c>
      <c r="I23" s="48"/>
      <c r="J23" s="59">
        <v>2348</v>
      </c>
    </row>
    <row r="24" spans="1:10" ht="24" customHeight="1" x14ac:dyDescent="0.25">
      <c r="A24" s="44" t="s">
        <v>62</v>
      </c>
      <c r="B24" s="58"/>
      <c r="C24" s="58"/>
      <c r="D24" s="48">
        <v>-9602</v>
      </c>
      <c r="E24" s="48"/>
      <c r="F24" s="48">
        <v>-5492</v>
      </c>
      <c r="G24" s="48"/>
      <c r="H24" s="59">
        <v>-9602</v>
      </c>
      <c r="I24" s="48"/>
      <c r="J24" s="59">
        <v>-5492</v>
      </c>
    </row>
    <row r="25" spans="1:10" ht="24" customHeight="1" x14ac:dyDescent="0.25">
      <c r="A25" s="60" t="s">
        <v>118</v>
      </c>
      <c r="B25" s="58"/>
      <c r="C25" s="58"/>
      <c r="D25" s="48">
        <v>-7519</v>
      </c>
      <c r="E25" s="48"/>
      <c r="F25" s="48">
        <v>-12882</v>
      </c>
      <c r="G25" s="48"/>
      <c r="H25" s="59">
        <v>-7516</v>
      </c>
      <c r="I25" s="48"/>
      <c r="J25" s="59">
        <v>-12838</v>
      </c>
    </row>
    <row r="26" spans="1:10" ht="24" customHeight="1" x14ac:dyDescent="0.25">
      <c r="A26" s="60" t="s">
        <v>119</v>
      </c>
      <c r="B26" s="58"/>
      <c r="C26" s="58"/>
      <c r="D26" s="48">
        <v>2175</v>
      </c>
      <c r="E26" s="48"/>
      <c r="F26" s="48">
        <v>242</v>
      </c>
      <c r="G26" s="48"/>
      <c r="H26" s="59">
        <v>2175</v>
      </c>
      <c r="I26" s="48"/>
      <c r="J26" s="59">
        <v>177</v>
      </c>
    </row>
    <row r="27" spans="1:10" ht="24" customHeight="1" x14ac:dyDescent="0.25">
      <c r="A27" s="45" t="s">
        <v>120</v>
      </c>
      <c r="B27" s="58"/>
      <c r="C27" s="58"/>
      <c r="D27" s="61"/>
      <c r="E27" s="48"/>
      <c r="F27" s="61"/>
      <c r="G27" s="48"/>
      <c r="H27" s="61"/>
      <c r="I27" s="48"/>
      <c r="J27" s="61"/>
    </row>
    <row r="28" spans="1:10" ht="24" customHeight="1" x14ac:dyDescent="0.25">
      <c r="A28" s="45" t="s">
        <v>121</v>
      </c>
      <c r="B28" s="58"/>
      <c r="C28" s="58"/>
      <c r="D28" s="48">
        <f>SUM(D11:D26)</f>
        <v>-75484</v>
      </c>
      <c r="E28" s="48"/>
      <c r="F28" s="48">
        <f>SUM(F11:F26)</f>
        <v>-67844</v>
      </c>
      <c r="G28" s="48"/>
      <c r="H28" s="48">
        <f>SUM(H11:H26)</f>
        <v>-75404</v>
      </c>
      <c r="I28" s="48"/>
      <c r="J28" s="48">
        <f>SUM(J11:J26)</f>
        <v>-68364</v>
      </c>
    </row>
    <row r="29" spans="1:10" ht="24" customHeight="1" x14ac:dyDescent="0.25">
      <c r="A29" s="45" t="s">
        <v>122</v>
      </c>
      <c r="B29" s="58"/>
      <c r="C29" s="58"/>
      <c r="D29" s="48"/>
      <c r="E29" s="48"/>
      <c r="F29" s="48"/>
      <c r="G29" s="48"/>
      <c r="H29" s="48"/>
      <c r="I29" s="48"/>
      <c r="J29" s="48"/>
    </row>
    <row r="30" spans="1:10" ht="24" customHeight="1" x14ac:dyDescent="0.25">
      <c r="A30" s="45" t="s">
        <v>123</v>
      </c>
      <c r="B30" s="58"/>
      <c r="C30" s="58"/>
      <c r="D30" s="47">
        <v>-9843</v>
      </c>
      <c r="E30" s="48"/>
      <c r="F30" s="47">
        <v>32719</v>
      </c>
      <c r="G30" s="48"/>
      <c r="H30" s="59">
        <v>-10869</v>
      </c>
      <c r="I30" s="48"/>
      <c r="J30" s="59">
        <v>31995</v>
      </c>
    </row>
    <row r="31" spans="1:10" ht="24" customHeight="1" x14ac:dyDescent="0.25">
      <c r="A31" s="45" t="s">
        <v>124</v>
      </c>
      <c r="B31" s="58"/>
      <c r="C31" s="58"/>
      <c r="D31" s="47">
        <v>4130</v>
      </c>
      <c r="E31" s="48"/>
      <c r="F31" s="47">
        <v>1344</v>
      </c>
      <c r="G31" s="48"/>
      <c r="H31" s="59">
        <v>4110</v>
      </c>
      <c r="I31" s="48"/>
      <c r="J31" s="59">
        <v>1137</v>
      </c>
    </row>
    <row r="32" spans="1:10" ht="24" customHeight="1" x14ac:dyDescent="0.25">
      <c r="A32" s="45" t="s">
        <v>125</v>
      </c>
      <c r="B32" s="58"/>
      <c r="C32" s="58"/>
      <c r="D32" s="47">
        <v>-3859</v>
      </c>
      <c r="E32" s="48"/>
      <c r="F32" s="47">
        <v>-241</v>
      </c>
      <c r="G32" s="48"/>
      <c r="H32" s="59">
        <v>-3859</v>
      </c>
      <c r="I32" s="48"/>
      <c r="J32" s="59">
        <v>-2655</v>
      </c>
    </row>
    <row r="33" spans="1:10" ht="24" customHeight="1" x14ac:dyDescent="0.25">
      <c r="A33" s="45" t="s">
        <v>126</v>
      </c>
      <c r="B33" s="58"/>
      <c r="C33" s="58"/>
      <c r="D33" s="47">
        <v>-7018</v>
      </c>
      <c r="E33" s="48"/>
      <c r="F33" s="47">
        <v>-7384</v>
      </c>
      <c r="G33" s="48"/>
      <c r="H33" s="59">
        <v>-6979</v>
      </c>
      <c r="I33" s="48"/>
      <c r="J33" s="59">
        <v>-6921</v>
      </c>
    </row>
    <row r="34" spans="1:10" ht="24" customHeight="1" x14ac:dyDescent="0.25">
      <c r="A34" s="45" t="s">
        <v>127</v>
      </c>
      <c r="B34" s="58"/>
      <c r="C34" s="58"/>
      <c r="D34" s="47">
        <v>353</v>
      </c>
      <c r="E34" s="48"/>
      <c r="F34" s="47">
        <v>839</v>
      </c>
      <c r="G34" s="48"/>
      <c r="H34" s="59">
        <v>353</v>
      </c>
      <c r="I34" s="48"/>
      <c r="J34" s="59">
        <v>2264</v>
      </c>
    </row>
    <row r="35" spans="1:10" ht="24" customHeight="1" x14ac:dyDescent="0.25">
      <c r="A35" s="45" t="s">
        <v>128</v>
      </c>
      <c r="B35" s="58"/>
      <c r="C35" s="58"/>
      <c r="D35" s="48"/>
      <c r="E35" s="48"/>
      <c r="F35" s="48"/>
      <c r="G35" s="48"/>
      <c r="H35" s="47"/>
      <c r="I35" s="48"/>
      <c r="J35" s="47"/>
    </row>
    <row r="36" spans="1:10" ht="24" customHeight="1" x14ac:dyDescent="0.25">
      <c r="A36" s="45" t="s">
        <v>129</v>
      </c>
      <c r="B36" s="58"/>
      <c r="C36" s="58"/>
      <c r="D36" s="48">
        <v>-7376</v>
      </c>
      <c r="E36" s="48"/>
      <c r="F36" s="48">
        <v>-30547</v>
      </c>
      <c r="G36" s="48"/>
      <c r="H36" s="59">
        <v>-7381</v>
      </c>
      <c r="I36" s="48"/>
      <c r="J36" s="59">
        <v>-29101</v>
      </c>
    </row>
    <row r="37" spans="1:10" ht="24" customHeight="1" x14ac:dyDescent="0.25">
      <c r="A37" s="45" t="s">
        <v>130</v>
      </c>
      <c r="B37" s="58"/>
      <c r="C37" s="58"/>
      <c r="D37" s="48">
        <v>290</v>
      </c>
      <c r="E37" s="48"/>
      <c r="F37" s="48">
        <v>1294</v>
      </c>
      <c r="G37" s="48"/>
      <c r="H37" s="59">
        <v>257</v>
      </c>
      <c r="I37" s="48"/>
      <c r="J37" s="59">
        <v>1308</v>
      </c>
    </row>
    <row r="38" spans="1:10" ht="24" customHeight="1" x14ac:dyDescent="0.25">
      <c r="A38" s="45" t="s">
        <v>131</v>
      </c>
      <c r="B38" s="58"/>
      <c r="C38" s="58"/>
      <c r="D38" s="48">
        <v>-1234</v>
      </c>
      <c r="E38" s="48"/>
      <c r="F38" s="48">
        <v>2103</v>
      </c>
      <c r="G38" s="48"/>
      <c r="H38" s="59">
        <v>1702</v>
      </c>
      <c r="I38" s="48"/>
      <c r="J38" s="59">
        <v>2397</v>
      </c>
    </row>
    <row r="39" spans="1:10" ht="24" customHeight="1" x14ac:dyDescent="0.25">
      <c r="A39" s="45" t="s">
        <v>132</v>
      </c>
      <c r="B39" s="58"/>
      <c r="C39" s="58"/>
      <c r="D39" s="48">
        <v>136</v>
      </c>
      <c r="E39" s="48"/>
      <c r="F39" s="48">
        <v>572</v>
      </c>
      <c r="G39" s="48"/>
      <c r="H39" s="59">
        <v>197</v>
      </c>
      <c r="I39" s="48"/>
      <c r="J39" s="59">
        <v>805</v>
      </c>
    </row>
    <row r="40" spans="1:10" ht="24" customHeight="1" x14ac:dyDescent="0.25">
      <c r="A40" s="45" t="s">
        <v>133</v>
      </c>
      <c r="B40" s="58"/>
      <c r="C40" s="58"/>
      <c r="D40" s="59">
        <v>-5</v>
      </c>
      <c r="E40" s="48"/>
      <c r="F40" s="59">
        <v>-2400</v>
      </c>
      <c r="G40" s="48"/>
      <c r="H40" s="59">
        <v>-5</v>
      </c>
      <c r="I40" s="48"/>
      <c r="J40" s="59">
        <v>0</v>
      </c>
    </row>
    <row r="41" spans="1:10" ht="24" customHeight="1" x14ac:dyDescent="0.25">
      <c r="A41" s="45" t="s">
        <v>134</v>
      </c>
      <c r="B41" s="58"/>
      <c r="C41" s="58"/>
      <c r="D41" s="62">
        <v>0</v>
      </c>
      <c r="E41" s="48"/>
      <c r="F41" s="62">
        <v>-177</v>
      </c>
      <c r="G41" s="48"/>
      <c r="H41" s="63">
        <v>0</v>
      </c>
      <c r="I41" s="48"/>
      <c r="J41" s="63">
        <v>-177</v>
      </c>
    </row>
    <row r="42" spans="1:10" ht="24" customHeight="1" x14ac:dyDescent="0.25">
      <c r="A42" s="44" t="s">
        <v>135</v>
      </c>
      <c r="B42" s="58"/>
      <c r="C42" s="58"/>
      <c r="D42" s="48">
        <f>SUM(D27:D41)</f>
        <v>-99910</v>
      </c>
      <c r="E42" s="48"/>
      <c r="F42" s="48">
        <f>SUM(F27:F41)</f>
        <v>-69722</v>
      </c>
      <c r="G42" s="48"/>
      <c r="H42" s="48">
        <f>SUM(H27:H41)</f>
        <v>-97878</v>
      </c>
      <c r="I42" s="48"/>
      <c r="J42" s="48">
        <f>SUM(J27:J41)</f>
        <v>-67312</v>
      </c>
    </row>
    <row r="43" spans="1:10" ht="24" customHeight="1" x14ac:dyDescent="0.25">
      <c r="A43" s="44" t="s">
        <v>136</v>
      </c>
      <c r="B43" s="58"/>
      <c r="C43" s="58"/>
      <c r="D43" s="48">
        <v>-2175</v>
      </c>
      <c r="E43" s="48"/>
      <c r="F43" s="48">
        <v>-242</v>
      </c>
      <c r="G43" s="48"/>
      <c r="H43" s="48">
        <v>-2175</v>
      </c>
      <c r="I43" s="48"/>
      <c r="J43" s="48">
        <v>-177</v>
      </c>
    </row>
    <row r="44" spans="1:10" ht="24" customHeight="1" x14ac:dyDescent="0.25">
      <c r="A44" s="44" t="s">
        <v>137</v>
      </c>
      <c r="B44" s="58"/>
      <c r="C44" s="58"/>
      <c r="D44" s="64">
        <v>-2372</v>
      </c>
      <c r="E44" s="48"/>
      <c r="F44" s="64">
        <v>-2446</v>
      </c>
      <c r="G44" s="48"/>
      <c r="H44" s="64">
        <v>-2335</v>
      </c>
      <c r="I44" s="48"/>
      <c r="J44" s="64">
        <v>-2241</v>
      </c>
    </row>
    <row r="45" spans="1:10" ht="24" customHeight="1" x14ac:dyDescent="0.25">
      <c r="A45" s="65" t="s">
        <v>138</v>
      </c>
      <c r="D45" s="64">
        <f>SUM(D42:D44)</f>
        <v>-104457</v>
      </c>
      <c r="E45" s="48"/>
      <c r="F45" s="64">
        <f>SUM(F42:F44)</f>
        <v>-72410</v>
      </c>
      <c r="G45" s="48"/>
      <c r="H45" s="64">
        <f>SUM(H42:H44)</f>
        <v>-102388</v>
      </c>
      <c r="I45" s="48"/>
      <c r="J45" s="64">
        <f>SUM(J42:J44)</f>
        <v>-69730</v>
      </c>
    </row>
    <row r="46" spans="1:10" ht="24" customHeight="1" x14ac:dyDescent="0.25">
      <c r="A46" s="52"/>
      <c r="B46" s="46"/>
      <c r="C46" s="46"/>
    </row>
    <row r="47" spans="1:10" ht="24" customHeight="1" x14ac:dyDescent="0.25">
      <c r="A47" s="44" t="s">
        <v>86</v>
      </c>
    </row>
    <row r="48" spans="1:10" ht="24" customHeight="1" x14ac:dyDescent="0.25">
      <c r="J48" s="51" t="s">
        <v>55</v>
      </c>
    </row>
    <row r="49" spans="1:10" ht="24" customHeight="1" x14ac:dyDescent="0.25">
      <c r="A49" s="52" t="s">
        <v>191</v>
      </c>
      <c r="B49" s="53"/>
      <c r="C49" s="53"/>
      <c r="D49" s="54"/>
      <c r="E49" s="54"/>
      <c r="F49" s="54"/>
      <c r="G49" s="54"/>
      <c r="H49" s="54"/>
      <c r="I49" s="54"/>
    </row>
    <row r="50" spans="1:10" ht="24" customHeight="1" x14ac:dyDescent="0.25">
      <c r="A50" s="52" t="s">
        <v>139</v>
      </c>
      <c r="B50" s="53"/>
      <c r="C50" s="53"/>
      <c r="D50" s="54"/>
      <c r="E50" s="54"/>
      <c r="F50" s="54"/>
      <c r="G50" s="54"/>
      <c r="H50" s="54"/>
      <c r="I50" s="54"/>
      <c r="J50" s="54"/>
    </row>
    <row r="51" spans="1:10" ht="24" customHeight="1" x14ac:dyDescent="0.25">
      <c r="A51" s="52" t="s">
        <v>164</v>
      </c>
      <c r="B51" s="56"/>
      <c r="C51" s="56"/>
      <c r="D51" s="56"/>
      <c r="E51" s="56"/>
      <c r="F51" s="56"/>
      <c r="G51" s="56"/>
      <c r="H51" s="56"/>
      <c r="I51" s="56"/>
      <c r="J51" s="56"/>
    </row>
    <row r="52" spans="1:10" ht="24" customHeight="1" x14ac:dyDescent="0.25">
      <c r="A52" s="50"/>
      <c r="B52" s="50"/>
      <c r="C52" s="50"/>
      <c r="J52" s="51" t="s">
        <v>1</v>
      </c>
    </row>
    <row r="53" spans="1:10" ht="24" customHeight="1" x14ac:dyDescent="0.25">
      <c r="A53" s="53"/>
      <c r="B53" s="53"/>
      <c r="C53" s="53"/>
      <c r="D53" s="55" t="s">
        <v>2</v>
      </c>
      <c r="E53" s="55"/>
      <c r="F53" s="55"/>
      <c r="G53" s="56"/>
      <c r="H53" s="55" t="s">
        <v>3</v>
      </c>
      <c r="I53" s="55"/>
      <c r="J53" s="55"/>
    </row>
    <row r="54" spans="1:10" ht="24" customHeight="1" x14ac:dyDescent="0.25">
      <c r="B54" s="57"/>
      <c r="C54" s="57"/>
      <c r="D54" s="57">
        <v>2026</v>
      </c>
      <c r="E54" s="57"/>
      <c r="F54" s="57">
        <v>2025</v>
      </c>
      <c r="G54" s="44"/>
      <c r="H54" s="57">
        <v>2026</v>
      </c>
      <c r="I54" s="57"/>
      <c r="J54" s="57">
        <v>2025</v>
      </c>
    </row>
    <row r="55" spans="1:10" ht="24" customHeight="1" x14ac:dyDescent="0.25">
      <c r="A55" s="52" t="s">
        <v>140</v>
      </c>
      <c r="B55" s="46"/>
      <c r="C55" s="46"/>
    </row>
    <row r="56" spans="1:10" ht="24" customHeight="1" x14ac:dyDescent="0.25">
      <c r="A56" s="44" t="s">
        <v>160</v>
      </c>
      <c r="B56" s="46"/>
      <c r="C56" s="46"/>
      <c r="D56" s="47">
        <v>0</v>
      </c>
      <c r="E56" s="47"/>
      <c r="F56" s="47">
        <v>0</v>
      </c>
      <c r="G56" s="47"/>
      <c r="H56" s="47">
        <v>0</v>
      </c>
      <c r="I56" s="47"/>
      <c r="J56" s="47">
        <v>25</v>
      </c>
    </row>
    <row r="57" spans="1:10" ht="24" customHeight="1" x14ac:dyDescent="0.25">
      <c r="A57" s="44" t="s">
        <v>141</v>
      </c>
      <c r="B57" s="46"/>
      <c r="C57" s="46"/>
      <c r="D57" s="47">
        <v>-1283980</v>
      </c>
      <c r="E57" s="47"/>
      <c r="F57" s="47">
        <v>-1729773</v>
      </c>
      <c r="G57" s="47"/>
      <c r="H57" s="47">
        <v>-1283980</v>
      </c>
      <c r="I57" s="47"/>
      <c r="J57" s="47">
        <v>-1729773</v>
      </c>
    </row>
    <row r="58" spans="1:10" ht="24" customHeight="1" x14ac:dyDescent="0.25">
      <c r="A58" s="45" t="s">
        <v>142</v>
      </c>
      <c r="B58" s="46"/>
      <c r="C58" s="46"/>
      <c r="D58" s="47">
        <v>1336869</v>
      </c>
      <c r="E58" s="47"/>
      <c r="F58" s="47">
        <v>1845835</v>
      </c>
      <c r="G58" s="47"/>
      <c r="H58" s="47">
        <v>1336869</v>
      </c>
      <c r="I58" s="47"/>
      <c r="J58" s="47">
        <v>1845835</v>
      </c>
    </row>
    <row r="59" spans="1:10" ht="24" customHeight="1" x14ac:dyDescent="0.25">
      <c r="A59" s="45" t="s">
        <v>182</v>
      </c>
      <c r="B59" s="46"/>
      <c r="C59" s="46"/>
      <c r="D59" s="47">
        <v>-10691</v>
      </c>
      <c r="E59" s="47"/>
      <c r="F59" s="47">
        <v>-10289</v>
      </c>
      <c r="G59" s="47"/>
      <c r="H59" s="47">
        <v>-10691</v>
      </c>
      <c r="I59" s="47"/>
      <c r="J59" s="47">
        <v>-10289</v>
      </c>
    </row>
    <row r="60" spans="1:10" ht="24" customHeight="1" x14ac:dyDescent="0.25">
      <c r="A60" s="45" t="s">
        <v>185</v>
      </c>
      <c r="B60" s="46"/>
      <c r="C60" s="46"/>
      <c r="D60" s="47"/>
      <c r="E60" s="47"/>
      <c r="F60" s="47"/>
      <c r="G60" s="47"/>
      <c r="H60" s="47"/>
      <c r="I60" s="47"/>
      <c r="J60" s="47"/>
    </row>
    <row r="61" spans="1:10" ht="24" customHeight="1" x14ac:dyDescent="0.25">
      <c r="A61" s="73" t="s">
        <v>184</v>
      </c>
      <c r="B61" s="46"/>
      <c r="C61" s="46"/>
      <c r="D61" s="47">
        <v>-4870</v>
      </c>
      <c r="E61" s="47"/>
      <c r="F61" s="47">
        <v>-10827</v>
      </c>
      <c r="G61" s="47"/>
      <c r="H61" s="47">
        <v>-4870</v>
      </c>
      <c r="I61" s="47"/>
      <c r="J61" s="47">
        <v>-10827</v>
      </c>
    </row>
    <row r="62" spans="1:10" ht="24" customHeight="1" x14ac:dyDescent="0.25">
      <c r="A62" s="45" t="s">
        <v>186</v>
      </c>
      <c r="B62" s="46"/>
      <c r="C62" s="46"/>
      <c r="D62" s="47">
        <v>0</v>
      </c>
      <c r="E62" s="47"/>
      <c r="F62" s="47">
        <v>142</v>
      </c>
      <c r="G62" s="47"/>
      <c r="H62" s="47">
        <v>0</v>
      </c>
      <c r="I62" s="47"/>
      <c r="J62" s="47">
        <v>142</v>
      </c>
    </row>
    <row r="63" spans="1:10" ht="24" customHeight="1" x14ac:dyDescent="0.25">
      <c r="A63" s="44" t="s">
        <v>143</v>
      </c>
      <c r="B63" s="46"/>
      <c r="C63" s="46"/>
      <c r="D63" s="47">
        <v>-303</v>
      </c>
      <c r="E63" s="47"/>
      <c r="F63" s="47">
        <v>-1294</v>
      </c>
      <c r="G63" s="47"/>
      <c r="H63" s="47">
        <v>-303</v>
      </c>
      <c r="I63" s="47"/>
      <c r="J63" s="47">
        <v>-385</v>
      </c>
    </row>
    <row r="64" spans="1:10" ht="24" customHeight="1" x14ac:dyDescent="0.25">
      <c r="A64" s="45" t="s">
        <v>187</v>
      </c>
      <c r="B64" s="46"/>
      <c r="C64" s="46"/>
      <c r="D64" s="47">
        <v>-250</v>
      </c>
      <c r="E64" s="47"/>
      <c r="F64" s="47">
        <v>-701</v>
      </c>
      <c r="G64" s="47"/>
      <c r="H64" s="47">
        <v>-250</v>
      </c>
      <c r="I64" s="47"/>
      <c r="J64" s="47">
        <v>-701</v>
      </c>
    </row>
    <row r="65" spans="1:10" ht="24" customHeight="1" x14ac:dyDescent="0.25">
      <c r="A65" s="45" t="s">
        <v>144</v>
      </c>
      <c r="B65" s="46"/>
      <c r="C65" s="46"/>
      <c r="D65" s="47">
        <v>-771</v>
      </c>
      <c r="E65" s="47"/>
      <c r="F65" s="47">
        <v>-17</v>
      </c>
      <c r="G65" s="47"/>
      <c r="H65" s="47">
        <v>-771</v>
      </c>
      <c r="I65" s="47"/>
      <c r="J65" s="47">
        <v>-17</v>
      </c>
    </row>
    <row r="66" spans="1:10" ht="24" customHeight="1" x14ac:dyDescent="0.25">
      <c r="A66" s="45" t="s">
        <v>145</v>
      </c>
      <c r="B66" s="46"/>
      <c r="C66" s="46"/>
      <c r="D66" s="47">
        <v>8325</v>
      </c>
      <c r="E66" s="47"/>
      <c r="F66" s="47">
        <v>6652</v>
      </c>
      <c r="G66" s="47"/>
      <c r="H66" s="47">
        <v>8325</v>
      </c>
      <c r="I66" s="47"/>
      <c r="J66" s="47">
        <v>6652</v>
      </c>
    </row>
    <row r="67" spans="1:10" ht="24" customHeight="1" x14ac:dyDescent="0.25">
      <c r="A67" s="44" t="s">
        <v>146</v>
      </c>
      <c r="B67" s="46"/>
      <c r="C67" s="46"/>
      <c r="D67" s="62">
        <v>4166</v>
      </c>
      <c r="E67" s="47"/>
      <c r="F67" s="62">
        <v>16124</v>
      </c>
      <c r="G67" s="47"/>
      <c r="H67" s="62">
        <v>4164</v>
      </c>
      <c r="I67" s="47"/>
      <c r="J67" s="62">
        <v>14462</v>
      </c>
    </row>
    <row r="68" spans="1:10" ht="24" customHeight="1" x14ac:dyDescent="0.25">
      <c r="A68" s="52" t="s">
        <v>178</v>
      </c>
      <c r="B68" s="46"/>
      <c r="C68" s="46"/>
      <c r="D68" s="66">
        <f>SUM(D56:D67)</f>
        <v>48495</v>
      </c>
      <c r="E68" s="67"/>
      <c r="F68" s="66">
        <f>SUM(F56:F67)</f>
        <v>115852</v>
      </c>
      <c r="G68" s="67"/>
      <c r="H68" s="66">
        <f>SUM(H56:H67)</f>
        <v>48493</v>
      </c>
      <c r="I68" s="67"/>
      <c r="J68" s="66">
        <f>SUM(J56:J67)</f>
        <v>115124</v>
      </c>
    </row>
    <row r="69" spans="1:10" ht="24" customHeight="1" x14ac:dyDescent="0.25">
      <c r="A69" s="52" t="s">
        <v>147</v>
      </c>
      <c r="B69" s="46"/>
      <c r="C69" s="46"/>
      <c r="D69" s="67"/>
      <c r="E69" s="67"/>
      <c r="F69" s="67"/>
      <c r="G69" s="67"/>
      <c r="H69" s="67"/>
      <c r="I69" s="67"/>
      <c r="J69" s="67"/>
    </row>
    <row r="70" spans="1:10" ht="24" customHeight="1" x14ac:dyDescent="0.25">
      <c r="A70" s="44" t="s">
        <v>148</v>
      </c>
      <c r="B70" s="46"/>
      <c r="C70" s="46"/>
      <c r="D70" s="67">
        <v>-2873</v>
      </c>
      <c r="E70" s="67"/>
      <c r="F70" s="67">
        <v>-1119</v>
      </c>
      <c r="G70" s="67"/>
      <c r="H70" s="67">
        <v>-2873</v>
      </c>
      <c r="I70" s="67"/>
      <c r="J70" s="67">
        <v>-604</v>
      </c>
    </row>
    <row r="71" spans="1:10" ht="24" customHeight="1" x14ac:dyDescent="0.25">
      <c r="A71" s="52" t="s">
        <v>149</v>
      </c>
      <c r="D71" s="68">
        <f t="shared" ref="D71:J71" si="0">SUM(D70:D70)</f>
        <v>-2873</v>
      </c>
      <c r="E71" s="67"/>
      <c r="F71" s="68">
        <f t="shared" si="0"/>
        <v>-1119</v>
      </c>
      <c r="G71" s="67"/>
      <c r="H71" s="68">
        <f t="shared" si="0"/>
        <v>-2873</v>
      </c>
      <c r="I71" s="67"/>
      <c r="J71" s="68">
        <f t="shared" si="0"/>
        <v>-604</v>
      </c>
    </row>
    <row r="72" spans="1:10" ht="24" customHeight="1" x14ac:dyDescent="0.25">
      <c r="A72" s="52" t="s">
        <v>150</v>
      </c>
      <c r="D72" s="67">
        <f>SUM(D45,D68,D71)</f>
        <v>-58835</v>
      </c>
      <c r="E72" s="67"/>
      <c r="F72" s="67">
        <f>SUM(F45,F68,F71)</f>
        <v>42323</v>
      </c>
      <c r="G72" s="67"/>
      <c r="H72" s="67">
        <f>SUM(H45,H68,H71)</f>
        <v>-56768</v>
      </c>
      <c r="I72" s="67"/>
      <c r="J72" s="67">
        <f>SUM(J45,J68,J71)</f>
        <v>44790</v>
      </c>
    </row>
    <row r="73" spans="1:10" ht="24" customHeight="1" x14ac:dyDescent="0.3">
      <c r="A73" s="44" t="s">
        <v>151</v>
      </c>
      <c r="B73" s="69"/>
      <c r="C73" s="69"/>
      <c r="D73" s="66">
        <f>BS!F11</f>
        <v>318343</v>
      </c>
      <c r="E73" s="67"/>
      <c r="F73" s="66">
        <v>1922826</v>
      </c>
      <c r="G73" s="67"/>
      <c r="H73" s="66">
        <f>BS!J11</f>
        <v>315853</v>
      </c>
      <c r="I73" s="67"/>
      <c r="J73" s="66">
        <v>1900191</v>
      </c>
    </row>
    <row r="74" spans="1:10" ht="24" customHeight="1" thickBot="1" x14ac:dyDescent="0.3">
      <c r="A74" s="52" t="s">
        <v>152</v>
      </c>
      <c r="D74" s="70">
        <f>SUM(D72:D73)</f>
        <v>259508</v>
      </c>
      <c r="E74" s="67"/>
      <c r="F74" s="70">
        <f>SUM(F72:F73)</f>
        <v>1965149</v>
      </c>
      <c r="G74" s="67"/>
      <c r="H74" s="70">
        <f>SUM(H72:H73)</f>
        <v>259085</v>
      </c>
      <c r="I74" s="67"/>
      <c r="J74" s="70">
        <f>SUM(J72:J73)</f>
        <v>1944981</v>
      </c>
    </row>
    <row r="75" spans="1:10" ht="24" customHeight="1" thickTop="1" x14ac:dyDescent="0.25">
      <c r="A75" s="52"/>
      <c r="B75" s="58"/>
      <c r="C75" s="58"/>
      <c r="D75" s="67">
        <f>SUM(D74-BS!D11)</f>
        <v>0</v>
      </c>
      <c r="E75" s="67"/>
      <c r="F75" s="67"/>
      <c r="G75" s="67"/>
      <c r="H75" s="67">
        <f>SUM(H74-BS!H11)</f>
        <v>0</v>
      </c>
      <c r="I75" s="67"/>
      <c r="J75" s="67"/>
    </row>
    <row r="76" spans="1:10" ht="24" customHeight="1" x14ac:dyDescent="0.25">
      <c r="A76" s="52" t="s">
        <v>153</v>
      </c>
      <c r="B76" s="58"/>
      <c r="C76" s="58"/>
      <c r="D76" s="67"/>
      <c r="E76" s="67"/>
      <c r="F76" s="67"/>
      <c r="G76" s="67"/>
      <c r="H76" s="67"/>
      <c r="I76" s="67"/>
      <c r="J76" s="67"/>
    </row>
    <row r="77" spans="1:10" ht="24" customHeight="1" x14ac:dyDescent="0.25">
      <c r="A77" s="44" t="s">
        <v>154</v>
      </c>
      <c r="B77" s="58"/>
      <c r="C77" s="58"/>
      <c r="D77" s="67"/>
      <c r="E77" s="67"/>
      <c r="F77" s="67"/>
      <c r="G77" s="67"/>
      <c r="H77" s="67"/>
      <c r="I77" s="67"/>
      <c r="J77" s="67"/>
    </row>
    <row r="78" spans="1:10" ht="24" hidden="1" customHeight="1" x14ac:dyDescent="0.25">
      <c r="A78" s="44" t="s">
        <v>155</v>
      </c>
      <c r="B78" s="58"/>
      <c r="C78" s="58"/>
      <c r="D78" s="67"/>
      <c r="E78" s="67"/>
      <c r="F78" s="67">
        <v>0</v>
      </c>
      <c r="G78" s="67"/>
      <c r="H78" s="67"/>
      <c r="I78" s="67"/>
      <c r="J78" s="67">
        <v>0</v>
      </c>
    </row>
    <row r="79" spans="1:10" ht="24" hidden="1" customHeight="1" x14ac:dyDescent="0.25">
      <c r="A79" s="44" t="s">
        <v>156</v>
      </c>
      <c r="B79" s="58"/>
      <c r="C79" s="58"/>
      <c r="D79" s="67"/>
      <c r="E79" s="67"/>
      <c r="F79" s="67">
        <v>0</v>
      </c>
      <c r="G79" s="67"/>
      <c r="H79" s="67"/>
      <c r="I79" s="67"/>
      <c r="J79" s="67">
        <v>0</v>
      </c>
    </row>
    <row r="80" spans="1:10" ht="24" customHeight="1" x14ac:dyDescent="0.25">
      <c r="A80" s="44" t="s">
        <v>188</v>
      </c>
      <c r="B80" s="58"/>
      <c r="C80" s="58"/>
      <c r="D80" s="67">
        <v>14430</v>
      </c>
      <c r="E80" s="67"/>
      <c r="F80" s="67">
        <v>3166</v>
      </c>
      <c r="G80" s="67"/>
      <c r="H80" s="67">
        <v>14430</v>
      </c>
      <c r="I80" s="67"/>
      <c r="J80" s="67">
        <v>3166</v>
      </c>
    </row>
    <row r="81" spans="1:10" ht="24" customHeight="1" x14ac:dyDescent="0.25">
      <c r="A81" s="44" t="s">
        <v>157</v>
      </c>
      <c r="B81" s="58"/>
      <c r="C81" s="58"/>
      <c r="D81" s="67">
        <v>1314</v>
      </c>
      <c r="E81" s="67"/>
      <c r="F81" s="67">
        <v>2315</v>
      </c>
      <c r="G81" s="67"/>
      <c r="H81" s="67">
        <v>1314</v>
      </c>
      <c r="I81" s="67"/>
      <c r="J81" s="67">
        <v>2315</v>
      </c>
    </row>
    <row r="82" spans="1:10" ht="24" customHeight="1" x14ac:dyDescent="0.25">
      <c r="A82" s="44" t="s">
        <v>189</v>
      </c>
      <c r="B82" s="58"/>
      <c r="C82" s="58"/>
      <c r="D82" s="47">
        <v>11389</v>
      </c>
      <c r="E82" s="67"/>
      <c r="F82" s="67">
        <v>4922</v>
      </c>
      <c r="G82" s="67"/>
      <c r="H82" s="47">
        <v>11389</v>
      </c>
      <c r="I82" s="67"/>
      <c r="J82" s="67">
        <v>4922</v>
      </c>
    </row>
    <row r="83" spans="1:10" ht="24" customHeight="1" x14ac:dyDescent="0.25">
      <c r="A83" s="44" t="s">
        <v>190</v>
      </c>
      <c r="B83" s="58"/>
      <c r="C83" s="58"/>
      <c r="D83" s="67">
        <v>354</v>
      </c>
      <c r="E83" s="67"/>
      <c r="F83" s="67">
        <v>1899</v>
      </c>
      <c r="G83" s="67"/>
      <c r="H83" s="67">
        <v>354</v>
      </c>
      <c r="I83" s="67"/>
      <c r="J83" s="67">
        <v>1899</v>
      </c>
    </row>
    <row r="84" spans="1:10" ht="24" customHeight="1" x14ac:dyDescent="0.25">
      <c r="A84" s="44" t="s">
        <v>158</v>
      </c>
      <c r="D84" s="47">
        <v>1095</v>
      </c>
      <c r="E84" s="47"/>
      <c r="F84" s="67">
        <v>1182</v>
      </c>
      <c r="G84" s="47"/>
      <c r="H84" s="47">
        <v>1095</v>
      </c>
      <c r="I84" s="47"/>
      <c r="J84" s="67">
        <v>0</v>
      </c>
    </row>
    <row r="85" spans="1:10" ht="24" customHeight="1" x14ac:dyDescent="0.25">
      <c r="A85" s="71"/>
      <c r="B85" s="58"/>
      <c r="C85" s="58"/>
      <c r="D85" s="67"/>
      <c r="E85" s="67"/>
      <c r="F85" s="67"/>
      <c r="G85" s="67"/>
      <c r="H85" s="67"/>
      <c r="I85" s="67"/>
      <c r="J85" s="67"/>
    </row>
    <row r="86" spans="1:10" ht="24" customHeight="1" x14ac:dyDescent="0.25">
      <c r="A86" s="44" t="s">
        <v>86</v>
      </c>
      <c r="B86" s="58"/>
      <c r="C86" s="58"/>
    </row>
  </sheetData>
  <printOptions horizontalCentered="1"/>
  <pageMargins left="0.70866141732283472" right="0.35433070866141736" top="0.78740157480314965" bottom="0.19685039370078741" header="0.31496062992125984" footer="0.31496062992125984"/>
  <pageSetup paperSize="9" scale="67" fitToHeight="6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9df110-5e4c-45c5-aef8-76600f5304d5">
      <Terms xmlns="http://schemas.microsoft.com/office/infopath/2007/PartnerControls"/>
    </lcf76f155ced4ddcb4097134ff3c332f>
    <TaxCatchAll xmlns="8eb9b02d-bc36-4c57-8626-b656815b89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D1164B039AD24392DC224FBEE12605" ma:contentTypeVersion="15" ma:contentTypeDescription="Create a new document." ma:contentTypeScope="" ma:versionID="e9b4562131390078204ee248a478e922">
  <xsd:schema xmlns:xsd="http://www.w3.org/2001/XMLSchema" xmlns:xs="http://www.w3.org/2001/XMLSchema" xmlns:p="http://schemas.microsoft.com/office/2006/metadata/properties" xmlns:ns2="c29df110-5e4c-45c5-aef8-76600f5304d5" xmlns:ns3="8eb9b02d-bc36-4c57-8626-b656815b89d8" targetNamespace="http://schemas.microsoft.com/office/2006/metadata/properties" ma:root="true" ma:fieldsID="cd994cf7b6fb293ebe84d6c6b8194931" ns2:_="" ns3:_="">
    <xsd:import namespace="c29df110-5e4c-45c5-aef8-76600f5304d5"/>
    <xsd:import namespace="8eb9b02d-bc36-4c57-8626-b656815b8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9df110-5e4c-45c5-aef8-76600f530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939bdb-9f9a-4940-ab8f-e7a913706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9b02d-bc36-4c57-8626-b656815b8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4eb6a4-7796-4107-b3b0-badcd863edee}" ma:internalName="TaxCatchAll" ma:showField="CatchAllData" ma:web="8eb9b02d-bc36-4c57-8626-b656815b89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89C778-6EA4-46E0-8152-92A062A616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E8B39-EF22-4CF2-97F8-2FA712877358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8eb9b02d-bc36-4c57-8626-b656815b89d8"/>
    <ds:schemaRef ds:uri="http://schemas.microsoft.com/office/2006/metadata/properties"/>
    <ds:schemaRef ds:uri="http://schemas.microsoft.com/office/2006/documentManagement/types"/>
    <ds:schemaRef ds:uri="c29df110-5e4c-45c5-aef8-76600f5304d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176323-5601-4661-BB9E-91EE81088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9df110-5e4c-45c5-aef8-76600f5304d5"/>
    <ds:schemaRef ds:uri="8eb9b02d-bc36-4c57-8626-b656815b8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Super Turtle Public Company Limited</dc:creator>
  <cp:keywords/>
  <dc:description/>
  <cp:lastModifiedBy>Onchuma Laongthum</cp:lastModifiedBy>
  <cp:revision/>
  <cp:lastPrinted>2026-07-27T04:59:39Z</cp:lastPrinted>
  <dcterms:created xsi:type="dcterms:W3CDTF">2010-04-02T08:43:54Z</dcterms:created>
  <dcterms:modified xsi:type="dcterms:W3CDTF">2026-08-06T04:13:33Z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0x01010042D1164B039AD24392DC224FBEE12605</vt:lpwstr>
  </property>
  <property fmtid="{D5CDD505-2E9C-101B-9397-08002B2CF9AE}" pid="3" name="MediaServiceImageTags">
    <vt:lpwstr/>
  </property>
</Properties>
</file>