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inochanon\Desktop\Engagement Manager\Symphony\2026\Q2\FS\"/>
    </mc:Choice>
  </mc:AlternateContent>
  <xr:revisionPtr revIDLastSave="0" documentId="13_ncr:1_{1B3F986D-3750-491A-93B7-7222D7C59B68}" xr6:coauthVersionLast="47" xr6:coauthVersionMax="47" xr10:uidLastSave="{00000000-0000-0000-0000-000000000000}"/>
  <bookViews>
    <workbookView xWindow="-110" yWindow="-110" windowWidth="19420" windowHeight="11500" tabRatio="722" firstSheet="1" activeTab="1" xr2:uid="{00000000-000D-0000-FFFF-FFFF00000000}"/>
  </bookViews>
  <sheets>
    <sheet name="Sheet1" sheetId="30" state="hidden" r:id="rId1"/>
    <sheet name="BS 3-5" sheetId="38" r:id="rId2"/>
    <sheet name="SOCI 3M 6" sheetId="44" r:id="rId3"/>
    <sheet name="SOCI 6M 7" sheetId="41" r:id="rId4"/>
    <sheet name="SCE 8 " sheetId="36" r:id="rId5"/>
    <sheet name="SCE 9" sheetId="42" r:id="rId6"/>
    <sheet name="SCE 10 " sheetId="37" r:id="rId7"/>
    <sheet name="SCE 11" sheetId="43" r:id="rId8"/>
    <sheet name="CF 12-13" sheetId="20" r:id="rId9"/>
  </sheets>
  <definedNames>
    <definedName name="_____SCB2">#REF!</definedName>
    <definedName name="____aq678">#REF!</definedName>
    <definedName name="____SCB2">#REF!</definedName>
    <definedName name="___aq678">#REF!</definedName>
    <definedName name="___SCB2">#REF!</definedName>
    <definedName name="__123Graph_D" hidden="1">#REF!</definedName>
    <definedName name="__aq678">#REF!</definedName>
    <definedName name="__DAT10">#REF!</definedName>
    <definedName name="__DAT5">#REF!</definedName>
    <definedName name="__DAT6">#REF!</definedName>
    <definedName name="__DAT7">#REF!</definedName>
    <definedName name="__SCB2">#REF!</definedName>
    <definedName name="__T4">#REF!</definedName>
    <definedName name="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xlnm.Print_Area_35">NA()</definedName>
    <definedName name="__xlnm.Print_Titles_4">(#REF!,#REF!)</definedName>
    <definedName name="_1__Cal_Mod_.Month_REV" localSheetId="2">#REF!</definedName>
    <definedName name="_1__Cal_Mod_.Month_REV" localSheetId="3">#REF!</definedName>
    <definedName name="_1__Cal_Mod_.Month_REV">#REF!</definedName>
    <definedName name="_197_2.3">#REF!</definedName>
    <definedName name="_1Cal_Mod_.Month_REV" localSheetId="2">#REF!</definedName>
    <definedName name="_1Cal_Mod_.Month_REV" localSheetId="3">#REF!</definedName>
    <definedName name="_1Cal_Mod_.Month_REV">#REF!</definedName>
    <definedName name="_2__Cal_Mod_.Quarter_rev" localSheetId="2">#REF!</definedName>
    <definedName name="_2__Cal_Mod_.Quarter_rev" localSheetId="3">#REF!</definedName>
    <definedName name="_2__Cal_Mod_.Quarter_rev">#REF!</definedName>
    <definedName name="_2Cal_Mod_.Quarter_rev" localSheetId="2">#REF!</definedName>
    <definedName name="_2Cal_Mod_.Quarter_rev" localSheetId="3">#REF!</definedName>
    <definedName name="_2Cal_Mod_.Quarter_rev">#REF!</definedName>
    <definedName name="_3___123Graph_ACHART_1" hidden="1">#REF!</definedName>
    <definedName name="_3__123Graph_ACHART_1" hidden="1">#REF!</definedName>
    <definedName name="_4___123Graph_BCHART_1" hidden="1">#REF!</definedName>
    <definedName name="_4__123Graph_BCHART_1" hidden="1">#REF!</definedName>
    <definedName name="_5___123Graph_CCHART_1" hidden="1">#REF!</definedName>
    <definedName name="_5__123Graph_CCHART_1" hidden="1">#REF!</definedName>
    <definedName name="_6___123Graph_XCHART_1" hidden="1">#REF!</definedName>
    <definedName name="_6__123Graph_XCHART_1" hidden="1">#REF!</definedName>
    <definedName name="_aq4">#REF!</definedName>
    <definedName name="_aq678">#REF!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DAT10">#REF!</definedName>
    <definedName name="_DAT5">#REF!</definedName>
    <definedName name="_DAT6">#REF!</definedName>
    <definedName name="_DAT7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CB2">#REF!</definedName>
    <definedName name="_Sort" hidden="1">#REF!</definedName>
    <definedName name="_T4">#REF!</definedName>
    <definedName name="_Tax2">#REF!</definedName>
    <definedName name="a">#REF!</definedName>
    <definedName name="A_HFS">NA()</definedName>
    <definedName name="A_HFS_1">NA()</definedName>
    <definedName name="A_HFS_2">NA()</definedName>
    <definedName name="A_HFS_3">NA()</definedName>
    <definedName name="aaa" hidden="1">#REF!</definedName>
    <definedName name="ADM_EXP">NA()</definedName>
    <definedName name="ADM_EXP_1">NA()</definedName>
    <definedName name="ADM_EXP_2">NA()</definedName>
    <definedName name="ADM_EXP_3">NA()</definedName>
    <definedName name="administration_monthly_activity">NA()</definedName>
    <definedName name="AHFS_LIAB">NA()</definedName>
    <definedName name="Airport_Passenger_Mvmt_base_year">NA()</definedName>
    <definedName name="Allowance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OUNT08">#REF!</definedName>
    <definedName name="AnnualHRDegradation">NA()</definedName>
    <definedName name="AnSheetStartDate">#REF!</definedName>
    <definedName name="art" hidden="1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so">#REF!</definedName>
    <definedName name="ASSOC_UNQUO">NA()</definedName>
    <definedName name="ASSOCIATE">NA()</definedName>
    <definedName name="ASSOCIATE_1">NA()</definedName>
    <definedName name="ASSOCIATE_2">NA()</definedName>
    <definedName name="ASSOCIATE_3">NA()</definedName>
    <definedName name="AT" hidden="1">#REF!</definedName>
    <definedName name="AVGPLJUL">NA()</definedName>
    <definedName name="b" hidden="1">#REF!</definedName>
    <definedName name="bb" hidden="1">#REF!</definedName>
    <definedName name="Beginning_Balance" localSheetId="7">-FV(#REF!/12,#REF!-1,-Monthly_Payment,#REF!)</definedName>
    <definedName name="Beginning_Balance" localSheetId="5">-FV(#REF!/12,#REF!-1,-Monthly_Payment,#REF!)</definedName>
    <definedName name="Beginning_Balance" localSheetId="2">-FV(#REF!/12,#REF!-1,-[0]!Monthly_Payment,#REF!)</definedName>
    <definedName name="Beginning_Balance" localSheetId="3">-FV(#REF!/12,#REF!-1,-Monthly_Payment,#REF!)</definedName>
    <definedName name="Beginning_Balance">-FV(#REF!/12,#REF!-1,-Monthly_Payment,#REF!)</definedName>
    <definedName name="Beginning_Balance1" localSheetId="7">-FV(#REF!/12,#REF!-1,-Monthly_Payment,#REF!)</definedName>
    <definedName name="Beginning_Balance1" localSheetId="5">-FV(#REF!/12,#REF!-1,-Monthly_Payment,#REF!)</definedName>
    <definedName name="Beginning_Balance1" localSheetId="2">-FV(#REF!/12,#REF!-1,-[0]!Monthly_Payment,#REF!)</definedName>
    <definedName name="Beginning_Balance1" localSheetId="3">-FV(#REF!/12,#REF!-1,-Monthly_Payment,#REF!)</definedName>
    <definedName name="Beginning_Balance1">-FV(#REF!/12,#REF!-1,-Monthly_Payment,#REF!)</definedName>
    <definedName name="BG_Del" hidden="1">15</definedName>
    <definedName name="BG_Ins" hidden="1">4</definedName>
    <definedName name="BG_Mod" hidden="1">6</definedName>
    <definedName name="BOOK_DEPN_ON_TAX_BASE">NA()</definedName>
    <definedName name="BORROW_LT">NA()</definedName>
    <definedName name="BORROW_LT_1">NA()</definedName>
    <definedName name="BORROW_LT_2">NA()</definedName>
    <definedName name="BORROW_LT_3">NA()</definedName>
    <definedName name="BORROW_STERM">NA()</definedName>
    <definedName name="Capture_rate_table">NA()</definedName>
    <definedName name="CaseNum">#REF!</definedName>
    <definedName name="CASH">NA()</definedName>
    <definedName name="CASH_1">NA()</definedName>
    <definedName name="CASH_2">NA()</definedName>
    <definedName name="CASH_3">NA()</definedName>
    <definedName name="Cash_and_cash_equivalents">#REF!</definedName>
    <definedName name="CASH_SHTERM">NA()</definedName>
    <definedName name="CASH_STERM">NA()</definedName>
    <definedName name="CASH_STERM_1">NA()</definedName>
    <definedName name="CASH_STERM_2">NA()</definedName>
    <definedName name="CASH_STERM_3">NA()</definedName>
    <definedName name="CASH_TOTAL">NA()</definedName>
    <definedName name="CASH_TOTAL_1">NA()</definedName>
    <definedName name="CASH_TOTAL_2">NA()</definedName>
    <definedName name="CASH_TOTAL_3">NA()</definedName>
    <definedName name="CF">#REF!</definedName>
    <definedName name="CLOOK">#REF!</definedName>
    <definedName name="CODES">#REF!</definedName>
    <definedName name="Commuters_base_pass_mvmts">NA()</definedName>
    <definedName name="Commuters_journeys_per_pass">NA()</definedName>
    <definedName name="commuters_revenue_monthly_activity">NA()</definedName>
    <definedName name="CONT_CUST_PBLES">NA()</definedName>
    <definedName name="CONT_CUST_PBLES_1">NA()</definedName>
    <definedName name="CONT_CUST_PBLES_2">NA()</definedName>
    <definedName name="CONT_CUST_PBLES_3">NA()</definedName>
    <definedName name="CONT_CUST_RBLES">NA()</definedName>
    <definedName name="CONT_CUST_RBLES_1">NA()</definedName>
    <definedName name="CONT_CUST_RBLES_2">NA()</definedName>
    <definedName name="CONT_CUST_RBLES_3">NA()</definedName>
    <definedName name="ContractedHR">NA()</definedName>
    <definedName name="COR">NA()</definedName>
    <definedName name="COR_1">NA()</definedName>
    <definedName name="COR_2">NA()</definedName>
    <definedName name="COR_3">NA()</definedName>
    <definedName name="Country">#REF!</definedName>
    <definedName name="coverAsianFirm">NA()</definedName>
    <definedName name="coverAsianNonFirm">NA()</definedName>
    <definedName name="coverCapFirm">NA()</definedName>
    <definedName name="coverCapNonFirm">NA()</definedName>
    <definedName name="coverOptionFirm">NA()</definedName>
    <definedName name="coverOptionNonFirm">NA()</definedName>
    <definedName name="coverSwapFirm">NA()</definedName>
    <definedName name="coverSwapNonFirm">NA()</definedName>
    <definedName name="coy">#REF!</definedName>
    <definedName name="cpi">NA()</definedName>
    <definedName name="CRYR_Period_01">NA()</definedName>
    <definedName name="CRYR_Period_02">NA()</definedName>
    <definedName name="CRYR_Period_03">NA()</definedName>
    <definedName name="CRYR_Period_04">NA()</definedName>
    <definedName name="CRYR_Period_05">NA()</definedName>
    <definedName name="CRYR_Period_06">NA()</definedName>
    <definedName name="CRYR_Period_07">NA()</definedName>
    <definedName name="CRYR_Period_08">NA()</definedName>
    <definedName name="CRYR_Period_09">NA()</definedName>
    <definedName name="CRYR_Period_10">NA()</definedName>
    <definedName name="CRYR_Period_11">NA()</definedName>
    <definedName name="CRYR_Period_12">NA()</definedName>
    <definedName name="CRYR_Period_13">NA()</definedName>
    <definedName name="CtnAmortEnd">NA()</definedName>
    <definedName name="CtnEndDate">#REF!</definedName>
    <definedName name="CtnIntOnlyEnd">NA()</definedName>
    <definedName name="Curr">#REF!</definedName>
    <definedName name="CUSTOMER">#REF!</definedName>
    <definedName name="CWIPApr04">NA()</definedName>
    <definedName name="D" hidden="1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da">#REF!</definedName>
    <definedName name="DDD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ebt_arrangement_fee">NA()</definedName>
    <definedName name="DEF_TAX_ASSET">NA()</definedName>
    <definedName name="DEF_TAX_ASSET_1">NA()</definedName>
    <definedName name="DEF_TAX_ASSET_2">NA()</definedName>
    <definedName name="DEF_TAX_ASSET_3">NA()</definedName>
    <definedName name="DEF_TAX_LIAB">NA()</definedName>
    <definedName name="DEF_TAX_LIAB_1">NA()</definedName>
    <definedName name="DEF_TAX_LIAB_2">NA()</definedName>
    <definedName name="DEF_TAX_LIAB_3">NA()</definedName>
    <definedName name="DEP">NA()</definedName>
    <definedName name="DEP_1">NA()</definedName>
    <definedName name="DEP_2">NA()</definedName>
    <definedName name="DEP_3">NA()</definedName>
    <definedName name="df" hidden="1">#REF!</definedName>
    <definedName name="dfsawa" hidden="1">#REF!</definedName>
    <definedName name="Div">#REF!</definedName>
    <definedName name="Domestic_base_Pass_mvmts">NA()</definedName>
    <definedName name="Domestic_journeys_per_pass">NA()</definedName>
    <definedName name="dtest">#REF!,#REF!</definedName>
    <definedName name="DTL">NA()</definedName>
    <definedName name="DUEFR_ASSOC">NA()</definedName>
    <definedName name="DUEFR_REL">NA()</definedName>
    <definedName name="DUEFR_SUBS">NA()</definedName>
    <definedName name="DUETO_ASSOC">NA()</definedName>
    <definedName name="DUETO_CONT">NA()</definedName>
    <definedName name="DUETO_REL">NA()</definedName>
    <definedName name="DUETO_SUBS">NA()</definedName>
    <definedName name="e">NA()</definedName>
    <definedName name="EBIDA">#REF!</definedName>
    <definedName name="efw" hidden="1">#REF!</definedName>
    <definedName name="End_date">#REF!</definedName>
    <definedName name="endDate">#REF!</definedName>
    <definedName name="Ending" localSheetId="7">-FV(#REF!/12,#REF!,-Monthly_Payment,#REF!)</definedName>
    <definedName name="Ending" localSheetId="5">-FV(#REF!/12,#REF!,-Monthly_Payment,#REF!)</definedName>
    <definedName name="Ending" localSheetId="2">-FV(#REF!/12,#REF!,-[0]!Monthly_Payment,#REF!)</definedName>
    <definedName name="Ending" localSheetId="3">-FV(#REF!/12,#REF!,-Monthly_Payment,#REF!)</definedName>
    <definedName name="Ending">-FV(#REF!/12,#REF!,-Monthly_Payment,#REF!)</definedName>
    <definedName name="Ending_Balance" localSheetId="7">-FV(#REF!/12,#REF!,-Monthly_Payment,#REF!)</definedName>
    <definedName name="Ending_Balance" localSheetId="5">-FV(#REF!/12,#REF!,-Monthly_Payment,#REF!)</definedName>
    <definedName name="Ending_Balance" localSheetId="2">-FV(#REF!/12,#REF!,-[0]!Monthly_Payment,#REF!)</definedName>
    <definedName name="Ending_Balance" localSheetId="3">-FV(#REF!/12,#REF!,-Monthly_Payment,#REF!)</definedName>
    <definedName name="Ending_Balance">-FV(#REF!/12,#REF!,-Monthly_Payment,#REF!)</definedName>
    <definedName name="Equity_Underwriting_Fee">NA()</definedName>
    <definedName name="Error">NA()</definedName>
    <definedName name="ert" hidden="1">#REF!</definedName>
    <definedName name="eveve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7" hidden="1">{#N/A,#N/A,FALSE,"INCOME";#N/A,#N/A,FALSE,"BG1-QUARTERLY";#N/A,#N/A,FALSE,"BG1-MONTHLY"}</definedName>
    <definedName name="ew" localSheetId="5" hidden="1">{#N/A,#N/A,FALSE,"INCOME";#N/A,#N/A,FALSE,"BG1-QUARTERLY";#N/A,#N/A,FALSE,"BG1-MONTHLY"}</definedName>
    <definedName name="ew" localSheetId="2" hidden="1">{#N/A,#N/A,FALSE,"INCOME";#N/A,#N/A,FALSE,"BG1-QUARTERLY";#N/A,#N/A,FALSE,"BG1-MONTHLY"}</definedName>
    <definedName name="ew" localSheetId="3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F" hidden="1">#REF!</definedName>
    <definedName name="fac_corridor_fee_monthly_activity">NA()</definedName>
    <definedName name="fdfdfhjdf" hidden="1">#REF!</definedName>
    <definedName name="fff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g" hidden="1">#REF!</definedName>
    <definedName name="fgdg">#REF!</definedName>
    <definedName name="fhj" localSheetId="2">#REF!</definedName>
    <definedName name="fhj" localSheetId="3">#REF!</definedName>
    <definedName name="fhj">#REF!</definedName>
    <definedName name="FIN_INC">NA()</definedName>
    <definedName name="FINANCE_COST">NA()</definedName>
    <definedName name="FINANCE_COST_1">NA()</definedName>
    <definedName name="FINANCE_COST_2">NA()</definedName>
    <definedName name="FINANCE_COST_3">NA()</definedName>
    <definedName name="FINANCE_INC">NA()</definedName>
    <definedName name="FINANCE_INC_1">NA()</definedName>
    <definedName name="FINANCE_INC_2">NA()</definedName>
    <definedName name="FINANCE_INC_3">NA()</definedName>
    <definedName name="Fiscial_Current_Forecast">#REF!</definedName>
    <definedName name="Fiscial_Prior_Forecast">#REF!</definedName>
    <definedName name="Fiscial_Year">#REF!</definedName>
    <definedName name="G">#REF!</definedName>
    <definedName name="GeoAsset2009">NA()</definedName>
    <definedName name="gg" localSheetId="7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hj" hidden="1">#REF!</definedName>
    <definedName name="ghjghj" hidden="1">#REF!</definedName>
    <definedName name="gj">#REF!</definedName>
    <definedName name="Graph_Key">NA()</definedName>
    <definedName name="Graph_Variables">NA()</definedName>
    <definedName name="Greeters_base_pass_mvmts">NA()</definedName>
    <definedName name="Greeters_journeys_per_pass">NA()</definedName>
    <definedName name="greeters_revenue_monthly_activity">NA()</definedName>
    <definedName name="Group">#REF!</definedName>
    <definedName name="Group1">#REF!</definedName>
    <definedName name="Grouping">#REF!</definedName>
    <definedName name="h" localSheetId="7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LF">#REF!</definedName>
    <definedName name="Header_Row">ROW(#REF!)</definedName>
    <definedName name="Header_Row_Back">ROW(#REF!)</definedName>
    <definedName name="HGHHHHH" localSheetId="2">#REF!(#REF!(#REF!,1),1)</definedName>
    <definedName name="HGHHHHH" localSheetId="3">#REF!(#REF!(#REF!,1),1)</definedName>
    <definedName name="HGHHHHH">#REF!(#REF!(#REF!,1),1)</definedName>
    <definedName name="hitech" hidden="1">#REF!</definedName>
    <definedName name="hjk" hidden="1">#REF!</definedName>
    <definedName name="HRRegradationFlag">NA()</definedName>
    <definedName name="HTML_CodePage" hidden="1">874</definedName>
    <definedName name="HTML_Control" localSheetId="7">{"'Sales Perf (Allgas)'!$A$1:$N$42","'Sales Perf (Allgas)'!$P$11"}</definedName>
    <definedName name="HTML_Control" localSheetId="5">{"'Sales Perf (Allgas)'!$A$1:$N$42","'Sales Perf (Allgas)'!$P$11"}</definedName>
    <definedName name="HTML_Control" localSheetId="2">{"'Sales Perf (Allgas)'!$A$1:$N$42","'Sales Perf (Allgas)'!$P$11"}</definedName>
    <definedName name="HTML_Control" localSheetId="3">{"'Sales Perf (Allgas)'!$A$1:$N$42","'Sales Perf (Allgas)'!$P$11"}</definedName>
    <definedName name="HTML_Control">{"'Sales Perf (Allgas)'!$A$1:$N$42","'Sales Perf (Allgas)'!$P$11"}</definedName>
    <definedName name="HTML_Email">"JSheehy@litmusgroup.com"</definedName>
    <definedName name="HTML_Header">"Allgas Sales Performance"</definedName>
    <definedName name="HTML_LastUpdate">"29/10/98"</definedName>
    <definedName name="HTML_LineAfter">1</definedName>
    <definedName name="HTML_LineBefore">1</definedName>
    <definedName name="HTML_Name">"Jane Sheehy"</definedName>
    <definedName name="HTML_OBDlg2">1</definedName>
    <definedName name="HTML_OBDlg3" hidden="1">TRUE</definedName>
    <definedName name="HTML_OBDlg4">1</definedName>
    <definedName name="HTML_OS">0</definedName>
    <definedName name="HTML_PathFile">"D:\My Documents\%Performance Measurement Project\SERC Reports\WebVew_Sept\Allgas_Sales.htm"</definedName>
    <definedName name="HTML_PathTemplate" hidden="1">"C:\BOTHomepage\DataBank\FinMarkets\InterestRate\rp2003_T.htm"</definedName>
    <definedName name="HTML_Title">"Allgas Sales Performance"</definedName>
    <definedName name="i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i" localSheetId="2">#REF!(#REF!(#REF!,1),1)</definedName>
    <definedName name="ii" localSheetId="3">#REF!(#REF!(#REF!,1),1)</definedName>
    <definedName name="ii">#REF!(#REF!(#REF!,1),1)</definedName>
    <definedName name="InitialHR">NA()</definedName>
    <definedName name="INTASS">NA()</definedName>
    <definedName name="Interest">-IPMT(#REF!/12,#REF!,#REF!,#REF!)</definedName>
    <definedName name="Interest_Rate">#REF!</definedName>
    <definedName name="International_base_pass_mvmts">NA()</definedName>
    <definedName name="International_journeys_per_pass">NA()</definedName>
    <definedName name="international_revenue_monthly_activity">NA()</definedName>
    <definedName name="INV">NA()</definedName>
    <definedName name="INV_1">NA()</definedName>
    <definedName name="INV_2">NA()</definedName>
    <definedName name="INV_3">NA()</definedName>
    <definedName name="Inven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IES">NA()</definedName>
    <definedName name="INVENTORIES_1">NA()</definedName>
    <definedName name="INVENTORIES_2">NA()</definedName>
    <definedName name="INVENTORIES_3">NA()</definedName>
    <definedName name="IP_NBV">NA()</definedName>
    <definedName name="ISC">NA()</definedName>
    <definedName name="J">#REF!</definedName>
    <definedName name="JC_ENTITY">NA()</definedName>
    <definedName name="JCE_LNSTK">NA()</definedName>
    <definedName name="JCE_QTD">NA()</definedName>
    <definedName name="JCE_UNQTD">NA()</definedName>
    <definedName name="jf" hidden="1">#REF!</definedName>
    <definedName name="jhfhj" localSheetId="2">#REF!</definedName>
    <definedName name="jhfhj" localSheetId="3">#REF!</definedName>
    <definedName name="jhfhj">#REF!</definedName>
    <definedName name="kdfkdo" hidden="1">#REF!</definedName>
    <definedName name="KeyM">#REF!</definedName>
    <definedName name="kk" hidden="1">#REF!</definedName>
    <definedName name="L_AHFS">NA()</definedName>
    <definedName name="L_AHFS_1">NA()</definedName>
    <definedName name="L_AHFS_2">NA()</definedName>
    <definedName name="L_AHFS_3">NA()</definedName>
    <definedName name="Last_Row" localSheetId="7">IF('SCE 11'!Values_Entered,Header_Row+Number_of_Payments,Header_Row)</definedName>
    <definedName name="Last_Row" localSheetId="5">IF('SCE 9'!Values_Entered,Header_Row+Number_of_Payments,Header_Row)</definedName>
    <definedName name="Last_Row" localSheetId="2">IF('SOCI 3M 6'!Values_Entered,[0]!Header_Row+[0]!Number_of_Payments,[0]!Header_Row)</definedName>
    <definedName name="Last_Row" localSheetId="3">IF('SOCI 6M 7'!Values_Entered,Header_Row+Number_of_Payments,Header_Row)</definedName>
    <definedName name="Last_Row">IF(Values_Entered,Header_Row+Number_of_Payments,Header_Row)</definedName>
    <definedName name="limcount">3</definedName>
    <definedName name="ll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N_ADV_SUBS">NA()</definedName>
    <definedName name="LN_ADV_SUBS_1">NA()</definedName>
    <definedName name="LN_ADV_SUBS_2">NA()</definedName>
    <definedName name="LN_ADV_SUBS_3">NA()</definedName>
    <definedName name="LNADV_SUBS">NA()</definedName>
    <definedName name="LND_HFD">NA()</definedName>
    <definedName name="LND_HFD_1">NA()</definedName>
    <definedName name="LND_HFD_2">NA()</definedName>
    <definedName name="LND_HFD_3">NA()</definedName>
    <definedName name="loadM50">NA()</definedName>
    <definedName name="loadNa">NA()</definedName>
    <definedName name="Loan_Amount">#REF!</definedName>
    <definedName name="Loan_Not_Paid" localSheetId="7">IF('SCE 11'!Payment_Number&lt;=Number_of_Payments,1,0)</definedName>
    <definedName name="Loan_Not_Paid" localSheetId="5">IF('SCE 9'!Payment_Number&lt;=Number_of_Payments,1,0)</definedName>
    <definedName name="Loan_Not_Paid" localSheetId="2">IF('SOCI 3M 6'!Payment_Number&lt;=[0]!Number_of_Payments,1,0)</definedName>
    <definedName name="Loan_Not_Paid" localSheetId="3">IF('SOCI 6M 7'!Payment_Number&lt;=Number_of_Payments,1,0)</definedName>
    <definedName name="Loan_Not_Paid">IF(Payment_Number&lt;=Number_of_Payments,1,0)</definedName>
    <definedName name="Loan_Start">#REF!</definedName>
    <definedName name="Loan_Years">#REF!</definedName>
    <definedName name="LOCKUP_ACCOUNT">NA()</definedName>
    <definedName name="LTERM_LIAB">NA()</definedName>
    <definedName name="LTERM_RBLES">NA()</definedName>
    <definedName name="LTRBLES">NA()</definedName>
    <definedName name="MIN_INT">NA()</definedName>
    <definedName name="MIN_INT_1">NA()</definedName>
    <definedName name="MIN_INT_2">NA()</definedName>
    <definedName name="MIN_INT_3">NA()</definedName>
    <definedName name="mm" hidden="1">#REF!</definedName>
    <definedName name="Month_REV" localSheetId="2">#REF!</definedName>
    <definedName name="Month_REV" localSheetId="3">#REF!</definedName>
    <definedName name="Month_REV">#REF!</definedName>
    <definedName name="Month1" localSheetId="2">#REF!(#REF!(#REF!,1),1)</definedName>
    <definedName name="Month1" localSheetId="3">#REF!(#REF!(#REF!,1),1)</definedName>
    <definedName name="Month1">#REF!(#REF!(#REF!,1),1)</definedName>
    <definedName name="Monthly_Payment">-PMT(#REF!/12,#REF!,#REF!)</definedName>
    <definedName name="mthi">#REF!</definedName>
    <definedName name="name">NA()</definedName>
    <definedName name="NewAndCleanHR">NA()</definedName>
    <definedName name="nn">NA()</definedName>
    <definedName name="nn_1">#REF!</definedName>
    <definedName name="nu" localSheetId="7" hidden="1">{"cashflow",#N/A,FALSE,"cash flow"}</definedName>
    <definedName name="nu" localSheetId="5" hidden="1">{"cashflow",#N/A,FALSE,"cash flow"}</definedName>
    <definedName name="nu" localSheetId="2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mber_of_Payments">#REF!</definedName>
    <definedName name="NumFinancing">#REF!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 localSheetId="2">#REF!(#REF!(#REF!,1),1)</definedName>
    <definedName name="o" localSheetId="3">#REF!(#REF!(#REF!,1),1)</definedName>
    <definedName name="o">#REF!(#REF!(#REF!,1),1)</definedName>
    <definedName name="oo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TH_EXP">NA()</definedName>
    <definedName name="OTH_INC">NA()</definedName>
    <definedName name="OTH_RBLES">NA()</definedName>
    <definedName name="OTH_RBLES_1">NA()</definedName>
    <definedName name="OTH_RBLES_2">NA()</definedName>
    <definedName name="OTH_RBLES_3">NA()</definedName>
    <definedName name="OTHER_EXP">NA()</definedName>
    <definedName name="OTHER_EXP_1">NA()</definedName>
    <definedName name="OTHER_EXP_2">NA()</definedName>
    <definedName name="OTHER_EXP_3">NA()</definedName>
    <definedName name="other_fees_monthly_activity">NA()</definedName>
    <definedName name="OTHER_INC">NA()</definedName>
    <definedName name="OTHER_INC_1">NA()</definedName>
    <definedName name="OTHER_INC_2">NA()</definedName>
    <definedName name="OTHER_INC_3">NA()</definedName>
    <definedName name="Other_investments">#REF!</definedName>
    <definedName name="Other_long_term_investments">#REF!</definedName>
    <definedName name="OTHER_PBLES">NA()</definedName>
    <definedName name="OTHER_PBLES_1">NA()</definedName>
    <definedName name="OTHER_PBLES_2">NA()</definedName>
    <definedName name="OTHER_PBLES_3">NA()</definedName>
    <definedName name="Other_receivables">#REF!</definedName>
    <definedName name="Others">#REF!</definedName>
    <definedName name="OTHINV_ST">NA()</definedName>
    <definedName name="oy">NA()</definedName>
    <definedName name="p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ayment_Date">DATE(YEAR(#REF!),MONTH(#REF!)+#REF!,DAY(#REF!))</definedName>
    <definedName name="Payment_Number" localSheetId="7">ROW()-Header_Row</definedName>
    <definedName name="Payment_Number" localSheetId="5">ROW()-Header_Row</definedName>
    <definedName name="Payment_Number" localSheetId="2">ROW()-[0]!Header_Row</definedName>
    <definedName name="Payment_Number" localSheetId="3">ROW()-Header_Row</definedName>
    <definedName name="Payment_Number">ROW()-Header_Row</definedName>
    <definedName name="PBLES">NA()</definedName>
    <definedName name="PBLES_1">NA()</definedName>
    <definedName name="PBLES_2">NA()</definedName>
    <definedName name="PBLES_3">NA()</definedName>
    <definedName name="PBLES_SUBS">NA()</definedName>
    <definedName name="PBLES_SUBS_1">NA()</definedName>
    <definedName name="PBLES_SUBS_2">NA()</definedName>
    <definedName name="PBLES_SUBS_3">NA()</definedName>
    <definedName name="PERIOD">NA()</definedName>
    <definedName name="PERIOD_1">#REF!</definedName>
    <definedName name="Periods">#REF!</definedName>
    <definedName name="PIP_DPN">NA()</definedName>
    <definedName name="PIP_DPN_1">NA()</definedName>
    <definedName name="PIP_DPN_2">NA()</definedName>
    <definedName name="PIP_DPN_3">NA()</definedName>
    <definedName name="PKEROIGTPTIYP">IF(#REF!,#REF!+#REF!,#REF!)</definedName>
    <definedName name="pp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E">NA()</definedName>
    <definedName name="PPE_NBV">NA()</definedName>
    <definedName name="PPPPPPPPPPPPPPP" localSheetId="2">#REF!(#REF!(#REF!,1),1)</definedName>
    <definedName name="PPPPPPPPPPPPPPP" localSheetId="3">#REF!(#REF!(#REF!,1),1)</definedName>
    <definedName name="PPPPPPPPPPPPPPP">#REF!(#REF!(#REF!,1),1)</definedName>
    <definedName name="PPT" localSheetId="2">#REF!(#REF!(#REF!,1),1)</definedName>
    <definedName name="PPT" localSheetId="3">#REF!(#REF!(#REF!,1),1)</definedName>
    <definedName name="PPT">#REF!(#REF!(#REF!,1),1)</definedName>
    <definedName name="Principal">-PPMT(#REF!/12,#REF!,#REF!,#REF!)</definedName>
    <definedName name="_xlnm.Print_Area" localSheetId="1">'BS 3-5'!$A$1:$J$88</definedName>
    <definedName name="_xlnm.Print_Area" localSheetId="8">'CF 12-13'!$A$1:$I$83</definedName>
    <definedName name="_xlnm.Print_Area" localSheetId="6">'SCE 10 '!$A$1:$N$22</definedName>
    <definedName name="_xlnm.Print_Area" localSheetId="7">'SCE 11'!$A$1:$N$23</definedName>
    <definedName name="_xlnm.Print_Area" localSheetId="4">'SCE 8 '!$A$1:$N$22</definedName>
    <definedName name="_xlnm.Print_Area" localSheetId="5">'SCE 9'!$A$1:$N$23</definedName>
    <definedName name="_xlnm.Print_Area" localSheetId="2">'SOCI 3M 6'!$A$1:$J$38</definedName>
    <definedName name="_xlnm.Print_Area" localSheetId="3">'SOCI 6M 7'!$A$1:$J$38</definedName>
    <definedName name="_xlnm.Print_Area">#REF!</definedName>
    <definedName name="_xlnm.Print_Titles">#N/A</definedName>
    <definedName name="promoters_fee_monthly_activity">NA()</definedName>
    <definedName name="PROPERTIES">NA()</definedName>
    <definedName name="Proposals">NA()</definedName>
    <definedName name="PRYR_Period_12">NA()</definedName>
    <definedName name="PRYR_Period_13">NA()</definedName>
    <definedName name="Purchase_of_Gas">NA()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trSheetStartDate">#REF!</definedName>
    <definedName name="Quarter_rev" localSheetId="2">#REF!</definedName>
    <definedName name="Quarter_rev" localSheetId="3">#REF!</definedName>
    <definedName name="Quarter_rev">#REF!</definedName>
    <definedName name="qw" localSheetId="7" hidden="1">#REF!</definedName>
    <definedName name="qw" localSheetId="5" hidden="1">#REF!</definedName>
    <definedName name="qw" hidden="1">#REF!</definedName>
    <definedName name="RBLES">NA()</definedName>
    <definedName name="RBLES_1">NA()</definedName>
    <definedName name="RBLES_2">NA()</definedName>
    <definedName name="RBLES_3">NA()</definedName>
    <definedName name="RBLES_SUBS">NA()</definedName>
    <definedName name="RBLES_SUBS_1">NA()</definedName>
    <definedName name="RBLES_SUBS_2">NA()</definedName>
    <definedName name="RBLES_SUBS_3">NA()</definedName>
    <definedName name="re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L_CO_PBLES">NA()</definedName>
    <definedName name="REL_CO_PBLES_1">NA()</definedName>
    <definedName name="REL_CO_PBLES_2">NA()</definedName>
    <definedName name="REL_CO_PBLES_3">NA()</definedName>
    <definedName name="RESERVES">NA()</definedName>
    <definedName name="RESERVES_1">NA()</definedName>
    <definedName name="RESERVES_2">NA()</definedName>
    <definedName name="RESERVES_3">NA()</definedName>
    <definedName name="RET_BEN">NA()</definedName>
    <definedName name="RET_BEN_1">NA()</definedName>
    <definedName name="RET_BEN_2">NA()</definedName>
    <definedName name="RET_BEN_3">NA()</definedName>
    <definedName name="REV">NA()</definedName>
    <definedName name="REV_1">NA()</definedName>
    <definedName name="REV_2">NA()</definedName>
    <definedName name="REV_3">NA()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M">#REF!</definedName>
    <definedName name="rty" localSheetId="7" hidden="1">#REF!</definedName>
    <definedName name="rty" localSheetId="5" hidden="1">#REF!</definedName>
    <definedName name="rty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>"BWP"</definedName>
    <definedName name="SAPBEXwbID">"3RN3XGDOGI0E5YX5SPNLSRQCY"</definedName>
    <definedName name="ScenarioNum">#REF!</definedName>
    <definedName name="sd">NA()</definedName>
    <definedName name="sdsdf" hidden="1">#REF!</definedName>
    <definedName name="selectedFran">#REF!</definedName>
    <definedName name="selectedNSW">#REF!</definedName>
    <definedName name="selectedPortfolio">NA()</definedName>
    <definedName name="selectedVIC">#REF!</definedName>
    <definedName name="sencount">3</definedName>
    <definedName name="sfgrds" hidden="1">#REF!</definedName>
    <definedName name="sheet1" hidden="1">#REF!</definedName>
    <definedName name="sheet11" hidden="1">#REF!</definedName>
    <definedName name="SS" localSheetId="7" hidden="1">{"Physical Count Securities",#N/A,FALSE,"BFIT B&amp;D Valuation"}</definedName>
    <definedName name="SS" localSheetId="5" hidden="1">{"Physical Count Securities",#N/A,FALSE,"BFIT B&amp;D Valuation"}</definedName>
    <definedName name="SS" localSheetId="2" hidden="1">{"Physical Count Securities",#N/A,FALSE,"BFIT B&amp;D Valuation"}</definedName>
    <definedName name="SS" localSheetId="3" hidden="1">{"Physical Count Securities",#N/A,FALSE,"BFIT B&amp;D Valuation"}</definedName>
    <definedName name="SS" hidden="1">{"Physical Count Securities",#N/A,FALSE,"BFIT B&amp;D Valuation"}</definedName>
    <definedName name="ssawc">#REF!</definedName>
    <definedName name="ssfsdf" localSheetId="7">-FV(#REF!/12,#REF!-1,-Monthly_Payment,#REF!)</definedName>
    <definedName name="ssfsdf" localSheetId="5">-FV(#REF!/12,#REF!-1,-Monthly_Payment,#REF!)</definedName>
    <definedName name="ssfsdf" localSheetId="2">-FV(#REF!/12,#REF!-1,-[0]!Monthly_Payment,#REF!)</definedName>
    <definedName name="ssfsdf" localSheetId="3">-FV(#REF!/12,#REF!-1,-Monthly_Payment,#REF!)</definedName>
    <definedName name="ssfsdf">-FV(#REF!/12,#REF!-1,-Monthly_Payment,#REF!)</definedName>
    <definedName name="ssss">#REF!</definedName>
    <definedName name="Staff_base_pass_mvmts">NA()</definedName>
    <definedName name="Staff_journeys_per_pass">NA()</definedName>
    <definedName name="staff_revenue_monthly_activity">NA()</definedName>
    <definedName name="staff_reveue_monthly_activity">NA()</definedName>
    <definedName name="Subs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wap1">#REF!</definedName>
    <definedName name="swap2">#REF!</definedName>
    <definedName name="T" localSheetId="7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ble_Contract_To_Date_Actuals">NA()</definedName>
    <definedName name="Table_Full_Year_Budget">NA()</definedName>
    <definedName name="Table_Full_Year_Forecast">NA()</definedName>
    <definedName name="Table_Key">NA()</definedName>
    <definedName name="Table_Month_Actual">NA()</definedName>
    <definedName name="Table_Month_Budget">NA()</definedName>
    <definedName name="Table_Prior_Period_Forecast_Variance">NA()</definedName>
    <definedName name="Table_Tender_Budget">NA()</definedName>
    <definedName name="Table_Variables">NA()</definedName>
    <definedName name="Table_YTD_Actual">NA()</definedName>
    <definedName name="Table_YTD_Budget">NA()</definedName>
    <definedName name="TAX_2000">0.36</definedName>
    <definedName name="TAX_2001">0.34</definedName>
    <definedName name="TAX_2002">0.3</definedName>
    <definedName name="TAX_EXP">NA()</definedName>
    <definedName name="TAX_EXP_1">NA()</definedName>
    <definedName name="TAX_EXP_2">NA()</definedName>
    <definedName name="TAX_EXP_3">NA()</definedName>
    <definedName name="TAX_RATE">#REF!</definedName>
    <definedName name="TaxReserveProfile">NA()</definedName>
    <definedName name="temp">#REF!</definedName>
    <definedName name="TextRefCopyRangeCount" hidden="1">2</definedName>
    <definedName name="th">#REF!,#REF!</definedName>
    <definedName name="TL_LT">NA()</definedName>
    <definedName name="TL_LT_1">NA()</definedName>
    <definedName name="TL_LT_2">NA()</definedName>
    <definedName name="TL_LT_3">NA()</definedName>
    <definedName name="TOTAL_C_D">NA()</definedName>
    <definedName name="TOTAL_C_D_1">NA()</definedName>
    <definedName name="TOTAL_C_D_2">NA()</definedName>
    <definedName name="TOTAL_C_D_3">NA()</definedName>
    <definedName name="Trade_accounts_receivable">#REF!</definedName>
    <definedName name="TrancheAIntOnlyEnd">NA()</definedName>
    <definedName name="TSL_Share">NA()</definedName>
    <definedName name="u" localSheetId="7" hidden="1">{#N/A,#N/A,FALSE,"INCOME";#N/A,#N/A,FALSE,"BG1-QUARTERLY";#N/A,#N/A,FALSE,"BG1-MONTHLY"}</definedName>
    <definedName name="u" localSheetId="5" hidden="1">{#N/A,#N/A,FALSE,"INCOME";#N/A,#N/A,FALSE,"BG1-QUARTERLY";#N/A,#N/A,FALSE,"BG1-MONTHLY"}</definedName>
    <definedName name="u" localSheetId="2" hidden="1">{#N/A,#N/A,FALSE,"INCOME";#N/A,#N/A,FALSE,"BG1-QUARTERLY";#N/A,#N/A,FALSE,"BG1-MONTHLY"}</definedName>
    <definedName name="u" localSheetId="3" hidden="1">{#N/A,#N/A,FALSE,"INCOME";#N/A,#N/A,FALSE,"BG1-QUARTERLY";#N/A,#N/A,FALSE,"BG1-MONTHLY"}</definedName>
    <definedName name="u" hidden="1">{#N/A,#N/A,FALSE,"INCOME";#N/A,#N/A,FALSE,"BG1-QUARTERLY";#N/A,#N/A,FALSE,"BG1-MONTHLY"}</definedName>
    <definedName name="uu" localSheetId="7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valid_date">#REF!</definedName>
    <definedName name="ValidAcctEl">NA()</definedName>
    <definedName name="ValidProd">NA()</definedName>
    <definedName name="Values_Entered" localSheetId="7">IF(Loan_Amount*Interest_Rate*Loan_Years*Loan_Start&gt;0,1,0)</definedName>
    <definedName name="Values_Entered" localSheetId="5">IF(Loan_Amount*Interest_Rate*Loan_Years*Loan_Start&gt;0,1,0)</definedName>
    <definedName name="Values_Entered" localSheetId="2">IF([0]!Loan_Amount*[0]!Interest_Rate*[0]!Loan_Years*[0]!Loan_Start&gt;0,1,0)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iable_Activity">#REF!</definedName>
    <definedName name="Variable_Contract_Period_From">NA()</definedName>
    <definedName name="Variable_Contract_Period_To">NA()</definedName>
    <definedName name="Variable_Major_Client_Description">#REF!</definedName>
    <definedName name="Variable_Profit_Centre_Hierarchy">#REF!</definedName>
    <definedName name="Variable_Region">#REF!</definedName>
    <definedName name="w" hidden="1">#REF!</definedName>
    <definedName name="WDEWFCD" hidden="1">#REF!</definedName>
    <definedName name="we" localSheetId="7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IP">#REF!</definedName>
    <definedName name="WP">#REF!</definedName>
    <definedName name="wrn.Accounts._.schedules.">NA()</definedName>
    <definedName name="wrn.All._.schedules.">NA()</definedName>
    <definedName name="wrn.allprint.">NA()</definedName>
    <definedName name="wrn.balsheet.">NA()</definedName>
    <definedName name="wrn.Board._.Report.">NA()</definedName>
    <definedName name="wrn.capital.">NA()</definedName>
    <definedName name="wrn.cash.">NA()</definedName>
    <definedName name="wrn.Cashflow." localSheetId="7" hidden="1">{"cashflow",#N/A,FALSE,"cash flow"}</definedName>
    <definedName name="wrn.Cashflow." localSheetId="5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face." localSheetId="7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localSheetId="7" hidden="1">{"conso",#N/A,FALSE,"cash flow"}</definedName>
    <definedName name="wrn.conso." localSheetId="5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EBITDA._.Print._.Range.">NA()</definedName>
    <definedName name="wrn.Full._.Report.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>NA()</definedName>
    <definedName name="wrn.MgtReport.">NA()</definedName>
    <definedName name="wrn.Physical._.Count._.Securities." localSheetId="7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pl.">NA()</definedName>
    <definedName name="wrn.Section._.D." localSheetId="7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tax._.schedules.">NA()</definedName>
    <definedName name="wrn.TOTAL." localSheetId="7" hidden="1">{#N/A,#N/A,FALSE,"INCOME";#N/A,#N/A,FALSE,"BG1-QUARTERLY";#N/A,#N/A,FALSE,"BG1-MONTHLY"}</definedName>
    <definedName name="wrn.TOTAL." localSheetId="5" hidden="1">{#N/A,#N/A,FALSE,"INCOME";#N/A,#N/A,FALSE,"BG1-QUARTERLY";#N/A,#N/A,FALSE,"BG1-MONTHLY"}</definedName>
    <definedName name="wrn.TOTAL." localSheetId="2" hidden="1">{#N/A,#N/A,FALSE,"INCOME";#N/A,#N/A,FALSE,"BG1-QUARTERLY";#N/A,#N/A,FALSE,"BG1-MONTHLY"}</definedName>
    <definedName name="wrn.TOTAL." localSheetId="3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1.opm">NA()</definedName>
    <definedName name="wrn2.allprint">NA()</definedName>
    <definedName name="x" localSheetId="7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>#REF!</definedName>
    <definedName name="y" localSheetId="2">#REF!(#REF!(#REF!,1),1)</definedName>
    <definedName name="y" localSheetId="3">#REF!(#REF!(#REF!,1),1)</definedName>
    <definedName name="y">#REF!(#REF!(#REF!,1),1)</definedName>
    <definedName name="YEAR">NA()</definedName>
    <definedName name="YEAR_1">#REF!</definedName>
    <definedName name="Year_A_20">"="</definedName>
    <definedName name="yt" localSheetId="2">#REF!(#REF!(#REF!,1),1)</definedName>
    <definedName name="yt" localSheetId="3">#REF!(#REF!(#REF!,1),1)</definedName>
    <definedName name="yt">#REF!(#REF!(#REF!,1),1)</definedName>
    <definedName name="yu" localSheetId="7" hidden="1">{#N/A,#N/A,FALSE,"INCOME";#N/A,#N/A,FALSE,"BG1-QUARTERLY";#N/A,#N/A,FALSE,"BG1-MONTHLY"}</definedName>
    <definedName name="yu" localSheetId="5" hidden="1">{#N/A,#N/A,FALSE,"INCOME";#N/A,#N/A,FALSE,"BG1-QUARTERLY";#N/A,#N/A,FALSE,"BG1-MONTHLY"}</definedName>
    <definedName name="yu" localSheetId="2" hidden="1">{#N/A,#N/A,FALSE,"INCOME";#N/A,#N/A,FALSE,"BG1-QUARTERLY";#N/A,#N/A,FALSE,"BG1-MONTHLY"}</definedName>
    <definedName name="yu" localSheetId="3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z" localSheetId="7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เงินเบิกเกินบัญชีธนาคารและเงินกู้ยืมระยะสั้นจากสถาบันการเงิน">#REF!</definedName>
    <definedName name="เงินให้กู้ยืมระยะยาว">#REF!</definedName>
    <definedName name="เงินให้กู้ยืมระยะสั้นแก่บุคคลหรือกิจการที่เกี่ยวข้องกัน">#REF!</definedName>
    <definedName name="เงินลงทุนตามวีธีส่วนได้เสียในตราสารทุน">#REF!</definedName>
    <definedName name="เงินลงทุนระยะยาวอื่น">#REF!</definedName>
    <definedName name="เงินสดและรายการเทียบเท่าเงินสด">#REF!</definedName>
    <definedName name="เจ้าหนี้การค้า">#REF!</definedName>
    <definedName name="เจ้าหนี้อื่น">#REF!</definedName>
    <definedName name="กิจการร่วมค้า">#REF!</definedName>
    <definedName name="ค่าใช้จ่ายในการขาย">#REF!</definedName>
    <definedName name="ค่าใช้จ่ายในการบริหาร">#REF!</definedName>
    <definedName name="ฏโฏฏฏฏฏ" localSheetId="2">#REF!(#REF!(#REF!,1),1)</definedName>
    <definedName name="ฏโฏฏฏฏฏ" localSheetId="3">#REF!(#REF!(#REF!,1),1)</definedName>
    <definedName name="ฏโฏฏฏฏฏ">#REF!(#REF!(#REF!,1),1)</definedName>
    <definedName name="ต้นทุนการให้บริการ">#REF!</definedName>
    <definedName name="ต้นทุนการขาย">#REF!</definedName>
    <definedName name="ที่ดินอาคารและอุปกรณ์">#REF!</definedName>
    <definedName name="ฟดได" hidden="1">#REF!</definedName>
    <definedName name="ยกไป" hidden="1">#REF!</definedName>
    <definedName name="รายได้จากการลงทุน">#REF!</definedName>
    <definedName name="รายได้อื่น">#REF!</definedName>
    <definedName name="ลูกหนี้การค้า">#REF!</definedName>
    <definedName name="ลูกหนี้อื่น">#REF!</definedName>
    <definedName name="สิทธิการเช่า">#REF!</definedName>
    <definedName name="สินค้าคงเหลือ">#REF!</definedName>
    <definedName name="สินทรัพย์ไม่มีตัวตนอื่น">#REF!</definedName>
    <definedName name="สินทรัพย์ไม่หมุนเวียนอื่น">#REF!</definedName>
    <definedName name="สินทรัพย์หมุนเวียนอื่น">#REF!</definedName>
    <definedName name="ห" hidden="1">#REF!</definedName>
    <definedName name="หนี้สินไม่หมุนเวียนอื่น">#REF!</definedName>
    <definedName name="หนี้สินหมุนเวียนอื่น">#REF!</definedName>
    <definedName name="อสังหาริมทรัพย์เพื่อการลงทุน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0" i="42" l="1"/>
  <c r="N19" i="42"/>
  <c r="N15" i="42"/>
  <c r="L15" i="43"/>
  <c r="J22" i="37" l="1"/>
  <c r="H22" i="37"/>
  <c r="F22" i="37"/>
  <c r="D22" i="37"/>
  <c r="N16" i="37"/>
  <c r="L16" i="37"/>
  <c r="J16" i="37"/>
  <c r="H16" i="37"/>
  <c r="F16" i="37"/>
  <c r="D16" i="37"/>
  <c r="N15" i="37"/>
  <c r="J22" i="36"/>
  <c r="H22" i="36"/>
  <c r="F22" i="36"/>
  <c r="D22" i="36"/>
  <c r="L16" i="36"/>
  <c r="J16" i="36"/>
  <c r="H16" i="36"/>
  <c r="F16" i="36"/>
  <c r="D16" i="36"/>
  <c r="N15" i="36"/>
  <c r="N16" i="36" s="1"/>
  <c r="J34" i="44"/>
  <c r="J35" i="44" s="1"/>
  <c r="F34" i="44"/>
  <c r="F35" i="44" s="1"/>
  <c r="J18" i="44"/>
  <c r="F18" i="44"/>
  <c r="J12" i="44"/>
  <c r="J20" i="44" s="1"/>
  <c r="J22" i="44" s="1"/>
  <c r="J24" i="44" s="1"/>
  <c r="F12" i="44"/>
  <c r="F20" i="44" s="1"/>
  <c r="F22" i="44" s="1"/>
  <c r="F24" i="44" s="1"/>
  <c r="F38" i="44" l="1"/>
  <c r="F36" i="44"/>
  <c r="J38" i="44"/>
  <c r="J36" i="44"/>
  <c r="J21" i="43" l="1"/>
  <c r="H21" i="43"/>
  <c r="F21" i="43"/>
  <c r="D21" i="43"/>
  <c r="J21" i="42"/>
  <c r="H21" i="42"/>
  <c r="F21" i="42"/>
  <c r="D21" i="42"/>
  <c r="J34" i="41" l="1"/>
  <c r="J35" i="41" s="1"/>
  <c r="F34" i="41"/>
  <c r="F35" i="41" s="1"/>
  <c r="N11" i="43" l="1"/>
  <c r="J86" i="38" l="1"/>
  <c r="F17" i="38"/>
  <c r="G70" i="20" l="1"/>
  <c r="C70" i="20"/>
  <c r="N11" i="42" l="1"/>
  <c r="I63" i="20"/>
  <c r="I53" i="20"/>
  <c r="E63" i="20"/>
  <c r="E53" i="20"/>
  <c r="J18" i="41"/>
  <c r="J12" i="41"/>
  <c r="F18" i="41"/>
  <c r="F12" i="41"/>
  <c r="F20" i="41" l="1"/>
  <c r="F22" i="41" s="1"/>
  <c r="F24" i="41" s="1"/>
  <c r="F36" i="41" s="1"/>
  <c r="J20" i="41"/>
  <c r="J22" i="41" s="1"/>
  <c r="J24" i="41" s="1"/>
  <c r="J36" i="41" s="1"/>
  <c r="L19" i="37" l="1"/>
  <c r="J38" i="41"/>
  <c r="F38" i="41"/>
  <c r="L19" i="36"/>
  <c r="I10" i="20"/>
  <c r="I22" i="20" s="1"/>
  <c r="I35" i="20" s="1"/>
  <c r="I37" i="20" s="1"/>
  <c r="E10" i="20"/>
  <c r="E22" i="20" s="1"/>
  <c r="E35" i="20" s="1"/>
  <c r="E37" i="20" s="1"/>
  <c r="J20" i="37"/>
  <c r="H20" i="37"/>
  <c r="F20" i="37"/>
  <c r="D20" i="37"/>
  <c r="N11" i="37"/>
  <c r="L16" i="43"/>
  <c r="J16" i="43"/>
  <c r="H16" i="43"/>
  <c r="F16" i="43"/>
  <c r="D16" i="43"/>
  <c r="N15" i="43"/>
  <c r="J20" i="36"/>
  <c r="H20" i="36"/>
  <c r="F20" i="36"/>
  <c r="D20" i="36"/>
  <c r="N11" i="36"/>
  <c r="N16" i="42"/>
  <c r="L16" i="42"/>
  <c r="J16" i="42"/>
  <c r="H16" i="42"/>
  <c r="F16" i="42"/>
  <c r="D16" i="42"/>
  <c r="F86" i="38"/>
  <c r="J59" i="38"/>
  <c r="F59" i="38"/>
  <c r="J51" i="38"/>
  <c r="F51" i="38"/>
  <c r="J31" i="38"/>
  <c r="F31" i="38"/>
  <c r="J17" i="38"/>
  <c r="J23" i="43" l="1"/>
  <c r="F23" i="43"/>
  <c r="H23" i="43"/>
  <c r="E66" i="20"/>
  <c r="E69" i="20" s="1"/>
  <c r="E71" i="20" s="1"/>
  <c r="I66" i="20"/>
  <c r="I69" i="20" s="1"/>
  <c r="I71" i="20" s="1"/>
  <c r="N16" i="43"/>
  <c r="D23" i="42"/>
  <c r="H23" i="42"/>
  <c r="F23" i="42"/>
  <c r="J23" i="42"/>
  <c r="J61" i="38"/>
  <c r="J88" i="38" s="1"/>
  <c r="F61" i="38"/>
  <c r="F88" i="38" s="1"/>
  <c r="F33" i="38"/>
  <c r="J33" i="38"/>
  <c r="D23" i="43"/>
  <c r="J89" i="38" l="1"/>
  <c r="F89" i="38"/>
  <c r="N19" i="37"/>
  <c r="N20" i="37" s="1"/>
  <c r="N22" i="37" s="1"/>
  <c r="L20" i="37"/>
  <c r="L22" i="37" s="1"/>
  <c r="N19" i="36"/>
  <c r="N20" i="36" s="1"/>
  <c r="N22" i="36" s="1"/>
  <c r="L20" i="36"/>
  <c r="L22" i="36" s="1"/>
  <c r="H34" i="41" l="1"/>
  <c r="H35" i="41" s="1"/>
  <c r="L20" i="43" s="1"/>
  <c r="N20" i="43" s="1"/>
  <c r="H34" i="44" l="1"/>
  <c r="H35" i="44" s="1"/>
  <c r="D34" i="41" l="1"/>
  <c r="D35" i="41" s="1"/>
  <c r="D34" i="44" l="1"/>
  <c r="D35" i="44" s="1"/>
  <c r="H31" i="38" l="1"/>
  <c r="D31" i="38" l="1"/>
  <c r="D18" i="41"/>
  <c r="H18" i="44"/>
  <c r="C53" i="20"/>
  <c r="D18" i="44"/>
  <c r="H18" i="41"/>
  <c r="G53" i="20"/>
  <c r="D12" i="41" l="1"/>
  <c r="D20" i="41" s="1"/>
  <c r="D22" i="41" s="1"/>
  <c r="D24" i="41" s="1"/>
  <c r="H17" i="38"/>
  <c r="H33" i="38" s="1"/>
  <c r="H51" i="38"/>
  <c r="H12" i="41"/>
  <c r="H20" i="41" s="1"/>
  <c r="H22" i="41" s="1"/>
  <c r="H24" i="41" s="1"/>
  <c r="G10" i="20" s="1"/>
  <c r="D17" i="38"/>
  <c r="D33" i="38" s="1"/>
  <c r="H59" i="38"/>
  <c r="G63" i="20"/>
  <c r="L19" i="43" l="1"/>
  <c r="L21" i="43" s="1"/>
  <c r="L23" i="43" s="1"/>
  <c r="H38" i="41"/>
  <c r="H36" i="41"/>
  <c r="D36" i="41"/>
  <c r="C10" i="20"/>
  <c r="H61" i="38"/>
  <c r="D38" i="41"/>
  <c r="D51" i="38"/>
  <c r="C63" i="20"/>
  <c r="D59" i="38"/>
  <c r="N21" i="42"/>
  <c r="N23" i="42" s="1"/>
  <c r="L21" i="42"/>
  <c r="L23" i="42" s="1"/>
  <c r="N19" i="43" l="1"/>
  <c r="N21" i="43" s="1"/>
  <c r="H12" i="44"/>
  <c r="H20" i="44" s="1"/>
  <c r="H22" i="44" s="1"/>
  <c r="H24" i="44" s="1"/>
  <c r="H38" i="44" s="1"/>
  <c r="D61" i="38"/>
  <c r="N23" i="43"/>
  <c r="H36" i="44" l="1"/>
  <c r="D12" i="44" l="1"/>
  <c r="D20" i="44" s="1"/>
  <c r="D22" i="44" s="1"/>
  <c r="D24" i="44" s="1"/>
  <c r="D36" i="44" s="1"/>
  <c r="D86" i="38"/>
  <c r="D88" i="38" s="1"/>
  <c r="D89" i="38" s="1"/>
  <c r="H86" i="38"/>
  <c r="L24" i="43"/>
  <c r="N24" i="42" l="1"/>
  <c r="D38" i="44"/>
  <c r="H88" i="38"/>
  <c r="H89" i="38" s="1"/>
  <c r="N24" i="43"/>
  <c r="G22" i="20" l="1"/>
  <c r="G35" i="20" s="1"/>
  <c r="G37" i="20" s="1"/>
  <c r="G66" i="20" s="1"/>
  <c r="G69" i="20" s="1"/>
  <c r="G71" i="20" s="1"/>
  <c r="C22" i="20" l="1"/>
  <c r="C35" i="20" s="1"/>
  <c r="C37" i="20" l="1"/>
  <c r="C66" i="20" s="1"/>
  <c r="C69" i="20" s="1"/>
  <c r="C71" i="20" s="1"/>
</calcChain>
</file>

<file path=xl/sharedStrings.xml><?xml version="1.0" encoding="utf-8"?>
<sst xmlns="http://schemas.openxmlformats.org/spreadsheetml/2006/main" count="414" uniqueCount="214">
  <si>
    <t xml:space="preserve">งบการเงินรวม </t>
  </si>
  <si>
    <t xml:space="preserve">งบการเงินเฉพาะกิจการ </t>
  </si>
  <si>
    <t>สำหรับปีสิ้นสุดวันที่ 31 ธันวาคม</t>
  </si>
  <si>
    <t>หมายเหตุ</t>
  </si>
  <si>
    <t>(ปรับปรุงใหม่)</t>
  </si>
  <si>
    <t>(พันบาท)</t>
  </si>
  <si>
    <t>รายได้จากการขาย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</si>
  <si>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</si>
  <si>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</si>
  <si>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</si>
  <si>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</si>
  <si>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</si>
  <si>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</si>
  <si>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</si>
  <si>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</si>
  <si>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ค่าใช้จ่ายอื่น 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</si>
  <si>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</si>
  <si>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</si>
  <si>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</si>
  <si>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</si>
  <si>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กำไรขาดทุนเบ็ดเสร็จอื่น 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</si>
  <si>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</si>
  <si>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</si>
  <si>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</si>
  <si>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</si>
  <si>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</si>
  <si>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</si>
  <si>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</si>
  <si>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</si>
  <si>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</si>
  <si>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</si>
  <si>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สำหรับปี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</si>
  <si>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</si>
  <si>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</si>
  <si>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 xml:space="preserve">กำไร (ขาดทุน) ต่อหุ้นขั้นพื้นฐาน </t>
  </si>
  <si>
    <t>บริษัท ซิมโฟนี่ คอมมูนิเคชั่น จำกัด (มหาชน) และบริษัทย่อย</t>
  </si>
  <si>
    <t>งบฐานะการเงิน</t>
  </si>
  <si>
    <t>งบการเงินเฉพาะกิจการ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</si>
  <si>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</si>
  <si>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</si>
  <si>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</si>
  <si>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</si>
  <si>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</si>
  <si>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</si>
  <si>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</si>
  <si>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สินค้าคงเหลือ</t>
  </si>
  <si>
    <t>ค่าใช้จ่ายจ่ายล่วงหน้า - หมุนเวียน</t>
  </si>
  <si>
    <t>ต้นทุนของสัญญา - 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</si>
  <si>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</si>
  <si>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</si>
  <si>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</si>
  <si>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</si>
  <si>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อุปกรณ์โครงข่าย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</si>
  <si>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</si>
  <si>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</si>
  <si>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</si>
  <si>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เงินประกันอุปกรณ์โครงข่าย</t>
  </si>
  <si>
    <t>เงินประกันและเงินมัดจำอื่น</t>
  </si>
  <si>
    <t>ค่าใช้จ่ายจ่ายล่วงหน้า - ไม่หมุนเวียน</t>
  </si>
  <si>
    <t>ต้นทุนของสัญญา - ไม่หมุนเวียน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</si>
  <si>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</si>
  <si>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</si>
  <si>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</si>
  <si>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</si>
  <si>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</si>
  <si>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</si>
  <si>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</si>
  <si>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</si>
  <si>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</t>
  </si>
  <si>
    <t xml:space="preserve">   ชำระภายในหนึ่งปี</t>
  </si>
  <si>
    <t>ส่วนของเงินกู้ยืมระยะยาวที่ถึงกำหนด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</si>
  <si>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</si>
  <si>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</si>
  <si>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</si>
  <si>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</si>
  <si>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</si>
  <si>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หนี้สินที่เกิดจากสัญญา - ไม่หมุนเวียน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</si>
  <si>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</si>
  <si>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</si>
  <si>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</si>
  <si>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</si>
  <si>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</si>
  <si>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</si>
  <si>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</si>
  <si>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(หุ้นสามัญจำนวน 433,654,887 หุ้น </t>
  </si>
  <si>
    <t xml:space="preserve">     มูลค่า 1 บาทต่อหุ้น) 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</si>
  <si>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</si>
  <si>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</si>
  <si>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</si>
  <si>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</si>
  <si>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</si>
  <si>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</si>
  <si>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</si>
  <si>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</si>
  <si>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</si>
  <si>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</si>
  <si>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</si>
  <si>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</si>
  <si>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</si>
  <si>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รายได้จากการขายและให้บริการ</t>
  </si>
  <si>
    <t xml:space="preserve">รายได้อื่น </t>
  </si>
  <si>
    <t>ค่าใช้จ่าย</t>
  </si>
  <si>
    <t>ต้นทุนขายและให้บริการ</t>
  </si>
  <si>
    <t>ต้นทุนในการจัดจำหน่าย</t>
  </si>
  <si>
    <t>รวมค่าใช้จ่าย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</si>
  <si>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</si>
  <si>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</si>
  <si>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</si>
  <si>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</si>
  <si>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</si>
  <si>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</si>
  <si>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</si>
  <si>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งบการเงินรวม</t>
  </si>
  <si>
    <t xml:space="preserve">กำไรสะสม </t>
  </si>
  <si>
    <t>ของผู้ถือหุ้น</t>
  </si>
  <si>
    <t>ทุน</t>
  </si>
  <si>
    <t>ส่วนทุนจาก</t>
  </si>
  <si>
    <t>ที่ออกและ</t>
  </si>
  <si>
    <t>ส่วนเกิน</t>
  </si>
  <si>
    <t>การจ่ายโดยใช้</t>
  </si>
  <si>
    <t>ทุนสำรอง</t>
  </si>
  <si>
    <t>ยังไม่ได้</t>
  </si>
  <si>
    <t>รวมส่วน</t>
  </si>
  <si>
    <t xml:space="preserve">ชำระแล้ว </t>
  </si>
  <si>
    <t>มูลค่าหุ้น</t>
  </si>
  <si>
    <t>หุ้นเป็นเกณฑ์</t>
  </si>
  <si>
    <t>ตามกฎหมาย</t>
  </si>
  <si>
    <t>จัดสรร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</si>
  <si>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</si>
  <si>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การจัดสรรส่วนทุนให้ผู้ถือหุ้นของบริษัทใหญ่</t>
  </si>
  <si>
    <t xml:space="preserve">   รวมการจัดสรรส่วนทุนให้ผู้ถือหุ้นของบริษัทใหญ่</t>
  </si>
  <si>
    <r>
      <t xml:space="preserve">        </t>
    </r>
    <r>
      <rPr>
        <sz val="15"/>
        <rFont val="Angsana New"/>
        <family val="1"/>
      </rPr>
      <t xml:space="preserve"> </t>
    </r>
  </si>
  <si>
    <t xml:space="preserve">                     </t>
  </si>
  <si>
    <t>ชำระแล้ว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</si>
  <si>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</si>
  <si>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</si>
  <si>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</si>
  <si>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</si>
  <si>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</si>
  <si>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</si>
  <si>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 xml:space="preserve">ค่าใช้จ่ายภาษีเงินได้ </t>
  </si>
  <si>
    <t>ค่าเสื่อมราคาและค่าตัดจำหน่าย</t>
  </si>
  <si>
    <t>ขาดทุนจากการตัดจำหน่ายอุปกรณ์และอุปกรณ์โครงข่าย</t>
  </si>
  <si>
    <t>กำไรจากการจำหน่ายอุปกรณ์และอุปกรณ์โครงข่าย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</si>
  <si>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</si>
  <si>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</si>
  <si>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</si>
  <si>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 xml:space="preserve">สินค้าคงเหลือ </t>
  </si>
  <si>
    <t>ค่าใช้จ่ายจ่ายล่วงหน้า</t>
  </si>
  <si>
    <t>สินทรัพย์ไม่หมุนเวียนอื่น</t>
  </si>
  <si>
    <t>หนี้สินที่เกิดจากสัญญา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</si>
  <si>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</si>
  <si>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</si>
  <si>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</si>
  <si>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</si>
  <si>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เงินสดรับจากการขายอุปกรณ์และอุปกรณ์โครงข่าย</t>
  </si>
  <si>
    <t>เงินสดจ่ายเพื่อซื้ออุปกรณ์โครงข่าย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</si>
  <si>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</si>
  <si>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</si>
  <si>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</si>
  <si>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</si>
  <si>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</si>
  <si>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</si>
  <si>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</si>
  <si>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ดอกเบี้ยจ่าย</t>
  </si>
  <si>
    <t xml:space="preserve">   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</si>
  <si>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</si>
  <si>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</si>
  <si>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</si>
  <si>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</si>
  <si>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ผลขาดทุนจากการด้อยค่าที่รับรู้ในกำไรหรือขาดทุน</t>
  </si>
  <si>
    <t>เงินกู้ยืมระยะสั้น</t>
  </si>
  <si>
    <t>ยอดคงเหลือ ณ วันที่ 1 มกราคม 2568</t>
  </si>
  <si>
    <t>กลับรายการผลขาดทุนจากการด้อยค่าอุปกรณ์โครงข่าย</t>
  </si>
  <si>
    <t>สินทรัพย์ต้นทุนของสัญญา</t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</si>
  <si>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</si>
  <si>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เงินสดและรายการเทียบเท่าเงินสดลดลงสุทธิ</t>
  </si>
  <si>
    <t>เงินสดและรายการเทียบเท่าเงินสดลดลงสุทธิก่อน</t>
  </si>
  <si>
    <t>ยอดคงเหลือ ณ วันที่ 1 มกราคม 2569</t>
  </si>
  <si>
    <t>ภาษีเงินได้ถูกหัก ณ ที่จ่าย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</si>
  <si>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</si>
  <si>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</si>
  <si>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ผลกำไรจากการวัดมูลค่าใหม่ของผลประโยชน์พนักงาน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</si>
  <si>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</si>
  <si>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</si>
  <si>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</si>
  <si>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</t>
  </si>
  <si>
    <t>กำไรขาดทุนเบ็ดเสร็จอื่นสำหรับงวด - สุทธิจากภาษี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</si>
  <si>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</si>
  <si>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</si>
  <si>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กระแสเงินสดสุทธิได้มาจากกิจกรรมจัดหาเงิน</t>
  </si>
  <si>
    <t>สัญญาเช่าทั้งจำนวน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</si>
  <si>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</si>
  <si>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</si>
  <si>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</si>
  <si>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</si>
  <si>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</si>
  <si>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</si>
  <si>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</si>
  <si>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เงินสดและรายการเทียบเท่าเงินสด ณ 30 มิถุนายน</t>
  </si>
  <si>
    <t>สำหรับงวดหกเดือนสิ้นสุดวันที่ 30 มิถุนายน 2569 กลุ่มบริษัท/บริษัทได้ซื้ออุปกรณ์โครงข่ายเป็นจำนวนเงินรวม 215.92 ล้านบาท และจ่ายชำระเป็นเงินสด</t>
  </si>
  <si>
    <t>จำนวน 283.73 ล้านบาท ซึ่งรวมยอดยกมาของเจ้าหนี้ค่าซื้ออุปกรณ์โครงข่ายเป็นจำนวนเงิน 200.68 ล้านบาท ณ วันที่ 30 มิถุนายน 2569 ยอดคงเหลือของ</t>
  </si>
  <si>
    <t>เจ้าหนี้ค่าซื้ออุปกรณ์โครงข่ายเป็นจำนวนเงิน 132.87 ล้านบาท</t>
  </si>
  <si>
    <t>สำหรับงวดหกเดือนสิ้นสุดวันที่ 30 มิถุนายน 2569 กลุ่มบริษัท/บริษัทได้ซื้อที่ดิน อาคาร และอุปกรณ์เป็นจำนวนเงินรวม 14.70 ล้านบาท และจ่ายชำระเป็น</t>
  </si>
  <si>
    <t>เงินสดจำนวน 15.65 ล้านบาท ซึ่งรวมยอดยกมาของเจ้าหนี้ค่าซื้อที่ดิน อาคาร และอุปกรณ์เป็นจำนวนเงิน 1.42 ล้านบาท ณ วันที่ 30 มิถุนายน 2569 ยอดคงเหลือ</t>
  </si>
  <si>
    <t>ของเจ้าหนี้ค่าซื้อที่ดิน อาคาร และอุปกรณ์เป็นจำนวนเงิน 0.47 ล้านบาท</t>
  </si>
  <si>
    <t>(กำไร) ขาดทุนจากอัตราแลกเปลี่ยนที่ยังไม่เกิดขึ้น</t>
  </si>
  <si>
    <t>2, 8</t>
  </si>
  <si>
    <t xml:space="preserve">   เงินปันผล</t>
  </si>
  <si>
    <t xml:space="preserve">   กำไรเบ็ดเสร็จอื่น</t>
  </si>
  <si>
    <t xml:space="preserve">   กำไร</t>
  </si>
  <si>
    <t>สำหรับงวดหกเดือนสิ้นสุดวันที่ 30 มิถุนายน 2569 กลุ่มบริษัท/บริษัทมีสินทรัพย์สิทธิการใช้เพิ่มขึ้นเป็นจำนวนเงินรวม 23.19 ล้านบาท ซึ่งเกิดจากหนี้สินตาม</t>
  </si>
  <si>
    <t>กำไรขาดทุนเบ็ดเสร็จสำหรับงวด</t>
  </si>
  <si>
    <t>รวมกำไรขาดทุนเบ็ดเสร็จสำหรับงวด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</si>
</sst>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&quot;$&quot;#,##0.00"/>
  </numFmts>
  <fonts count="2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rial"/>
      <family val="2"/>
    </font>
    <font>
      <sz val="12"/>
      <name val="Angsana New"/>
      <family val="1"/>
    </font>
    <font>
      <sz val="10"/>
      <name val="Tahoma"/>
      <family val="2"/>
      <charset val="222"/>
    </font>
    <font>
      <sz val="15"/>
      <color rgb="FFFF0000"/>
      <name val="Angsana New"/>
      <family val="1"/>
    </font>
    <font>
      <i/>
      <sz val="15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164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5" fillId="0" borderId="0"/>
    <xf numFmtId="164" fontId="10" fillId="0" borderId="0" applyFont="0" applyFill="0" applyBorder="0" applyAlignment="0" applyProtection="0"/>
    <xf numFmtId="0" fontId="2" fillId="0" borderId="0"/>
    <xf numFmtId="0" fontId="10" fillId="0" borderId="0"/>
    <xf numFmtId="9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6" fontId="6" fillId="0" borderId="0" xfId="1" applyNumberFormat="1" applyFont="1" applyFill="1" applyBorder="1" applyAlignme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0" fontId="5" fillId="3" borderId="0" xfId="0" applyFont="1" applyFill="1"/>
    <xf numFmtId="37" fontId="6" fillId="0" borderId="0" xfId="0" applyNumberFormat="1" applyFont="1"/>
    <xf numFmtId="37" fontId="6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3" fontId="5" fillId="0" borderId="0" xfId="0" applyNumberFormat="1" applyFont="1"/>
    <xf numFmtId="167" fontId="0" fillId="0" borderId="0" xfId="0" applyNumberFormat="1"/>
    <xf numFmtId="166" fontId="13" fillId="0" borderId="0" xfId="1" applyNumberFormat="1" applyFont="1" applyFill="1" applyAlignment="1"/>
    <xf numFmtId="166" fontId="6" fillId="0" borderId="5" xfId="1" applyNumberFormat="1" applyFont="1" applyFill="1" applyBorder="1" applyAlignment="1"/>
    <xf numFmtId="37" fontId="5" fillId="0" borderId="0" xfId="0" applyNumberFormat="1" applyFont="1"/>
    <xf numFmtId="43" fontId="5" fillId="0" borderId="3" xfId="1" applyFont="1" applyFill="1" applyBorder="1" applyAlignment="1"/>
    <xf numFmtId="37" fontId="5" fillId="0" borderId="3" xfId="0" applyNumberFormat="1" applyFont="1" applyBorder="1" applyAlignment="1">
      <alignment horizontal="right"/>
    </xf>
    <xf numFmtId="3" fontId="6" fillId="0" borderId="1" xfId="0" applyNumberFormat="1" applyFont="1" applyBorder="1"/>
    <xf numFmtId="3" fontId="6" fillId="0" borderId="0" xfId="0" applyNumberFormat="1" applyFont="1"/>
    <xf numFmtId="3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3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3" fontId="5" fillId="0" borderId="3" xfId="0" applyNumberFormat="1" applyFont="1" applyBorder="1" applyAlignment="1">
      <alignment wrapText="1"/>
    </xf>
    <xf numFmtId="0" fontId="5" fillId="0" borderId="0" xfId="0" applyFont="1" applyAlignment="1">
      <alignment vertical="top" wrapText="1"/>
    </xf>
    <xf numFmtId="3" fontId="6" fillId="0" borderId="2" xfId="0" applyNumberFormat="1" applyFont="1" applyBorder="1" applyAlignment="1">
      <alignment wrapText="1"/>
    </xf>
    <xf numFmtId="0" fontId="0" fillId="0" borderId="2" xfId="0" applyBorder="1"/>
    <xf numFmtId="0" fontId="5" fillId="2" borderId="0" xfId="0" applyFont="1" applyFill="1"/>
    <xf numFmtId="3" fontId="6" fillId="0" borderId="5" xfId="0" applyNumberFormat="1" applyFont="1" applyBorder="1"/>
    <xf numFmtId="0" fontId="6" fillId="3" borderId="0" xfId="0" applyFont="1" applyFill="1" applyAlignment="1">
      <alignment horizontal="left"/>
    </xf>
    <xf numFmtId="3" fontId="6" fillId="3" borderId="2" xfId="0" applyNumberFormat="1" applyFont="1" applyFill="1" applyBorder="1"/>
    <xf numFmtId="0" fontId="6" fillId="3" borderId="0" xfId="0" applyFont="1" applyFill="1"/>
    <xf numFmtId="49" fontId="4" fillId="0" borderId="0" xfId="0" applyNumberFormat="1" applyFont="1" applyAlignment="1" applyProtection="1">
      <alignment vertical="top"/>
      <protection locked="0"/>
    </xf>
    <xf numFmtId="0" fontId="7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49" fontId="21" fillId="0" borderId="0" xfId="0" applyNumberFormat="1" applyFont="1" applyProtection="1">
      <protection locked="0"/>
    </xf>
    <xf numFmtId="0" fontId="22" fillId="0" borderId="0" xfId="0" applyFont="1" applyAlignment="1" applyProtection="1">
      <alignment horizontal="center"/>
      <protection locked="0"/>
    </xf>
    <xf numFmtId="0" fontId="23" fillId="0" borderId="0" xfId="0" applyFont="1" applyProtection="1">
      <protection locked="0"/>
    </xf>
    <xf numFmtId="165" fontId="24" fillId="0" borderId="0" xfId="0" applyNumberFormat="1" applyFont="1" applyProtection="1">
      <protection locked="0"/>
    </xf>
    <xf numFmtId="0" fontId="24" fillId="0" borderId="0" xfId="0" applyFont="1" applyProtection="1">
      <protection locked="0"/>
    </xf>
    <xf numFmtId="49" fontId="5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4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166" fontId="5" fillId="0" borderId="0" xfId="0" applyNumberFormat="1" applyFont="1" applyProtection="1">
      <protection locked="0"/>
    </xf>
    <xf numFmtId="49" fontId="8" fillId="0" borderId="0" xfId="0" applyNumberFormat="1" applyFont="1" applyAlignment="1" applyProtection="1">
      <alignment vertical="top"/>
      <protection locked="0"/>
    </xf>
    <xf numFmtId="165" fontId="6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8" fontId="7" fillId="0" borderId="0" xfId="0" applyNumberFormat="1" applyFont="1" applyAlignment="1" applyProtection="1">
      <alignment horizontal="center"/>
      <protection locked="0"/>
    </xf>
    <xf numFmtId="49" fontId="6" fillId="0" borderId="0" xfId="0" applyNumberFormat="1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49" fontId="24" fillId="0" borderId="0" xfId="0" applyNumberFormat="1" applyFont="1" applyProtection="1">
      <protection locked="0"/>
    </xf>
    <xf numFmtId="0" fontId="24" fillId="0" borderId="0" xfId="0" applyFont="1" applyAlignment="1" applyProtection="1">
      <alignment horizontal="center"/>
      <protection locked="0"/>
    </xf>
    <xf numFmtId="165" fontId="24" fillId="0" borderId="0" xfId="0" applyNumberFormat="1" applyFont="1" applyAlignment="1" applyProtection="1">
      <alignment horizontal="right"/>
      <protection locked="0"/>
    </xf>
    <xf numFmtId="49" fontId="8" fillId="0" borderId="0" xfId="0" applyNumberFormat="1" applyFont="1" applyProtection="1">
      <protection locked="0"/>
    </xf>
    <xf numFmtId="165" fontId="0" fillId="0" borderId="0" xfId="0" applyNumberFormat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166" fontId="21" fillId="0" borderId="0" xfId="1" applyNumberFormat="1" applyFont="1" applyFill="1" applyBorder="1" applyAlignment="1" applyProtection="1">
      <alignment horizontal="right"/>
      <protection locked="0"/>
    </xf>
    <xf numFmtId="165" fontId="21" fillId="0" borderId="0" xfId="0" applyNumberFormat="1" applyFont="1" applyAlignment="1" applyProtection="1">
      <alignment horizontal="right"/>
      <protection locked="0"/>
    </xf>
    <xf numFmtId="166" fontId="21" fillId="0" borderId="0" xfId="0" applyNumberFormat="1" applyFont="1" applyAlignment="1" applyProtection="1">
      <alignment horizontal="right"/>
      <protection locked="0"/>
    </xf>
    <xf numFmtId="0" fontId="19" fillId="0" borderId="0" xfId="0" applyFont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165" fontId="20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166" fontId="6" fillId="0" borderId="0" xfId="1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165" fontId="0" fillId="0" borderId="0" xfId="0" applyNumberFormat="1" applyProtection="1">
      <protection locked="0"/>
    </xf>
    <xf numFmtId="166" fontId="0" fillId="0" borderId="0" xfId="1" applyNumberFormat="1" applyFont="1" applyFill="1" applyAlignment="1" applyProtection="1">
      <protection locked="0"/>
    </xf>
    <xf numFmtId="0" fontId="7" fillId="0" borderId="0" xfId="0" applyFont="1" applyProtection="1">
      <protection locked="0"/>
    </xf>
    <xf numFmtId="165" fontId="0" fillId="0" borderId="2" xfId="0" applyNumberFormat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left"/>
      <protection locked="0"/>
    </xf>
    <xf numFmtId="49" fontId="6" fillId="0" borderId="0" xfId="0" applyNumberFormat="1" applyFont="1" applyAlignment="1" applyProtection="1">
      <alignment vertical="top"/>
      <protection locked="0"/>
    </xf>
    <xf numFmtId="43" fontId="26" fillId="0" borderId="0" xfId="1" applyFont="1" applyFill="1" applyAlignment="1" applyProtection="1">
      <protection locked="0"/>
    </xf>
    <xf numFmtId="166" fontId="5" fillId="0" borderId="0" xfId="1" applyNumberFormat="1" applyFont="1" applyFill="1" applyAlignment="1" applyProtection="1">
      <protection locked="0"/>
    </xf>
    <xf numFmtId="0" fontId="21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166" fontId="5" fillId="0" borderId="0" xfId="1" applyNumberFormat="1" applyFont="1" applyFill="1" applyBorder="1" applyAlignment="1" applyProtection="1">
      <alignment horizontal="right"/>
      <protection locked="0"/>
    </xf>
    <xf numFmtId="165" fontId="5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left"/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43" fontId="5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justify"/>
      <protection locked="0"/>
    </xf>
    <xf numFmtId="0" fontId="4" fillId="0" borderId="0" xfId="0" applyFont="1" applyAlignment="1" applyProtection="1">
      <alignment vertical="top"/>
      <protection locked="0"/>
    </xf>
    <xf numFmtId="0" fontId="4" fillId="0" borderId="0" xfId="0" applyFont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21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166" fontId="6" fillId="0" borderId="0" xfId="0" applyNumberFormat="1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166" fontId="5" fillId="0" borderId="0" xfId="1" applyNumberFormat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Alignment="1" applyProtection="1">
      <alignment horizontal="center"/>
      <protection locked="0"/>
    </xf>
    <xf numFmtId="0" fontId="8" fillId="0" borderId="0" xfId="0" applyFont="1" applyAlignment="1" applyProtection="1">
      <alignment wrapText="1"/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0" fillId="0" borderId="0" xfId="0" applyNumberFormat="1" applyProtection="1">
      <protection locked="0"/>
    </xf>
    <xf numFmtId="166" fontId="6" fillId="0" borderId="0" xfId="0" applyNumberFormat="1" applyFont="1" applyProtection="1">
      <protection locked="0"/>
    </xf>
    <xf numFmtId="166" fontId="6" fillId="0" borderId="0" xfId="1" applyNumberFormat="1" applyFont="1" applyFill="1" applyAlignment="1" applyProtection="1">
      <alignment horizontal="right"/>
      <protection locked="0"/>
    </xf>
    <xf numFmtId="166" fontId="0" fillId="0" borderId="0" xfId="1" applyNumberFormat="1" applyFont="1" applyFill="1" applyProtection="1">
      <protection locked="0"/>
    </xf>
    <xf numFmtId="166" fontId="5" fillId="0" borderId="0" xfId="1" applyNumberFormat="1" applyFont="1" applyFill="1" applyProtection="1"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justify"/>
      <protection locked="0"/>
    </xf>
    <xf numFmtId="0" fontId="4" fillId="0" borderId="0" xfId="0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justify"/>
      <protection locked="0"/>
    </xf>
    <xf numFmtId="0" fontId="22" fillId="0" borderId="0" xfId="0" applyFont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/>
      <protection locked="0"/>
    </xf>
    <xf numFmtId="49" fontId="7" fillId="0" borderId="0" xfId="0" applyNumberFormat="1" applyFont="1" applyProtection="1">
      <protection locked="0"/>
    </xf>
    <xf numFmtId="166" fontId="5" fillId="0" borderId="3" xfId="1" applyNumberFormat="1" applyFont="1" applyFill="1" applyBorder="1" applyAlignment="1" applyProtection="1">
      <alignment horizontal="right"/>
      <protection locked="0"/>
    </xf>
    <xf numFmtId="166" fontId="5" fillId="0" borderId="0" xfId="1" applyNumberFormat="1" applyFont="1" applyFill="1" applyAlignment="1" applyProtection="1">
      <alignment horizontal="right"/>
      <protection locked="0"/>
    </xf>
    <xf numFmtId="49" fontId="7" fillId="0" borderId="0" xfId="0" applyNumberFormat="1" applyFont="1" applyAlignment="1" applyProtection="1">
      <alignment vertical="top"/>
      <protection locked="0"/>
    </xf>
    <xf numFmtId="166" fontId="5" fillId="0" borderId="0" xfId="1" applyNumberFormat="1" applyFont="1" applyFill="1" applyBorder="1" applyAlignment="1" applyProtection="1"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166" fontId="3" fillId="0" borderId="0" xfId="0" applyNumberFormat="1" applyFont="1" applyProtection="1">
      <protection locked="0"/>
    </xf>
    <xf numFmtId="49" fontId="0" fillId="0" borderId="0" xfId="0" applyNumberFormat="1" applyAlignment="1" applyProtection="1">
      <alignment vertical="top"/>
      <protection locked="0"/>
    </xf>
    <xf numFmtId="166" fontId="0" fillId="0" borderId="0" xfId="1" applyNumberFormat="1" applyFont="1" applyFill="1" applyBorder="1" applyAlignment="1" applyProtection="1">
      <protection locked="0"/>
    </xf>
    <xf numFmtId="166" fontId="6" fillId="0" borderId="1" xfId="1" applyNumberFormat="1" applyFont="1" applyFill="1" applyBorder="1" applyAlignment="1" applyProtection="1">
      <alignment horizontal="right"/>
    </xf>
    <xf numFmtId="166" fontId="6" fillId="0" borderId="2" xfId="1" applyNumberFormat="1" applyFont="1" applyFill="1" applyBorder="1" applyAlignment="1" applyProtection="1">
      <alignment horizontal="right"/>
    </xf>
    <xf numFmtId="166" fontId="6" fillId="0" borderId="3" xfId="1" applyNumberFormat="1" applyFont="1" applyFill="1" applyBorder="1" applyAlignment="1" applyProtection="1">
      <alignment horizontal="right"/>
    </xf>
    <xf numFmtId="166" fontId="6" fillId="0" borderId="0" xfId="1" applyNumberFormat="1" applyFont="1" applyFill="1" applyBorder="1" applyAlignment="1" applyProtection="1">
      <alignment horizontal="right"/>
    </xf>
    <xf numFmtId="166" fontId="6" fillId="0" borderId="5" xfId="1" applyNumberFormat="1" applyFont="1" applyFill="1" applyBorder="1" applyAlignment="1" applyProtection="1">
      <alignment horizontal="right"/>
    </xf>
    <xf numFmtId="166" fontId="6" fillId="0" borderId="4" xfId="1" applyNumberFormat="1" applyFont="1" applyFill="1" applyBorder="1" applyAlignment="1" applyProtection="1">
      <alignment horizontal="right"/>
    </xf>
    <xf numFmtId="166" fontId="6" fillId="0" borderId="1" xfId="0" applyNumberFormat="1" applyFont="1" applyBorder="1" applyAlignment="1">
      <alignment horizontal="center"/>
    </xf>
    <xf numFmtId="166" fontId="0" fillId="0" borderId="0" xfId="0" applyNumberFormat="1"/>
    <xf numFmtId="166" fontId="6" fillId="0" borderId="0" xfId="0" applyNumberFormat="1" applyFont="1" applyAlignment="1">
      <alignment horizontal="center"/>
    </xf>
    <xf numFmtId="166" fontId="6" fillId="0" borderId="1" xfId="1" applyNumberFormat="1" applyFont="1" applyFill="1" applyBorder="1" applyAlignment="1" applyProtection="1">
      <alignment horizontal="center"/>
    </xf>
    <xf numFmtId="166" fontId="0" fillId="0" borderId="0" xfId="1" applyNumberFormat="1" applyFont="1" applyFill="1" applyProtection="1"/>
    <xf numFmtId="166" fontId="0" fillId="0" borderId="0" xfId="0" applyNumberFormat="1" applyAlignment="1">
      <alignment horizontal="center"/>
    </xf>
    <xf numFmtId="166" fontId="5" fillId="0" borderId="0" xfId="1" applyNumberFormat="1" applyFont="1" applyFill="1" applyBorder="1" applyAlignment="1" applyProtection="1">
      <alignment horizontal="right"/>
    </xf>
    <xf numFmtId="166" fontId="5" fillId="0" borderId="0" xfId="1" applyNumberFormat="1" applyFont="1" applyFill="1" applyAlignment="1" applyProtection="1">
      <alignment horizontal="right"/>
    </xf>
    <xf numFmtId="166" fontId="5" fillId="0" borderId="5" xfId="1" applyNumberFormat="1" applyFont="1" applyFill="1" applyBorder="1" applyAlignment="1" applyProtection="1">
      <alignment horizontal="right"/>
    </xf>
    <xf numFmtId="43" fontId="5" fillId="0" borderId="3" xfId="1" applyFont="1" applyFill="1" applyBorder="1" applyAlignment="1" applyProtection="1">
      <alignment horizontal="right"/>
      <protection locked="0"/>
    </xf>
    <xf numFmtId="166" fontId="0" fillId="0" borderId="3" xfId="1" applyNumberFormat="1" applyFont="1" applyFill="1" applyBorder="1" applyAlignment="1" applyProtection="1">
      <alignment horizontal="right"/>
      <protection locked="0"/>
    </xf>
    <xf numFmtId="43" fontId="6" fillId="0" borderId="2" xfId="1" applyFont="1" applyFill="1" applyBorder="1" applyAlignment="1" applyProtection="1">
      <alignment horizontal="right" vertical="center"/>
    </xf>
    <xf numFmtId="166" fontId="6" fillId="0" borderId="0" xfId="1" applyNumberFormat="1" applyFont="1" applyAlignment="1">
      <alignment horizontal="right"/>
    </xf>
    <xf numFmtId="166" fontId="0" fillId="0" borderId="0" xfId="1" applyNumberFormat="1" applyFont="1"/>
    <xf numFmtId="166" fontId="0" fillId="0" borderId="0" xfId="1" applyNumberFormat="1" applyFont="1" applyFill="1" applyBorder="1" applyAlignment="1">
      <alignment horizontal="right"/>
    </xf>
    <xf numFmtId="49" fontId="0" fillId="0" borderId="0" xfId="0" applyNumberFormat="1"/>
    <xf numFmtId="166" fontId="0" fillId="0" borderId="0" xfId="1" applyNumberFormat="1" applyFont="1" applyAlignment="1">
      <alignment horizontal="center"/>
    </xf>
    <xf numFmtId="0" fontId="27" fillId="0" borderId="0" xfId="0" applyFont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center"/>
    </xf>
    <xf numFmtId="166" fontId="0" fillId="0" borderId="0" xfId="1" applyNumberFormat="1" applyFont="1" applyAlignment="1">
      <alignment horizontal="right"/>
    </xf>
    <xf numFmtId="166" fontId="0" fillId="0" borderId="0" xfId="1" applyNumberFormat="1" applyFont="1" applyFill="1" applyAlignment="1">
      <alignment horizontal="center"/>
    </xf>
    <xf numFmtId="0" fontId="8" fillId="0" borderId="0" xfId="0" applyFont="1" applyAlignment="1">
      <alignment wrapText="1"/>
    </xf>
    <xf numFmtId="49" fontId="6" fillId="0" borderId="0" xfId="0" applyNumberFormat="1" applyFont="1"/>
    <xf numFmtId="166" fontId="6" fillId="0" borderId="0" xfId="1" applyNumberFormat="1" applyFont="1" applyFill="1" applyAlignment="1">
      <alignment horizontal="center"/>
    </xf>
    <xf numFmtId="166" fontId="6" fillId="0" borderId="1" xfId="1" applyNumberFormat="1" applyFont="1" applyBorder="1" applyAlignment="1" applyProtection="1">
      <alignment horizontal="center"/>
    </xf>
    <xf numFmtId="166" fontId="0" fillId="0" borderId="0" xfId="1" applyNumberFormat="1" applyFont="1" applyFill="1" applyAlignment="1" applyProtection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 applyProtection="1">
      <alignment horizontal="right"/>
      <protection locked="0"/>
    </xf>
    <xf numFmtId="43" fontId="6" fillId="0" borderId="0" xfId="1" applyFont="1" applyFill="1" applyBorder="1" applyAlignment="1" applyProtection="1">
      <alignment horizontal="right"/>
      <protection locked="0"/>
    </xf>
    <xf numFmtId="43" fontId="6" fillId="0" borderId="1" xfId="1" applyFont="1" applyFill="1" applyBorder="1" applyAlignment="1" applyProtection="1">
      <alignment horizontal="right"/>
      <protection locked="0"/>
    </xf>
    <xf numFmtId="166" fontId="5" fillId="0" borderId="0" xfId="0" applyNumberFormat="1" applyFont="1" applyAlignment="1" applyProtection="1">
      <alignment horizontal="left" indent="1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</cellXfs>
  <cellStyles count="29">
    <cellStyle name="Comma" xfId="1" builtinId="3"/>
    <cellStyle name="Comma 10 7" xfId="23" xr:uid="{956274D0-65B6-4E3C-BCBC-A2C0D1F08F1B}"/>
    <cellStyle name="Comma 11 3 2 2" xfId="21" xr:uid="{9F9C11C6-BB3E-4F93-B203-DF8621A95EAF}"/>
    <cellStyle name="Comma 181" xfId="13" xr:uid="{CAF3770B-B86E-41D3-A030-D688C01A1BB5}"/>
    <cellStyle name="Comma 181 2" xfId="25" xr:uid="{8E835188-A966-403E-9213-B97791483C63}"/>
    <cellStyle name="Comma 195 2" xfId="12" xr:uid="{28B302CE-75D2-456D-8324-99593D2D66FF}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2 2 3 4" xfId="15" xr:uid="{0824A625-A132-4BEE-906B-8BB87A5D5825}"/>
    <cellStyle name="Comma 3" xfId="4" xr:uid="{00000000-0005-0000-0000-000004000000}"/>
    <cellStyle name="Comma 31 7 2" xfId="9" xr:uid="{00000000-0005-0000-0000-000005000000}"/>
    <cellStyle name="Comma 4" xfId="19" xr:uid="{E7AD93D4-E6CC-4C94-A8CB-ED1CDB5D6029}"/>
    <cellStyle name="Comma 4 2" xfId="27" xr:uid="{06674DCF-BB09-4C8D-AC4B-A005710C406A}"/>
    <cellStyle name="Comma 5 4" xfId="5" xr:uid="{00000000-0005-0000-0000-000006000000}"/>
    <cellStyle name="Comma 5 4 2" xfId="22" xr:uid="{2BF3FC0B-C196-4571-A1A9-DFC652F210C9}"/>
    <cellStyle name="Normal" xfId="0" builtinId="0"/>
    <cellStyle name="Normal 100 2" xfId="11" xr:uid="{7DD64C54-C039-4E76-B72C-19E72998C283}"/>
    <cellStyle name="Normal 119" xfId="24" xr:uid="{D60B3479-44BA-4F70-9767-0DC4A433B8BF}"/>
    <cellStyle name="Normal 14 4" xfId="6" xr:uid="{00000000-0005-0000-0000-000008000000}"/>
    <cellStyle name="Normal 2" xfId="16" xr:uid="{B2AA8917-6AE4-415F-824A-1E872628D77F}"/>
    <cellStyle name="Normal 2 2" xfId="7" xr:uid="{00000000-0005-0000-0000-000009000000}"/>
    <cellStyle name="Normal 2 2 5 5" xfId="17" xr:uid="{27A9DBCA-01A3-43DE-9A41-682756FD3832}"/>
    <cellStyle name="Normal 2 3" xfId="26" xr:uid="{9E9FCE59-92DD-4B86-8A28-9C60A5AD2168}"/>
    <cellStyle name="Normal 23" xfId="14" xr:uid="{59537825-1604-4D21-824C-17D0E2E2FCAC}"/>
    <cellStyle name="Normal 5" xfId="8" xr:uid="{00000000-0005-0000-0000-00000A000000}"/>
    <cellStyle name="Percent 2" xfId="20" xr:uid="{F150F583-A503-4295-AA43-2F8B6AFC1022}"/>
    <cellStyle name="Percent 2 2" xfId="28" xr:uid="{21DEE749-E8AC-41B7-9B04-5FD5A969266D}"/>
    <cellStyle name="Percent 2 6" xfId="18" xr:uid="{18713532-75EC-4422-8C8F-34A5DADA9259}"/>
  </cellStyles>
  <dxfs count="0"/>
  <tableStyles count="0" defaultTableStyle="TableStyleMedium9" defaultPivotStyle="PivotStyleLight16"/>
  <colors>
    <mruColors>
      <color rgb="FFCCFF99"/>
      <color rgb="FF00FF00"/>
      <color rgb="FFFF33CC"/>
      <color rgb="FFCCFFFF"/>
      <color rgb="FFCCFF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09765625" defaultRowHeight="21.5"/>
  <cols>
    <col min="1" max="1" width="66" style="6" customWidth="1"/>
    <col min="3" max="3" width="1.3984375" style="3" customWidth="1"/>
    <col min="4" max="4" width="12.69921875" style="3" customWidth="1"/>
    <col min="5" max="5" width="1.3984375" style="3" customWidth="1"/>
    <col min="6" max="6" width="12.69921875" style="3" customWidth="1"/>
    <col min="7" max="7" width="1.3984375" style="3" customWidth="1"/>
    <col min="8" max="8" width="12.69921875" style="3" customWidth="1"/>
    <col min="9" max="9" width="1.3984375" style="3" customWidth="1"/>
    <col min="10" max="10" width="12.8984375" style="3" customWidth="1"/>
    <col min="11" max="16384" width="9.09765625" style="3"/>
  </cols>
  <sheetData>
    <row r="1" spans="1:10" ht="23.25" customHeight="1">
      <c r="B1" s="9"/>
      <c r="C1" s="1"/>
      <c r="D1" s="176" t="s">
        <v>0</v>
      </c>
      <c r="E1" s="176"/>
      <c r="F1" s="176"/>
      <c r="G1" s="11"/>
      <c r="H1" s="176" t="s">
        <v>1</v>
      </c>
      <c r="I1" s="176"/>
      <c r="J1" s="176"/>
    </row>
    <row r="2" spans="1:10" ht="22">
      <c r="B2" s="9"/>
      <c r="C2" s="1"/>
      <c r="D2" s="177" t="s">
        <v>2</v>
      </c>
      <c r="E2" s="177"/>
      <c r="F2" s="177"/>
      <c r="G2" s="11"/>
      <c r="H2" s="177" t="s">
        <v>2</v>
      </c>
      <c r="I2" s="177"/>
      <c r="J2" s="177"/>
    </row>
    <row r="3" spans="1:10" ht="23.25" customHeight="1">
      <c r="B3" s="2" t="s">
        <v>3</v>
      </c>
      <c r="C3" s="2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17"/>
      <c r="C4" s="2"/>
      <c r="D4" s="1"/>
      <c r="E4" s="1"/>
      <c r="F4" s="1" t="s">
        <v>4</v>
      </c>
      <c r="G4" s="1"/>
      <c r="H4" s="1"/>
      <c r="I4" s="1"/>
      <c r="J4" s="1" t="s">
        <v>4</v>
      </c>
    </row>
    <row r="5" spans="1:10" ht="23.25" customHeight="1">
      <c r="A5" s="18"/>
      <c r="B5" s="2"/>
      <c r="C5" s="2"/>
      <c r="D5" s="178" t="s">
        <v>5</v>
      </c>
      <c r="E5" s="178"/>
      <c r="F5" s="178"/>
      <c r="G5" s="178"/>
      <c r="H5" s="178"/>
      <c r="I5" s="178"/>
      <c r="J5" s="178"/>
    </row>
    <row r="6" spans="1:10" ht="21.75" customHeight="1">
      <c r="A6" s="6" t="s">
        <v>6</v>
      </c>
      <c r="B6" s="2"/>
      <c r="C6" s="2"/>
      <c r="D6" s="19"/>
      <c r="F6" s="19"/>
      <c r="H6" s="19"/>
      <c r="J6" s="19"/>
    </row>
    <row r="7" spans="1:10" ht="21.75" customHeight="1">
      <c r="A7" s="6" t="s">
        <v>7</v>
      </c>
      <c r="B7" s="2"/>
      <c r="C7" s="2"/>
    </row>
    <row r="8" spans="1:10" ht="21.75" customHeight="1">
      <c r="A8" s="7" t="s">
        <v>8</v>
      </c>
      <c r="B8" s="2"/>
      <c r="C8" s="2"/>
      <c r="D8" s="37"/>
      <c r="E8" s="4"/>
      <c r="F8" s="37"/>
      <c r="G8" s="4"/>
      <c r="H8" s="37"/>
      <c r="I8" s="4"/>
      <c r="J8" s="37"/>
    </row>
    <row r="9" spans="1:10">
      <c r="A9" s="6" t="s">
        <v>9</v>
      </c>
      <c r="B9" s="2"/>
      <c r="C9" s="2"/>
      <c r="D9" s="20"/>
      <c r="F9" s="20"/>
      <c r="H9" s="20"/>
      <c r="J9" s="20"/>
    </row>
    <row r="10" spans="1:10" ht="21.75" customHeight="1">
      <c r="A10" s="8" t="s">
        <v>10</v>
      </c>
      <c r="B10" s="2"/>
      <c r="C10" s="2"/>
      <c r="D10" s="21"/>
      <c r="E10" s="21"/>
      <c r="F10" s="21"/>
      <c r="G10" s="21"/>
      <c r="H10" s="21"/>
      <c r="I10" s="21"/>
      <c r="J10" s="21"/>
    </row>
    <row r="11" spans="1:10" ht="21.75" customHeight="1">
      <c r="A11" s="7" t="s">
        <v>11</v>
      </c>
      <c r="B11" s="2"/>
      <c r="C11" s="2"/>
      <c r="D11" s="22"/>
      <c r="E11" s="10"/>
      <c r="F11" s="22"/>
      <c r="G11" s="10"/>
      <c r="H11" s="22"/>
      <c r="I11" s="10"/>
      <c r="J11" s="22"/>
    </row>
    <row r="12" spans="1:10" ht="21.75" customHeight="1">
      <c r="A12" s="8"/>
      <c r="B12" s="2"/>
      <c r="C12" s="2"/>
      <c r="D12" s="19"/>
      <c r="F12" s="19"/>
      <c r="H12" s="19"/>
      <c r="J12" s="19"/>
    </row>
    <row r="13" spans="1:10" ht="21.75" customHeight="1">
      <c r="A13" s="8" t="s">
        <v>12</v>
      </c>
      <c r="B13" s="2"/>
      <c r="C13" s="2"/>
      <c r="D13" s="19"/>
      <c r="F13" s="19"/>
      <c r="H13" s="19"/>
      <c r="J13" s="19"/>
    </row>
    <row r="14" spans="1:10" ht="23.25" customHeight="1">
      <c r="A14" s="6" t="s">
        <v>13</v>
      </c>
      <c r="B14" s="2"/>
      <c r="C14" s="2"/>
      <c r="D14" s="23"/>
      <c r="F14" s="23"/>
      <c r="H14" s="23"/>
      <c r="J14" s="23"/>
    </row>
    <row r="15" spans="1:10" ht="21.75" customHeight="1">
      <c r="A15" s="6" t="s">
        <v>14</v>
      </c>
      <c r="B15" s="2"/>
      <c r="C15" s="2"/>
      <c r="D15" s="23"/>
      <c r="F15" s="23"/>
      <c r="H15" s="23"/>
      <c r="J15" s="23"/>
    </row>
    <row r="16" spans="1:10" ht="22.4" customHeight="1">
      <c r="A16" s="8" t="s">
        <v>15</v>
      </c>
      <c r="B16" s="2"/>
      <c r="C16" s="2"/>
      <c r="D16" s="23"/>
      <c r="F16" s="23"/>
      <c r="H16" s="23"/>
      <c r="J16" s="23"/>
    </row>
    <row r="17" spans="1:10" ht="22.4" customHeight="1">
      <c r="A17" s="6" t="s">
        <v>16</v>
      </c>
      <c r="B17" s="2"/>
      <c r="C17" s="2"/>
      <c r="D17" s="23"/>
      <c r="F17" s="23"/>
      <c r="H17" s="23"/>
      <c r="J17" s="23"/>
    </row>
    <row r="18" spans="1:10" ht="22.4" customHeight="1">
      <c r="A18" s="7" t="s">
        <v>17</v>
      </c>
      <c r="C18" s="2"/>
      <c r="D18" s="15"/>
      <c r="E18" s="4"/>
      <c r="F18" s="16"/>
      <c r="G18" s="4"/>
      <c r="H18" s="15"/>
      <c r="I18" s="4"/>
      <c r="J18" s="15"/>
    </row>
    <row r="19" spans="1:10" ht="22.4" customHeight="1">
      <c r="A19" s="8" t="s">
        <v>18</v>
      </c>
      <c r="B19" s="2"/>
      <c r="C19" s="2"/>
      <c r="D19" s="25"/>
      <c r="F19" s="25"/>
      <c r="H19" s="25"/>
      <c r="J19" s="25"/>
    </row>
    <row r="20" spans="1:10" ht="21.75" customHeight="1">
      <c r="A20" s="7" t="s">
        <v>19</v>
      </c>
      <c r="B20" s="2"/>
      <c r="C20" s="2"/>
      <c r="D20" s="26"/>
      <c r="E20" s="4"/>
      <c r="F20" s="26"/>
      <c r="G20" s="4"/>
      <c r="H20" s="26"/>
      <c r="I20" s="4"/>
      <c r="J20" s="26"/>
    </row>
    <row r="21" spans="1:10" ht="21.75" customHeight="1">
      <c r="A21" s="7"/>
      <c r="B21" s="2"/>
      <c r="C21" s="2"/>
      <c r="D21" s="27"/>
      <c r="E21" s="4"/>
      <c r="F21" s="27"/>
      <c r="G21" s="4"/>
      <c r="H21" s="27"/>
      <c r="I21" s="4"/>
      <c r="J21" s="27"/>
    </row>
    <row r="22" spans="1:10" ht="22">
      <c r="A22" s="7" t="s">
        <v>20</v>
      </c>
      <c r="B22" s="2"/>
      <c r="C22" s="2"/>
      <c r="D22" s="27"/>
      <c r="E22" s="4"/>
      <c r="F22" s="27"/>
      <c r="G22" s="4"/>
      <c r="H22" s="27"/>
      <c r="I22" s="4"/>
      <c r="J22" s="27"/>
    </row>
    <row r="23" spans="1:10" ht="22">
      <c r="A23" s="12" t="s">
        <v>21</v>
      </c>
      <c r="B23" s="2"/>
      <c r="C23" s="2"/>
      <c r="D23" s="27"/>
      <c r="E23" s="4"/>
      <c r="F23" s="27"/>
      <c r="G23" s="4"/>
      <c r="H23" s="27"/>
      <c r="I23" s="4"/>
      <c r="J23" s="27"/>
    </row>
    <row r="24" spans="1:10" ht="21" customHeight="1">
      <c r="A24" s="8" t="s">
        <v>22</v>
      </c>
      <c r="B24" s="2"/>
      <c r="C24" s="2"/>
    </row>
    <row r="25" spans="1:10" ht="21" customHeight="1">
      <c r="A25" s="8" t="s">
        <v>23</v>
      </c>
      <c r="B25" s="2"/>
      <c r="C25" s="2"/>
      <c r="D25" s="19"/>
      <c r="F25" s="19"/>
      <c r="H25" s="19"/>
      <c r="J25" s="19"/>
    </row>
    <row r="26" spans="1:10" ht="21" customHeight="1">
      <c r="A26" s="12" t="s">
        <v>24</v>
      </c>
      <c r="B26" s="2"/>
      <c r="C26" s="2"/>
      <c r="D26" s="19"/>
      <c r="F26" s="19"/>
      <c r="H26" s="19"/>
      <c r="J26" s="19"/>
    </row>
    <row r="27" spans="1:10" ht="21" customHeight="1">
      <c r="A27" s="8" t="s">
        <v>25</v>
      </c>
      <c r="B27" s="2"/>
      <c r="C27" s="2"/>
    </row>
    <row r="28" spans="1:10" ht="21" customHeight="1">
      <c r="A28" s="8"/>
      <c r="B28" s="2"/>
      <c r="C28" s="2"/>
      <c r="D28" s="26"/>
      <c r="E28" s="4"/>
      <c r="F28" s="26"/>
      <c r="G28" s="4"/>
      <c r="H28" s="26"/>
      <c r="I28" s="4"/>
      <c r="J28" s="26"/>
    </row>
    <row r="29" spans="1:10" s="4" customFormat="1" ht="21.75" customHeight="1">
      <c r="A29" s="7" t="s">
        <v>26</v>
      </c>
      <c r="B29" s="5"/>
      <c r="C29" s="5"/>
      <c r="D29" s="26"/>
      <c r="F29" s="26"/>
      <c r="H29" s="26"/>
      <c r="J29" s="26"/>
    </row>
    <row r="30" spans="1:10" s="14" customFormat="1" ht="23.25" customHeight="1" thickBot="1">
      <c r="A30" s="38" t="s">
        <v>27</v>
      </c>
      <c r="B30" s="13"/>
      <c r="C30" s="13"/>
      <c r="D30" s="39"/>
      <c r="E30" s="40"/>
      <c r="F30" s="39"/>
      <c r="G30" s="40"/>
      <c r="H30" s="39"/>
      <c r="I30" s="40"/>
      <c r="J30" s="39"/>
    </row>
    <row r="31" spans="1:10" ht="9" customHeight="1" thickTop="1">
      <c r="A31" s="7"/>
      <c r="B31" s="2"/>
      <c r="C31" s="2"/>
      <c r="D31" s="28"/>
      <c r="E31" s="29"/>
      <c r="F31" s="28"/>
      <c r="G31" s="29"/>
      <c r="H31" s="29"/>
      <c r="I31" s="29"/>
      <c r="J31" s="29"/>
    </row>
    <row r="32" spans="1:10" ht="19.5" customHeight="1">
      <c r="A32" s="7" t="s">
        <v>28</v>
      </c>
      <c r="B32" s="2"/>
      <c r="C32" s="2"/>
    </row>
    <row r="33" spans="1:10" ht="19.5" customHeight="1">
      <c r="A33" s="8" t="s">
        <v>29</v>
      </c>
      <c r="B33" s="2"/>
      <c r="C33" s="2"/>
      <c r="D33" s="30"/>
      <c r="E33" s="31"/>
      <c r="F33" s="30"/>
      <c r="G33" s="31"/>
      <c r="H33" s="30"/>
      <c r="I33" s="31"/>
      <c r="J33" s="30"/>
    </row>
    <row r="34" spans="1:10" ht="19.5" customHeight="1">
      <c r="A34" s="8" t="s">
        <v>30</v>
      </c>
      <c r="B34" s="2"/>
      <c r="C34" s="2"/>
      <c r="D34" s="32"/>
      <c r="E34" s="31"/>
      <c r="F34" s="32"/>
      <c r="G34" s="33"/>
      <c r="H34" s="24"/>
      <c r="J34" s="24"/>
    </row>
    <row r="35" spans="1:10" ht="19.5" customHeight="1" thickBot="1">
      <c r="A35" s="7" t="s">
        <v>31</v>
      </c>
      <c r="B35" s="2"/>
      <c r="C35" s="2"/>
      <c r="D35" s="34"/>
      <c r="E35" s="29"/>
      <c r="F35" s="34"/>
      <c r="G35" s="29"/>
      <c r="H35" s="34"/>
      <c r="I35" s="29"/>
      <c r="J35" s="34"/>
    </row>
    <row r="36" spans="1:10" ht="7.5" customHeight="1" thickTop="1">
      <c r="A36" s="7"/>
      <c r="B36" s="2"/>
      <c r="C36" s="2"/>
      <c r="D36" s="28"/>
      <c r="E36" s="29"/>
      <c r="F36" s="28"/>
      <c r="G36" s="29"/>
      <c r="H36" s="29"/>
      <c r="I36" s="29"/>
      <c r="J36" s="29"/>
    </row>
    <row r="37" spans="1:10" ht="20.25" customHeight="1">
      <c r="A37" s="7" t="s">
        <v>32</v>
      </c>
      <c r="B37" s="2"/>
      <c r="C37" s="2"/>
      <c r="D37" s="28"/>
      <c r="E37" s="29"/>
      <c r="F37" s="28"/>
      <c r="G37" s="29"/>
      <c r="H37" s="29"/>
      <c r="I37" s="29"/>
      <c r="J37" s="29"/>
    </row>
    <row r="38" spans="1:10" ht="20.25" customHeight="1">
      <c r="A38" s="8" t="s">
        <v>29</v>
      </c>
      <c r="B38" s="2"/>
      <c r="C38" s="2"/>
      <c r="D38" s="30"/>
      <c r="E38" s="31"/>
      <c r="F38" s="30"/>
      <c r="G38" s="31"/>
      <c r="H38" s="30"/>
      <c r="I38" s="31"/>
      <c r="J38" s="30"/>
    </row>
    <row r="39" spans="1:10" ht="20.25" customHeight="1">
      <c r="A39" s="8" t="s">
        <v>30</v>
      </c>
      <c r="B39" s="2"/>
      <c r="C39" s="2"/>
      <c r="D39" s="32"/>
      <c r="E39" s="31"/>
      <c r="F39" s="32"/>
      <c r="G39" s="33"/>
      <c r="H39" s="24"/>
      <c r="J39" s="24"/>
    </row>
    <row r="40" spans="1:10" ht="20.25" customHeight="1" thickBot="1">
      <c r="A40" s="7" t="s">
        <v>27</v>
      </c>
      <c r="B40" s="2"/>
      <c r="C40" s="2"/>
      <c r="D40" s="34"/>
      <c r="E40" s="29"/>
      <c r="F40" s="34"/>
      <c r="G40" s="29"/>
      <c r="H40" s="34"/>
      <c r="I40" s="29"/>
      <c r="J40" s="34"/>
    </row>
    <row r="41" spans="1:10" ht="9.75" customHeight="1" thickTop="1">
      <c r="B41" s="2"/>
      <c r="C41" s="2"/>
      <c r="D41" s="28"/>
      <c r="E41" s="29"/>
      <c r="F41" s="28"/>
      <c r="G41" s="29"/>
      <c r="H41" s="29"/>
      <c r="I41" s="29"/>
      <c r="J41" s="29"/>
    </row>
    <row r="42" spans="1:10" ht="21" customHeight="1">
      <c r="A42" s="7" t="s">
        <v>33</v>
      </c>
      <c r="B42" s="2"/>
      <c r="C42" s="2"/>
      <c r="D42" s="28"/>
      <c r="E42" s="29"/>
      <c r="F42" s="28"/>
      <c r="G42" s="29"/>
      <c r="H42" s="29"/>
      <c r="I42" s="29"/>
      <c r="J42" s="29"/>
    </row>
    <row r="43" spans="1:10" ht="21" customHeight="1" thickBot="1">
      <c r="A43" s="8" t="s">
        <v>34</v>
      </c>
      <c r="B43" s="2"/>
      <c r="C43" s="2"/>
      <c r="D43" s="35"/>
      <c r="E43"/>
      <c r="F43" s="35"/>
      <c r="G43"/>
      <c r="H43" s="35"/>
      <c r="I43"/>
      <c r="J43" s="35"/>
    </row>
    <row r="44" spans="1:10" ht="22.4" customHeight="1" thickTop="1"/>
    <row r="45" spans="1:10" ht="22.4" customHeight="1"/>
    <row r="46" spans="1:10" ht="22.4" customHeight="1"/>
    <row r="47" spans="1:10" ht="22.4" customHeight="1"/>
    <row r="48" spans="1:10" ht="22.4" customHeight="1"/>
    <row r="49" ht="22.4" customHeight="1"/>
    <row r="50" ht="22.4" customHeight="1"/>
    <row r="51" ht="22.4" customHeight="1"/>
    <row r="52" ht="22.4" customHeight="1"/>
    <row r="53" ht="22.4" customHeight="1"/>
    <row r="54" ht="22.4" customHeight="1"/>
    <row r="55" ht="22.4" customHeight="1"/>
    <row r="56" ht="22.4" customHeight="1"/>
    <row r="57" ht="22.4" customHeight="1"/>
    <row r="58" ht="22.4" customHeight="1"/>
    <row r="59" ht="22.4" customHeight="1"/>
    <row r="60" ht="22.4" customHeight="1"/>
    <row r="61" ht="22.4" customHeight="1"/>
    <row r="62" ht="22.4" customHeight="1"/>
    <row r="63" ht="22.4" customHeight="1"/>
    <row r="64" ht="22.4" customHeight="1"/>
    <row r="65" ht="22.4" customHeight="1"/>
    <row r="66" ht="22.4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  <row r="73" ht="20.149999999999999" customHeight="1"/>
    <row r="74" ht="20.149999999999999" customHeight="1"/>
    <row r="75" ht="20.149999999999999" customHeight="1"/>
    <row r="76" ht="20.149999999999999" customHeight="1"/>
    <row r="77" ht="20.149999999999999" customHeight="1"/>
    <row r="78" ht="20.149999999999999" customHeight="1"/>
    <row r="79" ht="20.149999999999999" customHeight="1"/>
    <row r="80" ht="20.149999999999999" customHeight="1"/>
    <row r="81" ht="19.5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19.5" customHeight="1"/>
    <row r="121" ht="20.149999999999999" customHeight="1"/>
    <row r="122" ht="20.149999999999999" customHeight="1"/>
    <row r="123" ht="20.149999999999999" customHeight="1"/>
    <row r="124" ht="19.5" customHeight="1"/>
    <row r="125" ht="20.149999999999999" customHeight="1"/>
    <row r="126" ht="20.149999999999999" customHeight="1"/>
    <row r="127" ht="19.5" customHeight="1"/>
    <row r="128" ht="20.149999999999999" customHeight="1"/>
    <row r="129" spans="1:10" ht="20.149999999999999" customHeight="1"/>
    <row r="130" spans="1:10" ht="20.149999999999999" customHeight="1"/>
    <row r="131" spans="1:10" ht="23.25" customHeight="1"/>
    <row r="132" spans="1:10" ht="23.25" customHeight="1"/>
    <row r="133" spans="1:10" s="36" customFormat="1" ht="23.25" customHeight="1">
      <c r="A133" s="6"/>
      <c r="B133"/>
      <c r="C133" s="3"/>
      <c r="D133" s="3"/>
      <c r="E133" s="3"/>
      <c r="F133" s="3"/>
      <c r="G133" s="3"/>
      <c r="H133" s="3"/>
      <c r="I133" s="3"/>
      <c r="J133" s="3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F3C73-DB91-45E2-91FF-D6B1D76FC9B3}">
  <dimension ref="A1:J90"/>
  <sheetViews>
    <sheetView tabSelected="1" view="pageBreakPreview" zoomScale="70" zoomScaleNormal="70" zoomScaleSheetLayoutView="70" workbookViewId="0"/>
  </sheetViews>
  <sheetFormatPr defaultColWidth="9.09765625" defaultRowHeight="21.5"/>
  <cols>
    <col min="1" max="1" width="43.5" style="51" customWidth="1"/>
    <col min="2" max="2" width="10.19921875" style="42" customWidth="1"/>
    <col min="3" max="3" width="3.19921875" style="45" customWidth="1"/>
    <col min="4" max="4" width="14.69921875" style="44" customWidth="1"/>
    <col min="5" max="5" width="1.3984375" style="45" customWidth="1"/>
    <col min="6" max="6" width="15" style="44" customWidth="1"/>
    <col min="7" max="7" width="1.3984375" style="45" customWidth="1"/>
    <col min="8" max="8" width="14.69921875" style="45" customWidth="1"/>
    <col min="9" max="9" width="1.3984375" style="45" customWidth="1"/>
    <col min="10" max="10" width="14.69921875" style="45" customWidth="1"/>
    <col min="11" max="16384" width="9.09765625" style="45"/>
  </cols>
  <sheetData>
    <row r="1" spans="1:10" ht="22.5" customHeight="1">
      <c r="A1" s="41" t="s">
        <v>35</v>
      </c>
      <c r="C1" s="43"/>
      <c r="E1" s="43"/>
      <c r="G1" s="43"/>
      <c r="H1" s="43"/>
      <c r="I1" s="43"/>
      <c r="J1" s="43"/>
    </row>
    <row r="2" spans="1:10" ht="22.5" customHeight="1">
      <c r="A2" s="41" t="s">
        <v>36</v>
      </c>
      <c r="C2" s="43"/>
      <c r="E2" s="43"/>
      <c r="G2" s="43"/>
      <c r="H2" s="43"/>
      <c r="I2" s="43"/>
      <c r="J2" s="43"/>
    </row>
    <row r="3" spans="1:10" s="50" customFormat="1" ht="22.5" customHeight="1">
      <c r="A3" s="46"/>
      <c r="B3" s="47"/>
      <c r="C3" s="48"/>
      <c r="D3" s="49"/>
      <c r="F3" s="49"/>
    </row>
    <row r="4" spans="1:10" ht="22.4" customHeight="1">
      <c r="C4" s="52"/>
      <c r="D4" s="175" t="s">
        <v>0</v>
      </c>
      <c r="E4" s="175"/>
      <c r="F4" s="175"/>
      <c r="G4" s="53"/>
      <c r="H4" s="175" t="s">
        <v>37</v>
      </c>
      <c r="I4" s="175"/>
      <c r="J4" s="175"/>
    </row>
    <row r="5" spans="1:10" ht="22.4" customHeight="1">
      <c r="C5" s="52"/>
      <c r="D5" s="54" t="s">
        <v>192</v>
      </c>
      <c r="E5" s="52"/>
      <c r="F5" s="55" t="s">
        <v>38</v>
      </c>
      <c r="G5" s="52"/>
      <c r="H5" s="54" t="s">
        <v>192</v>
      </c>
      <c r="I5" s="52"/>
      <c r="J5" s="55" t="s">
        <v>38</v>
      </c>
    </row>
    <row r="6" spans="1:10" ht="22.4" customHeight="1">
      <c r="A6" s="56" t="s">
        <v>39</v>
      </c>
      <c r="B6" s="42" t="s">
        <v>3</v>
      </c>
      <c r="C6" s="52"/>
      <c r="D6" s="55">
        <v>2569</v>
      </c>
      <c r="E6" s="52"/>
      <c r="F6" s="55">
        <v>2568</v>
      </c>
      <c r="G6" s="52"/>
      <c r="H6" s="55">
        <v>2569</v>
      </c>
      <c r="I6" s="52"/>
      <c r="J6" s="55">
        <v>2568</v>
      </c>
    </row>
    <row r="7" spans="1:10" ht="22.4" customHeight="1">
      <c r="A7" s="56"/>
      <c r="B7" s="57"/>
      <c r="C7" s="52"/>
      <c r="D7" s="54" t="s">
        <v>40</v>
      </c>
      <c r="E7" s="52"/>
      <c r="F7" s="55"/>
      <c r="G7" s="52"/>
      <c r="H7" s="54" t="s">
        <v>40</v>
      </c>
      <c r="I7" s="52"/>
      <c r="J7" s="55"/>
    </row>
    <row r="8" spans="1:10" ht="20" customHeight="1">
      <c r="C8" s="52"/>
      <c r="D8" s="174" t="s">
        <v>5</v>
      </c>
      <c r="E8" s="174"/>
      <c r="F8" s="174"/>
      <c r="G8" s="174"/>
      <c r="H8" s="174"/>
      <c r="I8" s="174"/>
      <c r="J8" s="174"/>
    </row>
    <row r="9" spans="1:10" ht="22.4" customHeight="1">
      <c r="A9" s="59" t="s">
        <v>41</v>
      </c>
      <c r="C9" s="55"/>
      <c r="D9" s="60"/>
      <c r="E9" s="61"/>
      <c r="F9" s="60"/>
      <c r="G9" s="61"/>
      <c r="H9" s="62"/>
      <c r="I9" s="62"/>
      <c r="J9" s="62"/>
    </row>
    <row r="10" spans="1:10" ht="22.4" customHeight="1">
      <c r="A10" s="63" t="s">
        <v>42</v>
      </c>
      <c r="C10" s="55"/>
      <c r="D10" s="64">
        <v>156030</v>
      </c>
      <c r="E10" s="64"/>
      <c r="F10" s="64">
        <v>188063</v>
      </c>
      <c r="G10" s="64"/>
      <c r="H10" s="64">
        <v>155291</v>
      </c>
      <c r="I10" s="64"/>
      <c r="J10" s="64">
        <v>187325</v>
      </c>
    </row>
    <row r="11" spans="1:10" ht="22.4" customHeight="1">
      <c r="A11" s="63" t="s">
        <v>43</v>
      </c>
      <c r="B11" s="65" t="s">
        <v>44</v>
      </c>
      <c r="C11" s="55"/>
      <c r="D11" s="64">
        <v>423773</v>
      </c>
      <c r="E11" s="64"/>
      <c r="F11" s="64">
        <v>309932</v>
      </c>
      <c r="G11" s="64"/>
      <c r="H11" s="64">
        <v>423773</v>
      </c>
      <c r="I11" s="64"/>
      <c r="J11" s="64">
        <v>309932</v>
      </c>
    </row>
    <row r="12" spans="1:10" ht="22.4" customHeight="1">
      <c r="A12" s="63" t="s">
        <v>45</v>
      </c>
      <c r="C12" s="55"/>
      <c r="D12" s="64">
        <v>26955</v>
      </c>
      <c r="E12" s="64"/>
      <c r="F12" s="64">
        <v>15120</v>
      </c>
      <c r="G12" s="64"/>
      <c r="H12" s="64">
        <v>26955</v>
      </c>
      <c r="I12" s="64"/>
      <c r="J12" s="64">
        <v>15120</v>
      </c>
    </row>
    <row r="13" spans="1:10" ht="22.4" customHeight="1">
      <c r="A13" s="63" t="s">
        <v>46</v>
      </c>
      <c r="C13" s="55"/>
      <c r="D13" s="64">
        <v>58064</v>
      </c>
      <c r="E13" s="64"/>
      <c r="F13" s="64">
        <v>57051</v>
      </c>
      <c r="G13" s="64"/>
      <c r="H13" s="64">
        <v>58064</v>
      </c>
      <c r="I13" s="64"/>
      <c r="J13" s="64">
        <v>57051</v>
      </c>
    </row>
    <row r="14" spans="1:10" ht="22.4" customHeight="1">
      <c r="A14" s="63" t="s">
        <v>47</v>
      </c>
      <c r="C14" s="55"/>
      <c r="D14" s="64">
        <v>16600</v>
      </c>
      <c r="E14" s="64"/>
      <c r="F14" s="64">
        <v>12456</v>
      </c>
      <c r="G14" s="64"/>
      <c r="H14" s="64">
        <v>16600</v>
      </c>
      <c r="I14" s="64"/>
      <c r="J14" s="64">
        <v>12456</v>
      </c>
    </row>
    <row r="15" spans="1:10" ht="22.4" customHeight="1">
      <c r="A15" s="63" t="s">
        <v>179</v>
      </c>
      <c r="C15" s="55"/>
      <c r="D15" s="64">
        <v>4687</v>
      </c>
      <c r="E15" s="64"/>
      <c r="F15" s="64">
        <v>2196</v>
      </c>
      <c r="G15" s="64"/>
      <c r="H15" s="64">
        <v>4687</v>
      </c>
      <c r="I15" s="64"/>
      <c r="J15" s="64">
        <v>2196</v>
      </c>
    </row>
    <row r="16" spans="1:10" ht="22.4" customHeight="1">
      <c r="A16" s="63" t="s">
        <v>48</v>
      </c>
      <c r="B16" s="45"/>
      <c r="C16" s="55"/>
      <c r="D16" s="64">
        <v>125798</v>
      </c>
      <c r="E16" s="64"/>
      <c r="F16" s="64">
        <v>80708</v>
      </c>
      <c r="G16" s="64"/>
      <c r="H16" s="64">
        <v>125747</v>
      </c>
      <c r="I16" s="64"/>
      <c r="J16" s="64">
        <v>80657</v>
      </c>
    </row>
    <row r="17" spans="1:10" ht="22.4" customHeight="1">
      <c r="A17" s="66" t="s">
        <v>49</v>
      </c>
      <c r="C17" s="55"/>
      <c r="D17" s="136">
        <f>SUM(D10:D16)</f>
        <v>811907</v>
      </c>
      <c r="E17" s="67"/>
      <c r="F17" s="136">
        <f>SUM(F10:F16)</f>
        <v>665526</v>
      </c>
      <c r="G17" s="67"/>
      <c r="H17" s="136">
        <f>SUM(H10:H16)</f>
        <v>811117</v>
      </c>
      <c r="I17" s="67"/>
      <c r="J17" s="136">
        <f>SUM(J10:J16)</f>
        <v>664737</v>
      </c>
    </row>
    <row r="18" spans="1:10" s="50" customFormat="1" ht="15" customHeight="1">
      <c r="A18" s="68"/>
      <c r="B18" s="47"/>
      <c r="C18" s="69"/>
      <c r="D18" s="70"/>
      <c r="E18" s="70"/>
      <c r="F18" s="70"/>
      <c r="G18" s="70"/>
      <c r="H18" s="70"/>
      <c r="I18" s="70"/>
      <c r="J18" s="70"/>
    </row>
    <row r="19" spans="1:10" ht="22">
      <c r="A19" s="71" t="s">
        <v>50</v>
      </c>
      <c r="C19" s="55"/>
      <c r="D19" s="72"/>
      <c r="E19" s="72"/>
      <c r="F19" s="72"/>
      <c r="G19" s="72"/>
      <c r="H19" s="72"/>
      <c r="I19" s="72"/>
      <c r="J19" s="72"/>
    </row>
    <row r="20" spans="1:10">
      <c r="A20" s="63" t="s">
        <v>51</v>
      </c>
      <c r="C20" s="55"/>
      <c r="D20" s="64">
        <v>0</v>
      </c>
      <c r="E20" s="64"/>
      <c r="F20" s="64">
        <v>0</v>
      </c>
      <c r="G20" s="64"/>
      <c r="H20" s="64">
        <v>0</v>
      </c>
      <c r="I20" s="64"/>
      <c r="J20" s="64">
        <v>0</v>
      </c>
    </row>
    <row r="21" spans="1:10" ht="22.4" customHeight="1">
      <c r="A21" s="63" t="s">
        <v>52</v>
      </c>
      <c r="B21" s="42">
        <v>4</v>
      </c>
      <c r="C21" s="55"/>
      <c r="D21" s="64">
        <v>3648715</v>
      </c>
      <c r="E21" s="64"/>
      <c r="F21" s="73">
        <v>3652120</v>
      </c>
      <c r="G21" s="64"/>
      <c r="H21" s="64">
        <v>3648715</v>
      </c>
      <c r="I21" s="64"/>
      <c r="J21" s="64">
        <v>3652120</v>
      </c>
    </row>
    <row r="22" spans="1:10" ht="22.4" customHeight="1">
      <c r="A22" s="63" t="s">
        <v>53</v>
      </c>
      <c r="B22" s="42">
        <v>5</v>
      </c>
      <c r="C22" s="55"/>
      <c r="D22" s="64">
        <v>213257</v>
      </c>
      <c r="E22" s="64"/>
      <c r="F22" s="73">
        <v>212231</v>
      </c>
      <c r="G22" s="64"/>
      <c r="H22" s="64">
        <v>213257</v>
      </c>
      <c r="I22" s="64"/>
      <c r="J22" s="64">
        <v>212231</v>
      </c>
    </row>
    <row r="23" spans="1:10" ht="22.4" customHeight="1">
      <c r="A23" s="63" t="s">
        <v>54</v>
      </c>
      <c r="B23" s="42">
        <v>6</v>
      </c>
      <c r="C23" s="55"/>
      <c r="D23" s="64">
        <v>162441</v>
      </c>
      <c r="E23" s="64"/>
      <c r="F23" s="73">
        <v>179375</v>
      </c>
      <c r="G23" s="64"/>
      <c r="H23" s="64">
        <v>162441</v>
      </c>
      <c r="I23" s="64"/>
      <c r="J23" s="64">
        <v>179375</v>
      </c>
    </row>
    <row r="24" spans="1:10" ht="22.4" customHeight="1">
      <c r="A24" s="63" t="s">
        <v>55</v>
      </c>
      <c r="C24" s="55"/>
      <c r="D24" s="64">
        <v>19386</v>
      </c>
      <c r="E24" s="64"/>
      <c r="F24" s="73">
        <v>20496</v>
      </c>
      <c r="G24" s="64"/>
      <c r="H24" s="64">
        <v>19386</v>
      </c>
      <c r="I24" s="64"/>
      <c r="J24" s="64">
        <v>20496</v>
      </c>
    </row>
    <row r="25" spans="1:10" ht="22.4" customHeight="1">
      <c r="A25" s="63" t="s">
        <v>56</v>
      </c>
      <c r="C25" s="55"/>
      <c r="D25" s="64">
        <v>19052</v>
      </c>
      <c r="E25" s="64"/>
      <c r="F25" s="73">
        <v>18650</v>
      </c>
      <c r="G25" s="64"/>
      <c r="H25" s="64">
        <v>19052</v>
      </c>
      <c r="I25" s="64"/>
      <c r="J25" s="64">
        <v>18650</v>
      </c>
    </row>
    <row r="26" spans="1:10" ht="22.4" customHeight="1">
      <c r="A26" s="63" t="s">
        <v>57</v>
      </c>
      <c r="C26" s="55"/>
      <c r="D26" s="64">
        <v>6970</v>
      </c>
      <c r="E26" s="64"/>
      <c r="F26" s="73">
        <v>6833</v>
      </c>
      <c r="G26" s="64"/>
      <c r="H26" s="64">
        <v>6970</v>
      </c>
      <c r="I26" s="64"/>
      <c r="J26" s="73">
        <v>6833</v>
      </c>
    </row>
    <row r="27" spans="1:10" ht="22.4" customHeight="1">
      <c r="A27" s="63" t="s">
        <v>58</v>
      </c>
      <c r="C27" s="55"/>
      <c r="D27" s="64">
        <v>51914</v>
      </c>
      <c r="E27" s="64"/>
      <c r="F27" s="73">
        <v>23525</v>
      </c>
      <c r="G27" s="64"/>
      <c r="H27" s="64">
        <v>51914</v>
      </c>
      <c r="I27" s="64"/>
      <c r="J27" s="64">
        <v>23525</v>
      </c>
    </row>
    <row r="28" spans="1:10" ht="22.4" customHeight="1">
      <c r="A28" s="63" t="s">
        <v>59</v>
      </c>
      <c r="C28" s="55"/>
      <c r="D28" s="64">
        <v>31857</v>
      </c>
      <c r="E28" s="64"/>
      <c r="F28" s="73">
        <v>17136</v>
      </c>
      <c r="G28" s="64"/>
      <c r="H28" s="64">
        <v>31857</v>
      </c>
      <c r="I28" s="64"/>
      <c r="J28" s="64">
        <v>17136</v>
      </c>
    </row>
    <row r="29" spans="1:10" ht="22.4" customHeight="1">
      <c r="A29" s="63" t="s">
        <v>60</v>
      </c>
      <c r="C29" s="55"/>
      <c r="D29" s="64">
        <v>18713</v>
      </c>
      <c r="E29" s="64"/>
      <c r="F29" s="73">
        <v>23079</v>
      </c>
      <c r="G29" s="64"/>
      <c r="H29" s="64">
        <v>18713</v>
      </c>
      <c r="I29" s="64"/>
      <c r="J29" s="64">
        <v>23079</v>
      </c>
    </row>
    <row r="30" spans="1:10" ht="22.4" customHeight="1">
      <c r="A30" s="63" t="s">
        <v>61</v>
      </c>
      <c r="C30" s="55"/>
      <c r="D30" s="64">
        <v>6764</v>
      </c>
      <c r="E30" s="64"/>
      <c r="F30" s="73">
        <v>5878</v>
      </c>
      <c r="G30" s="64"/>
      <c r="H30" s="64">
        <v>6757</v>
      </c>
      <c r="I30" s="64"/>
      <c r="J30" s="64">
        <v>5857</v>
      </c>
    </row>
    <row r="31" spans="1:10" ht="22.4" customHeight="1">
      <c r="A31" s="66" t="s">
        <v>62</v>
      </c>
      <c r="C31" s="55"/>
      <c r="D31" s="136">
        <f>SUM(D20:D30)</f>
        <v>4179069</v>
      </c>
      <c r="E31" s="67"/>
      <c r="F31" s="136">
        <f>SUM(F20:F30)</f>
        <v>4159323</v>
      </c>
      <c r="G31" s="67"/>
      <c r="H31" s="136">
        <f>SUM(H20:H30)</f>
        <v>4179062</v>
      </c>
      <c r="I31" s="74"/>
      <c r="J31" s="136">
        <f>SUM(J20:J30)</f>
        <v>4159302</v>
      </c>
    </row>
    <row r="32" spans="1:10" s="50" customFormat="1" ht="15" customHeight="1">
      <c r="A32" s="46"/>
      <c r="B32" s="47"/>
      <c r="C32" s="69"/>
      <c r="D32" s="75"/>
      <c r="E32" s="76"/>
      <c r="F32" s="75"/>
      <c r="G32" s="76"/>
      <c r="H32" s="75"/>
      <c r="I32" s="77"/>
      <c r="J32" s="75"/>
    </row>
    <row r="33" spans="1:10" ht="22.4" customHeight="1" thickBot="1">
      <c r="A33" s="66" t="s">
        <v>63</v>
      </c>
      <c r="C33" s="55"/>
      <c r="D33" s="137">
        <f>D17+D31</f>
        <v>4990976</v>
      </c>
      <c r="E33" s="67"/>
      <c r="F33" s="137">
        <f>F17+F31</f>
        <v>4824849</v>
      </c>
      <c r="G33" s="67"/>
      <c r="H33" s="137">
        <f>H17+H31</f>
        <v>4990179</v>
      </c>
      <c r="I33" s="74"/>
      <c r="J33" s="137">
        <f>J17+J31</f>
        <v>4824039</v>
      </c>
    </row>
    <row r="34" spans="1:10" s="79" customFormat="1" ht="22.5" customHeight="1" thickTop="1">
      <c r="A34" s="41" t="s">
        <v>35</v>
      </c>
      <c r="B34" s="78"/>
      <c r="D34" s="80"/>
      <c r="E34" s="80"/>
      <c r="F34" s="80"/>
      <c r="G34" s="80"/>
      <c r="H34" s="80"/>
      <c r="I34" s="80"/>
      <c r="J34" s="80"/>
    </row>
    <row r="35" spans="1:10" s="79" customFormat="1" ht="22.5" customHeight="1">
      <c r="A35" s="41" t="s">
        <v>36</v>
      </c>
      <c r="B35" s="78"/>
      <c r="D35" s="80"/>
      <c r="F35" s="80"/>
    </row>
    <row r="36" spans="1:10" s="79" customFormat="1" ht="22.5" customHeight="1">
      <c r="A36" s="56"/>
      <c r="B36" s="78"/>
      <c r="D36" s="80"/>
      <c r="F36" s="80"/>
    </row>
    <row r="37" spans="1:10" ht="22.4" customHeight="1">
      <c r="A37" s="63"/>
      <c r="C37" s="55"/>
      <c r="D37" s="175" t="s">
        <v>0</v>
      </c>
      <c r="E37" s="175"/>
      <c r="F37" s="175"/>
      <c r="G37" s="53"/>
      <c r="H37" s="175" t="s">
        <v>37</v>
      </c>
      <c r="I37" s="175"/>
      <c r="J37" s="175"/>
    </row>
    <row r="38" spans="1:10" ht="22.4" customHeight="1">
      <c r="A38" s="63"/>
      <c r="C38" s="55"/>
      <c r="D38" s="54" t="s">
        <v>192</v>
      </c>
      <c r="E38" s="52"/>
      <c r="F38" s="55" t="s">
        <v>38</v>
      </c>
      <c r="G38" s="52"/>
      <c r="H38" s="54" t="s">
        <v>192</v>
      </c>
      <c r="I38" s="52"/>
      <c r="J38" s="55" t="s">
        <v>38</v>
      </c>
    </row>
    <row r="39" spans="1:10" ht="24" customHeight="1">
      <c r="A39" s="56" t="s">
        <v>64</v>
      </c>
      <c r="B39" s="42" t="s">
        <v>3</v>
      </c>
      <c r="C39" s="55"/>
      <c r="D39" s="55">
        <v>2569</v>
      </c>
      <c r="E39" s="52"/>
      <c r="F39" s="55">
        <v>2568</v>
      </c>
      <c r="G39" s="52"/>
      <c r="H39" s="55">
        <v>2569</v>
      </c>
      <c r="I39" s="52"/>
      <c r="J39" s="55">
        <v>2568</v>
      </c>
    </row>
    <row r="40" spans="1:10" ht="24" customHeight="1">
      <c r="A40" s="56"/>
      <c r="B40" s="57"/>
      <c r="C40" s="55"/>
      <c r="D40" s="54" t="s">
        <v>40</v>
      </c>
      <c r="E40" s="52"/>
      <c r="F40" s="55"/>
      <c r="G40" s="52"/>
      <c r="H40" s="54" t="s">
        <v>40</v>
      </c>
      <c r="I40" s="52"/>
      <c r="J40" s="55"/>
    </row>
    <row r="41" spans="1:10" ht="22.4" customHeight="1">
      <c r="A41" s="66"/>
      <c r="C41" s="55"/>
      <c r="D41" s="174" t="s">
        <v>5</v>
      </c>
      <c r="E41" s="174"/>
      <c r="F41" s="174"/>
      <c r="G41" s="174"/>
      <c r="H41" s="174"/>
      <c r="I41" s="174"/>
      <c r="J41" s="174"/>
    </row>
    <row r="42" spans="1:10" ht="22.4" customHeight="1">
      <c r="A42" s="71" t="s">
        <v>65</v>
      </c>
      <c r="C42" s="55"/>
      <c r="D42" s="54"/>
      <c r="E42" s="55"/>
      <c r="F42" s="54"/>
      <c r="G42" s="55"/>
      <c r="H42" s="55"/>
      <c r="I42" s="55"/>
      <c r="J42" s="55"/>
    </row>
    <row r="43" spans="1:10" ht="22.4" customHeight="1">
      <c r="A43" s="63" t="s">
        <v>171</v>
      </c>
      <c r="B43" s="42">
        <v>7</v>
      </c>
      <c r="C43" s="55"/>
      <c r="D43" s="64">
        <v>205000</v>
      </c>
      <c r="E43" s="55"/>
      <c r="F43" s="85">
        <v>205000</v>
      </c>
      <c r="G43" s="114"/>
      <c r="H43" s="64">
        <v>205000</v>
      </c>
      <c r="I43" s="114"/>
      <c r="J43" s="85">
        <v>205000</v>
      </c>
    </row>
    <row r="44" spans="1:10" ht="22.4" customHeight="1">
      <c r="A44" s="63" t="s">
        <v>66</v>
      </c>
      <c r="B44" s="42">
        <v>2</v>
      </c>
      <c r="C44" s="55"/>
      <c r="D44" s="64">
        <v>405436</v>
      </c>
      <c r="E44" s="55"/>
      <c r="F44" s="73">
        <v>490608</v>
      </c>
      <c r="G44" s="55"/>
      <c r="H44" s="64">
        <v>405344</v>
      </c>
      <c r="I44" s="55"/>
      <c r="J44" s="64">
        <v>490546</v>
      </c>
    </row>
    <row r="45" spans="1:10" ht="22.4" customHeight="1">
      <c r="A45" s="81" t="s">
        <v>67</v>
      </c>
      <c r="C45" s="55"/>
      <c r="D45" s="64">
        <v>31096</v>
      </c>
      <c r="E45" s="55"/>
      <c r="F45" s="73">
        <v>19915</v>
      </c>
      <c r="G45" s="55"/>
      <c r="H45" s="64">
        <v>31096</v>
      </c>
      <c r="I45" s="55"/>
      <c r="J45" s="64">
        <v>19915</v>
      </c>
    </row>
    <row r="46" spans="1:10" ht="22.4" customHeight="1">
      <c r="A46" s="81" t="s">
        <v>70</v>
      </c>
      <c r="C46" s="55"/>
      <c r="D46" s="64"/>
      <c r="E46" s="55"/>
      <c r="F46" s="72"/>
      <c r="G46" s="55"/>
      <c r="H46" s="64"/>
      <c r="I46" s="55"/>
      <c r="J46" s="72"/>
    </row>
    <row r="47" spans="1:10" ht="22.4" customHeight="1">
      <c r="A47" s="63" t="s">
        <v>69</v>
      </c>
      <c r="B47" s="42">
        <v>7</v>
      </c>
      <c r="C47" s="55"/>
      <c r="D47" s="64">
        <v>295821</v>
      </c>
      <c r="E47" s="64"/>
      <c r="F47" s="73">
        <v>288578</v>
      </c>
      <c r="G47" s="64"/>
      <c r="H47" s="64">
        <v>295821</v>
      </c>
      <c r="I47" s="64"/>
      <c r="J47" s="64">
        <v>288578</v>
      </c>
    </row>
    <row r="48" spans="1:10" ht="22.4" customHeight="1">
      <c r="A48" s="81" t="s">
        <v>68</v>
      </c>
      <c r="C48" s="55"/>
      <c r="D48" s="64"/>
      <c r="E48" s="55"/>
      <c r="F48" s="72"/>
      <c r="G48" s="55"/>
      <c r="H48" s="64"/>
      <c r="I48" s="55"/>
      <c r="J48" s="72"/>
    </row>
    <row r="49" spans="1:10" ht="22.4" customHeight="1">
      <c r="A49" s="81" t="s">
        <v>69</v>
      </c>
      <c r="C49" s="55"/>
      <c r="D49" s="64">
        <v>69677</v>
      </c>
      <c r="E49" s="55"/>
      <c r="F49" s="73">
        <v>73829</v>
      </c>
      <c r="G49" s="55"/>
      <c r="H49" s="64">
        <v>69677</v>
      </c>
      <c r="I49" s="55"/>
      <c r="J49" s="64">
        <v>73829</v>
      </c>
    </row>
    <row r="50" spans="1:10" ht="22.4" customHeight="1">
      <c r="A50" s="63" t="s">
        <v>71</v>
      </c>
      <c r="C50" s="53"/>
      <c r="D50" s="64">
        <v>46674</v>
      </c>
      <c r="E50" s="64"/>
      <c r="F50" s="73">
        <v>37109</v>
      </c>
      <c r="G50" s="64"/>
      <c r="H50" s="64">
        <v>46653</v>
      </c>
      <c r="I50" s="64"/>
      <c r="J50" s="64">
        <v>37108</v>
      </c>
    </row>
    <row r="51" spans="1:10" ht="22.4" customHeight="1">
      <c r="A51" s="66" t="s">
        <v>72</v>
      </c>
      <c r="C51" s="55"/>
      <c r="D51" s="136">
        <f>SUM(D43:D50)</f>
        <v>1053704</v>
      </c>
      <c r="E51" s="67"/>
      <c r="F51" s="136">
        <f>SUM(F43:F50)</f>
        <v>1115039</v>
      </c>
      <c r="G51" s="67"/>
      <c r="H51" s="136">
        <f>SUM(H43:H50)</f>
        <v>1053591</v>
      </c>
      <c r="I51" s="67"/>
      <c r="J51" s="136">
        <f>SUM(J43:J50)</f>
        <v>1114976</v>
      </c>
    </row>
    <row r="52" spans="1:10" ht="22.4" customHeight="1">
      <c r="A52" s="63"/>
      <c r="C52" s="55"/>
      <c r="D52" s="72"/>
      <c r="E52" s="72"/>
      <c r="F52" s="72"/>
      <c r="G52" s="72"/>
      <c r="H52" s="72"/>
      <c r="I52" s="72"/>
      <c r="J52" s="72"/>
    </row>
    <row r="53" spans="1:10" ht="22.4" customHeight="1">
      <c r="A53" s="71" t="s">
        <v>73</v>
      </c>
      <c r="C53" s="55"/>
      <c r="D53" s="72"/>
      <c r="E53" s="72"/>
      <c r="F53" s="72"/>
      <c r="G53" s="72"/>
      <c r="H53" s="72"/>
      <c r="I53" s="72"/>
      <c r="J53" s="72"/>
    </row>
    <row r="54" spans="1:10" ht="22.4" customHeight="1">
      <c r="A54" s="63" t="s">
        <v>74</v>
      </c>
      <c r="B54" s="42">
        <v>7</v>
      </c>
      <c r="C54" s="55"/>
      <c r="D54" s="64">
        <v>593750</v>
      </c>
      <c r="E54" s="64"/>
      <c r="F54" s="73">
        <v>452069</v>
      </c>
      <c r="G54" s="64"/>
      <c r="H54" s="64">
        <v>593750</v>
      </c>
      <c r="I54" s="64"/>
      <c r="J54" s="64">
        <v>452069</v>
      </c>
    </row>
    <row r="55" spans="1:10" ht="22.4" customHeight="1">
      <c r="A55" s="81" t="s">
        <v>75</v>
      </c>
      <c r="C55" s="55"/>
      <c r="D55" s="64">
        <v>50619</v>
      </c>
      <c r="E55" s="64"/>
      <c r="F55" s="73">
        <v>60201</v>
      </c>
      <c r="G55" s="64"/>
      <c r="H55" s="64">
        <v>50619</v>
      </c>
      <c r="I55" s="64"/>
      <c r="J55" s="64">
        <v>60201</v>
      </c>
    </row>
    <row r="56" spans="1:10" ht="22.4" customHeight="1">
      <c r="A56" s="63" t="s">
        <v>76</v>
      </c>
      <c r="C56" s="55"/>
      <c r="D56" s="64">
        <v>63312</v>
      </c>
      <c r="E56" s="64"/>
      <c r="F56" s="73">
        <v>29153</v>
      </c>
      <c r="G56" s="64"/>
      <c r="H56" s="64">
        <v>63312</v>
      </c>
      <c r="I56" s="64"/>
      <c r="J56" s="64">
        <v>29153</v>
      </c>
    </row>
    <row r="57" spans="1:10" ht="22.4" customHeight="1">
      <c r="A57" s="63" t="s">
        <v>77</v>
      </c>
      <c r="C57" s="55"/>
      <c r="D57" s="64"/>
      <c r="E57" s="64"/>
      <c r="F57" s="72"/>
      <c r="G57" s="64"/>
      <c r="H57" s="64"/>
      <c r="I57" s="64"/>
      <c r="J57" s="72"/>
    </row>
    <row r="58" spans="1:10" ht="22.4" customHeight="1">
      <c r="A58" s="63" t="s">
        <v>78</v>
      </c>
      <c r="C58" s="55"/>
      <c r="D58" s="64">
        <v>48592</v>
      </c>
      <c r="E58" s="64"/>
      <c r="F58" s="73">
        <v>65905</v>
      </c>
      <c r="G58" s="64"/>
      <c r="H58" s="64">
        <v>48592</v>
      </c>
      <c r="I58" s="64"/>
      <c r="J58" s="64">
        <v>65905</v>
      </c>
    </row>
    <row r="59" spans="1:10" ht="22.4" customHeight="1">
      <c r="A59" s="66" t="s">
        <v>79</v>
      </c>
      <c r="C59" s="55"/>
      <c r="D59" s="136">
        <f>SUM(D54:D58)</f>
        <v>756273</v>
      </c>
      <c r="E59" s="67"/>
      <c r="F59" s="136">
        <f>SUM(F54:F58)</f>
        <v>607328</v>
      </c>
      <c r="G59" s="67"/>
      <c r="H59" s="136">
        <f>SUM(H54:H58)</f>
        <v>756273</v>
      </c>
      <c r="I59" s="67"/>
      <c r="J59" s="136">
        <f>SUM(J54:J58)</f>
        <v>607328</v>
      </c>
    </row>
    <row r="60" spans="1:10" ht="22.4" customHeight="1">
      <c r="A60" s="66"/>
      <c r="C60" s="55"/>
      <c r="D60" s="82"/>
      <c r="E60" s="67"/>
      <c r="F60" s="82"/>
      <c r="G60" s="67"/>
      <c r="H60" s="82"/>
      <c r="I60" s="67"/>
      <c r="J60" s="82"/>
    </row>
    <row r="61" spans="1:10" ht="22.4" customHeight="1">
      <c r="A61" s="66" t="s">
        <v>80</v>
      </c>
      <c r="C61" s="55"/>
      <c r="D61" s="138">
        <f>D51+D59</f>
        <v>1809977</v>
      </c>
      <c r="E61" s="67"/>
      <c r="F61" s="138">
        <f>F51+F59</f>
        <v>1722367</v>
      </c>
      <c r="G61" s="67"/>
      <c r="H61" s="138">
        <f>H51+H59</f>
        <v>1809864</v>
      </c>
      <c r="I61" s="67"/>
      <c r="J61" s="138">
        <f>J51+J59</f>
        <v>1722304</v>
      </c>
    </row>
    <row r="62" spans="1:10" ht="22.5" customHeight="1">
      <c r="A62" s="63"/>
      <c r="C62" s="83"/>
      <c r="D62" s="84"/>
      <c r="E62" s="83"/>
      <c r="F62" s="84"/>
      <c r="G62" s="83"/>
      <c r="H62" s="85"/>
      <c r="I62" s="83"/>
      <c r="J62" s="85"/>
    </row>
    <row r="63" spans="1:10" s="79" customFormat="1" ht="22.5" customHeight="1">
      <c r="A63" s="41" t="s">
        <v>35</v>
      </c>
      <c r="B63" s="78"/>
      <c r="D63" s="80"/>
      <c r="E63" s="80"/>
      <c r="F63" s="80"/>
      <c r="G63" s="80"/>
      <c r="H63" s="80"/>
      <c r="I63" s="80"/>
      <c r="J63" s="80"/>
    </row>
    <row r="64" spans="1:10" s="79" customFormat="1" ht="22.5" customHeight="1">
      <c r="A64" s="41" t="s">
        <v>36</v>
      </c>
      <c r="B64" s="78"/>
      <c r="D64" s="80"/>
      <c r="F64" s="80"/>
    </row>
    <row r="65" spans="1:10" s="79" customFormat="1" ht="22.5" customHeight="1">
      <c r="A65" s="56"/>
      <c r="B65" s="78"/>
      <c r="D65" s="80"/>
      <c r="F65" s="80"/>
    </row>
    <row r="66" spans="1:10" ht="22.4" customHeight="1">
      <c r="A66" s="63"/>
      <c r="C66" s="55"/>
      <c r="D66" s="175" t="s">
        <v>0</v>
      </c>
      <c r="E66" s="175"/>
      <c r="F66" s="175"/>
      <c r="G66" s="53"/>
      <c r="H66" s="175" t="s">
        <v>37</v>
      </c>
      <c r="I66" s="175"/>
      <c r="J66" s="175"/>
    </row>
    <row r="67" spans="1:10" ht="22.4" customHeight="1">
      <c r="A67" s="63"/>
      <c r="C67" s="55"/>
      <c r="D67" s="54" t="s">
        <v>192</v>
      </c>
      <c r="E67" s="52"/>
      <c r="F67" s="55" t="s">
        <v>38</v>
      </c>
      <c r="G67" s="52"/>
      <c r="H67" s="54" t="s">
        <v>192</v>
      </c>
      <c r="I67" s="52"/>
      <c r="J67" s="55" t="s">
        <v>38</v>
      </c>
    </row>
    <row r="68" spans="1:10" ht="24" customHeight="1">
      <c r="A68" s="56" t="s">
        <v>64</v>
      </c>
      <c r="C68" s="55"/>
      <c r="D68" s="55">
        <v>2569</v>
      </c>
      <c r="E68" s="52"/>
      <c r="F68" s="55">
        <v>2568</v>
      </c>
      <c r="G68" s="52"/>
      <c r="H68" s="55">
        <v>2569</v>
      </c>
      <c r="I68" s="52"/>
      <c r="J68" s="55">
        <v>2568</v>
      </c>
    </row>
    <row r="69" spans="1:10" ht="24" customHeight="1">
      <c r="A69" s="56"/>
      <c r="B69" s="57"/>
      <c r="C69" s="55"/>
      <c r="D69" s="54" t="s">
        <v>40</v>
      </c>
      <c r="E69" s="52"/>
      <c r="F69" s="55"/>
      <c r="G69" s="52"/>
      <c r="H69" s="54" t="s">
        <v>40</v>
      </c>
      <c r="I69" s="52"/>
      <c r="J69" s="55"/>
    </row>
    <row r="70" spans="1:10" ht="22.4" customHeight="1">
      <c r="A70" s="66"/>
      <c r="C70" s="55"/>
      <c r="D70" s="174" t="s">
        <v>5</v>
      </c>
      <c r="E70" s="174"/>
      <c r="F70" s="174"/>
      <c r="G70" s="174"/>
      <c r="H70" s="174"/>
      <c r="I70" s="174"/>
      <c r="J70" s="174"/>
    </row>
    <row r="71" spans="1:10" ht="22.4" customHeight="1">
      <c r="A71" s="71" t="s">
        <v>81</v>
      </c>
      <c r="C71" s="55"/>
      <c r="D71" s="72"/>
      <c r="E71" s="72"/>
      <c r="F71" s="72"/>
      <c r="G71" s="72"/>
      <c r="H71" s="72"/>
      <c r="I71" s="72"/>
      <c r="J71" s="72"/>
    </row>
    <row r="72" spans="1:10" ht="22.4" customHeight="1">
      <c r="A72" s="63" t="s">
        <v>82</v>
      </c>
      <c r="C72" s="55"/>
      <c r="D72" s="72"/>
      <c r="E72" s="72"/>
      <c r="F72" s="72"/>
      <c r="G72" s="72"/>
      <c r="H72" s="72"/>
      <c r="I72" s="72"/>
      <c r="J72" s="72"/>
    </row>
    <row r="73" spans="1:10" ht="22.4" customHeight="1">
      <c r="A73" s="63" t="s">
        <v>83</v>
      </c>
      <c r="C73" s="55"/>
      <c r="D73" s="72"/>
      <c r="E73" s="72"/>
      <c r="F73" s="72"/>
      <c r="G73" s="72"/>
      <c r="H73" s="72"/>
      <c r="I73" s="72"/>
      <c r="J73" s="72"/>
    </row>
    <row r="74" spans="1:10" ht="22.4" customHeight="1">
      <c r="A74" s="86" t="s">
        <v>84</v>
      </c>
      <c r="C74" s="55"/>
      <c r="D74" s="72"/>
      <c r="E74" s="72"/>
      <c r="F74" s="72"/>
      <c r="G74" s="72"/>
      <c r="H74" s="72"/>
      <c r="I74" s="72"/>
      <c r="J74" s="72"/>
    </row>
    <row r="75" spans="1:10" ht="22.4" customHeight="1" thickBot="1">
      <c r="A75" s="86" t="s">
        <v>85</v>
      </c>
      <c r="C75" s="55"/>
      <c r="D75" s="87">
        <v>433655</v>
      </c>
      <c r="E75" s="72"/>
      <c r="F75" s="87">
        <v>433655</v>
      </c>
      <c r="G75" s="72"/>
      <c r="H75" s="87">
        <v>433655</v>
      </c>
      <c r="I75" s="72"/>
      <c r="J75" s="87">
        <v>433655</v>
      </c>
    </row>
    <row r="76" spans="1:10" ht="22.4" customHeight="1" thickTop="1">
      <c r="A76" s="63" t="s">
        <v>86</v>
      </c>
      <c r="C76" s="55"/>
      <c r="D76" s="72"/>
      <c r="E76" s="72"/>
      <c r="F76" s="72"/>
      <c r="G76" s="72"/>
      <c r="H76" s="72"/>
      <c r="I76" s="72"/>
      <c r="J76" s="72"/>
    </row>
    <row r="77" spans="1:10" ht="22.4" customHeight="1">
      <c r="A77" s="86" t="s">
        <v>84</v>
      </c>
      <c r="C77" s="55"/>
      <c r="D77" s="72"/>
      <c r="E77" s="72"/>
      <c r="F77" s="72"/>
      <c r="G77" s="72"/>
      <c r="H77" s="72"/>
      <c r="I77" s="72"/>
      <c r="J77" s="72"/>
    </row>
    <row r="78" spans="1:10" ht="22.4" customHeight="1">
      <c r="A78" s="86" t="s">
        <v>85</v>
      </c>
      <c r="C78" s="55"/>
      <c r="D78" s="64">
        <v>433655</v>
      </c>
      <c r="E78" s="72"/>
      <c r="F78" s="73">
        <v>433655</v>
      </c>
      <c r="G78" s="72"/>
      <c r="H78" s="64">
        <v>433655</v>
      </c>
      <c r="I78" s="72"/>
      <c r="J78" s="64">
        <v>433655</v>
      </c>
    </row>
    <row r="79" spans="1:10" ht="22.4" customHeight="1">
      <c r="A79" s="63" t="s">
        <v>87</v>
      </c>
      <c r="C79" s="55"/>
      <c r="D79" s="72"/>
      <c r="E79" s="72"/>
      <c r="F79" s="72"/>
      <c r="G79" s="72"/>
      <c r="H79" s="72"/>
      <c r="I79" s="72"/>
      <c r="J79" s="72"/>
    </row>
    <row r="80" spans="1:10" ht="22.4" customHeight="1">
      <c r="A80" s="63" t="s">
        <v>88</v>
      </c>
      <c r="C80" s="55"/>
      <c r="D80" s="64">
        <v>1384395</v>
      </c>
      <c r="E80" s="72"/>
      <c r="F80" s="73">
        <v>1384395</v>
      </c>
      <c r="G80" s="72"/>
      <c r="H80" s="64">
        <v>1384395</v>
      </c>
      <c r="I80" s="72"/>
      <c r="J80" s="64">
        <v>1384395</v>
      </c>
    </row>
    <row r="81" spans="1:10" ht="22.4" customHeight="1">
      <c r="A81" s="63" t="s">
        <v>89</v>
      </c>
      <c r="C81" s="55"/>
      <c r="D81" s="64">
        <v>26349</v>
      </c>
      <c r="E81" s="72"/>
      <c r="F81" s="73">
        <v>26349</v>
      </c>
      <c r="G81" s="72"/>
      <c r="H81" s="64">
        <v>26349</v>
      </c>
      <c r="I81" s="72"/>
      <c r="J81" s="64">
        <v>26349</v>
      </c>
    </row>
    <row r="82" spans="1:10" ht="22.4" customHeight="1">
      <c r="A82" s="81" t="s">
        <v>90</v>
      </c>
      <c r="C82" s="55"/>
      <c r="D82" s="64"/>
      <c r="E82" s="64"/>
      <c r="F82" s="64"/>
      <c r="G82" s="64"/>
      <c r="H82" s="64"/>
      <c r="I82" s="64"/>
      <c r="J82" s="64"/>
    </row>
    <row r="83" spans="1:10" ht="22.4" customHeight="1">
      <c r="A83" s="63" t="s">
        <v>91</v>
      </c>
      <c r="C83" s="55"/>
      <c r="D83" s="45"/>
      <c r="F83" s="45"/>
      <c r="G83" s="64"/>
      <c r="I83" s="64"/>
    </row>
    <row r="84" spans="1:10" ht="22.4" customHeight="1">
      <c r="A84" s="63" t="s">
        <v>92</v>
      </c>
      <c r="C84" s="55"/>
      <c r="D84" s="64">
        <v>43365</v>
      </c>
      <c r="E84" s="64"/>
      <c r="F84" s="73">
        <v>43365</v>
      </c>
      <c r="G84" s="64"/>
      <c r="H84" s="64">
        <v>43365</v>
      </c>
      <c r="I84" s="64"/>
      <c r="J84" s="64">
        <v>43365</v>
      </c>
    </row>
    <row r="85" spans="1:10" ht="22.4" customHeight="1">
      <c r="A85" s="63" t="s">
        <v>93</v>
      </c>
      <c r="C85" s="55"/>
      <c r="D85" s="64">
        <v>1293235</v>
      </c>
      <c r="E85" s="64"/>
      <c r="F85" s="73">
        <v>1214718</v>
      </c>
      <c r="G85" s="64"/>
      <c r="H85" s="64">
        <v>1292551</v>
      </c>
      <c r="I85" s="64"/>
      <c r="J85" s="64">
        <v>1213971</v>
      </c>
    </row>
    <row r="86" spans="1:10" ht="22.4" customHeight="1">
      <c r="A86" s="88" t="s">
        <v>94</v>
      </c>
      <c r="C86" s="55"/>
      <c r="D86" s="136">
        <f>SUM(D78:D85)</f>
        <v>3180999</v>
      </c>
      <c r="E86" s="67"/>
      <c r="F86" s="136">
        <f>SUM(F78:F85)</f>
        <v>3102482</v>
      </c>
      <c r="G86" s="67"/>
      <c r="H86" s="136">
        <f>SUM(H78:H85)</f>
        <v>3180315</v>
      </c>
      <c r="I86" s="67"/>
      <c r="J86" s="136">
        <f>SUM(J78:J85)</f>
        <v>3101735</v>
      </c>
    </row>
    <row r="87" spans="1:10" ht="22.4" customHeight="1">
      <c r="A87" s="66"/>
      <c r="C87" s="55"/>
      <c r="D87" s="82"/>
      <c r="E87" s="67"/>
      <c r="F87" s="82"/>
      <c r="G87" s="67"/>
      <c r="H87" s="82"/>
      <c r="I87" s="67"/>
      <c r="J87" s="82"/>
    </row>
    <row r="88" spans="1:10" ht="22.4" customHeight="1" thickBot="1">
      <c r="A88" s="89" t="s">
        <v>95</v>
      </c>
      <c r="C88" s="55"/>
      <c r="D88" s="137">
        <f>D86+D61</f>
        <v>4990976</v>
      </c>
      <c r="E88" s="67"/>
      <c r="F88" s="137">
        <f>F86+F61</f>
        <v>4824849</v>
      </c>
      <c r="G88" s="67"/>
      <c r="H88" s="137">
        <f>H86+H61</f>
        <v>4990179</v>
      </c>
      <c r="I88" s="67"/>
      <c r="J88" s="137">
        <f>J86+J61</f>
        <v>4824039</v>
      </c>
    </row>
    <row r="89" spans="1:10" ht="22.5" customHeight="1" thickTop="1">
      <c r="A89" s="63"/>
      <c r="C89" s="83"/>
      <c r="D89" s="90">
        <f>D33-D88</f>
        <v>0</v>
      </c>
      <c r="E89" s="90"/>
      <c r="F89" s="90">
        <f>F33-F88</f>
        <v>0</v>
      </c>
      <c r="G89" s="90"/>
      <c r="H89" s="90">
        <f>H33-H88</f>
        <v>0</v>
      </c>
      <c r="I89" s="90"/>
      <c r="J89" s="90">
        <f>J33-J88</f>
        <v>0</v>
      </c>
    </row>
    <row r="90" spans="1:10">
      <c r="D90" s="91"/>
      <c r="E90" s="91"/>
      <c r="F90" s="91"/>
      <c r="G90" s="91"/>
      <c r="H90" s="91"/>
      <c r="I90" s="91"/>
      <c r="J90" s="91"/>
    </row>
  </sheetData>
  <sheetProtection formatCells="0" formatColumns="0" formatRows="0" insertColumns="0" insertRows="0" insertHyperlinks="0" deleteColumns="0" deleteRows="0" sort="0" autoFilter="0" pivotTables="0"/>
  <mergeCells count="9">
    <mergeCell ref="D70:J70"/>
    <mergeCell ref="D41:J41"/>
    <mergeCell ref="D66:F66"/>
    <mergeCell ref="H66:J66"/>
    <mergeCell ref="D4:F4"/>
    <mergeCell ref="H4:J4"/>
    <mergeCell ref="D8:J8"/>
    <mergeCell ref="D37:F37"/>
    <mergeCell ref="H37:J37"/>
  </mergeCells>
  <pageMargins left="0.7" right="0.7" top="0.48" bottom="0.5" header="0.5" footer="0.5"/>
  <pageSetup paperSize="9" scale="82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2" max="16383" man="1"/>
  </rowBreaks>
  <customProperties>
    <customPr name="OrphanNamesChecked" r:id="rId2"/>
  </customProperties>
  <ignoredErrors>
    <ignoredError sqref="D17:J17 D31:J31 D46:J46 D76:J77 D51:J53 I48:J48 D57:J57 D59:J61 D79:J79 D82:J83 D86:J89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49FFA-62B6-412F-B61B-0EEE97FE8289}">
  <dimension ref="A1:J43"/>
  <sheetViews>
    <sheetView view="pageBreakPreview" topLeftCell="A21" zoomScale="70" zoomScaleNormal="80" zoomScaleSheetLayoutView="70" workbookViewId="0"/>
  </sheetViews>
  <sheetFormatPr defaultColWidth="9.09765625" defaultRowHeight="22.5" customHeight="1"/>
  <cols>
    <col min="1" max="1" width="46.8984375" style="51" customWidth="1"/>
    <col min="2" max="2" width="11.69921875" style="42" customWidth="1"/>
    <col min="3" max="3" width="1.3984375" style="45" customWidth="1"/>
    <col min="4" max="4" width="13.19921875" style="45" customWidth="1"/>
    <col min="5" max="5" width="1.3984375" style="45" customWidth="1"/>
    <col min="6" max="6" width="13.19921875" style="45" customWidth="1"/>
    <col min="7" max="7" width="1.3984375" style="45" customWidth="1"/>
    <col min="8" max="8" width="13.19921875" style="45" customWidth="1"/>
    <col min="9" max="9" width="1.3984375" style="45" customWidth="1"/>
    <col min="10" max="10" width="13.19921875" style="45" customWidth="1"/>
    <col min="11" max="16384" width="9.09765625" style="45"/>
  </cols>
  <sheetData>
    <row r="1" spans="1:10" ht="22.5" customHeight="1">
      <c r="A1" s="41" t="s">
        <v>35</v>
      </c>
      <c r="C1" s="43"/>
      <c r="D1" s="44"/>
      <c r="E1" s="44"/>
      <c r="F1" s="44"/>
      <c r="G1" s="44"/>
      <c r="H1" s="58"/>
      <c r="I1" s="44"/>
      <c r="J1" s="58"/>
    </row>
    <row r="2" spans="1:10" ht="22.5" customHeight="1">
      <c r="A2" s="41" t="s">
        <v>96</v>
      </c>
      <c r="C2" s="43"/>
      <c r="D2" s="44"/>
      <c r="F2" s="44"/>
      <c r="H2" s="44"/>
      <c r="J2" s="44"/>
    </row>
    <row r="3" spans="1:10" s="50" customFormat="1" ht="21.5" customHeight="1">
      <c r="A3" s="92"/>
      <c r="B3" s="92"/>
      <c r="C3" s="92"/>
      <c r="D3" s="92"/>
      <c r="E3" s="92"/>
      <c r="F3" s="92"/>
    </row>
    <row r="4" spans="1:10" ht="22.5" customHeight="1">
      <c r="C4" s="52"/>
      <c r="D4" s="175" t="s">
        <v>0</v>
      </c>
      <c r="E4" s="175"/>
      <c r="F4" s="175"/>
      <c r="G4" s="53"/>
      <c r="H4" s="175" t="s">
        <v>37</v>
      </c>
      <c r="I4" s="175"/>
      <c r="J4" s="175"/>
    </row>
    <row r="5" spans="1:10" ht="22.5" customHeight="1">
      <c r="C5" s="52"/>
      <c r="D5" s="179" t="s">
        <v>97</v>
      </c>
      <c r="E5" s="179"/>
      <c r="F5" s="179"/>
      <c r="G5" s="53"/>
      <c r="H5" s="179" t="s">
        <v>97</v>
      </c>
      <c r="I5" s="179"/>
      <c r="J5" s="179"/>
    </row>
    <row r="6" spans="1:10" ht="22.5" customHeight="1">
      <c r="C6" s="52"/>
      <c r="D6" s="179" t="s">
        <v>193</v>
      </c>
      <c r="E6" s="179"/>
      <c r="F6" s="179"/>
      <c r="G6" s="53"/>
      <c r="H6" s="179" t="s">
        <v>193</v>
      </c>
      <c r="I6" s="179"/>
      <c r="J6" s="179"/>
    </row>
    <row r="7" spans="1:10" ht="22.5" customHeight="1">
      <c r="C7" s="52"/>
      <c r="D7" s="55">
        <v>2569</v>
      </c>
      <c r="E7" s="52"/>
      <c r="F7" s="55">
        <v>2568</v>
      </c>
      <c r="G7" s="52"/>
      <c r="H7" s="55">
        <v>2569</v>
      </c>
      <c r="I7" s="52"/>
      <c r="J7" s="55">
        <v>2568</v>
      </c>
    </row>
    <row r="8" spans="1:10" ht="22.5" customHeight="1">
      <c r="A8" s="63"/>
      <c r="C8" s="52"/>
      <c r="D8" s="174" t="s">
        <v>5</v>
      </c>
      <c r="E8" s="174"/>
      <c r="F8" s="174"/>
      <c r="G8" s="174"/>
      <c r="H8" s="174"/>
      <c r="I8" s="174"/>
      <c r="J8" s="174"/>
    </row>
    <row r="9" spans="1:10" ht="22.5" customHeight="1">
      <c r="A9" s="93" t="s">
        <v>98</v>
      </c>
      <c r="C9" s="52"/>
      <c r="D9" s="94"/>
      <c r="E9" s="95"/>
      <c r="F9" s="94"/>
      <c r="G9" s="95"/>
      <c r="H9" s="94"/>
      <c r="I9" s="95"/>
      <c r="J9" s="94"/>
    </row>
    <row r="10" spans="1:10" ht="22.5" customHeight="1">
      <c r="A10" s="81" t="s">
        <v>99</v>
      </c>
      <c r="C10" s="52"/>
      <c r="D10" s="64">
        <v>591829</v>
      </c>
      <c r="E10" s="95"/>
      <c r="F10" s="64">
        <v>532242</v>
      </c>
      <c r="G10" s="95"/>
      <c r="H10" s="64">
        <v>591829</v>
      </c>
      <c r="I10" s="95"/>
      <c r="J10" s="64">
        <v>532242</v>
      </c>
    </row>
    <row r="11" spans="1:10" ht="22.5" customHeight="1">
      <c r="A11" s="81" t="s">
        <v>100</v>
      </c>
      <c r="C11" s="52"/>
      <c r="D11" s="64">
        <v>4362</v>
      </c>
      <c r="E11" s="95"/>
      <c r="F11" s="64">
        <v>1619</v>
      </c>
      <c r="G11" s="95"/>
      <c r="H11" s="64">
        <v>4362</v>
      </c>
      <c r="I11" s="95"/>
      <c r="J11" s="64">
        <v>1619</v>
      </c>
    </row>
    <row r="12" spans="1:10" ht="22.5" customHeight="1">
      <c r="A12" s="88" t="s">
        <v>8</v>
      </c>
      <c r="C12" s="52"/>
      <c r="D12" s="136">
        <f>SUM(D10:D11)</f>
        <v>596191</v>
      </c>
      <c r="E12" s="95"/>
      <c r="F12" s="136">
        <f>SUM(F10:F11)</f>
        <v>533861</v>
      </c>
      <c r="G12" s="95"/>
      <c r="H12" s="136">
        <f>SUM(H10:H11)</f>
        <v>596191</v>
      </c>
      <c r="I12" s="95"/>
      <c r="J12" s="136">
        <f>SUM(J10:J11)</f>
        <v>533861</v>
      </c>
    </row>
    <row r="13" spans="1:10" ht="22.25" customHeight="1">
      <c r="A13" s="88"/>
      <c r="C13" s="52"/>
      <c r="D13" s="94"/>
      <c r="E13" s="95"/>
      <c r="F13" s="94"/>
      <c r="G13" s="95"/>
      <c r="H13" s="94"/>
      <c r="I13" s="95"/>
      <c r="J13" s="94"/>
    </row>
    <row r="14" spans="1:10" ht="22.5" customHeight="1">
      <c r="A14" s="93" t="s">
        <v>101</v>
      </c>
      <c r="C14" s="52"/>
      <c r="D14" s="94"/>
      <c r="E14" s="95"/>
      <c r="F14" s="94"/>
      <c r="G14" s="95"/>
      <c r="H14" s="94"/>
      <c r="I14" s="95"/>
      <c r="J14" s="94"/>
    </row>
    <row r="15" spans="1:10" ht="22.5" customHeight="1">
      <c r="A15" s="63" t="s">
        <v>102</v>
      </c>
      <c r="C15" s="52"/>
      <c r="D15" s="64">
        <v>402329</v>
      </c>
      <c r="E15" s="95"/>
      <c r="F15" s="64">
        <v>351657</v>
      </c>
      <c r="G15" s="95"/>
      <c r="H15" s="64">
        <v>402329</v>
      </c>
      <c r="I15" s="95"/>
      <c r="J15" s="64">
        <v>351657</v>
      </c>
    </row>
    <row r="16" spans="1:10" ht="22.5" customHeight="1">
      <c r="A16" s="81" t="s">
        <v>103</v>
      </c>
      <c r="C16" s="52"/>
      <c r="D16" s="64">
        <v>46818</v>
      </c>
      <c r="E16" s="95"/>
      <c r="F16" s="64">
        <v>50113</v>
      </c>
      <c r="G16" s="95"/>
      <c r="H16" s="64">
        <v>46818</v>
      </c>
      <c r="I16" s="95"/>
      <c r="J16" s="64">
        <v>50113</v>
      </c>
    </row>
    <row r="17" spans="1:10" ht="21.5">
      <c r="A17" s="63" t="s">
        <v>14</v>
      </c>
      <c r="C17" s="52"/>
      <c r="D17" s="64">
        <v>68803</v>
      </c>
      <c r="E17" s="95"/>
      <c r="F17" s="64">
        <v>76265</v>
      </c>
      <c r="G17" s="95"/>
      <c r="H17" s="64">
        <v>68766</v>
      </c>
      <c r="I17" s="95"/>
      <c r="J17" s="64">
        <v>76239</v>
      </c>
    </row>
    <row r="18" spans="1:10" ht="22">
      <c r="A18" s="88" t="s">
        <v>104</v>
      </c>
      <c r="C18" s="52"/>
      <c r="D18" s="136">
        <f>SUM(D15:D17)</f>
        <v>517950</v>
      </c>
      <c r="E18" s="95"/>
      <c r="F18" s="136">
        <f>SUM(F15:F17)</f>
        <v>478035</v>
      </c>
      <c r="G18" s="95"/>
      <c r="H18" s="136">
        <f>SUM(H15:H17)</f>
        <v>517913</v>
      </c>
      <c r="I18" s="95"/>
      <c r="J18" s="136">
        <f>SUM(J15:J17)</f>
        <v>478009</v>
      </c>
    </row>
    <row r="19" spans="1:10" ht="22.25" customHeight="1">
      <c r="A19" s="96"/>
      <c r="C19" s="52"/>
      <c r="D19" s="94"/>
      <c r="E19" s="95"/>
      <c r="F19" s="94"/>
      <c r="G19" s="95"/>
      <c r="H19" s="94"/>
      <c r="I19" s="95"/>
      <c r="J19" s="94"/>
    </row>
    <row r="20" spans="1:10" ht="22.5" customHeight="1">
      <c r="A20" s="66" t="s">
        <v>105</v>
      </c>
      <c r="C20" s="52"/>
      <c r="D20" s="139">
        <f>D12-D18</f>
        <v>78241</v>
      </c>
      <c r="E20" s="67"/>
      <c r="F20" s="139">
        <f>F12-F18</f>
        <v>55826</v>
      </c>
      <c r="G20" s="67"/>
      <c r="H20" s="139">
        <f>H12-H18</f>
        <v>78278</v>
      </c>
      <c r="I20" s="67"/>
      <c r="J20" s="139">
        <f>J12-J18</f>
        <v>55852</v>
      </c>
    </row>
    <row r="21" spans="1:10" ht="22.5" customHeight="1">
      <c r="A21" s="63" t="s">
        <v>16</v>
      </c>
      <c r="C21" s="52"/>
      <c r="D21" s="64">
        <v>-9886</v>
      </c>
      <c r="E21" s="95"/>
      <c r="F21" s="64">
        <v>-7823</v>
      </c>
      <c r="G21" s="95"/>
      <c r="H21" s="64">
        <v>-9886</v>
      </c>
      <c r="I21" s="95"/>
      <c r="J21" s="64">
        <v>-7823</v>
      </c>
    </row>
    <row r="22" spans="1:10" ht="22.5" customHeight="1">
      <c r="A22" s="88" t="s">
        <v>106</v>
      </c>
      <c r="C22" s="52"/>
      <c r="D22" s="140">
        <f>SUM(D20:D21)</f>
        <v>68355</v>
      </c>
      <c r="E22" s="67"/>
      <c r="F22" s="140">
        <f>SUM(F20:F21)</f>
        <v>48003</v>
      </c>
      <c r="G22" s="67"/>
      <c r="H22" s="140">
        <f>SUM(H20:H21)</f>
        <v>68392</v>
      </c>
      <c r="I22" s="67"/>
      <c r="J22" s="140">
        <f>SUM(J20:J21)</f>
        <v>48029</v>
      </c>
    </row>
    <row r="23" spans="1:10" ht="22.5" customHeight="1">
      <c r="A23" s="81" t="s">
        <v>18</v>
      </c>
      <c r="C23" s="52"/>
      <c r="D23" s="64">
        <v>-8366</v>
      </c>
      <c r="E23" s="95"/>
      <c r="F23" s="64">
        <v>-7916</v>
      </c>
      <c r="G23" s="95"/>
      <c r="H23" s="64">
        <v>-8366</v>
      </c>
      <c r="I23" s="95"/>
      <c r="J23" s="64">
        <v>-7916</v>
      </c>
    </row>
    <row r="24" spans="1:10" ht="22.5" customHeight="1">
      <c r="A24" s="66" t="s">
        <v>107</v>
      </c>
      <c r="C24" s="55"/>
      <c r="D24" s="136">
        <f>SUM(D22:D23)</f>
        <v>59989</v>
      </c>
      <c r="E24" s="67"/>
      <c r="F24" s="136">
        <f>SUM(F22:F23)</f>
        <v>40087</v>
      </c>
      <c r="G24" s="67"/>
      <c r="H24" s="136">
        <f>SUM(H22:H23)</f>
        <v>60026</v>
      </c>
      <c r="I24" s="67"/>
      <c r="J24" s="136">
        <f>SUM(J22:J23)</f>
        <v>40113</v>
      </c>
    </row>
    <row r="25" spans="1:10" ht="22.25" customHeight="1">
      <c r="A25" s="66"/>
      <c r="C25" s="55"/>
      <c r="D25" s="94"/>
      <c r="E25" s="74"/>
      <c r="F25" s="94"/>
      <c r="G25" s="67"/>
      <c r="H25" s="94"/>
      <c r="I25" s="67"/>
      <c r="J25" s="94"/>
    </row>
    <row r="26" spans="1:10" ht="22.5" customHeight="1">
      <c r="A26" s="66" t="s">
        <v>108</v>
      </c>
      <c r="D26" s="97"/>
      <c r="E26" s="97"/>
      <c r="F26" s="97"/>
      <c r="G26" s="97"/>
      <c r="H26" s="97"/>
      <c r="I26" s="97"/>
      <c r="J26" s="97"/>
    </row>
    <row r="27" spans="1:10" ht="22.5" customHeight="1">
      <c r="A27" s="71" t="s">
        <v>180</v>
      </c>
      <c r="D27" s="97"/>
      <c r="E27" s="97"/>
      <c r="F27" s="97"/>
      <c r="G27" s="97"/>
      <c r="H27" s="97"/>
      <c r="I27" s="97"/>
      <c r="J27" s="97"/>
    </row>
    <row r="28" spans="1:10" ht="22.5" customHeight="1">
      <c r="A28" s="71" t="s">
        <v>181</v>
      </c>
      <c r="D28" s="97"/>
      <c r="E28" s="97"/>
      <c r="F28" s="97"/>
      <c r="G28" s="97"/>
      <c r="H28" s="97"/>
      <c r="I28" s="97"/>
      <c r="J28" s="97"/>
    </row>
    <row r="29" spans="1:10" ht="22.5" customHeight="1">
      <c r="A29" s="63" t="s">
        <v>182</v>
      </c>
      <c r="D29" s="97"/>
      <c r="E29" s="97"/>
      <c r="F29" s="97"/>
      <c r="G29" s="97"/>
      <c r="H29" s="97"/>
      <c r="I29" s="97"/>
      <c r="J29" s="97"/>
    </row>
    <row r="30" spans="1:10" ht="22.5" customHeight="1">
      <c r="A30" s="63" t="s">
        <v>183</v>
      </c>
      <c r="D30" s="64">
        <v>22688</v>
      </c>
      <c r="E30" s="97"/>
      <c r="F30" s="97">
        <v>0</v>
      </c>
      <c r="G30" s="97"/>
      <c r="H30" s="64">
        <v>22688</v>
      </c>
      <c r="I30" s="97"/>
      <c r="J30" s="97">
        <v>0</v>
      </c>
    </row>
    <row r="31" spans="1:10" ht="22.5" customHeight="1">
      <c r="A31" s="63" t="s">
        <v>184</v>
      </c>
      <c r="D31" s="97"/>
      <c r="E31" s="97"/>
      <c r="F31" s="97"/>
      <c r="G31" s="97"/>
      <c r="H31" s="97"/>
      <c r="I31" s="97"/>
      <c r="J31" s="97"/>
    </row>
    <row r="32" spans="1:10" ht="22.5" customHeight="1">
      <c r="A32" s="63" t="s">
        <v>185</v>
      </c>
      <c r="D32" s="152">
        <v>-4537</v>
      </c>
      <c r="E32" s="97"/>
      <c r="F32" s="151">
        <v>0</v>
      </c>
      <c r="G32" s="97"/>
      <c r="H32" s="152">
        <v>-4537</v>
      </c>
      <c r="I32" s="97"/>
      <c r="J32" s="151">
        <v>0</v>
      </c>
    </row>
    <row r="33" spans="1:10" ht="22.5" customHeight="1">
      <c r="A33" s="66" t="s">
        <v>186</v>
      </c>
      <c r="D33" s="97"/>
      <c r="E33" s="97"/>
      <c r="F33" s="97"/>
      <c r="G33" s="97"/>
      <c r="H33" s="97"/>
      <c r="I33" s="97"/>
      <c r="J33" s="97"/>
    </row>
    <row r="34" spans="1:10" ht="22.5" customHeight="1">
      <c r="A34" s="66" t="s">
        <v>181</v>
      </c>
      <c r="D34" s="82">
        <f>SUM(D29:D32)</f>
        <v>18151</v>
      </c>
      <c r="E34" s="82"/>
      <c r="F34" s="82">
        <f>SUM(F29:F32)</f>
        <v>0</v>
      </c>
      <c r="G34" s="82"/>
      <c r="H34" s="82">
        <f>SUM(H29:H32)</f>
        <v>18151</v>
      </c>
      <c r="I34" s="171"/>
      <c r="J34" s="171">
        <f>SUM(J29:J32)</f>
        <v>0</v>
      </c>
    </row>
    <row r="35" spans="1:10" ht="22.5" customHeight="1">
      <c r="A35" s="66" t="s">
        <v>187</v>
      </c>
      <c r="D35" s="170">
        <f>D34</f>
        <v>18151</v>
      </c>
      <c r="E35" s="82"/>
      <c r="F35" s="170">
        <f>F34</f>
        <v>0</v>
      </c>
      <c r="G35" s="82"/>
      <c r="H35" s="170">
        <f>H34</f>
        <v>18151</v>
      </c>
      <c r="I35" s="171"/>
      <c r="J35" s="172">
        <f>J34</f>
        <v>0</v>
      </c>
    </row>
    <row r="36" spans="1:10" ht="22.5" customHeight="1" thickBot="1">
      <c r="A36" s="88" t="s">
        <v>109</v>
      </c>
      <c r="C36" s="42"/>
      <c r="D36" s="141">
        <f>D24+D35</f>
        <v>78140</v>
      </c>
      <c r="E36" s="61"/>
      <c r="F36" s="141">
        <f>F24+F35</f>
        <v>40087</v>
      </c>
      <c r="G36" s="61"/>
      <c r="H36" s="141">
        <f>H24+H35</f>
        <v>78177</v>
      </c>
      <c r="I36" s="61"/>
      <c r="J36" s="141">
        <f>J24+J35</f>
        <v>40113</v>
      </c>
    </row>
    <row r="37" spans="1:10" ht="22.5" customHeight="1" thickTop="1">
      <c r="A37" s="88"/>
      <c r="C37" s="42"/>
      <c r="D37" s="82"/>
      <c r="E37" s="61"/>
      <c r="F37" s="82"/>
      <c r="G37" s="61"/>
      <c r="H37" s="82"/>
      <c r="I37" s="61"/>
      <c r="J37" s="82"/>
    </row>
    <row r="38" spans="1:10" thickBot="1">
      <c r="A38" s="98" t="s">
        <v>110</v>
      </c>
      <c r="B38" s="99"/>
      <c r="C38" s="99"/>
      <c r="D38" s="153">
        <f>D24/'BS 3-5'!D75</f>
        <v>0.13833346784886602</v>
      </c>
      <c r="E38" s="100"/>
      <c r="F38" s="153">
        <f>F24/'BS 3-5'!F75</f>
        <v>9.2439842732125771E-2</v>
      </c>
      <c r="G38" s="100"/>
      <c r="H38" s="153">
        <f>H24/'BS 3-5'!H75</f>
        <v>0.13841878912960764</v>
      </c>
      <c r="I38" s="100"/>
      <c r="J38" s="153">
        <f>J24/'BS 3-5'!J75</f>
        <v>9.2499798226700944E-2</v>
      </c>
    </row>
    <row r="39" spans="1:10" ht="22" thickTop="1">
      <c r="F39" s="101"/>
      <c r="J39" s="101"/>
    </row>
    <row r="40" spans="1:10" ht="22.25" customHeight="1"/>
    <row r="41" spans="1:10" ht="22.25" customHeight="1"/>
    <row r="42" spans="1:10" ht="20.75" customHeight="1"/>
    <row r="43" spans="1:10" ht="23" customHeight="1"/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D12:J14 D24:J25 D27:J29 D33:J33 D35:J37 D34:J34 D18:J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2AA04-58F4-4D08-93B8-48A18C3D25C9}">
  <dimension ref="A1:J43"/>
  <sheetViews>
    <sheetView view="pageBreakPreview" topLeftCell="A22" zoomScale="70" zoomScaleNormal="80" zoomScaleSheetLayoutView="70" workbookViewId="0"/>
  </sheetViews>
  <sheetFormatPr defaultColWidth="9.09765625" defaultRowHeight="22.5" customHeight="1"/>
  <cols>
    <col min="1" max="1" width="46.8984375" style="51" customWidth="1"/>
    <col min="2" max="2" width="11.69921875" style="42" customWidth="1"/>
    <col min="3" max="3" width="1.3984375" style="45" customWidth="1"/>
    <col min="4" max="4" width="13.19921875" style="45" customWidth="1"/>
    <col min="5" max="5" width="1.3984375" style="45" customWidth="1"/>
    <col min="6" max="6" width="13.19921875" style="45" customWidth="1"/>
    <col min="7" max="7" width="1.3984375" style="45" customWidth="1"/>
    <col min="8" max="8" width="13.19921875" style="45" customWidth="1"/>
    <col min="9" max="9" width="1.3984375" style="45" customWidth="1"/>
    <col min="10" max="10" width="13.19921875" style="45" customWidth="1"/>
    <col min="11" max="16384" width="9.09765625" style="45"/>
  </cols>
  <sheetData>
    <row r="1" spans="1:10" ht="22.5" customHeight="1">
      <c r="A1" s="41" t="s">
        <v>35</v>
      </c>
      <c r="C1" s="43"/>
      <c r="D1" s="44"/>
      <c r="E1" s="44"/>
      <c r="F1" s="44"/>
      <c r="G1" s="44"/>
      <c r="H1" s="58"/>
      <c r="I1" s="44"/>
      <c r="J1" s="58"/>
    </row>
    <row r="2" spans="1:10" ht="22.5" customHeight="1">
      <c r="A2" s="41" t="s">
        <v>96</v>
      </c>
      <c r="C2" s="43"/>
      <c r="D2" s="44"/>
      <c r="F2" s="44"/>
      <c r="H2" s="44"/>
      <c r="J2" s="44"/>
    </row>
    <row r="3" spans="1:10" s="50" customFormat="1" ht="21.5" customHeight="1">
      <c r="A3" s="92"/>
      <c r="B3" s="92"/>
      <c r="C3" s="92"/>
      <c r="D3" s="92"/>
      <c r="E3" s="92"/>
      <c r="F3" s="92"/>
    </row>
    <row r="4" spans="1:10" ht="22.5" customHeight="1">
      <c r="C4" s="52"/>
      <c r="D4" s="175" t="s">
        <v>0</v>
      </c>
      <c r="E4" s="175"/>
      <c r="F4" s="175"/>
      <c r="G4" s="53"/>
      <c r="H4" s="175" t="s">
        <v>37</v>
      </c>
      <c r="I4" s="175"/>
      <c r="J4" s="175"/>
    </row>
    <row r="5" spans="1:10" ht="22.5" customHeight="1">
      <c r="C5" s="52"/>
      <c r="D5" s="179" t="s">
        <v>194</v>
      </c>
      <c r="E5" s="179"/>
      <c r="F5" s="179"/>
      <c r="G5" s="53"/>
      <c r="H5" s="179" t="s">
        <v>194</v>
      </c>
      <c r="I5" s="179"/>
      <c r="J5" s="179"/>
    </row>
    <row r="6" spans="1:10" ht="22.5" customHeight="1">
      <c r="C6" s="52"/>
      <c r="D6" s="179" t="s">
        <v>193</v>
      </c>
      <c r="E6" s="179"/>
      <c r="F6" s="179"/>
      <c r="G6" s="53"/>
      <c r="H6" s="179" t="s">
        <v>193</v>
      </c>
      <c r="I6" s="179"/>
      <c r="J6" s="179"/>
    </row>
    <row r="7" spans="1:10" ht="22.5" customHeight="1">
      <c r="B7" s="42" t="s">
        <v>3</v>
      </c>
      <c r="C7" s="52"/>
      <c r="D7" s="55">
        <v>2569</v>
      </c>
      <c r="E7" s="52"/>
      <c r="F7" s="55">
        <v>2568</v>
      </c>
      <c r="G7" s="52"/>
      <c r="H7" s="55">
        <v>2569</v>
      </c>
      <c r="I7" s="52"/>
      <c r="J7" s="55">
        <v>2568</v>
      </c>
    </row>
    <row r="8" spans="1:10" ht="22.5" customHeight="1">
      <c r="A8" s="63"/>
      <c r="C8" s="52"/>
      <c r="D8" s="174" t="s">
        <v>5</v>
      </c>
      <c r="E8" s="174"/>
      <c r="F8" s="174"/>
      <c r="G8" s="174"/>
      <c r="H8" s="174"/>
      <c r="I8" s="174"/>
      <c r="J8" s="174"/>
    </row>
    <row r="9" spans="1:10" ht="22.5" customHeight="1">
      <c r="A9" s="93" t="s">
        <v>98</v>
      </c>
      <c r="C9" s="52"/>
      <c r="D9" s="94"/>
      <c r="E9" s="95"/>
      <c r="F9" s="94"/>
      <c r="G9" s="95"/>
      <c r="H9" s="94"/>
      <c r="I9" s="95"/>
      <c r="J9" s="94"/>
    </row>
    <row r="10" spans="1:10" ht="22.5" customHeight="1">
      <c r="A10" s="81" t="s">
        <v>99</v>
      </c>
      <c r="B10" s="42" t="s">
        <v>207</v>
      </c>
      <c r="C10" s="52"/>
      <c r="D10" s="64">
        <v>1133151</v>
      </c>
      <c r="E10" s="95"/>
      <c r="F10" s="64">
        <v>1062489</v>
      </c>
      <c r="G10" s="95"/>
      <c r="H10" s="64">
        <v>1133151</v>
      </c>
      <c r="I10" s="95"/>
      <c r="J10" s="64">
        <v>1062489</v>
      </c>
    </row>
    <row r="11" spans="1:10" ht="22.5" customHeight="1">
      <c r="A11" s="81" t="s">
        <v>100</v>
      </c>
      <c r="C11" s="52"/>
      <c r="D11" s="64">
        <v>13052</v>
      </c>
      <c r="E11" s="95"/>
      <c r="F11" s="64">
        <v>4221</v>
      </c>
      <c r="G11" s="95"/>
      <c r="H11" s="64">
        <v>13051</v>
      </c>
      <c r="I11" s="95"/>
      <c r="J11" s="64">
        <v>4221</v>
      </c>
    </row>
    <row r="12" spans="1:10" ht="22.5" customHeight="1">
      <c r="A12" s="88" t="s">
        <v>8</v>
      </c>
      <c r="C12" s="52"/>
      <c r="D12" s="136">
        <f>SUM(D10:D11)</f>
        <v>1146203</v>
      </c>
      <c r="E12" s="95"/>
      <c r="F12" s="136">
        <f>SUM(F10:F11)</f>
        <v>1066710</v>
      </c>
      <c r="G12" s="95"/>
      <c r="H12" s="136">
        <f>SUM(H10:H11)</f>
        <v>1146202</v>
      </c>
      <c r="I12" s="95"/>
      <c r="J12" s="136">
        <f>SUM(J10:J11)</f>
        <v>1066710</v>
      </c>
    </row>
    <row r="13" spans="1:10" ht="22.25" customHeight="1">
      <c r="A13" s="88"/>
      <c r="C13" s="52"/>
      <c r="D13" s="94"/>
      <c r="E13" s="95"/>
      <c r="F13" s="94"/>
      <c r="G13" s="95"/>
      <c r="H13" s="94"/>
      <c r="I13" s="95"/>
      <c r="J13" s="94"/>
    </row>
    <row r="14" spans="1:10" ht="22.5" customHeight="1">
      <c r="A14" s="93" t="s">
        <v>101</v>
      </c>
      <c r="C14" s="52"/>
      <c r="D14" s="94"/>
      <c r="E14" s="95"/>
      <c r="F14" s="94"/>
      <c r="G14" s="95"/>
      <c r="H14" s="94"/>
      <c r="I14" s="95"/>
      <c r="J14" s="94"/>
    </row>
    <row r="15" spans="1:10" ht="22.5" customHeight="1">
      <c r="A15" s="63" t="s">
        <v>102</v>
      </c>
      <c r="B15" s="42">
        <v>2</v>
      </c>
      <c r="C15" s="52"/>
      <c r="D15" s="64">
        <v>770491</v>
      </c>
      <c r="E15" s="95"/>
      <c r="F15" s="64">
        <v>699617</v>
      </c>
      <c r="G15" s="95"/>
      <c r="H15" s="64">
        <v>770491</v>
      </c>
      <c r="I15" s="95"/>
      <c r="J15" s="64">
        <v>699617</v>
      </c>
    </row>
    <row r="16" spans="1:10" ht="22.5" customHeight="1">
      <c r="A16" s="81" t="s">
        <v>103</v>
      </c>
      <c r="C16" s="52"/>
      <c r="D16" s="64">
        <v>91870</v>
      </c>
      <c r="E16" s="95"/>
      <c r="F16" s="64">
        <v>87181</v>
      </c>
      <c r="G16" s="95"/>
      <c r="H16" s="64">
        <v>91870</v>
      </c>
      <c r="I16" s="95"/>
      <c r="J16" s="64">
        <v>87181</v>
      </c>
    </row>
    <row r="17" spans="1:10" ht="21.5">
      <c r="A17" s="63" t="s">
        <v>14</v>
      </c>
      <c r="B17" s="42">
        <v>2</v>
      </c>
      <c r="C17" s="52"/>
      <c r="D17" s="64">
        <v>140755</v>
      </c>
      <c r="E17" s="95"/>
      <c r="F17" s="64">
        <v>150332</v>
      </c>
      <c r="G17" s="95"/>
      <c r="H17" s="64">
        <v>140691</v>
      </c>
      <c r="I17" s="95"/>
      <c r="J17" s="64">
        <v>150281</v>
      </c>
    </row>
    <row r="18" spans="1:10" ht="22">
      <c r="A18" s="88" t="s">
        <v>104</v>
      </c>
      <c r="C18" s="52"/>
      <c r="D18" s="136">
        <f>SUM(D15:D17)</f>
        <v>1003116</v>
      </c>
      <c r="E18" s="95"/>
      <c r="F18" s="136">
        <f>SUM(F15:F17)</f>
        <v>937130</v>
      </c>
      <c r="G18" s="95"/>
      <c r="H18" s="136">
        <f>SUM(H15:H17)</f>
        <v>1003052</v>
      </c>
      <c r="I18" s="95"/>
      <c r="J18" s="136">
        <f>SUM(J15:J17)</f>
        <v>937079</v>
      </c>
    </row>
    <row r="19" spans="1:10" ht="22.25" customHeight="1">
      <c r="A19" s="96"/>
      <c r="C19" s="52"/>
      <c r="D19" s="94"/>
      <c r="E19" s="95"/>
      <c r="F19" s="94"/>
      <c r="G19" s="95"/>
      <c r="H19" s="94"/>
      <c r="I19" s="95"/>
      <c r="J19" s="94"/>
    </row>
    <row r="20" spans="1:10" ht="22.5" customHeight="1">
      <c r="A20" s="66" t="s">
        <v>105</v>
      </c>
      <c r="C20" s="52"/>
      <c r="D20" s="139">
        <f>D12-D18</f>
        <v>143087</v>
      </c>
      <c r="E20" s="67"/>
      <c r="F20" s="139">
        <f>F12-F18</f>
        <v>129580</v>
      </c>
      <c r="G20" s="67"/>
      <c r="H20" s="139">
        <f>H12-H18</f>
        <v>143150</v>
      </c>
      <c r="I20" s="67"/>
      <c r="J20" s="139">
        <f>J12-J18</f>
        <v>129631</v>
      </c>
    </row>
    <row r="21" spans="1:10" ht="22.5" customHeight="1">
      <c r="A21" s="63" t="s">
        <v>16</v>
      </c>
      <c r="C21" s="52"/>
      <c r="D21" s="64">
        <v>-19607</v>
      </c>
      <c r="E21" s="95"/>
      <c r="F21" s="64">
        <v>-15080</v>
      </c>
      <c r="G21" s="95"/>
      <c r="H21" s="64">
        <v>-19607</v>
      </c>
      <c r="I21" s="95"/>
      <c r="J21" s="64">
        <v>-15080</v>
      </c>
    </row>
    <row r="22" spans="1:10" ht="22.5" customHeight="1">
      <c r="A22" s="88" t="s">
        <v>106</v>
      </c>
      <c r="C22" s="52"/>
      <c r="D22" s="140">
        <f>SUM(D20:D21)</f>
        <v>123480</v>
      </c>
      <c r="E22" s="67"/>
      <c r="F22" s="140">
        <f>SUM(F20:F21)</f>
        <v>114500</v>
      </c>
      <c r="G22" s="67"/>
      <c r="H22" s="140">
        <f>SUM(H20:H21)</f>
        <v>123543</v>
      </c>
      <c r="I22" s="67"/>
      <c r="J22" s="140">
        <f>SUM(J20:J21)</f>
        <v>114551</v>
      </c>
    </row>
    <row r="23" spans="1:10" ht="22.5" customHeight="1">
      <c r="A23" s="81" t="s">
        <v>18</v>
      </c>
      <c r="C23" s="52"/>
      <c r="D23" s="64">
        <v>-20920</v>
      </c>
      <c r="E23" s="95"/>
      <c r="F23" s="64">
        <v>-24026</v>
      </c>
      <c r="G23" s="95"/>
      <c r="H23" s="64">
        <v>-20920</v>
      </c>
      <c r="I23" s="95"/>
      <c r="J23" s="64">
        <v>-24026</v>
      </c>
    </row>
    <row r="24" spans="1:10" ht="22.5" customHeight="1">
      <c r="A24" s="66" t="s">
        <v>107</v>
      </c>
      <c r="C24" s="55"/>
      <c r="D24" s="136">
        <f>SUM(D22:D23)</f>
        <v>102560</v>
      </c>
      <c r="E24" s="67"/>
      <c r="F24" s="136">
        <f>SUM(F22:F23)</f>
        <v>90474</v>
      </c>
      <c r="G24" s="67"/>
      <c r="H24" s="136">
        <f>SUM(H22:H23)</f>
        <v>102623</v>
      </c>
      <c r="I24" s="67"/>
      <c r="J24" s="136">
        <f>SUM(J22:J23)</f>
        <v>90525</v>
      </c>
    </row>
    <row r="25" spans="1:10" ht="22.25" customHeight="1">
      <c r="A25" s="66"/>
      <c r="C25" s="55"/>
      <c r="D25" s="94"/>
      <c r="E25" s="74"/>
      <c r="F25" s="94"/>
      <c r="G25" s="67"/>
      <c r="H25" s="94"/>
      <c r="I25" s="67"/>
      <c r="J25" s="94"/>
    </row>
    <row r="26" spans="1:10" ht="22.5" customHeight="1">
      <c r="A26" s="66" t="s">
        <v>108</v>
      </c>
      <c r="D26" s="97"/>
      <c r="E26" s="97"/>
      <c r="F26" s="97"/>
      <c r="G26" s="97"/>
      <c r="H26" s="97"/>
      <c r="I26" s="97"/>
      <c r="J26" s="97"/>
    </row>
    <row r="27" spans="1:10" ht="22.5" customHeight="1">
      <c r="A27" s="71" t="s">
        <v>180</v>
      </c>
      <c r="D27" s="97"/>
      <c r="E27" s="97"/>
      <c r="F27" s="97"/>
      <c r="G27" s="97"/>
      <c r="H27" s="97"/>
      <c r="I27" s="97"/>
      <c r="J27" s="97"/>
    </row>
    <row r="28" spans="1:10" ht="22.5" customHeight="1">
      <c r="A28" s="71" t="s">
        <v>181</v>
      </c>
      <c r="D28" s="97"/>
      <c r="E28" s="97"/>
      <c r="F28" s="97"/>
      <c r="G28" s="97"/>
      <c r="H28" s="97"/>
      <c r="I28" s="97"/>
      <c r="J28" s="97"/>
    </row>
    <row r="29" spans="1:10" ht="22.5" customHeight="1">
      <c r="A29" s="63" t="s">
        <v>182</v>
      </c>
      <c r="D29" s="97"/>
      <c r="E29" s="97"/>
      <c r="F29" s="97"/>
      <c r="G29" s="97"/>
      <c r="H29" s="97"/>
      <c r="I29" s="97"/>
      <c r="J29" s="97"/>
    </row>
    <row r="30" spans="1:10" ht="22.5" customHeight="1">
      <c r="A30" s="63" t="s">
        <v>183</v>
      </c>
      <c r="D30" s="64">
        <v>22688</v>
      </c>
      <c r="E30" s="97"/>
      <c r="F30" s="97">
        <v>0</v>
      </c>
      <c r="G30" s="97"/>
      <c r="H30" s="64">
        <v>22688</v>
      </c>
      <c r="I30" s="97"/>
      <c r="J30" s="97">
        <v>0</v>
      </c>
    </row>
    <row r="31" spans="1:10" ht="22.5" customHeight="1">
      <c r="A31" s="63" t="s">
        <v>184</v>
      </c>
      <c r="D31" s="97"/>
      <c r="E31" s="97"/>
      <c r="F31" s="97"/>
      <c r="G31" s="97"/>
      <c r="H31" s="97"/>
      <c r="I31" s="97"/>
      <c r="J31" s="97"/>
    </row>
    <row r="32" spans="1:10" ht="22.5" customHeight="1">
      <c r="A32" s="63" t="s">
        <v>185</v>
      </c>
      <c r="D32" s="152">
        <v>-4537</v>
      </c>
      <c r="E32" s="97"/>
      <c r="F32" s="151">
        <v>0</v>
      </c>
      <c r="G32" s="97"/>
      <c r="H32" s="152">
        <v>-4537</v>
      </c>
      <c r="I32" s="97"/>
      <c r="J32" s="151">
        <v>0</v>
      </c>
    </row>
    <row r="33" spans="1:10" ht="22.5" customHeight="1">
      <c r="A33" s="66" t="s">
        <v>186</v>
      </c>
      <c r="D33" s="97"/>
      <c r="E33" s="97"/>
      <c r="F33" s="97"/>
      <c r="G33" s="97"/>
      <c r="H33" s="97"/>
      <c r="I33" s="97"/>
      <c r="J33" s="97"/>
    </row>
    <row r="34" spans="1:10" ht="22.5" customHeight="1">
      <c r="A34" s="66" t="s">
        <v>181</v>
      </c>
      <c r="D34" s="82">
        <f>SUM(D29:D32)</f>
        <v>18151</v>
      </c>
      <c r="E34" s="82"/>
      <c r="F34" s="82">
        <f>SUM(F29:F32)</f>
        <v>0</v>
      </c>
      <c r="G34" s="82"/>
      <c r="H34" s="82">
        <f>SUM(H29:H32)</f>
        <v>18151</v>
      </c>
      <c r="I34" s="171"/>
      <c r="J34" s="171">
        <f>SUM(J29:J32)</f>
        <v>0</v>
      </c>
    </row>
    <row r="35" spans="1:10" ht="22.5" customHeight="1">
      <c r="A35" s="66" t="s">
        <v>187</v>
      </c>
      <c r="D35" s="170">
        <f>D34</f>
        <v>18151</v>
      </c>
      <c r="E35" s="82"/>
      <c r="F35" s="170">
        <f>F34</f>
        <v>0</v>
      </c>
      <c r="G35" s="82"/>
      <c r="H35" s="170">
        <f>H34</f>
        <v>18151</v>
      </c>
      <c r="I35" s="171"/>
      <c r="J35" s="172">
        <f>J34</f>
        <v>0</v>
      </c>
    </row>
    <row r="36" spans="1:10" ht="22.5" customHeight="1" thickBot="1">
      <c r="A36" s="88" t="s">
        <v>109</v>
      </c>
      <c r="C36" s="42"/>
      <c r="D36" s="141">
        <f>D24+D35</f>
        <v>120711</v>
      </c>
      <c r="E36" s="61"/>
      <c r="F36" s="141">
        <f>F24+F35</f>
        <v>90474</v>
      </c>
      <c r="G36" s="61"/>
      <c r="H36" s="141">
        <f>H24+H35</f>
        <v>120774</v>
      </c>
      <c r="I36" s="61"/>
      <c r="J36" s="141">
        <f>J24+J35</f>
        <v>90525</v>
      </c>
    </row>
    <row r="37" spans="1:10" ht="22.5" customHeight="1" thickTop="1">
      <c r="A37" s="88"/>
      <c r="C37" s="42"/>
      <c r="D37" s="82"/>
      <c r="E37" s="61"/>
      <c r="F37" s="82"/>
      <c r="G37" s="61"/>
      <c r="H37" s="82"/>
      <c r="I37" s="61"/>
      <c r="J37" s="82"/>
    </row>
    <row r="38" spans="1:10" thickBot="1">
      <c r="A38" s="98" t="s">
        <v>110</v>
      </c>
      <c r="B38" s="99"/>
      <c r="C38" s="99"/>
      <c r="D38" s="153">
        <f>D24/'BS 3-5'!D75</f>
        <v>0.23650136629348215</v>
      </c>
      <c r="E38" s="100"/>
      <c r="F38" s="153">
        <f>F24/'BS 3-5'!F75</f>
        <v>0.20863128523826543</v>
      </c>
      <c r="G38" s="100"/>
      <c r="H38" s="153">
        <f>H24/'BS 3-5'!H75</f>
        <v>0.23664664306879893</v>
      </c>
      <c r="I38" s="100"/>
      <c r="J38" s="153">
        <f>J24/'BS 3-5'!J75</f>
        <v>0.20874889024685522</v>
      </c>
    </row>
    <row r="39" spans="1:10" ht="22" thickTop="1">
      <c r="F39" s="101"/>
      <c r="J39" s="101"/>
    </row>
    <row r="40" spans="1:10" ht="22.25" customHeight="1">
      <c r="D40" s="101"/>
    </row>
    <row r="41" spans="1:10" ht="22.25" customHeight="1"/>
    <row r="42" spans="1:10" ht="20.75" customHeight="1"/>
    <row r="43" spans="1:10" ht="23" customHeight="1"/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7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D24:J25 D35:J35 D34:J34 D33:J33 E36:J36 D27:J29 D18:J20 D12:J14" unlockedFormula="1"/>
    <ignoredError sqref="D22:J22 E23:G23 I23:J23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57D01-7E4D-4889-A70F-0E1CEE6D4B46}">
  <dimension ref="A1:N24"/>
  <sheetViews>
    <sheetView view="pageBreakPreview" zoomScale="70" zoomScaleNormal="100" zoomScaleSheetLayoutView="70" workbookViewId="0"/>
  </sheetViews>
  <sheetFormatPr defaultColWidth="9.09765625" defaultRowHeight="22.5" customHeight="1"/>
  <cols>
    <col min="1" max="1" width="66.3984375" style="45" customWidth="1"/>
    <col min="2" max="2" width="11.19921875" style="45" customWidth="1"/>
    <col min="3" max="3" width="1.09765625" style="45" customWidth="1"/>
    <col min="4" max="4" width="13.3984375" style="45" customWidth="1"/>
    <col min="5" max="5" width="1.09765625" style="45" customWidth="1"/>
    <col min="6" max="6" width="13.3984375" style="45" customWidth="1"/>
    <col min="7" max="7" width="1.09765625" style="45" customWidth="1"/>
    <col min="8" max="8" width="13.3984375" style="45" customWidth="1"/>
    <col min="9" max="9" width="1.09765625" style="45" customWidth="1"/>
    <col min="10" max="10" width="13.3984375" style="45" customWidth="1"/>
    <col min="11" max="11" width="1.09765625" style="45" customWidth="1"/>
    <col min="12" max="12" width="13.3984375" style="45" customWidth="1"/>
    <col min="13" max="13" width="1.09765625" style="45" customWidth="1"/>
    <col min="14" max="14" width="13.3984375" style="45" customWidth="1"/>
    <col min="15" max="16384" width="9.09765625" style="45"/>
  </cols>
  <sheetData>
    <row r="1" spans="1:14" ht="22.5" customHeight="1">
      <c r="A1" s="41" t="s">
        <v>35</v>
      </c>
      <c r="B1" s="102"/>
      <c r="C1" s="102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4" ht="22.5" customHeight="1">
      <c r="A2" s="103" t="s">
        <v>111</v>
      </c>
      <c r="B2" s="104"/>
      <c r="C2" s="104"/>
      <c r="D2" s="104"/>
      <c r="E2" s="105"/>
      <c r="F2" s="83"/>
      <c r="G2" s="105"/>
      <c r="H2" s="83"/>
      <c r="I2" s="83"/>
      <c r="J2" s="83"/>
      <c r="K2" s="83"/>
      <c r="L2" s="83"/>
      <c r="M2" s="83"/>
    </row>
    <row r="3" spans="1:14" s="50" customFormat="1" ht="22.25" customHeight="1">
      <c r="A3" s="104"/>
      <c r="B3" s="106"/>
      <c r="C3" s="106"/>
      <c r="D3" s="106"/>
      <c r="E3" s="106"/>
      <c r="F3" s="106"/>
      <c r="G3" s="106"/>
      <c r="H3" s="106"/>
    </row>
    <row r="4" spans="1:14" ht="21.75" customHeight="1">
      <c r="A4" s="52"/>
      <c r="B4" s="52"/>
      <c r="C4" s="52"/>
      <c r="D4" s="175" t="s">
        <v>112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</row>
    <row r="5" spans="1:14" ht="21.75" customHeight="1">
      <c r="D5" s="52"/>
      <c r="E5" s="52"/>
      <c r="G5" s="52"/>
      <c r="J5" s="180" t="s">
        <v>113</v>
      </c>
      <c r="K5" s="180"/>
      <c r="L5" s="180"/>
      <c r="M5" s="55"/>
      <c r="N5" s="52"/>
    </row>
    <row r="6" spans="1:14" ht="21.75" customHeight="1">
      <c r="D6" s="55" t="s">
        <v>115</v>
      </c>
      <c r="E6" s="52"/>
      <c r="F6" s="52"/>
      <c r="G6" s="52"/>
      <c r="H6" s="52" t="s">
        <v>116</v>
      </c>
      <c r="J6" s="55"/>
      <c r="N6" s="52"/>
    </row>
    <row r="7" spans="1:14" ht="21.75" customHeight="1">
      <c r="D7" s="52" t="s">
        <v>117</v>
      </c>
      <c r="E7" s="52"/>
      <c r="F7" s="55" t="s">
        <v>118</v>
      </c>
      <c r="G7" s="52"/>
      <c r="H7" s="55" t="s">
        <v>119</v>
      </c>
      <c r="J7" s="55" t="s">
        <v>120</v>
      </c>
      <c r="K7" s="52"/>
      <c r="L7" s="52" t="s">
        <v>121</v>
      </c>
      <c r="M7" s="52"/>
      <c r="N7" s="107" t="s">
        <v>122</v>
      </c>
    </row>
    <row r="8" spans="1:14" ht="21.75" customHeight="1">
      <c r="B8" s="42"/>
      <c r="C8" s="42"/>
      <c r="D8" s="52" t="s">
        <v>123</v>
      </c>
      <c r="E8" s="52"/>
      <c r="F8" s="55" t="s">
        <v>124</v>
      </c>
      <c r="G8" s="52"/>
      <c r="H8" s="55" t="s">
        <v>125</v>
      </c>
      <c r="J8" s="55" t="s">
        <v>126</v>
      </c>
      <c r="K8" s="52"/>
      <c r="L8" s="55" t="s">
        <v>127</v>
      </c>
      <c r="M8" s="55"/>
      <c r="N8" s="107" t="s">
        <v>114</v>
      </c>
    </row>
    <row r="9" spans="1:14" ht="21.75" customHeight="1">
      <c r="B9" s="61"/>
      <c r="C9" s="61"/>
      <c r="D9" s="174" t="s">
        <v>5</v>
      </c>
      <c r="E9" s="174"/>
      <c r="F9" s="174"/>
      <c r="G9" s="174"/>
      <c r="H9" s="174"/>
      <c r="I9" s="174"/>
      <c r="J9" s="174"/>
      <c r="K9" s="174"/>
      <c r="L9" s="174"/>
      <c r="M9" s="174"/>
      <c r="N9" s="174"/>
    </row>
    <row r="10" spans="1:14" ht="21.75" customHeight="1">
      <c r="A10" s="61" t="s">
        <v>195</v>
      </c>
      <c r="B10" s="61"/>
      <c r="C10" s="61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spans="1:14" ht="21.75" customHeight="1">
      <c r="A11" s="61" t="s">
        <v>172</v>
      </c>
      <c r="B11" s="108"/>
      <c r="C11" s="108"/>
      <c r="D11" s="109">
        <v>433655</v>
      </c>
      <c r="E11" s="67"/>
      <c r="F11" s="109">
        <v>1384395</v>
      </c>
      <c r="G11" s="67"/>
      <c r="H11" s="109">
        <v>26349</v>
      </c>
      <c r="I11" s="67"/>
      <c r="J11" s="109">
        <v>43365</v>
      </c>
      <c r="K11" s="67"/>
      <c r="L11" s="109">
        <v>1163112</v>
      </c>
      <c r="M11" s="109"/>
      <c r="N11" s="144">
        <f>SUM(D11:L11)</f>
        <v>3050876</v>
      </c>
    </row>
    <row r="12" spans="1:14" ht="21.75" customHeight="1">
      <c r="A12" s="61"/>
      <c r="B12" s="108"/>
      <c r="C12" s="108"/>
      <c r="D12" s="109"/>
      <c r="E12" s="67"/>
      <c r="F12" s="109"/>
      <c r="G12" s="67"/>
      <c r="H12" s="109"/>
      <c r="I12" s="67"/>
      <c r="J12" s="109"/>
      <c r="K12" s="67"/>
      <c r="L12" s="109"/>
      <c r="M12" s="109"/>
      <c r="N12" s="109"/>
    </row>
    <row r="13" spans="1:14" ht="21.75" customHeight="1">
      <c r="A13" s="4" t="s">
        <v>128</v>
      </c>
      <c r="B13" s="4"/>
      <c r="C13" s="4"/>
      <c r="D13" s="154"/>
      <c r="E13" s="155"/>
      <c r="F13" s="155"/>
      <c r="G13" s="155"/>
      <c r="H13" s="155"/>
      <c r="I13" s="155"/>
      <c r="J13" s="155"/>
      <c r="K13" s="155"/>
      <c r="L13" s="156"/>
      <c r="M13" s="156"/>
      <c r="N13" s="156"/>
    </row>
    <row r="14" spans="1:14" ht="21.75" customHeight="1">
      <c r="A14" s="12" t="s">
        <v>129</v>
      </c>
      <c r="B14" s="157"/>
      <c r="C14" s="157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</row>
    <row r="15" spans="1:14" ht="21.75" customHeight="1">
      <c r="A15" s="8" t="s">
        <v>208</v>
      </c>
      <c r="B15" s="159"/>
      <c r="C15" s="157"/>
      <c r="D15" s="160">
        <v>0</v>
      </c>
      <c r="E15" s="161"/>
      <c r="F15" s="160">
        <v>0</v>
      </c>
      <c r="G15" s="161"/>
      <c r="H15" s="160">
        <v>0</v>
      </c>
      <c r="I15" s="162"/>
      <c r="J15" s="160">
        <v>0</v>
      </c>
      <c r="K15" s="158"/>
      <c r="L15" s="160">
        <v>-68906</v>
      </c>
      <c r="M15" s="163"/>
      <c r="N15" s="168">
        <f>SUM(D15:L15)</f>
        <v>-68906</v>
      </c>
    </row>
    <row r="16" spans="1:14" ht="21.75" customHeight="1">
      <c r="A16" s="164" t="s">
        <v>130</v>
      </c>
      <c r="B16" s="165"/>
      <c r="C16" s="165"/>
      <c r="D16" s="167">
        <f>SUM(D15)</f>
        <v>0</v>
      </c>
      <c r="E16" s="154"/>
      <c r="F16" s="167">
        <f>SUM(F15)</f>
        <v>0</v>
      </c>
      <c r="G16" s="154"/>
      <c r="H16" s="167">
        <f>SUM(H15)</f>
        <v>0</v>
      </c>
      <c r="I16" s="154"/>
      <c r="J16" s="167">
        <f>SUM(J15)</f>
        <v>0</v>
      </c>
      <c r="K16" s="154"/>
      <c r="L16" s="145">
        <f>SUM(L15)</f>
        <v>-68906</v>
      </c>
      <c r="M16" s="166"/>
      <c r="N16" s="145">
        <f>SUM(N15)</f>
        <v>-68906</v>
      </c>
    </row>
    <row r="17" spans="1:14" ht="21.75" customHeight="1">
      <c r="A17" s="61"/>
      <c r="B17" s="108"/>
      <c r="C17" s="108"/>
      <c r="D17" s="109"/>
      <c r="E17" s="67"/>
      <c r="F17" s="109"/>
      <c r="G17" s="67"/>
      <c r="H17" s="109"/>
      <c r="I17" s="67"/>
      <c r="J17" s="109"/>
      <c r="K17" s="67"/>
      <c r="L17" s="109"/>
      <c r="M17" s="109"/>
      <c r="N17" s="109"/>
    </row>
    <row r="18" spans="1:14" ht="22">
      <c r="A18" s="61" t="s">
        <v>212</v>
      </c>
      <c r="B18" s="61"/>
      <c r="C18" s="61"/>
      <c r="D18" s="67"/>
      <c r="E18" s="115"/>
      <c r="F18" s="115"/>
      <c r="G18" s="115"/>
      <c r="H18" s="115"/>
      <c r="I18" s="115"/>
      <c r="J18" s="115"/>
      <c r="K18" s="115"/>
      <c r="L18" s="64"/>
      <c r="M18" s="64"/>
    </row>
    <row r="19" spans="1:14" ht="21.5">
      <c r="A19" s="63" t="s">
        <v>210</v>
      </c>
      <c r="B19" s="63"/>
      <c r="C19" s="63"/>
      <c r="D19" s="114">
        <v>0</v>
      </c>
      <c r="E19" s="114"/>
      <c r="F19" s="114">
        <v>0</v>
      </c>
      <c r="G19" s="114"/>
      <c r="H19" s="114">
        <v>0</v>
      </c>
      <c r="I19" s="114"/>
      <c r="J19" s="114">
        <v>0</v>
      </c>
      <c r="K19" s="114"/>
      <c r="L19" s="147">
        <f>'SOCI 6M 7'!F24</f>
        <v>90474</v>
      </c>
      <c r="M19" s="114"/>
      <c r="N19" s="143">
        <f>SUM(D19:M19)</f>
        <v>90474</v>
      </c>
    </row>
    <row r="20" spans="1:14" ht="22">
      <c r="A20" s="66" t="s">
        <v>213</v>
      </c>
      <c r="B20" s="66"/>
      <c r="C20" s="66"/>
      <c r="D20" s="142">
        <f>SUM(D19)</f>
        <v>0</v>
      </c>
      <c r="E20" s="67"/>
      <c r="F20" s="142">
        <f>SUM(F19)</f>
        <v>0</v>
      </c>
      <c r="G20" s="67"/>
      <c r="H20" s="142">
        <f>SUM(H19)</f>
        <v>0</v>
      </c>
      <c r="I20" s="67"/>
      <c r="J20" s="142">
        <f>SUM(J19)</f>
        <v>0</v>
      </c>
      <c r="K20" s="67"/>
      <c r="L20" s="142">
        <f>SUM(L19)</f>
        <v>90474</v>
      </c>
      <c r="M20" s="109"/>
      <c r="N20" s="142">
        <f>SUM(N19)</f>
        <v>90474</v>
      </c>
    </row>
    <row r="21" spans="1:14" ht="22.25" customHeight="1">
      <c r="A21" s="66"/>
      <c r="B21" s="66"/>
      <c r="C21" s="66"/>
      <c r="D21" s="114"/>
      <c r="E21" s="115"/>
      <c r="F21" s="115"/>
      <c r="G21" s="115"/>
      <c r="H21" s="115"/>
      <c r="I21" s="115"/>
      <c r="J21" s="115"/>
      <c r="K21" s="115"/>
      <c r="L21" s="64"/>
      <c r="M21" s="64"/>
    </row>
    <row r="22" spans="1:14" ht="21.75" customHeight="1" thickBot="1">
      <c r="A22" s="88" t="s">
        <v>196</v>
      </c>
      <c r="B22" s="88"/>
      <c r="C22" s="88"/>
      <c r="D22" s="137">
        <f>D11+D16+D20</f>
        <v>433655</v>
      </c>
      <c r="E22" s="116"/>
      <c r="F22" s="137">
        <f>F11+F16+F20</f>
        <v>1384395</v>
      </c>
      <c r="G22" s="116"/>
      <c r="H22" s="137">
        <f>H11+H16+H20</f>
        <v>26349</v>
      </c>
      <c r="I22" s="116"/>
      <c r="J22" s="137">
        <f>J11+J16+J20</f>
        <v>43365</v>
      </c>
      <c r="K22" s="116"/>
      <c r="L22" s="137">
        <f>L11+L16+L20</f>
        <v>1184680</v>
      </c>
      <c r="M22" s="82"/>
      <c r="N22" s="137">
        <f>N11+N16+N20</f>
        <v>3072444</v>
      </c>
    </row>
    <row r="23" spans="1:14" ht="22.5" customHeight="1" thickTop="1">
      <c r="N23" s="58"/>
    </row>
    <row r="24" spans="1:14" ht="22.5" customHeight="1">
      <c r="N24" s="58"/>
    </row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9:N9"/>
  </mergeCells>
  <pageMargins left="0.7" right="0.7" top="0.48" bottom="0.5" header="0.5" footer="0.5"/>
  <pageSetup paperSize="9" scale="90" firstPageNumber="8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082E-0B12-43E1-A7CF-93F5C1C2D825}">
  <dimension ref="A1:N25"/>
  <sheetViews>
    <sheetView view="pageBreakPreview" topLeftCell="A10" zoomScale="78" zoomScaleNormal="110" zoomScaleSheetLayoutView="100" workbookViewId="0"/>
  </sheetViews>
  <sheetFormatPr defaultColWidth="9.09765625" defaultRowHeight="21.5"/>
  <cols>
    <col min="1" max="1" width="51.296875" style="45" customWidth="1"/>
    <col min="2" max="2" width="10" style="45" bestFit="1" customWidth="1"/>
    <col min="3" max="3" width="1.09765625" style="45" customWidth="1"/>
    <col min="4" max="4" width="12.69921875" style="45" customWidth="1"/>
    <col min="5" max="5" width="2.3984375" style="45" customWidth="1"/>
    <col min="6" max="6" width="14.09765625" style="45" bestFit="1" customWidth="1"/>
    <col min="7" max="7" width="2.3984375" style="45" customWidth="1"/>
    <col min="8" max="8" width="14.19921875" style="45" customWidth="1"/>
    <col min="9" max="9" width="2.3984375" style="45" customWidth="1"/>
    <col min="10" max="10" width="13.69921875" style="45" customWidth="1"/>
    <col min="11" max="11" width="2.3984375" style="45" customWidth="1"/>
    <col min="12" max="12" width="13.69921875" style="45" customWidth="1"/>
    <col min="13" max="13" width="2.3984375" style="45" customWidth="1"/>
    <col min="14" max="14" width="14.09765625" style="45" bestFit="1" customWidth="1"/>
    <col min="15" max="16384" width="9.09765625" style="45"/>
  </cols>
  <sheetData>
    <row r="1" spans="1:14" ht="22.5" customHeight="1">
      <c r="A1" s="41" t="s">
        <v>35</v>
      </c>
      <c r="B1" s="102"/>
      <c r="C1" s="102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4" ht="22.5" customHeight="1">
      <c r="A2" s="103" t="s">
        <v>111</v>
      </c>
      <c r="B2" s="104"/>
      <c r="C2" s="104"/>
      <c r="D2" s="104"/>
      <c r="E2" s="105"/>
      <c r="F2" s="83"/>
      <c r="G2" s="105"/>
      <c r="H2" s="83"/>
      <c r="I2" s="105"/>
      <c r="J2" s="83"/>
      <c r="K2" s="105"/>
      <c r="L2" s="83"/>
      <c r="M2" s="105"/>
    </row>
    <row r="3" spans="1:14" s="50" customFormat="1" ht="22.4" customHeight="1">
      <c r="A3" s="104"/>
      <c r="B3" s="106"/>
      <c r="C3" s="106"/>
      <c r="D3" s="106"/>
      <c r="E3" s="106"/>
      <c r="F3" s="106"/>
      <c r="G3" s="106"/>
      <c r="H3" s="106"/>
      <c r="I3" s="106"/>
      <c r="K3" s="106"/>
      <c r="M3" s="106"/>
    </row>
    <row r="4" spans="1:14" ht="21.75" customHeight="1">
      <c r="A4" s="52"/>
      <c r="B4" s="52"/>
      <c r="C4" s="52"/>
      <c r="D4" s="175" t="s">
        <v>112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</row>
    <row r="5" spans="1:14" ht="21.75" customHeight="1">
      <c r="D5" s="52"/>
      <c r="E5" s="52"/>
      <c r="G5" s="52"/>
      <c r="I5" s="52"/>
      <c r="J5" s="180" t="s">
        <v>113</v>
      </c>
      <c r="K5" s="180"/>
      <c r="L5" s="180"/>
      <c r="M5" s="52"/>
      <c r="N5" s="52"/>
    </row>
    <row r="6" spans="1:14" ht="21.75" customHeight="1">
      <c r="D6" s="55" t="s">
        <v>115</v>
      </c>
      <c r="E6" s="52"/>
      <c r="F6" s="52"/>
      <c r="G6" s="52"/>
      <c r="H6" s="52" t="s">
        <v>116</v>
      </c>
      <c r="I6" s="52"/>
      <c r="J6" s="55"/>
      <c r="K6" s="52"/>
      <c r="M6" s="52"/>
      <c r="N6" s="52"/>
    </row>
    <row r="7" spans="1:14" ht="21.75" customHeight="1">
      <c r="D7" s="52" t="s">
        <v>117</v>
      </c>
      <c r="E7" s="52"/>
      <c r="F7" s="55" t="s">
        <v>118</v>
      </c>
      <c r="G7" s="52"/>
      <c r="H7" s="55" t="s">
        <v>119</v>
      </c>
      <c r="I7" s="52"/>
      <c r="J7" s="55" t="s">
        <v>120</v>
      </c>
      <c r="K7" s="52"/>
      <c r="L7" s="52" t="s">
        <v>121</v>
      </c>
      <c r="M7" s="52"/>
      <c r="N7" s="107" t="s">
        <v>122</v>
      </c>
    </row>
    <row r="8" spans="1:14" ht="21.75" customHeight="1">
      <c r="B8" s="42" t="s">
        <v>3</v>
      </c>
      <c r="C8" s="42"/>
      <c r="D8" s="52" t="s">
        <v>123</v>
      </c>
      <c r="E8" s="52"/>
      <c r="F8" s="55" t="s">
        <v>124</v>
      </c>
      <c r="G8" s="52"/>
      <c r="H8" s="55" t="s">
        <v>125</v>
      </c>
      <c r="I8" s="52"/>
      <c r="J8" s="55" t="s">
        <v>126</v>
      </c>
      <c r="K8" s="52"/>
      <c r="L8" s="55" t="s">
        <v>127</v>
      </c>
      <c r="M8" s="52"/>
      <c r="N8" s="107" t="s">
        <v>114</v>
      </c>
    </row>
    <row r="9" spans="1:14" ht="21.75" customHeight="1">
      <c r="B9" s="61"/>
      <c r="C9" s="61"/>
      <c r="D9" s="174" t="s">
        <v>5</v>
      </c>
      <c r="E9" s="174"/>
      <c r="F9" s="174"/>
      <c r="G9" s="174"/>
      <c r="H9" s="174"/>
      <c r="I9" s="174"/>
      <c r="J9" s="174"/>
      <c r="K9" s="174"/>
      <c r="L9" s="174"/>
      <c r="M9" s="174"/>
      <c r="N9" s="174"/>
    </row>
    <row r="10" spans="1:14" ht="21.75" customHeight="1">
      <c r="A10" s="61" t="s">
        <v>197</v>
      </c>
      <c r="B10" s="61"/>
      <c r="C10" s="61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spans="1:14" ht="21.75" customHeight="1">
      <c r="A11" s="61" t="s">
        <v>178</v>
      </c>
      <c r="B11" s="108"/>
      <c r="C11" s="108"/>
      <c r="D11" s="109">
        <v>433655</v>
      </c>
      <c r="E11" s="67"/>
      <c r="F11" s="109">
        <v>1384395</v>
      </c>
      <c r="G11" s="67"/>
      <c r="H11" s="109">
        <v>26349</v>
      </c>
      <c r="I11" s="67"/>
      <c r="J11" s="109">
        <v>43365</v>
      </c>
      <c r="K11" s="67"/>
      <c r="L11" s="109">
        <v>1214718</v>
      </c>
      <c r="M11" s="67"/>
      <c r="N11" s="144">
        <f>SUM(D11:L11)</f>
        <v>3102482</v>
      </c>
    </row>
    <row r="12" spans="1:14" ht="21.75" customHeight="1">
      <c r="A12" s="61"/>
      <c r="B12" s="108"/>
      <c r="C12" s="108"/>
      <c r="D12" s="109"/>
      <c r="E12" s="67"/>
      <c r="F12" s="109"/>
      <c r="G12" s="67"/>
      <c r="H12" s="109"/>
      <c r="I12" s="67"/>
      <c r="J12" s="109"/>
      <c r="K12" s="67"/>
      <c r="L12" s="109"/>
      <c r="M12" s="67"/>
      <c r="N12" s="109"/>
    </row>
    <row r="13" spans="1:14" ht="21.75" customHeight="1">
      <c r="A13" s="61" t="s">
        <v>128</v>
      </c>
      <c r="B13" s="61"/>
      <c r="C13" s="61"/>
      <c r="D13" s="117"/>
      <c r="E13" s="118"/>
      <c r="F13" s="118"/>
      <c r="G13" s="118"/>
      <c r="H13" s="118"/>
      <c r="I13" s="118"/>
      <c r="J13" s="118"/>
      <c r="K13" s="118"/>
      <c r="L13" s="64"/>
      <c r="M13" s="118"/>
      <c r="N13" s="119"/>
    </row>
    <row r="14" spans="1:14" ht="21.75" customHeight="1">
      <c r="A14" s="93" t="s">
        <v>129</v>
      </c>
      <c r="B14" s="63"/>
      <c r="C14" s="63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8"/>
    </row>
    <row r="15" spans="1:14" ht="21.75" customHeight="1">
      <c r="A15" s="81" t="s">
        <v>208</v>
      </c>
      <c r="B15" s="110">
        <v>9</v>
      </c>
      <c r="C15" s="63"/>
      <c r="D15" s="160">
        <v>0</v>
      </c>
      <c r="E15" s="161"/>
      <c r="F15" s="160">
        <v>0</v>
      </c>
      <c r="G15" s="161"/>
      <c r="H15" s="160">
        <v>0</v>
      </c>
      <c r="I15" s="162"/>
      <c r="J15" s="160">
        <v>0</v>
      </c>
      <c r="K15" s="111"/>
      <c r="L15" s="112">
        <v>-42194</v>
      </c>
      <c r="M15" s="111"/>
      <c r="N15" s="146">
        <f>SUM(D15:L15)</f>
        <v>-42194</v>
      </c>
    </row>
    <row r="16" spans="1:14" ht="21.75" customHeight="1">
      <c r="A16" s="113" t="s">
        <v>130</v>
      </c>
      <c r="B16" s="66"/>
      <c r="C16" s="66"/>
      <c r="D16" s="145">
        <f>SUM(D15)</f>
        <v>0</v>
      </c>
      <c r="E16" s="117"/>
      <c r="F16" s="145">
        <f>SUM(F15)</f>
        <v>0</v>
      </c>
      <c r="G16" s="117"/>
      <c r="H16" s="145">
        <f>SUM(H15)</f>
        <v>0</v>
      </c>
      <c r="I16" s="117"/>
      <c r="J16" s="145">
        <f>SUM(J15)</f>
        <v>0</v>
      </c>
      <c r="K16" s="117"/>
      <c r="L16" s="145">
        <f>SUM(L15)</f>
        <v>-42194</v>
      </c>
      <c r="M16" s="117"/>
      <c r="N16" s="145">
        <f>SUM(N15)</f>
        <v>-42194</v>
      </c>
    </row>
    <row r="17" spans="1:14" ht="22.4" customHeight="1">
      <c r="A17" s="66"/>
      <c r="B17" s="66"/>
      <c r="C17" s="66"/>
      <c r="D17" s="114"/>
      <c r="E17" s="115"/>
      <c r="F17" s="115"/>
      <c r="G17" s="115"/>
      <c r="H17" s="115"/>
      <c r="I17" s="115"/>
      <c r="J17" s="115"/>
      <c r="K17" s="115"/>
      <c r="L17" s="64"/>
      <c r="M17" s="115"/>
    </row>
    <row r="18" spans="1:14" ht="21.75" customHeight="1">
      <c r="A18" s="61" t="s">
        <v>212</v>
      </c>
      <c r="B18" s="61"/>
      <c r="C18" s="61"/>
      <c r="D18" s="67"/>
      <c r="E18" s="115"/>
      <c r="F18" s="115"/>
      <c r="G18" s="115"/>
      <c r="H18" s="115"/>
      <c r="I18" s="115"/>
      <c r="J18" s="115"/>
      <c r="K18" s="115"/>
      <c r="L18" s="64"/>
      <c r="M18" s="115"/>
    </row>
    <row r="19" spans="1:14" ht="21.75" customHeight="1">
      <c r="A19" s="63" t="s">
        <v>210</v>
      </c>
      <c r="B19" s="63"/>
      <c r="C19" s="63"/>
      <c r="D19" s="160">
        <v>0</v>
      </c>
      <c r="E19" s="161"/>
      <c r="F19" s="160">
        <v>0</v>
      </c>
      <c r="G19" s="161"/>
      <c r="H19" s="160">
        <v>0</v>
      </c>
      <c r="I19" s="162"/>
      <c r="J19" s="160">
        <v>0</v>
      </c>
      <c r="K19" s="114"/>
      <c r="L19" s="147">
        <v>102560</v>
      </c>
      <c r="M19" s="114"/>
      <c r="N19" s="143">
        <f t="shared" ref="N19:N20" si="0">SUM(D19:L19)</f>
        <v>102560</v>
      </c>
    </row>
    <row r="20" spans="1:14" ht="21.75" customHeight="1">
      <c r="A20" s="63" t="s">
        <v>209</v>
      </c>
      <c r="B20" s="63"/>
      <c r="C20" s="63"/>
      <c r="D20" s="114">
        <v>0</v>
      </c>
      <c r="E20" s="114"/>
      <c r="F20" s="114">
        <v>0</v>
      </c>
      <c r="G20" s="114"/>
      <c r="H20" s="114">
        <v>0</v>
      </c>
      <c r="I20" s="114"/>
      <c r="J20" s="114">
        <v>0</v>
      </c>
      <c r="K20" s="114"/>
      <c r="L20" s="147">
        <v>18151</v>
      </c>
      <c r="M20" s="114"/>
      <c r="N20" s="143">
        <f t="shared" si="0"/>
        <v>18151</v>
      </c>
    </row>
    <row r="21" spans="1:14" ht="21.75" customHeight="1">
      <c r="A21" s="61" t="s">
        <v>213</v>
      </c>
      <c r="B21" s="66"/>
      <c r="C21" s="66"/>
      <c r="D21" s="142">
        <f>SUM(D19:D20)</f>
        <v>0</v>
      </c>
      <c r="E21" s="67"/>
      <c r="F21" s="142">
        <f>SUM(F19:F20)</f>
        <v>0</v>
      </c>
      <c r="G21" s="67"/>
      <c r="H21" s="142">
        <f>SUM(H19:H20)</f>
        <v>0</v>
      </c>
      <c r="I21" s="67"/>
      <c r="J21" s="142">
        <f>SUM(J19:J20)</f>
        <v>0</v>
      </c>
      <c r="K21" s="67"/>
      <c r="L21" s="142">
        <f>SUM(L19:L20)</f>
        <v>120711</v>
      </c>
      <c r="M21" s="67"/>
      <c r="N21" s="142">
        <f>SUM(N19:N20)</f>
        <v>120711</v>
      </c>
    </row>
    <row r="22" spans="1:14" ht="22.4" customHeight="1">
      <c r="A22" s="66"/>
      <c r="B22" s="66"/>
      <c r="C22" s="66"/>
      <c r="D22" s="114"/>
      <c r="E22" s="115"/>
      <c r="F22" s="115"/>
      <c r="G22" s="115"/>
      <c r="H22" s="115"/>
      <c r="I22" s="115"/>
      <c r="J22" s="115"/>
      <c r="K22" s="115"/>
      <c r="L22" s="64"/>
      <c r="M22" s="115"/>
    </row>
    <row r="23" spans="1:14" ht="21.75" customHeight="1" thickBot="1">
      <c r="A23" s="88" t="s">
        <v>198</v>
      </c>
      <c r="B23" s="88"/>
      <c r="C23" s="88"/>
      <c r="D23" s="137">
        <f>D16+D21+D11</f>
        <v>433655</v>
      </c>
      <c r="E23" s="82"/>
      <c r="F23" s="137">
        <f>F16+F21+F11</f>
        <v>1384395</v>
      </c>
      <c r="G23" s="82"/>
      <c r="H23" s="137">
        <f>H16+H21+H11</f>
        <v>26349</v>
      </c>
      <c r="I23" s="82"/>
      <c r="J23" s="137">
        <f>J16+J21+J11</f>
        <v>43365</v>
      </c>
      <c r="K23" s="82"/>
      <c r="L23" s="137">
        <f>L16+L21+L11</f>
        <v>1293235</v>
      </c>
      <c r="M23" s="82"/>
      <c r="N23" s="137">
        <f>N16+N21+N11</f>
        <v>3180999</v>
      </c>
    </row>
    <row r="24" spans="1:14" ht="22" thickTop="1">
      <c r="L24" s="58"/>
      <c r="N24" s="173">
        <f>N23-'BS 3-5'!D86</f>
        <v>0</v>
      </c>
    </row>
    <row r="25" spans="1:14"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</row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9:N9"/>
  </mergeCells>
  <pageMargins left="0.8" right="0.8" top="0.48" bottom="0.5" header="0.5" footer="0.5"/>
  <pageSetup paperSize="9" scale="90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A9158-47AD-4458-A987-BFB6F9747F1D}">
  <dimension ref="A1:N24"/>
  <sheetViews>
    <sheetView view="pageBreakPreview" zoomScale="66" zoomScaleNormal="100" zoomScaleSheetLayoutView="80" workbookViewId="0"/>
  </sheetViews>
  <sheetFormatPr defaultColWidth="9.09765625" defaultRowHeight="22.5" customHeight="1"/>
  <cols>
    <col min="1" max="1" width="67.3984375" style="83" customWidth="1"/>
    <col min="2" max="2" width="11.3984375" style="86" customWidth="1"/>
    <col min="3" max="3" width="3" style="86" customWidth="1"/>
    <col min="4" max="4" width="15.19921875" style="83" customWidth="1"/>
    <col min="5" max="5" width="1.09765625" style="83" customWidth="1"/>
    <col min="6" max="6" width="15.19921875" style="83" customWidth="1"/>
    <col min="7" max="7" width="1.09765625" style="83" customWidth="1"/>
    <col min="8" max="8" width="15.19921875" style="83" customWidth="1"/>
    <col min="9" max="9" width="1.09765625" style="83" customWidth="1"/>
    <col min="10" max="10" width="15.19921875" style="83" customWidth="1"/>
    <col min="11" max="11" width="1.09765625" style="83" customWidth="1"/>
    <col min="12" max="12" width="15.19921875" style="83" customWidth="1"/>
    <col min="13" max="13" width="1.09765625" style="83" customWidth="1"/>
    <col min="14" max="14" width="15.19921875" style="83" customWidth="1"/>
    <col min="15" max="16384" width="9.09765625" style="83"/>
  </cols>
  <sheetData>
    <row r="1" spans="1:14" ht="22.5" customHeight="1">
      <c r="A1" s="41" t="s">
        <v>35</v>
      </c>
      <c r="D1" s="86"/>
      <c r="L1" s="86"/>
    </row>
    <row r="2" spans="1:14" ht="22.5" customHeight="1">
      <c r="A2" s="120" t="s">
        <v>111</v>
      </c>
      <c r="B2" s="121"/>
      <c r="C2" s="121"/>
      <c r="D2" s="121"/>
      <c r="E2" s="105"/>
      <c r="F2" s="105" t="s">
        <v>131</v>
      </c>
      <c r="G2" s="105"/>
      <c r="H2" s="105" t="s">
        <v>131</v>
      </c>
      <c r="I2" s="105"/>
      <c r="L2" s="121" t="s">
        <v>132</v>
      </c>
    </row>
    <row r="3" spans="1:14" ht="22.25" customHeight="1">
      <c r="A3" s="122"/>
      <c r="B3" s="122"/>
      <c r="C3" s="122"/>
      <c r="D3" s="122"/>
      <c r="E3" s="122"/>
      <c r="F3" s="122"/>
      <c r="G3" s="122"/>
      <c r="H3" s="122"/>
      <c r="I3" s="122"/>
      <c r="L3" s="122"/>
    </row>
    <row r="4" spans="1:14" ht="21.75" customHeight="1">
      <c r="D4" s="175" t="s">
        <v>37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</row>
    <row r="5" spans="1:14" ht="21.75" customHeight="1">
      <c r="A5" s="105"/>
      <c r="F5" s="52"/>
      <c r="G5" s="52"/>
      <c r="H5" s="52"/>
      <c r="I5" s="52"/>
      <c r="J5" s="180" t="s">
        <v>113</v>
      </c>
      <c r="K5" s="180"/>
      <c r="L5" s="180"/>
      <c r="M5" s="55"/>
      <c r="N5" s="52"/>
    </row>
    <row r="6" spans="1:14" ht="21.75" customHeight="1">
      <c r="A6" s="105"/>
      <c r="D6" s="55" t="s">
        <v>115</v>
      </c>
      <c r="F6" s="52"/>
      <c r="G6" s="52"/>
      <c r="H6" s="52" t="s">
        <v>116</v>
      </c>
      <c r="I6" s="52"/>
      <c r="J6" s="55"/>
      <c r="K6" s="45"/>
      <c r="L6" s="45"/>
      <c r="M6" s="52"/>
      <c r="N6" s="55"/>
    </row>
    <row r="7" spans="1:14" s="50" customFormat="1" ht="21.5">
      <c r="A7" s="123"/>
      <c r="B7" s="124"/>
      <c r="C7" s="124"/>
      <c r="D7" s="52" t="s">
        <v>117</v>
      </c>
      <c r="E7" s="52"/>
      <c r="F7" s="55" t="s">
        <v>118</v>
      </c>
      <c r="G7" s="52"/>
      <c r="H7" s="55" t="s">
        <v>119</v>
      </c>
      <c r="I7" s="45"/>
      <c r="J7" s="55" t="s">
        <v>120</v>
      </c>
      <c r="K7" s="52"/>
      <c r="L7" s="52" t="s">
        <v>121</v>
      </c>
      <c r="M7" s="52"/>
      <c r="N7" s="107" t="s">
        <v>122</v>
      </c>
    </row>
    <row r="8" spans="1:14" ht="21.75" customHeight="1">
      <c r="A8" s="61"/>
      <c r="B8" s="42"/>
      <c r="C8" s="42"/>
      <c r="D8" s="52" t="s">
        <v>133</v>
      </c>
      <c r="F8" s="55" t="s">
        <v>124</v>
      </c>
      <c r="G8" s="52"/>
      <c r="H8" s="55" t="s">
        <v>125</v>
      </c>
      <c r="I8" s="52"/>
      <c r="J8" s="55" t="s">
        <v>126</v>
      </c>
      <c r="K8" s="52"/>
      <c r="L8" s="55" t="s">
        <v>127</v>
      </c>
      <c r="M8" s="52"/>
      <c r="N8" s="107" t="s">
        <v>114</v>
      </c>
    </row>
    <row r="9" spans="1:14" s="45" customFormat="1" ht="21.75" customHeight="1">
      <c r="B9" s="61"/>
      <c r="C9" s="61"/>
      <c r="D9" s="174" t="s">
        <v>5</v>
      </c>
      <c r="E9" s="174"/>
      <c r="F9" s="174"/>
      <c r="G9" s="174"/>
      <c r="H9" s="174"/>
      <c r="I9" s="174"/>
      <c r="J9" s="174"/>
      <c r="K9" s="174"/>
      <c r="L9" s="174"/>
      <c r="M9" s="174"/>
      <c r="N9" s="174"/>
    </row>
    <row r="10" spans="1:14" s="45" customFormat="1" ht="21.75" customHeight="1">
      <c r="A10" s="61" t="s">
        <v>195</v>
      </c>
      <c r="B10" s="61"/>
      <c r="C10" s="61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spans="1:14" s="45" customFormat="1" ht="21.65" customHeight="1">
      <c r="A11" s="61" t="s">
        <v>172</v>
      </c>
      <c r="B11" s="61"/>
      <c r="C11" s="61"/>
      <c r="D11" s="109">
        <v>433655</v>
      </c>
      <c r="E11" s="67"/>
      <c r="F11" s="109">
        <v>1384395</v>
      </c>
      <c r="G11" s="67"/>
      <c r="H11" s="109">
        <v>26349</v>
      </c>
      <c r="I11" s="67"/>
      <c r="J11" s="109">
        <v>43365</v>
      </c>
      <c r="K11" s="67"/>
      <c r="L11" s="109">
        <v>1162265</v>
      </c>
      <c r="M11" s="109"/>
      <c r="N11" s="144">
        <f>SUM(D11:L11)</f>
        <v>3050029</v>
      </c>
    </row>
    <row r="12" spans="1:14" s="45" customFormat="1" ht="21.65" customHeight="1">
      <c r="A12" s="61"/>
      <c r="B12" s="61"/>
      <c r="C12" s="61"/>
      <c r="D12" s="109"/>
      <c r="E12" s="67"/>
      <c r="F12" s="109"/>
      <c r="G12" s="67"/>
      <c r="H12" s="109"/>
      <c r="I12" s="67"/>
      <c r="J12" s="109"/>
      <c r="K12" s="67"/>
      <c r="L12" s="109"/>
      <c r="M12" s="109"/>
      <c r="N12" s="109"/>
    </row>
    <row r="13" spans="1:14" s="45" customFormat="1" ht="21.65" customHeight="1">
      <c r="A13" s="4" t="s">
        <v>128</v>
      </c>
      <c r="B13" s="4"/>
      <c r="C13" s="4"/>
      <c r="D13" s="4"/>
      <c r="E13" s="154"/>
      <c r="F13" s="155"/>
      <c r="G13" s="155"/>
      <c r="H13" s="155"/>
      <c r="I13" s="155"/>
      <c r="J13" s="155"/>
      <c r="K13" s="155"/>
      <c r="L13" s="155"/>
      <c r="M13" s="156"/>
      <c r="N13" s="156"/>
    </row>
    <row r="14" spans="1:14" s="45" customFormat="1" ht="21.65" customHeight="1">
      <c r="A14" s="12" t="s">
        <v>134</v>
      </c>
      <c r="B14" s="157"/>
      <c r="C14" s="157"/>
      <c r="D14" s="157"/>
      <c r="E14" s="158"/>
      <c r="F14" s="158"/>
      <c r="G14" s="158"/>
      <c r="H14" s="158"/>
      <c r="I14" s="158"/>
      <c r="J14" s="158"/>
      <c r="K14" s="158"/>
      <c r="L14" s="158"/>
      <c r="M14" s="158"/>
      <c r="N14" s="158"/>
    </row>
    <row r="15" spans="1:14" s="45" customFormat="1" ht="21.65" customHeight="1">
      <c r="A15" s="8" t="s">
        <v>208</v>
      </c>
      <c r="B15" s="159"/>
      <c r="C15" s="157"/>
      <c r="D15" s="161">
        <v>0</v>
      </c>
      <c r="E15" s="160"/>
      <c r="F15" s="161">
        <v>0</v>
      </c>
      <c r="G15" s="160"/>
      <c r="H15" s="161">
        <v>0</v>
      </c>
      <c r="I15" s="160"/>
      <c r="J15" s="162">
        <v>0</v>
      </c>
      <c r="K15" s="160"/>
      <c r="L15" s="163">
        <v>-68906</v>
      </c>
      <c r="M15" s="169"/>
      <c r="N15" s="168">
        <f>SUM(D15:L15)</f>
        <v>-68906</v>
      </c>
    </row>
    <row r="16" spans="1:14" s="45" customFormat="1" ht="21.65" customHeight="1">
      <c r="A16" s="164" t="s">
        <v>135</v>
      </c>
      <c r="B16" s="165"/>
      <c r="C16" s="165"/>
      <c r="D16" s="142">
        <f>SUM(D15)</f>
        <v>0</v>
      </c>
      <c r="E16" s="144"/>
      <c r="F16" s="142">
        <f>SUM(F15)</f>
        <v>0</v>
      </c>
      <c r="G16" s="144"/>
      <c r="H16" s="142">
        <f>SUM(H15)</f>
        <v>0</v>
      </c>
      <c r="I16" s="144"/>
      <c r="J16" s="142">
        <f>SUM(J15)</f>
        <v>0</v>
      </c>
      <c r="K16" s="144"/>
      <c r="L16" s="142">
        <f>SUM(L15)</f>
        <v>-68906</v>
      </c>
      <c r="M16" s="144"/>
      <c r="N16" s="142">
        <f>SUM(N15)</f>
        <v>-68906</v>
      </c>
    </row>
    <row r="17" spans="1:14" s="45" customFormat="1" ht="21.65" customHeight="1">
      <c r="A17" s="61"/>
      <c r="B17" s="61"/>
      <c r="C17" s="61"/>
      <c r="D17" s="109"/>
      <c r="E17" s="67"/>
      <c r="F17" s="109"/>
      <c r="G17" s="67"/>
      <c r="H17" s="109"/>
      <c r="I17" s="67"/>
      <c r="J17" s="109"/>
      <c r="K17" s="67"/>
      <c r="L17" s="109"/>
      <c r="M17" s="109"/>
      <c r="N17" s="109"/>
    </row>
    <row r="18" spans="1:14" s="45" customFormat="1" ht="22">
      <c r="A18" s="61" t="s">
        <v>212</v>
      </c>
      <c r="B18" s="61"/>
      <c r="C18" s="61"/>
      <c r="D18" s="67"/>
      <c r="E18" s="115"/>
      <c r="F18" s="115"/>
      <c r="G18" s="115"/>
      <c r="H18" s="115"/>
      <c r="I18" s="115"/>
      <c r="J18" s="115"/>
      <c r="K18" s="115"/>
      <c r="L18" s="64"/>
      <c r="M18" s="115"/>
    </row>
    <row r="19" spans="1:14" s="45" customFormat="1" ht="21.5">
      <c r="A19" s="83" t="s">
        <v>210</v>
      </c>
      <c r="B19" s="83"/>
      <c r="C19" s="83"/>
      <c r="D19" s="114">
        <v>0</v>
      </c>
      <c r="E19" s="114"/>
      <c r="F19" s="114">
        <v>0</v>
      </c>
      <c r="G19" s="114"/>
      <c r="H19" s="114">
        <v>0</v>
      </c>
      <c r="I19" s="114"/>
      <c r="J19" s="114">
        <v>0</v>
      </c>
      <c r="K19" s="114"/>
      <c r="L19" s="147">
        <f>'SOCI 6M 7'!J24</f>
        <v>90525</v>
      </c>
      <c r="M19" s="114"/>
      <c r="N19" s="143">
        <f>SUM(D19:L19)</f>
        <v>90525</v>
      </c>
    </row>
    <row r="20" spans="1:14" s="45" customFormat="1" ht="22">
      <c r="A20" s="61" t="s">
        <v>213</v>
      </c>
      <c r="B20" s="66"/>
      <c r="C20" s="66"/>
      <c r="D20" s="142">
        <f>SUM(D19)</f>
        <v>0</v>
      </c>
      <c r="E20" s="67"/>
      <c r="F20" s="142">
        <f>SUM(F19)</f>
        <v>0</v>
      </c>
      <c r="G20" s="67"/>
      <c r="H20" s="142">
        <f>SUM(H19)</f>
        <v>0</v>
      </c>
      <c r="I20" s="67"/>
      <c r="J20" s="142">
        <f>SUM(J19)</f>
        <v>0</v>
      </c>
      <c r="K20" s="67"/>
      <c r="L20" s="142">
        <f>SUM(L19)</f>
        <v>90525</v>
      </c>
      <c r="M20" s="67"/>
      <c r="N20" s="142">
        <f>SUM(N19)</f>
        <v>90525</v>
      </c>
    </row>
    <row r="21" spans="1:14" s="45" customFormat="1" ht="22.25" customHeight="1">
      <c r="A21" s="66"/>
      <c r="B21" s="66"/>
      <c r="C21" s="66"/>
      <c r="D21" s="114"/>
      <c r="E21" s="115"/>
      <c r="F21" s="115"/>
      <c r="G21" s="115"/>
      <c r="H21" s="115"/>
      <c r="I21" s="115"/>
      <c r="J21" s="115"/>
      <c r="K21" s="115"/>
      <c r="L21" s="64"/>
      <c r="M21" s="115"/>
    </row>
    <row r="22" spans="1:14" ht="21.75" customHeight="1" thickBot="1">
      <c r="A22" s="88" t="s">
        <v>196</v>
      </c>
      <c r="D22" s="137">
        <f>D11+D16+D20</f>
        <v>433655</v>
      </c>
      <c r="E22" s="116"/>
      <c r="F22" s="137">
        <f>F11+F16+F20</f>
        <v>1384395</v>
      </c>
      <c r="G22" s="116"/>
      <c r="H22" s="137">
        <f>H11+H16+H20</f>
        <v>26349</v>
      </c>
      <c r="I22" s="116"/>
      <c r="J22" s="137">
        <f>J11+J16+J20</f>
        <v>43365</v>
      </c>
      <c r="K22" s="116"/>
      <c r="L22" s="137">
        <f>L11+L16+L20</f>
        <v>1183884</v>
      </c>
      <c r="M22" s="116"/>
      <c r="N22" s="137">
        <f>N11+N16+N20</f>
        <v>3071648</v>
      </c>
    </row>
    <row r="23" spans="1:14" ht="22.5" customHeight="1" thickTop="1">
      <c r="N23" s="115"/>
    </row>
    <row r="24" spans="1:14" ht="22.5" customHeight="1">
      <c r="N24" s="115"/>
    </row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9:N9"/>
  </mergeCells>
  <pageMargins left="0.7" right="0.7" top="0.48" bottom="0.5" header="0.5" footer="0.5"/>
  <pageSetup paperSize="9" scale="83" firstPageNumber="1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8253F-A65E-4E26-8660-09CD5FA599E6}">
  <dimension ref="A1:N44"/>
  <sheetViews>
    <sheetView view="pageBreakPreview" zoomScale="80" zoomScaleNormal="100" zoomScaleSheetLayoutView="80" workbookViewId="0"/>
  </sheetViews>
  <sheetFormatPr defaultColWidth="14.3984375" defaultRowHeight="21.5"/>
  <cols>
    <col min="1" max="1" width="57" style="83" customWidth="1"/>
    <col min="2" max="2" width="10" style="86" bestFit="1" customWidth="1"/>
    <col min="3" max="3" width="1.09765625" style="86" customWidth="1"/>
    <col min="4" max="4" width="14.3984375" style="83" customWidth="1"/>
    <col min="5" max="5" width="2.19921875" style="83" customWidth="1"/>
    <col min="6" max="6" width="14.3984375" style="83" customWidth="1"/>
    <col min="7" max="7" width="2.19921875" style="83" customWidth="1"/>
    <col min="8" max="8" width="15.19921875" style="83" customWidth="1"/>
    <col min="9" max="9" width="2.19921875" style="83" customWidth="1"/>
    <col min="10" max="10" width="14.3984375" style="83" customWidth="1"/>
    <col min="11" max="11" width="2.19921875" style="83" customWidth="1"/>
    <col min="12" max="12" width="14.3984375" style="83" customWidth="1"/>
    <col min="13" max="13" width="2.19921875" style="83" customWidth="1"/>
    <col min="14" max="14" width="14.3984375" style="83" customWidth="1"/>
    <col min="15" max="16384" width="14.3984375" style="83"/>
  </cols>
  <sheetData>
    <row r="1" spans="1:14" ht="22.5" customHeight="1">
      <c r="A1" s="41" t="s">
        <v>35</v>
      </c>
      <c r="D1" s="86"/>
      <c r="L1" s="86"/>
    </row>
    <row r="2" spans="1:14" ht="22.5" customHeight="1">
      <c r="A2" s="120" t="s">
        <v>111</v>
      </c>
      <c r="B2" s="121"/>
      <c r="C2" s="121"/>
      <c r="D2" s="121"/>
      <c r="E2" s="105"/>
      <c r="F2" s="105" t="s">
        <v>131</v>
      </c>
      <c r="G2" s="105"/>
      <c r="H2" s="105" t="s">
        <v>131</v>
      </c>
      <c r="I2" s="105"/>
      <c r="K2" s="105"/>
      <c r="L2" s="121" t="s">
        <v>132</v>
      </c>
      <c r="M2" s="105"/>
    </row>
    <row r="3" spans="1:14" ht="22.4" customHeight="1">
      <c r="A3" s="122"/>
      <c r="B3" s="122"/>
      <c r="C3" s="122"/>
      <c r="D3" s="122"/>
      <c r="E3" s="122"/>
      <c r="F3" s="122"/>
      <c r="G3" s="122"/>
      <c r="H3" s="122"/>
      <c r="I3" s="122"/>
      <c r="K3" s="122"/>
      <c r="L3" s="122"/>
      <c r="M3" s="122"/>
    </row>
    <row r="4" spans="1:14" ht="21.75" customHeight="1">
      <c r="D4" s="175" t="s">
        <v>37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</row>
    <row r="5" spans="1:14" ht="21.75" customHeight="1">
      <c r="A5" s="105"/>
      <c r="F5" s="52"/>
      <c r="H5" s="52"/>
      <c r="J5" s="180" t="s">
        <v>113</v>
      </c>
      <c r="K5" s="180"/>
      <c r="L5" s="180"/>
      <c r="N5" s="52"/>
    </row>
    <row r="6" spans="1:14" ht="21.75" customHeight="1">
      <c r="A6" s="105"/>
      <c r="D6" s="55" t="s">
        <v>115</v>
      </c>
      <c r="F6" s="52"/>
      <c r="H6" s="52" t="s">
        <v>116</v>
      </c>
      <c r="J6" s="55"/>
      <c r="L6" s="45"/>
      <c r="N6" s="55"/>
    </row>
    <row r="7" spans="1:14" s="50" customFormat="1">
      <c r="A7" s="123"/>
      <c r="B7" s="124"/>
      <c r="C7" s="124"/>
      <c r="D7" s="52" t="s">
        <v>117</v>
      </c>
      <c r="E7" s="52"/>
      <c r="F7" s="55" t="s">
        <v>118</v>
      </c>
      <c r="G7" s="52"/>
      <c r="H7" s="55" t="s">
        <v>119</v>
      </c>
      <c r="I7" s="52"/>
      <c r="J7" s="55" t="s">
        <v>120</v>
      </c>
      <c r="K7" s="52"/>
      <c r="L7" s="52" t="s">
        <v>121</v>
      </c>
      <c r="M7" s="52"/>
      <c r="N7" s="107" t="s">
        <v>122</v>
      </c>
    </row>
    <row r="8" spans="1:14" ht="21.75" customHeight="1">
      <c r="A8" s="61"/>
      <c r="B8" s="42" t="s">
        <v>3</v>
      </c>
      <c r="C8" s="42"/>
      <c r="D8" s="52" t="s">
        <v>133</v>
      </c>
      <c r="F8" s="55" t="s">
        <v>124</v>
      </c>
      <c r="H8" s="55" t="s">
        <v>125</v>
      </c>
      <c r="J8" s="55" t="s">
        <v>126</v>
      </c>
      <c r="L8" s="55" t="s">
        <v>127</v>
      </c>
      <c r="N8" s="107" t="s">
        <v>114</v>
      </c>
    </row>
    <row r="9" spans="1:14" s="45" customFormat="1" ht="21.75" customHeight="1">
      <c r="B9" s="61"/>
      <c r="C9" s="61"/>
      <c r="D9" s="174" t="s">
        <v>5</v>
      </c>
      <c r="E9" s="174"/>
      <c r="F9" s="174"/>
      <c r="G9" s="174"/>
      <c r="H9" s="174"/>
      <c r="I9" s="174"/>
      <c r="J9" s="174"/>
      <c r="K9" s="174"/>
      <c r="L9" s="174"/>
      <c r="M9" s="174"/>
      <c r="N9" s="174"/>
    </row>
    <row r="10" spans="1:14" s="45" customFormat="1" ht="21.75" customHeight="1">
      <c r="A10" s="61" t="s">
        <v>197</v>
      </c>
      <c r="B10" s="61"/>
      <c r="C10" s="61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spans="1:14" s="45" customFormat="1" ht="21.75" customHeight="1">
      <c r="A11" s="61" t="s">
        <v>178</v>
      </c>
      <c r="B11" s="61"/>
      <c r="C11" s="61"/>
      <c r="D11" s="109">
        <v>433655</v>
      </c>
      <c r="E11" s="67"/>
      <c r="F11" s="109">
        <v>1384395</v>
      </c>
      <c r="G11" s="67"/>
      <c r="H11" s="109">
        <v>26349</v>
      </c>
      <c r="I11" s="67"/>
      <c r="J11" s="109">
        <v>43365</v>
      </c>
      <c r="K11" s="67"/>
      <c r="L11" s="109">
        <v>1213971</v>
      </c>
      <c r="M11" s="67"/>
      <c r="N11" s="144">
        <f>SUM(D11:L11)</f>
        <v>3101735</v>
      </c>
    </row>
    <row r="12" spans="1:14" s="45" customFormat="1" ht="21.75" customHeight="1">
      <c r="A12" s="61"/>
      <c r="B12" s="61"/>
      <c r="C12" s="61"/>
      <c r="D12" s="109"/>
      <c r="E12" s="67"/>
      <c r="F12" s="109"/>
      <c r="G12" s="67"/>
      <c r="H12" s="109"/>
      <c r="I12" s="67"/>
      <c r="J12" s="109"/>
      <c r="K12" s="67"/>
      <c r="L12" s="109"/>
      <c r="M12" s="67"/>
      <c r="N12" s="109"/>
    </row>
    <row r="13" spans="1:14" s="45" customFormat="1" ht="21.75" customHeight="1">
      <c r="A13" s="61" t="s">
        <v>128</v>
      </c>
      <c r="B13" s="61"/>
      <c r="C13" s="61"/>
      <c r="D13" s="117"/>
      <c r="E13" s="118"/>
      <c r="F13" s="118"/>
      <c r="G13" s="118"/>
      <c r="H13" s="118"/>
      <c r="I13" s="118"/>
      <c r="J13" s="118"/>
      <c r="K13" s="118"/>
      <c r="L13" s="64"/>
      <c r="M13" s="118"/>
      <c r="N13" s="119"/>
    </row>
    <row r="14" spans="1:14" s="45" customFormat="1" ht="21.75" customHeight="1">
      <c r="A14" s="93" t="s">
        <v>134</v>
      </c>
      <c r="B14" s="63"/>
      <c r="C14" s="63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8"/>
    </row>
    <row r="15" spans="1:14" s="45" customFormat="1" ht="21.75" customHeight="1">
      <c r="A15" s="81" t="s">
        <v>208</v>
      </c>
      <c r="B15" s="110">
        <v>9</v>
      </c>
      <c r="C15" s="63"/>
      <c r="D15" s="161">
        <v>0</v>
      </c>
      <c r="E15" s="160"/>
      <c r="F15" s="161">
        <v>0</v>
      </c>
      <c r="G15" s="160"/>
      <c r="H15" s="161">
        <v>0</v>
      </c>
      <c r="I15" s="160"/>
      <c r="J15" s="162">
        <v>0</v>
      </c>
      <c r="K15" s="111"/>
      <c r="L15" s="112">
        <f>'SCE 9'!L15</f>
        <v>-42194</v>
      </c>
      <c r="M15" s="111"/>
      <c r="N15" s="146">
        <f>SUM(D15:L15)</f>
        <v>-42194</v>
      </c>
    </row>
    <row r="16" spans="1:14" s="45" customFormat="1" ht="21.75" customHeight="1">
      <c r="A16" s="113" t="s">
        <v>135</v>
      </c>
      <c r="B16" s="66"/>
      <c r="C16" s="66"/>
      <c r="D16" s="145">
        <f>SUM(D15)</f>
        <v>0</v>
      </c>
      <c r="E16" s="117"/>
      <c r="F16" s="145">
        <f>SUM(F15)</f>
        <v>0</v>
      </c>
      <c r="G16" s="117"/>
      <c r="H16" s="145">
        <f>SUM(H15)</f>
        <v>0</v>
      </c>
      <c r="I16" s="117"/>
      <c r="J16" s="145">
        <f>SUM(J15)</f>
        <v>0</v>
      </c>
      <c r="K16" s="117"/>
      <c r="L16" s="145">
        <f>SUM(L15)</f>
        <v>-42194</v>
      </c>
      <c r="M16" s="117"/>
      <c r="N16" s="145">
        <f>SUM(D16:L16)</f>
        <v>-42194</v>
      </c>
    </row>
    <row r="17" spans="1:14" s="45" customFormat="1" ht="22.4" customHeight="1">
      <c r="A17" s="66"/>
      <c r="B17" s="66"/>
      <c r="C17" s="66"/>
      <c r="D17" s="114"/>
      <c r="E17" s="115"/>
      <c r="F17" s="115"/>
      <c r="G17" s="115"/>
      <c r="H17" s="115"/>
      <c r="I17" s="115"/>
      <c r="J17" s="115"/>
      <c r="K17" s="115"/>
      <c r="L17" s="64"/>
      <c r="M17" s="115"/>
    </row>
    <row r="18" spans="1:14" s="45" customFormat="1" ht="21.75" customHeight="1">
      <c r="A18" s="61" t="s">
        <v>212</v>
      </c>
      <c r="B18" s="61"/>
      <c r="C18" s="61"/>
      <c r="D18" s="67"/>
      <c r="E18" s="115"/>
      <c r="F18" s="115"/>
      <c r="G18" s="115"/>
      <c r="H18" s="115"/>
      <c r="I18" s="115"/>
      <c r="J18" s="115"/>
      <c r="K18" s="115"/>
      <c r="L18" s="64"/>
      <c r="M18" s="115"/>
    </row>
    <row r="19" spans="1:14" s="45" customFormat="1" ht="21.75" customHeight="1">
      <c r="A19" s="63" t="s">
        <v>210</v>
      </c>
      <c r="B19" s="83"/>
      <c r="C19" s="83"/>
      <c r="D19" s="161">
        <v>0</v>
      </c>
      <c r="E19" s="160"/>
      <c r="F19" s="161">
        <v>0</v>
      </c>
      <c r="G19" s="160"/>
      <c r="H19" s="161">
        <v>0</v>
      </c>
      <c r="I19" s="160"/>
      <c r="J19" s="162">
        <v>0</v>
      </c>
      <c r="K19" s="114"/>
      <c r="L19" s="147">
        <f>'SOCI 6M 7'!H24</f>
        <v>102623</v>
      </c>
      <c r="M19" s="114"/>
      <c r="N19" s="143">
        <f>SUM(D19:L19)</f>
        <v>102623</v>
      </c>
    </row>
    <row r="20" spans="1:14" s="45" customFormat="1" ht="21.75" customHeight="1">
      <c r="A20" s="63" t="s">
        <v>209</v>
      </c>
      <c r="B20" s="83"/>
      <c r="C20" s="83"/>
      <c r="D20" s="114">
        <v>0</v>
      </c>
      <c r="E20" s="114"/>
      <c r="F20" s="114">
        <v>0</v>
      </c>
      <c r="G20" s="114"/>
      <c r="H20" s="114">
        <v>0</v>
      </c>
      <c r="I20" s="114"/>
      <c r="J20" s="114">
        <v>0</v>
      </c>
      <c r="K20" s="114"/>
      <c r="L20" s="147">
        <f>'SOCI 6M 7'!H35</f>
        <v>18151</v>
      </c>
      <c r="M20" s="114"/>
      <c r="N20" s="143">
        <f>SUM(D20:L20)</f>
        <v>18151</v>
      </c>
    </row>
    <row r="21" spans="1:14" s="45" customFormat="1" ht="21.75" customHeight="1">
      <c r="A21" s="61" t="s">
        <v>213</v>
      </c>
      <c r="B21" s="66"/>
      <c r="C21" s="66"/>
      <c r="D21" s="142">
        <f>SUM(D19:D20)</f>
        <v>0</v>
      </c>
      <c r="E21" s="67"/>
      <c r="F21" s="142">
        <f>SUM(F19:F20)</f>
        <v>0</v>
      </c>
      <c r="G21" s="67"/>
      <c r="H21" s="142">
        <f>SUM(H19:H20)</f>
        <v>0</v>
      </c>
      <c r="I21" s="67"/>
      <c r="J21" s="142">
        <f>SUM(J19:J20)</f>
        <v>0</v>
      </c>
      <c r="K21" s="67"/>
      <c r="L21" s="142">
        <f>SUM(L19:L20)</f>
        <v>120774</v>
      </c>
      <c r="M21" s="67"/>
      <c r="N21" s="142">
        <f>SUM(N19:N20)</f>
        <v>120774</v>
      </c>
    </row>
    <row r="22" spans="1:14" s="45" customFormat="1" ht="22.4" customHeight="1">
      <c r="A22" s="66"/>
      <c r="B22" s="66"/>
      <c r="C22" s="66"/>
      <c r="D22" s="114"/>
      <c r="E22" s="115"/>
      <c r="F22" s="115"/>
      <c r="G22" s="115"/>
      <c r="H22" s="115"/>
      <c r="I22" s="115"/>
      <c r="J22" s="115"/>
      <c r="K22" s="115"/>
      <c r="L22" s="64"/>
      <c r="M22" s="115"/>
    </row>
    <row r="23" spans="1:14" ht="21.75" customHeight="1" thickBot="1">
      <c r="A23" s="88" t="s">
        <v>198</v>
      </c>
      <c r="D23" s="137">
        <f>D16+D21+D11</f>
        <v>433655</v>
      </c>
      <c r="E23" s="82"/>
      <c r="F23" s="137">
        <f>F16+F21+F11</f>
        <v>1384395</v>
      </c>
      <c r="G23" s="82"/>
      <c r="H23" s="137">
        <f>H16+H21+H11</f>
        <v>26349</v>
      </c>
      <c r="I23" s="82"/>
      <c r="J23" s="137">
        <f>J16+J21+J11</f>
        <v>43365</v>
      </c>
      <c r="K23" s="82"/>
      <c r="L23" s="137">
        <f>L16+L21+L11</f>
        <v>1292551</v>
      </c>
      <c r="M23" s="82"/>
      <c r="N23" s="137">
        <f>SUM(D23:L23)</f>
        <v>3180315</v>
      </c>
    </row>
    <row r="24" spans="1:14" ht="22" thickTop="1">
      <c r="L24" s="115">
        <f>L23-'BS 3-5'!H85</f>
        <v>0</v>
      </c>
      <c r="M24" s="115"/>
      <c r="N24" s="115">
        <f>N23-'BS 3-5'!H86</f>
        <v>0</v>
      </c>
    </row>
    <row r="44" hidden="1"/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9:N9"/>
  </mergeCells>
  <pageMargins left="0.7" right="0.7" top="0.48" bottom="0.5" header="0.5" footer="0.5"/>
  <pageSetup paperSize="9" scale="9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N24 L15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I121"/>
  <sheetViews>
    <sheetView view="pageBreakPreview" zoomScale="70" zoomScaleNormal="100" zoomScaleSheetLayoutView="70" workbookViewId="0"/>
  </sheetViews>
  <sheetFormatPr defaultColWidth="9.09765625" defaultRowHeight="21" customHeight="1"/>
  <cols>
    <col min="1" max="1" width="69.09765625" style="51" customWidth="1"/>
    <col min="2" max="2" width="5.59765625" style="51" customWidth="1"/>
    <col min="3" max="3" width="13.09765625" style="45" customWidth="1"/>
    <col min="4" max="4" width="1.3984375" style="45" customWidth="1"/>
    <col min="5" max="5" width="13.09765625" style="45" customWidth="1"/>
    <col min="6" max="6" width="1.3984375" style="45" customWidth="1"/>
    <col min="7" max="7" width="13.09765625" style="45" customWidth="1"/>
    <col min="8" max="8" width="1.3984375" style="45" customWidth="1"/>
    <col min="9" max="9" width="13.09765625" style="45" customWidth="1"/>
    <col min="10" max="16384" width="9.09765625" style="45"/>
  </cols>
  <sheetData>
    <row r="1" spans="1:9" ht="21" customHeight="1">
      <c r="A1" s="41" t="s">
        <v>35</v>
      </c>
      <c r="B1" s="56"/>
      <c r="D1" s="43"/>
      <c r="F1" s="43"/>
      <c r="G1" s="43"/>
      <c r="H1" s="43"/>
      <c r="I1" s="43"/>
    </row>
    <row r="2" spans="1:9" ht="21" customHeight="1">
      <c r="A2" s="41" t="s">
        <v>136</v>
      </c>
      <c r="B2" s="56"/>
      <c r="D2" s="43"/>
      <c r="F2" s="43"/>
      <c r="G2" s="43"/>
      <c r="H2" s="43"/>
      <c r="I2" s="43"/>
    </row>
    <row r="3" spans="1:9" s="50" customFormat="1" ht="22.25" customHeight="1">
      <c r="A3" s="46"/>
      <c r="B3" s="46"/>
      <c r="C3" s="181" t="s">
        <v>137</v>
      </c>
      <c r="D3" s="181"/>
      <c r="E3" s="181"/>
      <c r="F3" s="181"/>
      <c r="G3" s="181"/>
      <c r="H3" s="181"/>
      <c r="I3" s="181"/>
    </row>
    <row r="4" spans="1:9" ht="22.25" customHeight="1">
      <c r="A4" s="56"/>
      <c r="B4" s="56"/>
      <c r="C4" s="175" t="s">
        <v>0</v>
      </c>
      <c r="D4" s="175"/>
      <c r="E4" s="175"/>
      <c r="F4" s="53"/>
      <c r="G4" s="175" t="s">
        <v>37</v>
      </c>
      <c r="H4" s="175"/>
      <c r="I4" s="175"/>
    </row>
    <row r="5" spans="1:9" ht="22.25" customHeight="1">
      <c r="A5" s="56"/>
      <c r="B5" s="56"/>
      <c r="C5" s="179" t="s">
        <v>194</v>
      </c>
      <c r="D5" s="179"/>
      <c r="E5" s="179"/>
      <c r="F5" s="53"/>
      <c r="G5" s="179" t="s">
        <v>194</v>
      </c>
      <c r="H5" s="179"/>
      <c r="I5" s="179"/>
    </row>
    <row r="6" spans="1:9" ht="22.25" customHeight="1">
      <c r="A6" s="56"/>
      <c r="B6" s="56"/>
      <c r="C6" s="179" t="s">
        <v>193</v>
      </c>
      <c r="D6" s="179"/>
      <c r="E6" s="179"/>
      <c r="F6" s="53"/>
      <c r="G6" s="179" t="s">
        <v>193</v>
      </c>
      <c r="H6" s="179"/>
      <c r="I6" s="179"/>
    </row>
    <row r="7" spans="1:9" ht="22.25" customHeight="1">
      <c r="A7" s="56"/>
      <c r="B7" s="125"/>
      <c r="C7" s="55">
        <v>2569</v>
      </c>
      <c r="D7" s="52"/>
      <c r="E7" s="55">
        <v>2568</v>
      </c>
      <c r="F7" s="52"/>
      <c r="G7" s="55">
        <v>2569</v>
      </c>
      <c r="H7" s="52"/>
      <c r="I7" s="55">
        <v>2568</v>
      </c>
    </row>
    <row r="8" spans="1:9" ht="22.25" customHeight="1">
      <c r="A8" s="56"/>
      <c r="B8" s="56"/>
      <c r="C8" s="174" t="s">
        <v>5</v>
      </c>
      <c r="D8" s="174"/>
      <c r="E8" s="174"/>
      <c r="F8" s="174"/>
      <c r="G8" s="174"/>
      <c r="H8" s="174"/>
      <c r="I8" s="174"/>
    </row>
    <row r="9" spans="1:9" ht="22.25" customHeight="1">
      <c r="A9" s="71" t="s">
        <v>138</v>
      </c>
      <c r="B9" s="71"/>
      <c r="C9" s="126"/>
      <c r="D9" s="126"/>
      <c r="E9" s="126"/>
      <c r="F9" s="126"/>
      <c r="G9" s="126"/>
      <c r="H9" s="126"/>
      <c r="I9" s="126"/>
    </row>
    <row r="10" spans="1:9" ht="22.25" customHeight="1">
      <c r="A10" s="63" t="s">
        <v>107</v>
      </c>
      <c r="B10" s="63"/>
      <c r="C10" s="148">
        <f>'SOCI 6M 7'!D24</f>
        <v>102560</v>
      </c>
      <c r="D10" s="64"/>
      <c r="E10" s="148">
        <f>'SOCI 6M 7'!F24</f>
        <v>90474</v>
      </c>
      <c r="F10" s="94"/>
      <c r="G10" s="148">
        <f>'SOCI 6M 7'!H24</f>
        <v>102623</v>
      </c>
      <c r="H10" s="94"/>
      <c r="I10" s="148">
        <f>'SOCI 6M 7'!J24</f>
        <v>90525</v>
      </c>
    </row>
    <row r="11" spans="1:9" ht="22.25" customHeight="1">
      <c r="A11" s="127" t="s">
        <v>139</v>
      </c>
      <c r="B11" s="127"/>
      <c r="C11" s="94"/>
      <c r="D11" s="94"/>
      <c r="E11" s="94"/>
      <c r="F11" s="94"/>
      <c r="G11" s="94"/>
      <c r="H11" s="94"/>
      <c r="I11" s="94"/>
    </row>
    <row r="12" spans="1:9" ht="22.25" customHeight="1">
      <c r="A12" s="63" t="s">
        <v>140</v>
      </c>
      <c r="B12" s="63"/>
      <c r="C12" s="94">
        <v>20920</v>
      </c>
      <c r="D12" s="94"/>
      <c r="E12" s="94">
        <v>24026</v>
      </c>
      <c r="F12" s="94"/>
      <c r="G12" s="94">
        <v>20920</v>
      </c>
      <c r="H12" s="94"/>
      <c r="I12" s="94">
        <v>24026</v>
      </c>
    </row>
    <row r="13" spans="1:9" ht="22.25" customHeight="1">
      <c r="A13" s="63" t="s">
        <v>16</v>
      </c>
      <c r="B13" s="63"/>
      <c r="C13" s="94">
        <v>19607</v>
      </c>
      <c r="D13" s="94"/>
      <c r="E13" s="94">
        <v>15080</v>
      </c>
      <c r="F13" s="94"/>
      <c r="G13" s="94">
        <v>19607</v>
      </c>
      <c r="H13" s="94"/>
      <c r="I13" s="94">
        <v>15080</v>
      </c>
    </row>
    <row r="14" spans="1:9" ht="22.25" customHeight="1">
      <c r="A14" s="81" t="s">
        <v>141</v>
      </c>
      <c r="B14" s="81"/>
      <c r="C14" s="94">
        <v>274510</v>
      </c>
      <c r="D14" s="94"/>
      <c r="E14" s="94">
        <v>248700</v>
      </c>
      <c r="F14" s="94"/>
      <c r="G14" s="94">
        <v>274510</v>
      </c>
      <c r="H14" s="94"/>
      <c r="I14" s="94">
        <v>248700</v>
      </c>
    </row>
    <row r="15" spans="1:9" ht="22.25" customHeight="1">
      <c r="A15" s="83" t="s">
        <v>206</v>
      </c>
      <c r="B15" s="83"/>
      <c r="C15" s="94">
        <v>-10038</v>
      </c>
      <c r="D15" s="94"/>
      <c r="E15" s="94">
        <v>2502</v>
      </c>
      <c r="F15" s="94"/>
      <c r="G15" s="94">
        <v>-10038</v>
      </c>
      <c r="H15" s="94"/>
      <c r="I15" s="94">
        <v>2502</v>
      </c>
    </row>
    <row r="16" spans="1:9" ht="22.25" customHeight="1">
      <c r="A16" s="81" t="s">
        <v>170</v>
      </c>
      <c r="B16" s="81"/>
      <c r="C16" s="94">
        <v>295</v>
      </c>
      <c r="D16" s="94"/>
      <c r="E16" s="94">
        <v>2976</v>
      </c>
      <c r="F16" s="94"/>
      <c r="G16" s="94">
        <v>295</v>
      </c>
      <c r="H16" s="94"/>
      <c r="I16" s="94">
        <v>2976</v>
      </c>
    </row>
    <row r="17" spans="1:9" ht="22.25" customHeight="1">
      <c r="A17" s="81" t="s">
        <v>173</v>
      </c>
      <c r="B17" s="81"/>
      <c r="C17" s="94">
        <v>-84</v>
      </c>
      <c r="D17" s="94"/>
      <c r="E17" s="94">
        <v>-21716</v>
      </c>
      <c r="F17" s="94"/>
      <c r="G17" s="94">
        <v>-84</v>
      </c>
      <c r="H17" s="94"/>
      <c r="I17" s="94">
        <v>-21716</v>
      </c>
    </row>
    <row r="18" spans="1:9" ht="22.25" customHeight="1">
      <c r="A18" s="81" t="s">
        <v>142</v>
      </c>
      <c r="B18" s="81"/>
      <c r="C18" s="94">
        <v>762</v>
      </c>
      <c r="D18" s="94"/>
      <c r="E18" s="94">
        <v>24419</v>
      </c>
      <c r="F18" s="94"/>
      <c r="G18" s="94">
        <v>762</v>
      </c>
      <c r="H18" s="94"/>
      <c r="I18" s="94">
        <v>24419</v>
      </c>
    </row>
    <row r="19" spans="1:9" ht="22.25" customHeight="1">
      <c r="A19" s="81" t="s">
        <v>143</v>
      </c>
      <c r="B19" s="81"/>
      <c r="C19" s="94">
        <v>-127</v>
      </c>
      <c r="D19" s="94"/>
      <c r="E19" s="94">
        <v>-1055</v>
      </c>
      <c r="F19" s="94"/>
      <c r="G19" s="94">
        <v>-127</v>
      </c>
      <c r="H19" s="94"/>
      <c r="I19" s="94">
        <v>-1055</v>
      </c>
    </row>
    <row r="20" spans="1:9" ht="22.25" customHeight="1">
      <c r="A20" s="81" t="s">
        <v>144</v>
      </c>
      <c r="B20" s="81"/>
      <c r="C20" s="94">
        <v>5375</v>
      </c>
      <c r="D20" s="94"/>
      <c r="E20" s="94">
        <v>5772</v>
      </c>
      <c r="F20" s="94"/>
      <c r="G20" s="94">
        <v>5375</v>
      </c>
      <c r="H20" s="94"/>
      <c r="I20" s="94">
        <v>5772</v>
      </c>
    </row>
    <row r="21" spans="1:9" ht="22.25" customHeight="1">
      <c r="A21" s="83" t="s">
        <v>145</v>
      </c>
      <c r="B21" s="81"/>
      <c r="C21" s="128">
        <v>-597</v>
      </c>
      <c r="D21" s="94"/>
      <c r="E21" s="128">
        <v>-1196</v>
      </c>
      <c r="F21" s="94"/>
      <c r="G21" s="128">
        <v>-596</v>
      </c>
      <c r="H21" s="94"/>
      <c r="I21" s="128">
        <v>-1196</v>
      </c>
    </row>
    <row r="22" spans="1:9" s="50" customFormat="1" ht="22.25" customHeight="1">
      <c r="A22" s="46"/>
      <c r="B22" s="46"/>
      <c r="C22" s="149">
        <f>SUM(C10:C21)</f>
        <v>413183</v>
      </c>
      <c r="D22" s="94"/>
      <c r="E22" s="149">
        <f>SUM(E10:E21)</f>
        <v>389982</v>
      </c>
      <c r="F22" s="94"/>
      <c r="G22" s="149">
        <f>SUM(G10:G21)</f>
        <v>413247</v>
      </c>
      <c r="H22" s="94"/>
      <c r="I22" s="149">
        <f>SUM(I10:I21)</f>
        <v>390033</v>
      </c>
    </row>
    <row r="23" spans="1:9" ht="22.25" customHeight="1">
      <c r="A23" s="130" t="s">
        <v>146</v>
      </c>
      <c r="B23" s="127"/>
    </row>
    <row r="24" spans="1:9" ht="22.25" customHeight="1">
      <c r="A24" s="63" t="s">
        <v>43</v>
      </c>
      <c r="B24" s="63"/>
      <c r="C24" s="94">
        <v>-104260</v>
      </c>
      <c r="D24" s="94"/>
      <c r="E24" s="94">
        <v>-46236</v>
      </c>
      <c r="F24" s="94"/>
      <c r="G24" s="94">
        <v>-104260</v>
      </c>
      <c r="H24" s="94"/>
      <c r="I24" s="94">
        <v>-46236</v>
      </c>
    </row>
    <row r="25" spans="1:9" ht="22.25" customHeight="1">
      <c r="A25" s="51" t="s">
        <v>147</v>
      </c>
      <c r="C25" s="94">
        <v>-11835</v>
      </c>
      <c r="D25" s="94"/>
      <c r="E25" s="94">
        <v>2537</v>
      </c>
      <c r="F25" s="94"/>
      <c r="G25" s="94">
        <v>-11835</v>
      </c>
      <c r="H25" s="94"/>
      <c r="I25" s="94">
        <v>2537</v>
      </c>
    </row>
    <row r="26" spans="1:9" ht="22.25" customHeight="1">
      <c r="A26" s="63" t="s">
        <v>148</v>
      </c>
      <c r="C26" s="94">
        <v>-29402</v>
      </c>
      <c r="D26" s="64"/>
      <c r="E26" s="94">
        <v>-50174</v>
      </c>
      <c r="F26" s="64"/>
      <c r="G26" s="94">
        <v>-29402</v>
      </c>
      <c r="H26" s="64"/>
      <c r="I26" s="94">
        <v>-50174</v>
      </c>
    </row>
    <row r="27" spans="1:9" ht="22.25" customHeight="1">
      <c r="A27" s="63" t="s">
        <v>174</v>
      </c>
      <c r="C27" s="94">
        <v>-18865</v>
      </c>
      <c r="D27" s="64"/>
      <c r="E27" s="94">
        <v>1320</v>
      </c>
      <c r="F27" s="64"/>
      <c r="G27" s="94">
        <v>-18865</v>
      </c>
      <c r="H27" s="94"/>
      <c r="I27" s="94">
        <v>1320</v>
      </c>
    </row>
    <row r="28" spans="1:9" ht="22.25" customHeight="1">
      <c r="A28" s="63" t="s">
        <v>48</v>
      </c>
      <c r="B28" s="63"/>
      <c r="C28" s="94">
        <v>-45090</v>
      </c>
      <c r="D28" s="131"/>
      <c r="E28" s="94">
        <v>-22022</v>
      </c>
      <c r="F28" s="131"/>
      <c r="G28" s="94">
        <v>-45090</v>
      </c>
      <c r="H28" s="131"/>
      <c r="I28" s="94">
        <v>-22034</v>
      </c>
    </row>
    <row r="29" spans="1:9" ht="22.25" customHeight="1">
      <c r="A29" s="63" t="s">
        <v>56</v>
      </c>
      <c r="B29" s="63"/>
      <c r="C29" s="94">
        <v>-402</v>
      </c>
      <c r="D29" s="131"/>
      <c r="E29" s="94">
        <v>-399</v>
      </c>
      <c r="F29" s="131"/>
      <c r="G29" s="94">
        <v>-402</v>
      </c>
      <c r="H29" s="131"/>
      <c r="I29" s="94">
        <v>-399</v>
      </c>
    </row>
    <row r="30" spans="1:9" ht="22.25" customHeight="1">
      <c r="A30" s="63" t="s">
        <v>57</v>
      </c>
      <c r="B30" s="63"/>
      <c r="C30" s="94">
        <v>-137</v>
      </c>
      <c r="D30" s="131"/>
      <c r="E30" s="94">
        <v>-2683</v>
      </c>
      <c r="F30" s="131"/>
      <c r="G30" s="94">
        <v>-137</v>
      </c>
      <c r="H30" s="131"/>
      <c r="I30" s="94">
        <v>-2683</v>
      </c>
    </row>
    <row r="31" spans="1:9" ht="22.25" customHeight="1">
      <c r="A31" s="63" t="s">
        <v>149</v>
      </c>
      <c r="B31" s="63"/>
      <c r="C31" s="94">
        <v>-885</v>
      </c>
      <c r="D31" s="131"/>
      <c r="E31" s="94">
        <v>425</v>
      </c>
      <c r="F31" s="131"/>
      <c r="G31" s="94">
        <v>-897</v>
      </c>
      <c r="H31" s="131"/>
      <c r="I31" s="94">
        <v>438</v>
      </c>
    </row>
    <row r="32" spans="1:9" ht="22.25" customHeight="1">
      <c r="A32" s="63" t="s">
        <v>66</v>
      </c>
      <c r="B32" s="63"/>
      <c r="C32" s="94">
        <v>-18182</v>
      </c>
      <c r="D32" s="131"/>
      <c r="E32" s="94">
        <v>50017</v>
      </c>
      <c r="F32" s="131"/>
      <c r="G32" s="94">
        <v>-18212</v>
      </c>
      <c r="H32" s="131"/>
      <c r="I32" s="94">
        <v>49987</v>
      </c>
    </row>
    <row r="33" spans="1:9" ht="22.25" customHeight="1">
      <c r="A33" s="63" t="s">
        <v>150</v>
      </c>
      <c r="B33" s="63"/>
      <c r="C33" s="94">
        <v>45340</v>
      </c>
      <c r="D33" s="131"/>
      <c r="E33" s="94">
        <v>3420</v>
      </c>
      <c r="F33" s="131"/>
      <c r="G33" s="94">
        <v>45340</v>
      </c>
      <c r="H33" s="131"/>
      <c r="I33" s="94">
        <v>3420</v>
      </c>
    </row>
    <row r="34" spans="1:9" ht="22.25" customHeight="1">
      <c r="A34" s="63" t="s">
        <v>71</v>
      </c>
      <c r="B34" s="63"/>
      <c r="C34" s="94">
        <v>9565</v>
      </c>
      <c r="D34" s="131"/>
      <c r="E34" s="94">
        <v>3493</v>
      </c>
      <c r="F34" s="131"/>
      <c r="G34" s="94">
        <v>9543</v>
      </c>
      <c r="H34" s="131"/>
      <c r="I34" s="94">
        <v>3476</v>
      </c>
    </row>
    <row r="35" spans="1:9" s="83" customFormat="1" ht="22.25" customHeight="1">
      <c r="A35" s="63" t="s">
        <v>151</v>
      </c>
      <c r="B35" s="63"/>
      <c r="C35" s="150">
        <f>SUM(C22:C34)</f>
        <v>239030</v>
      </c>
      <c r="D35" s="91"/>
      <c r="E35" s="150">
        <f>SUM(E22:E34)</f>
        <v>329680</v>
      </c>
      <c r="F35" s="91"/>
      <c r="G35" s="150">
        <f>SUM(G22:G34)</f>
        <v>239030</v>
      </c>
      <c r="H35" s="91"/>
      <c r="I35" s="150">
        <f>SUM(I22:I34)</f>
        <v>329685</v>
      </c>
    </row>
    <row r="36" spans="1:9" s="83" customFormat="1" ht="22.25" customHeight="1">
      <c r="A36" s="63" t="s">
        <v>152</v>
      </c>
      <c r="B36" s="63"/>
      <c r="C36" s="94">
        <v>-23583</v>
      </c>
      <c r="D36" s="91"/>
      <c r="E36" s="94">
        <v>-25837</v>
      </c>
      <c r="F36" s="91"/>
      <c r="G36" s="94">
        <v>-23583</v>
      </c>
      <c r="H36" s="91"/>
      <c r="I36" s="94">
        <v>-25837</v>
      </c>
    </row>
    <row r="37" spans="1:9" ht="22.25" customHeight="1">
      <c r="A37" s="66" t="s">
        <v>153</v>
      </c>
      <c r="B37" s="66"/>
      <c r="C37" s="136">
        <f>SUM(C35:C36)</f>
        <v>215447</v>
      </c>
      <c r="D37" s="82"/>
      <c r="E37" s="136">
        <f>SUM(E35:E36)</f>
        <v>303843</v>
      </c>
      <c r="F37" s="82"/>
      <c r="G37" s="136">
        <f>SUM(G35:G36)</f>
        <v>215447</v>
      </c>
      <c r="H37" s="82"/>
      <c r="I37" s="136">
        <f>SUM(I35:I36)</f>
        <v>303848</v>
      </c>
    </row>
    <row r="38" spans="1:9" ht="21.75" customHeight="1">
      <c r="A38" s="71"/>
      <c r="B38" s="71"/>
      <c r="C38" s="132"/>
      <c r="D38" s="64"/>
      <c r="E38" s="132"/>
      <c r="F38" s="64"/>
      <c r="G38" s="132"/>
      <c r="H38" s="64"/>
      <c r="I38" s="132"/>
    </row>
    <row r="39" spans="1:9" ht="21" customHeight="1">
      <c r="A39" s="56" t="s">
        <v>35</v>
      </c>
      <c r="B39" s="56"/>
      <c r="C39" s="58"/>
      <c r="D39" s="133"/>
      <c r="E39" s="58"/>
      <c r="F39" s="133"/>
      <c r="G39" s="133"/>
      <c r="H39" s="133"/>
      <c r="I39" s="133"/>
    </row>
    <row r="40" spans="1:9" ht="21" customHeight="1">
      <c r="A40" s="56" t="s">
        <v>136</v>
      </c>
      <c r="B40" s="56"/>
      <c r="C40" s="58"/>
      <c r="D40" s="133"/>
      <c r="E40" s="58"/>
      <c r="F40" s="133"/>
      <c r="G40" s="133"/>
      <c r="H40" s="133"/>
      <c r="I40" s="133"/>
    </row>
    <row r="41" spans="1:9" ht="15" customHeight="1">
      <c r="A41" s="56"/>
      <c r="B41" s="56"/>
      <c r="C41" s="58"/>
      <c r="D41" s="133"/>
      <c r="E41" s="58"/>
      <c r="F41" s="133"/>
      <c r="G41" s="133"/>
      <c r="H41" s="133"/>
      <c r="I41" s="133"/>
    </row>
    <row r="42" spans="1:9" ht="22.25" customHeight="1">
      <c r="A42" s="56"/>
      <c r="B42" s="56"/>
      <c r="C42" s="175" t="s">
        <v>0</v>
      </c>
      <c r="D42" s="175"/>
      <c r="E42" s="175"/>
      <c r="F42" s="53"/>
      <c r="G42" s="175" t="s">
        <v>37</v>
      </c>
      <c r="H42" s="175"/>
      <c r="I42" s="175"/>
    </row>
    <row r="43" spans="1:9" ht="22.25" customHeight="1">
      <c r="A43" s="56"/>
      <c r="B43" s="56"/>
      <c r="C43" s="179" t="s">
        <v>194</v>
      </c>
      <c r="D43" s="179"/>
      <c r="E43" s="179"/>
      <c r="F43" s="53"/>
      <c r="G43" s="179" t="s">
        <v>194</v>
      </c>
      <c r="H43" s="179"/>
      <c r="I43" s="179"/>
    </row>
    <row r="44" spans="1:9" ht="22.25" customHeight="1">
      <c r="A44" s="56"/>
      <c r="B44" s="56"/>
      <c r="C44" s="179" t="s">
        <v>193</v>
      </c>
      <c r="D44" s="179"/>
      <c r="E44" s="179"/>
      <c r="F44" s="53"/>
      <c r="G44" s="179" t="s">
        <v>193</v>
      </c>
      <c r="H44" s="179"/>
      <c r="I44" s="179"/>
    </row>
    <row r="45" spans="1:9" ht="22.25" customHeight="1">
      <c r="A45" s="56"/>
      <c r="B45" s="125"/>
      <c r="C45" s="55">
        <v>2569</v>
      </c>
      <c r="D45" s="52"/>
      <c r="E45" s="55">
        <v>2568</v>
      </c>
      <c r="F45" s="52"/>
      <c r="G45" s="55">
        <v>2569</v>
      </c>
      <c r="H45" s="52"/>
      <c r="I45" s="55">
        <v>2568</v>
      </c>
    </row>
    <row r="46" spans="1:9" ht="22.25" customHeight="1">
      <c r="A46" s="56"/>
      <c r="B46" s="56"/>
      <c r="C46" s="174" t="s">
        <v>5</v>
      </c>
      <c r="D46" s="174"/>
      <c r="E46" s="174"/>
      <c r="F46" s="174"/>
      <c r="G46" s="174"/>
      <c r="H46" s="174"/>
      <c r="I46" s="174"/>
    </row>
    <row r="47" spans="1:9" ht="22.25" customHeight="1">
      <c r="A47" s="71" t="s">
        <v>154</v>
      </c>
      <c r="B47" s="71"/>
      <c r="C47" s="132"/>
      <c r="D47" s="64"/>
      <c r="E47" s="132"/>
      <c r="F47" s="64"/>
      <c r="G47" s="132"/>
      <c r="H47" s="64"/>
      <c r="I47" s="132"/>
    </row>
    <row r="48" spans="1:9" ht="22.25" customHeight="1">
      <c r="A48" s="83" t="s">
        <v>155</v>
      </c>
      <c r="B48" s="42"/>
      <c r="C48" s="94">
        <v>131</v>
      </c>
      <c r="D48" s="64"/>
      <c r="E48" s="94">
        <v>1135</v>
      </c>
      <c r="F48" s="64"/>
      <c r="G48" s="94">
        <v>131</v>
      </c>
      <c r="H48" s="64"/>
      <c r="I48" s="94">
        <v>1135</v>
      </c>
    </row>
    <row r="49" spans="1:9" ht="22.25" customHeight="1">
      <c r="A49" s="83" t="s">
        <v>156</v>
      </c>
      <c r="B49" s="42"/>
      <c r="C49" s="94">
        <v>-283734</v>
      </c>
      <c r="D49" s="64"/>
      <c r="E49" s="94">
        <v>-363073</v>
      </c>
      <c r="F49" s="64"/>
      <c r="G49" s="94">
        <v>-283734</v>
      </c>
      <c r="H49" s="64"/>
      <c r="I49" s="94">
        <v>-363073</v>
      </c>
    </row>
    <row r="50" spans="1:9" ht="22.25" customHeight="1">
      <c r="A50" s="83" t="s">
        <v>157</v>
      </c>
      <c r="B50" s="42"/>
      <c r="C50" s="94">
        <v>-15649</v>
      </c>
      <c r="D50" s="64"/>
      <c r="E50" s="94">
        <v>-9182</v>
      </c>
      <c r="F50" s="64"/>
      <c r="G50" s="94">
        <v>-15649</v>
      </c>
      <c r="H50" s="64"/>
      <c r="I50" s="94">
        <v>-9182</v>
      </c>
    </row>
    <row r="51" spans="1:9" ht="22.25" customHeight="1">
      <c r="A51" s="83" t="s">
        <v>158</v>
      </c>
      <c r="B51" s="42"/>
      <c r="C51" s="94">
        <v>-758</v>
      </c>
      <c r="D51" s="64"/>
      <c r="E51" s="94">
        <v>-944</v>
      </c>
      <c r="F51" s="64"/>
      <c r="G51" s="94">
        <v>-758</v>
      </c>
      <c r="H51" s="64"/>
      <c r="I51" s="94">
        <v>-944</v>
      </c>
    </row>
    <row r="52" spans="1:9" ht="22.25" customHeight="1">
      <c r="A52" s="83" t="s">
        <v>145</v>
      </c>
      <c r="B52" s="42"/>
      <c r="C52" s="94">
        <v>729</v>
      </c>
      <c r="D52" s="64"/>
      <c r="E52" s="94">
        <v>1243</v>
      </c>
      <c r="F52" s="64"/>
      <c r="G52" s="94">
        <v>728</v>
      </c>
      <c r="H52" s="64"/>
      <c r="I52" s="94">
        <v>1243</v>
      </c>
    </row>
    <row r="53" spans="1:9" ht="22.25" customHeight="1">
      <c r="A53" s="88" t="s">
        <v>159</v>
      </c>
      <c r="B53" s="88"/>
      <c r="C53" s="136">
        <f>SUM(C48:C52)</f>
        <v>-299281</v>
      </c>
      <c r="D53" s="82"/>
      <c r="E53" s="136">
        <f>SUM(E48:E52)</f>
        <v>-370821</v>
      </c>
      <c r="F53" s="82"/>
      <c r="G53" s="136">
        <f>SUM(G48:G52)</f>
        <v>-299282</v>
      </c>
      <c r="H53" s="82"/>
      <c r="I53" s="136">
        <f>SUM(I48:I52)</f>
        <v>-370821</v>
      </c>
    </row>
    <row r="54" spans="1:9" ht="16.5" customHeight="1">
      <c r="A54" s="66"/>
      <c r="B54" s="66"/>
      <c r="C54" s="82"/>
      <c r="D54" s="82"/>
      <c r="E54" s="82"/>
      <c r="F54" s="82"/>
      <c r="G54" s="82"/>
      <c r="H54" s="82"/>
      <c r="I54" s="82"/>
    </row>
    <row r="55" spans="1:9" ht="22.25" customHeight="1">
      <c r="A55" s="71" t="s">
        <v>160</v>
      </c>
      <c r="B55" s="71"/>
      <c r="C55" s="129"/>
      <c r="D55" s="94"/>
      <c r="E55" s="129"/>
      <c r="F55" s="94"/>
      <c r="G55" s="129"/>
      <c r="H55" s="94"/>
      <c r="I55" s="129"/>
    </row>
    <row r="56" spans="1:9" ht="22.25" customHeight="1">
      <c r="A56" s="134" t="s">
        <v>161</v>
      </c>
      <c r="B56" s="71"/>
      <c r="C56" s="94">
        <v>140000</v>
      </c>
      <c r="D56" s="94"/>
      <c r="E56" s="94">
        <v>260000</v>
      </c>
      <c r="F56" s="94"/>
      <c r="G56" s="94">
        <v>140000</v>
      </c>
      <c r="H56" s="94"/>
      <c r="I56" s="94">
        <v>260000</v>
      </c>
    </row>
    <row r="57" spans="1:9" ht="22.25" customHeight="1">
      <c r="A57" s="63" t="s">
        <v>175</v>
      </c>
      <c r="B57" s="71"/>
      <c r="C57" s="94">
        <v>-140000</v>
      </c>
      <c r="D57" s="94"/>
      <c r="E57" s="94">
        <v>-55000</v>
      </c>
      <c r="F57" s="94"/>
      <c r="G57" s="94">
        <v>-140000</v>
      </c>
      <c r="H57" s="94"/>
      <c r="I57" s="94">
        <v>-55000</v>
      </c>
    </row>
    <row r="58" spans="1:9" ht="22.25" customHeight="1">
      <c r="A58" s="63" t="s">
        <v>188</v>
      </c>
      <c r="B58" s="71"/>
      <c r="C58" s="94">
        <v>300000</v>
      </c>
      <c r="D58" s="94"/>
      <c r="E58" s="94">
        <v>100000</v>
      </c>
      <c r="F58" s="94"/>
      <c r="G58" s="94">
        <v>300000</v>
      </c>
      <c r="H58" s="94"/>
      <c r="I58" s="94">
        <v>100000</v>
      </c>
    </row>
    <row r="59" spans="1:9" ht="22.25" customHeight="1">
      <c r="A59" s="63" t="s">
        <v>189</v>
      </c>
      <c r="B59" s="71"/>
      <c r="C59" s="94">
        <v>-151076</v>
      </c>
      <c r="D59" s="94"/>
      <c r="E59" s="94">
        <v>-152284</v>
      </c>
      <c r="F59" s="94"/>
      <c r="G59" s="94">
        <v>-151076</v>
      </c>
      <c r="H59" s="94"/>
      <c r="I59" s="94">
        <v>-152284</v>
      </c>
    </row>
    <row r="60" spans="1:9" ht="22.25" customHeight="1">
      <c r="A60" s="63" t="s">
        <v>162</v>
      </c>
      <c r="B60" s="71"/>
      <c r="C60" s="94">
        <v>-36921</v>
      </c>
      <c r="D60" s="94"/>
      <c r="E60" s="94">
        <v>-35541</v>
      </c>
      <c r="F60" s="94"/>
      <c r="G60" s="94">
        <v>-36921</v>
      </c>
      <c r="H60" s="94"/>
      <c r="I60" s="94">
        <v>-35541</v>
      </c>
    </row>
    <row r="61" spans="1:9" ht="22.25" customHeight="1">
      <c r="A61" s="63" t="s">
        <v>163</v>
      </c>
      <c r="B61" s="71"/>
      <c r="C61" s="94">
        <v>-42195</v>
      </c>
      <c r="D61" s="94"/>
      <c r="E61" s="94">
        <v>-68891</v>
      </c>
      <c r="F61" s="94"/>
      <c r="G61" s="94">
        <v>-42195</v>
      </c>
      <c r="H61" s="94"/>
      <c r="I61" s="94">
        <v>-68891</v>
      </c>
    </row>
    <row r="62" spans="1:9" ht="22.25" customHeight="1">
      <c r="A62" s="63" t="s">
        <v>164</v>
      </c>
      <c r="B62" s="71"/>
      <c r="C62" s="94">
        <v>-19692</v>
      </c>
      <c r="D62" s="94"/>
      <c r="E62" s="94">
        <v>-14854</v>
      </c>
      <c r="F62" s="94"/>
      <c r="G62" s="94">
        <v>-19692</v>
      </c>
      <c r="H62" s="94"/>
      <c r="I62" s="94">
        <v>-14854</v>
      </c>
    </row>
    <row r="63" spans="1:9" ht="22.25" customHeight="1">
      <c r="A63" s="66" t="s">
        <v>190</v>
      </c>
      <c r="B63" s="66"/>
      <c r="C63" s="136">
        <f>SUM(C56:C62)</f>
        <v>50116</v>
      </c>
      <c r="D63" s="82"/>
      <c r="E63" s="136">
        <f>SUM(E56:E62)</f>
        <v>33430</v>
      </c>
      <c r="F63" s="82"/>
      <c r="G63" s="136">
        <f>SUM(G56:G62)</f>
        <v>50116</v>
      </c>
      <c r="H63" s="82"/>
      <c r="I63" s="136">
        <f>SUM(I56:I62)</f>
        <v>33430</v>
      </c>
    </row>
    <row r="64" spans="1:9" ht="16.5" customHeight="1">
      <c r="A64" s="66"/>
      <c r="B64" s="66"/>
      <c r="C64" s="82"/>
      <c r="D64" s="82"/>
      <c r="E64" s="82"/>
      <c r="F64" s="82"/>
      <c r="G64" s="82"/>
      <c r="H64" s="82"/>
      <c r="I64" s="82"/>
    </row>
    <row r="65" spans="1:9" ht="22.25" customHeight="1">
      <c r="A65" s="134" t="s">
        <v>177</v>
      </c>
      <c r="B65" s="66"/>
      <c r="C65" s="82"/>
      <c r="D65" s="82"/>
      <c r="E65" s="82"/>
      <c r="F65" s="82"/>
      <c r="G65" s="82"/>
      <c r="H65" s="82"/>
      <c r="I65" s="82"/>
    </row>
    <row r="66" spans="1:9" ht="22.25" customHeight="1">
      <c r="A66" s="134" t="s">
        <v>165</v>
      </c>
      <c r="B66" s="66"/>
      <c r="C66" s="148">
        <f>C37+C53+C63</f>
        <v>-33718</v>
      </c>
      <c r="D66" s="94"/>
      <c r="E66" s="148">
        <f>E37+E53+E63</f>
        <v>-33548</v>
      </c>
      <c r="F66" s="94"/>
      <c r="G66" s="148">
        <f>G37+G53+G63</f>
        <v>-33719</v>
      </c>
      <c r="H66" s="94"/>
      <c r="I66" s="148">
        <f>I37+I53+I63</f>
        <v>-33543</v>
      </c>
    </row>
    <row r="67" spans="1:9" ht="22.25" customHeight="1">
      <c r="A67" s="134" t="s">
        <v>166</v>
      </c>
      <c r="B67" s="66"/>
      <c r="C67" s="82"/>
      <c r="D67" s="82"/>
      <c r="E67" s="82"/>
      <c r="F67" s="82"/>
      <c r="G67" s="82"/>
      <c r="H67" s="82"/>
      <c r="I67" s="82"/>
    </row>
    <row r="68" spans="1:9" ht="22.25" customHeight="1">
      <c r="A68" s="63" t="s">
        <v>167</v>
      </c>
      <c r="B68" s="66"/>
      <c r="C68" s="94">
        <v>1685</v>
      </c>
      <c r="D68" s="82"/>
      <c r="E68" s="94">
        <v>-94</v>
      </c>
      <c r="F68" s="82"/>
      <c r="G68" s="94">
        <v>1685</v>
      </c>
      <c r="H68" s="82"/>
      <c r="I68" s="94">
        <v>-94</v>
      </c>
    </row>
    <row r="69" spans="1:9" ht="22.25" customHeight="1">
      <c r="A69" s="88" t="s">
        <v>176</v>
      </c>
      <c r="B69" s="88"/>
      <c r="C69" s="140">
        <f>SUM(C66:C68)</f>
        <v>-32033</v>
      </c>
      <c r="D69" s="64"/>
      <c r="E69" s="140">
        <f>SUM(E66:E68)</f>
        <v>-33642</v>
      </c>
      <c r="F69" s="64"/>
      <c r="G69" s="140">
        <f>SUM(G66:G68)</f>
        <v>-32034</v>
      </c>
      <c r="H69" s="64"/>
      <c r="I69" s="140">
        <f>SUM(I66:I68)</f>
        <v>-33637</v>
      </c>
    </row>
    <row r="70" spans="1:9" ht="22.25" customHeight="1">
      <c r="A70" s="134" t="s">
        <v>168</v>
      </c>
      <c r="B70" s="63"/>
      <c r="C70" s="148">
        <f>'BS 3-5'!F10</f>
        <v>188063</v>
      </c>
      <c r="D70" s="91"/>
      <c r="E70" s="94">
        <v>255506</v>
      </c>
      <c r="F70" s="91"/>
      <c r="G70" s="148">
        <f>'BS 3-5'!J10</f>
        <v>187325</v>
      </c>
      <c r="H70" s="91"/>
      <c r="I70" s="94">
        <v>254660</v>
      </c>
    </row>
    <row r="71" spans="1:9" ht="22.25" customHeight="1" thickBot="1">
      <c r="A71" s="88" t="s">
        <v>199</v>
      </c>
      <c r="B71" s="66"/>
      <c r="C71" s="141">
        <f>SUM(C69:C70)</f>
        <v>156030</v>
      </c>
      <c r="D71" s="82"/>
      <c r="E71" s="141">
        <f>SUM(E69:E70)</f>
        <v>221864</v>
      </c>
      <c r="F71" s="82"/>
      <c r="G71" s="141">
        <f>SUM(G69:G70)</f>
        <v>155291</v>
      </c>
      <c r="H71" s="82"/>
      <c r="I71" s="141">
        <f>SUM(I69:I70)</f>
        <v>221023</v>
      </c>
    </row>
    <row r="72" spans="1:9" ht="22.25" customHeight="1" thickTop="1">
      <c r="A72" s="66"/>
      <c r="B72" s="66"/>
      <c r="C72" s="82"/>
      <c r="D72" s="82"/>
      <c r="E72" s="82"/>
      <c r="F72" s="82"/>
      <c r="G72" s="82"/>
      <c r="H72" s="82"/>
      <c r="I72" s="82"/>
    </row>
    <row r="73" spans="1:9" ht="22.25" customHeight="1">
      <c r="A73" s="59" t="s">
        <v>169</v>
      </c>
      <c r="B73" s="66"/>
      <c r="C73" s="82"/>
      <c r="D73" s="82"/>
      <c r="E73" s="82"/>
      <c r="F73" s="82"/>
      <c r="G73" s="82"/>
      <c r="H73" s="82"/>
      <c r="I73" s="82"/>
    </row>
    <row r="74" spans="1:9" ht="22.25" customHeight="1">
      <c r="A74" s="134" t="s">
        <v>200</v>
      </c>
      <c r="B74" s="66"/>
      <c r="C74" s="82"/>
      <c r="D74" s="82"/>
      <c r="E74" s="82"/>
      <c r="F74" s="82"/>
      <c r="G74" s="82"/>
      <c r="H74" s="82"/>
      <c r="I74" s="82"/>
    </row>
    <row r="75" spans="1:9" ht="22.25" customHeight="1">
      <c r="A75" s="134" t="s">
        <v>201</v>
      </c>
      <c r="B75" s="66"/>
      <c r="C75" s="82"/>
      <c r="D75" s="82"/>
      <c r="E75" s="82"/>
      <c r="F75" s="82"/>
      <c r="G75" s="82"/>
      <c r="H75" s="82"/>
      <c r="I75" s="82"/>
    </row>
    <row r="76" spans="1:9" ht="22.25" customHeight="1">
      <c r="A76" s="134" t="s">
        <v>202</v>
      </c>
      <c r="B76" s="66"/>
      <c r="C76" s="82"/>
      <c r="D76" s="82"/>
      <c r="E76" s="82"/>
      <c r="F76" s="82"/>
      <c r="G76" s="82"/>
      <c r="H76" s="82"/>
      <c r="I76" s="82"/>
    </row>
    <row r="77" spans="1:9" ht="22.25" customHeight="1">
      <c r="A77" s="134"/>
      <c r="B77" s="66"/>
      <c r="C77" s="82"/>
      <c r="D77" s="82"/>
      <c r="E77" s="82"/>
      <c r="F77" s="82"/>
      <c r="G77" s="82"/>
      <c r="H77" s="82"/>
      <c r="I77" s="82"/>
    </row>
    <row r="78" spans="1:9" ht="22.25" customHeight="1">
      <c r="A78" s="134" t="s">
        <v>203</v>
      </c>
      <c r="B78" s="66"/>
      <c r="C78" s="82"/>
      <c r="D78" s="82"/>
      <c r="E78" s="82"/>
      <c r="F78" s="82"/>
      <c r="G78" s="82"/>
      <c r="H78" s="82"/>
      <c r="I78" s="82"/>
    </row>
    <row r="79" spans="1:9" ht="22.25" customHeight="1">
      <c r="A79" s="134" t="s">
        <v>204</v>
      </c>
      <c r="B79" s="66"/>
      <c r="C79" s="82"/>
      <c r="D79" s="82"/>
      <c r="E79" s="82"/>
      <c r="F79" s="82"/>
      <c r="G79" s="82"/>
      <c r="H79" s="82"/>
      <c r="I79" s="82"/>
    </row>
    <row r="80" spans="1:9" ht="22.25" customHeight="1">
      <c r="A80" s="134" t="s">
        <v>205</v>
      </c>
      <c r="B80" s="66"/>
      <c r="C80" s="82"/>
      <c r="D80" s="82"/>
      <c r="E80" s="82"/>
      <c r="F80" s="82"/>
      <c r="G80" s="82"/>
      <c r="H80" s="82"/>
      <c r="I80" s="82"/>
    </row>
    <row r="81" spans="1:9" ht="22.25" customHeight="1">
      <c r="A81" s="59"/>
      <c r="B81" s="66"/>
      <c r="C81" s="82"/>
      <c r="D81" s="82"/>
      <c r="E81" s="82"/>
      <c r="F81" s="82"/>
      <c r="G81" s="82"/>
      <c r="H81" s="82"/>
      <c r="I81" s="82"/>
    </row>
    <row r="82" spans="1:9" ht="22.25" customHeight="1">
      <c r="A82" s="134" t="s">
        <v>211</v>
      </c>
      <c r="B82" s="66"/>
      <c r="C82" s="82"/>
      <c r="D82" s="82"/>
      <c r="E82" s="82"/>
      <c r="F82" s="82"/>
      <c r="G82" s="82"/>
      <c r="H82" s="82"/>
      <c r="I82" s="82"/>
    </row>
    <row r="83" spans="1:9" ht="22.25" customHeight="1">
      <c r="A83" s="134" t="s">
        <v>191</v>
      </c>
      <c r="B83" s="66"/>
      <c r="C83" s="94"/>
      <c r="D83" s="82"/>
      <c r="E83" s="94"/>
      <c r="F83" s="82"/>
      <c r="G83" s="94"/>
      <c r="H83" s="82"/>
      <c r="I83" s="94"/>
    </row>
    <row r="84" spans="1:9" ht="22.25" customHeight="1">
      <c r="A84" s="134"/>
      <c r="B84" s="66"/>
      <c r="C84" s="94"/>
      <c r="D84" s="82"/>
      <c r="E84" s="94"/>
      <c r="F84" s="82"/>
      <c r="G84" s="94"/>
      <c r="H84" s="82"/>
      <c r="I84" s="94"/>
    </row>
    <row r="85" spans="1:9" ht="22.25" customHeight="1">
      <c r="A85" s="134"/>
      <c r="B85" s="66"/>
      <c r="C85" s="94"/>
      <c r="D85" s="82"/>
      <c r="E85" s="94"/>
      <c r="F85" s="82"/>
      <c r="G85" s="94"/>
      <c r="H85" s="82"/>
      <c r="I85" s="94"/>
    </row>
    <row r="86" spans="1:9" ht="22.25" customHeight="1">
      <c r="A86" s="134"/>
      <c r="B86" s="66"/>
      <c r="C86" s="94"/>
      <c r="D86" s="82"/>
      <c r="E86" s="94"/>
      <c r="F86" s="82"/>
      <c r="G86" s="94"/>
      <c r="H86" s="82"/>
      <c r="I86" s="94"/>
    </row>
    <row r="87" spans="1:9" ht="16.5" customHeight="1">
      <c r="A87" s="66"/>
      <c r="B87" s="66"/>
      <c r="D87" s="82"/>
      <c r="E87" s="82"/>
      <c r="F87" s="82"/>
      <c r="H87" s="82"/>
      <c r="I87" s="82"/>
    </row>
    <row r="88" spans="1:9" ht="22.25" customHeight="1">
      <c r="A88" s="59"/>
      <c r="B88" s="66"/>
      <c r="C88" s="82"/>
      <c r="D88" s="82"/>
      <c r="E88" s="82"/>
      <c r="F88" s="82"/>
      <c r="G88" s="82"/>
      <c r="H88" s="82"/>
      <c r="I88" s="82"/>
    </row>
    <row r="89" spans="1:9" ht="22.25" customHeight="1">
      <c r="A89" s="134"/>
      <c r="E89" s="94"/>
      <c r="I89" s="94"/>
    </row>
    <row r="90" spans="1:9" ht="22.25" customHeight="1">
      <c r="A90" s="134"/>
      <c r="E90" s="94"/>
      <c r="I90" s="94"/>
    </row>
    <row r="91" spans="1:9" ht="15" customHeight="1">
      <c r="A91" s="134"/>
      <c r="E91" s="94"/>
      <c r="I91" s="94"/>
    </row>
    <row r="92" spans="1:9" ht="22.25" customHeight="1">
      <c r="A92" s="134"/>
      <c r="E92" s="94"/>
      <c r="I92" s="94"/>
    </row>
    <row r="93" spans="1:9" ht="22.25" customHeight="1">
      <c r="A93" s="134"/>
      <c r="E93" s="94"/>
      <c r="I93" s="94"/>
    </row>
    <row r="94" spans="1:9" ht="15" customHeight="1">
      <c r="A94" s="134"/>
      <c r="E94" s="94"/>
      <c r="I94" s="94"/>
    </row>
    <row r="95" spans="1:9" ht="22.25" customHeight="1">
      <c r="A95" s="63"/>
    </row>
    <row r="96" spans="1:9" ht="22.25" customHeight="1">
      <c r="A96" s="63"/>
    </row>
    <row r="97" spans="1:9" ht="22">
      <c r="A97" s="63"/>
      <c r="C97" s="82"/>
      <c r="G97" s="82"/>
    </row>
    <row r="98" spans="1:9" ht="21.5">
      <c r="A98" s="63"/>
    </row>
    <row r="99" spans="1:9" ht="21.5">
      <c r="A99" s="63"/>
    </row>
    <row r="100" spans="1:9" ht="21.75" customHeight="1">
      <c r="A100" s="63"/>
    </row>
    <row r="101" spans="1:9" ht="21.75" customHeight="1">
      <c r="A101" s="63"/>
    </row>
    <row r="102" spans="1:9" ht="21.75" customHeight="1">
      <c r="A102" s="63"/>
    </row>
    <row r="103" spans="1:9" ht="21.75" customHeight="1">
      <c r="A103" s="134"/>
      <c r="B103" s="66"/>
      <c r="C103" s="94"/>
      <c r="D103" s="82"/>
      <c r="E103" s="94"/>
      <c r="F103" s="94"/>
      <c r="G103" s="94"/>
      <c r="H103" s="94"/>
      <c r="I103" s="94"/>
    </row>
    <row r="104" spans="1:9" ht="21" customHeight="1">
      <c r="A104" s="134"/>
      <c r="B104" s="66"/>
      <c r="C104" s="94"/>
      <c r="D104" s="82"/>
      <c r="E104" s="94"/>
      <c r="F104" s="94"/>
      <c r="G104" s="94"/>
      <c r="H104" s="94"/>
      <c r="I104" s="94"/>
    </row>
    <row r="105" spans="1:9" ht="21" customHeight="1">
      <c r="A105" s="134"/>
      <c r="C105" s="94"/>
      <c r="E105" s="94"/>
      <c r="F105" s="83"/>
      <c r="G105" s="94"/>
      <c r="H105" s="83"/>
      <c r="I105" s="94"/>
    </row>
    <row r="106" spans="1:9" ht="21" customHeight="1">
      <c r="A106" s="134"/>
      <c r="C106" s="94"/>
      <c r="D106" s="131"/>
      <c r="E106" s="94"/>
      <c r="F106" s="135"/>
      <c r="G106" s="94"/>
      <c r="H106" s="83"/>
      <c r="I106" s="94"/>
    </row>
    <row r="108" spans="1:9" ht="21" customHeight="1">
      <c r="A108" s="63"/>
    </row>
    <row r="109" spans="1:9" ht="21" customHeight="1">
      <c r="A109" s="63"/>
    </row>
    <row r="110" spans="1:9" ht="21" customHeight="1">
      <c r="A110" s="63"/>
    </row>
    <row r="111" spans="1:9" ht="21" customHeight="1">
      <c r="A111" s="63"/>
    </row>
    <row r="112" spans="1:9" ht="21" customHeight="1">
      <c r="A112" s="63"/>
    </row>
    <row r="113" spans="1:1" ht="21" customHeight="1">
      <c r="A113" s="63"/>
    </row>
    <row r="114" spans="1:1" ht="21" customHeight="1">
      <c r="A114" s="63"/>
    </row>
    <row r="115" spans="1:1" ht="21" customHeight="1">
      <c r="A115" s="63"/>
    </row>
    <row r="116" spans="1:1" ht="21" customHeight="1">
      <c r="A116" s="63"/>
    </row>
    <row r="117" spans="1:1" ht="21" customHeight="1">
      <c r="A117" s="63"/>
    </row>
    <row r="118" spans="1:1" ht="21" customHeight="1">
      <c r="A118" s="63"/>
    </row>
    <row r="119" spans="1:1" ht="21" customHeight="1">
      <c r="A119" s="63"/>
    </row>
    <row r="120" spans="1:1" ht="21" customHeight="1">
      <c r="A120" s="63"/>
    </row>
    <row r="121" spans="1:1" ht="21" customHeight="1">
      <c r="A121" s="63"/>
    </row>
  </sheetData>
  <sheetProtection formatCells="0" formatColumns="0" formatRows="0" insertColumns="0" insertRows="0" insertHyperlinks="0" deleteColumns="0" deleteRows="0" sort="0" autoFilter="0" pivotTables="0"/>
  <mergeCells count="15">
    <mergeCell ref="C46:I46"/>
    <mergeCell ref="C6:E6"/>
    <mergeCell ref="G6:I6"/>
    <mergeCell ref="C3:I3"/>
    <mergeCell ref="C4:E4"/>
    <mergeCell ref="G4:I4"/>
    <mergeCell ref="C5:E5"/>
    <mergeCell ref="G5:I5"/>
    <mergeCell ref="C42:E42"/>
    <mergeCell ref="G42:I42"/>
    <mergeCell ref="C43:E43"/>
    <mergeCell ref="G43:I43"/>
    <mergeCell ref="C8:I8"/>
    <mergeCell ref="C44:E44"/>
    <mergeCell ref="G44:I44"/>
  </mergeCells>
  <pageMargins left="0.7" right="0.7" top="0.48" bottom="0.5" header="0.5" footer="0.5"/>
  <pageSetup paperSize="9" scale="76" firstPageNumber="1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105" max="8" man="1"/>
  </rowBreaks>
  <customProperties>
    <customPr name="OrphanNamesChecked" r:id="rId2"/>
  </customProperties>
  <ignoredErrors>
    <ignoredError sqref="C22:I23 C69:I71 C35:I35 C53:I55 C38:I47 D37:I37 C63:I6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E7C023-1B89-48F8-9CEC-366954B769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4805D9-FEDC-447A-86A0-8327A0C8A492}">
  <ds:schemaRefs>
    <ds:schemaRef ds:uri="http://purl.org/dc/elements/1.1/"/>
    <ds:schemaRef ds:uri="f6ba49b0-bcda-4796-8236-5b5cc1493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4243d5be-521d-4052-81ca-f0f31ea6f2da"/>
    <ds:schemaRef ds:uri="http://www.w3.org/XML/1998/namespace"/>
    <ds:schemaRef ds:uri="http://schemas.microsoft.com/sharepoint/v3"/>
    <ds:schemaRef ds:uri="http://purl.org/dc/terms/"/>
    <ds:schemaRef ds:uri="http://schemas.microsoft.com/office/infopath/2007/PartnerControls"/>
    <ds:schemaRef ds:uri="05716746-add9-412a-97a9-1b5167d151a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6824801-7F87-4F24-828B-629589EFAA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a4074b6-ae10-44c3-9248-82e73b5899b3}" enabled="1" method="Standard" siteId="{b93aa31d-e9dc-41ad-9a6a-3e43366a05ef}" contentBits="0" removed="0"/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Sheet1</vt:lpstr>
      <vt:lpstr>BS 3-5</vt:lpstr>
      <vt:lpstr>SOCI 3M 6</vt:lpstr>
      <vt:lpstr>SOCI 6M 7</vt:lpstr>
      <vt:lpstr>SCE 8 </vt:lpstr>
      <vt:lpstr>SCE 9</vt:lpstr>
      <vt:lpstr>SCE 10 </vt:lpstr>
      <vt:lpstr>SCE 11</vt:lpstr>
      <vt:lpstr>CF 12-13</vt:lpstr>
      <vt:lpstr>'BS 3-5'!Print_Area</vt:lpstr>
      <vt:lpstr>'CF 12-13'!Print_Area</vt:lpstr>
      <vt:lpstr>'SCE 10 '!Print_Area</vt:lpstr>
      <vt:lpstr>'SCE 11'!Print_Area</vt:lpstr>
      <vt:lpstr>'SCE 8 '!Print_Area</vt:lpstr>
      <vt:lpstr>'SCE 9'!Print_Area</vt:lpstr>
      <vt:lpstr>'SOCI 3M 6'!Print_Area</vt:lpstr>
      <vt:lpstr>'SOCI 6M 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Tanyaporn, In-o-chanon</cp:lastModifiedBy>
  <cp:revision/>
  <cp:lastPrinted>2026-08-10T06:36:13Z</cp:lastPrinted>
  <dcterms:created xsi:type="dcterms:W3CDTF">2005-02-20T11:46:17Z</dcterms:created>
  <dcterms:modified xsi:type="dcterms:W3CDTF">2026-08-10T07:57:47Z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4074b6-ae10-44c3-9248-82e73b5899b3_Enabled">
    <vt:lpwstr>true</vt:lpwstr>
  </property>
  <property fmtid="{D5CDD505-2E9C-101B-9397-08002B2CF9AE}" pid="3" name="MSIP_Label_7a4074b6-ae10-44c3-9248-82e73b5899b3_SetDate">
    <vt:lpwstr>2023-04-20T02:26:09Z</vt:lpwstr>
  </property>
  <property fmtid="{D5CDD505-2E9C-101B-9397-08002B2CF9AE}" pid="4" name="MSIP_Label_7a4074b6-ae10-44c3-9248-82e73b5899b3_Method">
    <vt:lpwstr>Standard</vt:lpwstr>
  </property>
  <property fmtid="{D5CDD505-2E9C-101B-9397-08002B2CF9AE}" pid="5" name="MSIP_Label_7a4074b6-ae10-44c3-9248-82e73b5899b3_Name">
    <vt:lpwstr>Public</vt:lpwstr>
  </property>
  <property fmtid="{D5CDD505-2E9C-101B-9397-08002B2CF9AE}" pid="6" name="MSIP_Label_7a4074b6-ae10-44c3-9248-82e73b5899b3_SiteId">
    <vt:lpwstr>b93aa31d-e9dc-41ad-9a6a-3e43366a05ef</vt:lpwstr>
  </property>
  <property fmtid="{D5CDD505-2E9C-101B-9397-08002B2CF9AE}" pid="7" name="MSIP_Label_7a4074b6-ae10-44c3-9248-82e73b5899b3_ActionId">
    <vt:lpwstr>8a32ec58-3821-4b3c-970c-ca4470974764</vt:lpwstr>
  </property>
  <property fmtid="{D5CDD505-2E9C-101B-9397-08002B2CF9AE}" pid="8" name="MSIP_Label_7a4074b6-ae10-44c3-9248-82e73b5899b3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MediaServiceImageTags">
    <vt:lpwstr/>
  </property>
</Properties>
</file>