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cha.Prompayat\AppData\Local\Microsoft\Windows\INetCache\Content.Outlook\BKN00VWG\"/>
    </mc:Choice>
  </mc:AlternateContent>
  <xr:revisionPtr revIDLastSave="0" documentId="13_ncr:1_{1C97811D-EFAB-443A-8EA2-81AD247F468D}" xr6:coauthVersionLast="47" xr6:coauthVersionMax="47" xr10:uidLastSave="{00000000-0000-0000-0000-000000000000}"/>
  <bookViews>
    <workbookView xWindow="-120" yWindow="-120" windowWidth="29040" windowHeight="15720" tabRatio="607" xr2:uid="{00000000-000D-0000-FFFF-FFFF00000000}"/>
  </bookViews>
  <sheets>
    <sheet name="BS" sheetId="14" r:id="rId1"/>
    <sheet name="PL" sheetId="10" r:id="rId2"/>
    <sheet name="SCE" sheetId="11" r:id="rId3"/>
    <sheet name="CF" sheetId="15" r:id="rId4"/>
  </sheets>
  <definedNames>
    <definedName name="_xlnm._FilterDatabase" localSheetId="3" hidden="1">CF!$A$7:$G$56</definedName>
    <definedName name="_xlnm.Print_Area" localSheetId="0">BS!$A$1:$G$67</definedName>
    <definedName name="_xlnm.Print_Area" localSheetId="3">CF!$A$1:$G$66</definedName>
    <definedName name="_xlnm.Print_Area" localSheetId="1">PL!$A$1:$G$71</definedName>
    <definedName name="_xlnm.Print_Area" localSheetId="2">SCE!$A$1:$M$26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2" i="10" l="1"/>
  <c r="D53" i="15" l="1"/>
  <c r="F53" i="15"/>
  <c r="F16" i="10"/>
  <c r="D16" i="10"/>
  <c r="F11" i="10"/>
  <c r="D11" i="10"/>
  <c r="D17" i="10" l="1"/>
  <c r="D20" i="10" s="1"/>
  <c r="D22" i="10" s="1"/>
  <c r="F17" i="10"/>
  <c r="F20" i="10" s="1"/>
  <c r="F22" i="10" s="1"/>
  <c r="F26" i="10" l="1"/>
  <c r="F31" i="10"/>
  <c r="D26" i="10"/>
  <c r="D31" i="10"/>
  <c r="M18" i="11"/>
  <c r="K24" i="11"/>
  <c r="K20" i="11"/>
  <c r="M20" i="11" s="1"/>
  <c r="E59" i="14" l="1"/>
  <c r="F62" i="10" l="1"/>
  <c r="I24" i="11"/>
  <c r="K21" i="11"/>
  <c r="K23" i="11" s="1"/>
  <c r="K25" i="11" s="1"/>
  <c r="M11" i="11"/>
  <c r="M13" i="11"/>
  <c r="K14" i="11"/>
  <c r="K16" i="11" s="1"/>
  <c r="G59" i="14"/>
  <c r="D49" i="10" l="1"/>
  <c r="M15" i="11" l="1"/>
  <c r="M22" i="11"/>
  <c r="G21" i="11"/>
  <c r="G23" i="11" s="1"/>
  <c r="E21" i="11"/>
  <c r="E23" i="11" s="1"/>
  <c r="C21" i="11"/>
  <c r="C23" i="11" s="1"/>
  <c r="C14" i="11"/>
  <c r="C16" i="11" s="1"/>
  <c r="G25" i="14" l="1"/>
  <c r="E16" i="14" l="1"/>
  <c r="E46" i="14" l="1"/>
  <c r="F48" i="15" l="1"/>
  <c r="D48" i="15" l="1"/>
  <c r="D44" i="10"/>
  <c r="E42" i="14"/>
  <c r="E47" i="14" s="1"/>
  <c r="E25" i="14"/>
  <c r="E26" i="14" s="1"/>
  <c r="F49" i="10"/>
  <c r="F44" i="10"/>
  <c r="D50" i="10" l="1"/>
  <c r="D53" i="10" s="1"/>
  <c r="E60" i="14"/>
  <c r="F50" i="10"/>
  <c r="F53" i="10" s="1"/>
  <c r="F55" i="10" s="1"/>
  <c r="I12" i="11" l="1"/>
  <c r="M12" i="11" s="1"/>
  <c r="M14" i="11" s="1"/>
  <c r="M16" i="11" s="1"/>
  <c r="F64" i="10"/>
  <c r="I14" i="11"/>
  <c r="I16" i="11" s="1"/>
  <c r="D55" i="10"/>
  <c r="D8" i="15"/>
  <c r="D19" i="15" s="1"/>
  <c r="E61" i="14"/>
  <c r="F69" i="10"/>
  <c r="F8" i="15"/>
  <c r="E54" i="15"/>
  <c r="G8" i="15"/>
  <c r="D69" i="10" l="1"/>
  <c r="D64" i="10"/>
  <c r="I19" i="11"/>
  <c r="D30" i="15"/>
  <c r="D32" i="15" s="1"/>
  <c r="D54" i="15" s="1"/>
  <c r="I21" i="11" l="1"/>
  <c r="M19" i="11"/>
  <c r="M21" i="11" s="1"/>
  <c r="M23" i="11" s="1"/>
  <c r="D56" i="15"/>
  <c r="D57" i="15" s="1"/>
  <c r="G46" i="14"/>
  <c r="G42" i="14"/>
  <c r="G16" i="14"/>
  <c r="G26" i="14" s="1"/>
  <c r="I23" i="11" l="1"/>
  <c r="I25" i="11" s="1"/>
  <c r="G47" i="14"/>
  <c r="G60" i="14" s="1"/>
  <c r="F19" i="15"/>
  <c r="F30" i="15" s="1"/>
  <c r="F32" i="15" l="1"/>
  <c r="F54" i="15" s="1"/>
  <c r="F56" i="15" s="1"/>
  <c r="G61" i="14"/>
  <c r="G14" i="11" l="1"/>
  <c r="G16" i="11" s="1"/>
  <c r="E14" i="11"/>
  <c r="E16" i="11" s="1"/>
  <c r="C25" i="11"/>
  <c r="G24" i="11" l="1"/>
  <c r="E24" i="11"/>
  <c r="C24" i="11"/>
  <c r="E25" i="11" l="1"/>
  <c r="G25" i="11"/>
  <c r="M24" i="11"/>
  <c r="M25" i="11" l="1"/>
</calcChain>
</file>

<file path=xl/sharedStrings.xml><?xml version="1.0" encoding="utf-8"?>
<sst xmlns="http://schemas.openxmlformats.org/spreadsheetml/2006/main" count="227" uniqueCount="159">
  <si>
    <t>บริษัท เออาร์ไอพี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</si>
  <si>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</si>
  <si>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</si>
  <si>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</si>
  <si>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</si>
  <si>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</si>
  <si>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</si>
  <si>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</si>
  <si>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</si>
  <si>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</si>
  <si>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</si>
  <si>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</si>
  <si>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</si>
  <si>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</si>
  <si>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</si>
  <si>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</si>
  <si>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</si>
  <si>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</si>
  <si>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</si>
  <si>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</si>
  <si>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</si>
  <si>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</si>
  <si>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</si>
  <si>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</si>
  <si>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</si>
  <si>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</si>
  <si>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</si>
  <si>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</si>
  <si>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</si>
  <si>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</si>
  <si>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</si>
  <si>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</si>
  <si>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</si>
  <si>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</si>
  <si>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</si>
  <si>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</si>
  <si>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</si>
  <si>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</si>
  <si>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</si>
  <si>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</si>
  <si>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</si>
  <si>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</si>
  <si>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</si>
  <si>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</si>
  <si>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</si>
  <si>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</si>
  <si>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</si>
  <si>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</si>
  <si>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</si>
  <si>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</si>
  <si>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</si>
  <si>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</si>
  <si>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</si>
  <si>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</si>
  <si>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</si>
  <si>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</si>
  <si>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</si>
  <si>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</si>
  <si>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สินค้าคงเหลือ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</si>
  <si>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</si>
  <si>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</si>
  <si>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</si>
  <si>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</si>
  <si>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</si>
  <si>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</si>
  <si>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</si>
  <si>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</si>
  <si>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</si>
  <si>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</si>
  <si>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สำรองตามกฎหมาย</t>
  </si>
  <si>
    <t>(หน่วย: บาท)</t>
  </si>
  <si>
    <t>จัดสรรแล้ว -</t>
  </si>
  <si>
    <t>ต้นทุนบริการรอตัดจ่าย</t>
  </si>
  <si>
    <t xml:space="preserve">   ต้นทุนบริการรอตัดจ่าย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</si>
  <si>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</si>
  <si>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</si>
  <si>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>กำไรขาดทุนเบ็ดเสร็จอื่นสำหรับงวด</t>
  </si>
  <si>
    <t xml:space="preserve">   หนี้สินหมุนเวียนอื่น</t>
  </si>
  <si>
    <t>เงินมัดจำ</t>
  </si>
  <si>
    <t>กำไรขาดทุนเบ็ดเสร็จอื่น:</t>
  </si>
  <si>
    <t xml:space="preserve">   ดอกเบี้ยจ่าย</t>
  </si>
  <si>
    <t>กระแสเงินสดจากกิจกรรมจัดหาเงิน</t>
  </si>
  <si>
    <t>ต้นทุนขาย บริการ และค่าสิทธิ</t>
  </si>
  <si>
    <t>เงินสดสุทธิใช้ไปในกิจกรรมจัดหาเงิน</t>
  </si>
  <si>
    <t>ค่าใช้จ่ายในการขายและจัดจำหน่าย</t>
  </si>
  <si>
    <t>ต้นทุนทางการเงิน</t>
  </si>
  <si>
    <t>รายได้จากสัญญาที่ทำกับลูกค้า</t>
  </si>
  <si>
    <t>กำไรขาดทุน:</t>
  </si>
  <si>
    <t>จ่ายดอกเบี้ย</t>
  </si>
  <si>
    <t>รายได้ดอกเบี้ย</t>
  </si>
  <si>
    <t>ชำระคืนเงินต้นของหนี้สินตามสัญญาเช่า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</si>
  <si>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</si>
  <si>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</si>
  <si>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</si>
  <si>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2, 3</t>
  </si>
  <si>
    <t>2, 6</t>
  </si>
  <si>
    <t>เงินสดและรายการเทียบเท่าเงินสดปลายงวด</t>
  </si>
  <si>
    <t>กำไรสะสม</t>
  </si>
  <si>
    <t xml:space="preserve">   ยังไม่ได้จัดสรร</t>
  </si>
  <si>
    <t>กำไรสำหรับงวด</t>
  </si>
  <si>
    <t>ยังไม่ได้จัดสรร</t>
  </si>
  <si>
    <t>ข้อมูลกระแสเงินสดเปิดเผยเพิ่มเติม</t>
  </si>
  <si>
    <t>รายการที่ไม่ใช่เงินสด</t>
  </si>
  <si>
    <t xml:space="preserve">   กำไรจากการจำหน่ายอุปกรณ์</t>
  </si>
  <si>
    <t>สินทรัพย์ทางการเงินไม่หมุนเวียนอื่น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</si>
  <si>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</si>
  <si>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</si>
  <si>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</si>
  <si>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 xml:space="preserve">   กำไรสำหรับงวด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</si>
  <si>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</si>
  <si>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</si>
  <si>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ทุนจดทะเบียน</t>
  </si>
  <si>
    <t xml:space="preserve">      หุ้นสามัญ 466,000,000 หุ้น มูลค่าหุ้นละ 0.25 บาท </t>
  </si>
  <si>
    <t xml:space="preserve">   ทุนออกจำหน่ายและชำระเต็มมูลค่าแล้ว</t>
  </si>
  <si>
    <t>รายได้รับล่วงหน้า</t>
  </si>
  <si>
    <t xml:space="preserve">   รายได้รับล่วงหน้า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</si>
  <si>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</si>
  <si>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</si>
  <si>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</si>
  <si>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</si>
  <si>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</si>
  <si>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</si>
  <si>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</si>
  <si>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</si>
  <si>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</si>
  <si>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</si>
  <si>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</si>
  <si>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เงินปันผลจ่าย (หมายเหตุ 8)</t>
  </si>
  <si>
    <t xml:space="preserve"> 31 ธันวาคม 2568</t>
  </si>
  <si>
    <t>ยอดคงเหลือ ณ วันที่ 1 มกราคม 2569</t>
  </si>
  <si>
    <t xml:space="preserve">   โอนกลับผลขาดทุนด้านเครดิตที่คาดว่าจะเกิดขึ้น</t>
  </si>
  <si>
    <t xml:space="preserve">   เจ้าหนี้ค่าซื้ออุปกรณ์เพิ่มขึ้น</t>
  </si>
  <si>
    <t xml:space="preserve">   ประมาณการหนี้สินสำหรับผลประโยชน์พนักงาน</t>
  </si>
  <si>
    <t>องค์ประกอบอื่นของส่วนของผู้ถือหุ้น</t>
  </si>
  <si>
    <t>รายการที่จะไม่ถูกบันทึกในส่วนของกำไรหรือขาดทุนในภายหลัง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</si>
  <si>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</si>
  <si>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- สุทธิจากภาษีเงินได้</t>
  </si>
  <si>
    <t>องค์ประกอบอื่น</t>
  </si>
  <si>
    <t>ของส่วนของ</t>
  </si>
  <si>
    <t>ผู้ถือหุ้น</t>
  </si>
  <si>
    <t>สำรองสำหรับ</t>
  </si>
  <si>
    <t>มูลค่ายุติธรรม</t>
  </si>
  <si>
    <t>กำไรจากการเปลี่ยนแปลงมูลค่าของเงินลงทุนในตราสารทุน</t>
  </si>
  <si>
    <t xml:space="preserve">   มูลค่ายุติธรรมของเงินลงทุนในตราสารทุนเพิ่มขึ้น</t>
  </si>
  <si>
    <t>ณ วันที่ 30 มิถุนายน 2569</t>
  </si>
  <si>
    <t xml:space="preserve"> 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</si>
  <si>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</si>
  <si>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</si>
  <si>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</si>
  <si>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</si>
  <si>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ซื้อสินทรัพย์สิทธิการใช้</t>
  </si>
  <si>
    <t>จ่ายเงินปันผล</t>
  </si>
  <si>
    <t xml:space="preserve">   จ่ายผลประโยชน์ระยะยาวของพนักงาน</t>
  </si>
  <si>
    <t>เงินฝากประจำ (เพิ่มขึ้น) ลดลง</t>
  </si>
  <si>
    <t>เงินสดสุทธิจาก (ใช้ไปใน) กิจกรรมลงทุน</t>
  </si>
  <si>
    <t>เงินสดและรายการเทียบเท่าเงินสดลดลงสุทธิ</t>
  </si>
  <si>
    <t xml:space="preserve">   การปรับลดมูลค่าสินค้าคงเหลือเป็นมูลค่าสุทธิที่จะได้รับ (โอนกลับ)</t>
  </si>
  <si>
    <t>กำไรขาดทุนเบ็ดเสร็จอื่น</t>
  </si>
  <si>
    <t xml:space="preserve">   สินทรัพย์สิทธิการใช้เพิ่มขึ้น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</si>
</sst>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#,##0.0000_);\(#,##0.0000\)"/>
    <numFmt numFmtId="171" formatCode="_-* #,##0.00\ _€_-;\-* #,##0.00\ _€_-;_-* &quot;-&quot;??\ _€_-;_-@_-"/>
    <numFmt numFmtId="172" formatCode="#,##0.000_);\(#,##0.000\)"/>
  </numFmts>
  <fonts count="6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2"/>
      <name val="Tms Rmn"/>
    </font>
    <font>
      <sz val="14"/>
      <name val="Cordia New"/>
      <family val="2"/>
    </font>
    <font>
      <sz val="8"/>
      <name val="EYInterstate Light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name val="Tahoma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name val="Calibri"/>
      <family val="2"/>
    </font>
    <font>
      <sz val="16"/>
      <color rgb="FF0000FF"/>
      <name val="Angsana New"/>
      <family val="1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96">
    <xf numFmtId="0" fontId="0" fillId="0" borderId="0"/>
    <xf numFmtId="0" fontId="5" fillId="0" borderId="0"/>
    <xf numFmtId="43" fontId="9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166" fontId="11" fillId="0" borderId="0"/>
    <xf numFmtId="167" fontId="11" fillId="0" borderId="0"/>
    <xf numFmtId="168" fontId="11" fillId="0" borderId="0"/>
    <xf numFmtId="38" fontId="12" fillId="2" borderId="0" applyNumberFormat="0" applyBorder="0" applyAlignment="0" applyProtection="0"/>
    <xf numFmtId="10" fontId="12" fillId="3" borderId="7" applyNumberFormat="0" applyBorder="0" applyAlignment="0" applyProtection="0"/>
    <xf numFmtId="37" fontId="13" fillId="0" borderId="0"/>
    <xf numFmtId="169" fontId="14" fillId="0" borderId="0"/>
    <xf numFmtId="10" fontId="15" fillId="0" borderId="0" applyFont="0" applyFill="0" applyBorder="0" applyAlignment="0" applyProtection="0"/>
    <xf numFmtId="1" fontId="15" fillId="0" borderId="1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0" fontId="15" fillId="0" borderId="0"/>
    <xf numFmtId="0" fontId="37" fillId="0" borderId="0">
      <alignment vertical="center"/>
    </xf>
    <xf numFmtId="0" fontId="18" fillId="0" borderId="0"/>
    <xf numFmtId="17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4" fillId="0" borderId="0"/>
    <xf numFmtId="0" fontId="23" fillId="4" borderId="0" applyNumberFormat="0" applyBorder="0" applyAlignment="0" applyProtection="0"/>
    <xf numFmtId="0" fontId="38" fillId="0" borderId="0">
      <alignment vertical="center"/>
    </xf>
    <xf numFmtId="164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" fillId="0" borderId="0"/>
    <xf numFmtId="0" fontId="15" fillId="0" borderId="0"/>
    <xf numFmtId="0" fontId="36" fillId="0" borderId="0"/>
    <xf numFmtId="16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164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1" fillId="0" borderId="0"/>
    <xf numFmtId="0" fontId="41" fillId="0" borderId="0"/>
    <xf numFmtId="0" fontId="39" fillId="0" borderId="0"/>
    <xf numFmtId="0" fontId="4" fillId="10" borderId="15" applyNumberFormat="0" applyFont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" fillId="10" borderId="1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43" fillId="6" borderId="0" applyNumberFormat="0" applyBorder="0" applyAlignment="0" applyProtection="0"/>
    <xf numFmtId="0" fontId="25" fillId="7" borderId="11" applyNumberFormat="0" applyAlignment="0" applyProtection="0"/>
    <xf numFmtId="0" fontId="26" fillId="8" borderId="12" applyNumberFormat="0" applyAlignment="0" applyProtection="0"/>
    <xf numFmtId="0" fontId="27" fillId="8" borderId="11" applyNumberFormat="0" applyAlignment="0" applyProtection="0"/>
    <xf numFmtId="0" fontId="28" fillId="0" borderId="13" applyNumberFormat="0" applyFill="0" applyAlignment="0" applyProtection="0"/>
    <xf numFmtId="0" fontId="29" fillId="9" borderId="14" applyNumberFormat="0" applyAlignment="0" applyProtection="0"/>
    <xf numFmtId="0" fontId="30" fillId="0" borderId="0" applyNumberFormat="0" applyFill="0" applyBorder="0" applyAlignment="0" applyProtection="0"/>
    <xf numFmtId="0" fontId="4" fillId="10" borderId="15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3" fillId="3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7" fillId="0" borderId="0">
      <alignment vertical="center"/>
    </xf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5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0" fontId="37" fillId="0" borderId="0">
      <alignment vertical="center"/>
    </xf>
    <xf numFmtId="0" fontId="18" fillId="0" borderId="0"/>
    <xf numFmtId="0" fontId="36" fillId="0" borderId="0"/>
    <xf numFmtId="0" fontId="46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6" fillId="35" borderId="0" applyNumberFormat="0" applyBorder="0" applyAlignment="0" applyProtection="0"/>
    <xf numFmtId="0" fontId="4" fillId="12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" fillId="20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" fillId="24" borderId="0" applyNumberFormat="0" applyBorder="0" applyAlignment="0" applyProtection="0"/>
    <xf numFmtId="0" fontId="46" fillId="3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" fillId="21" borderId="0" applyNumberFormat="0" applyBorder="0" applyAlignment="0" applyProtection="0"/>
    <xf numFmtId="0" fontId="46" fillId="39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33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33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33" fillId="22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3" fillId="26" borderId="0" applyNumberFormat="0" applyBorder="0" applyAlignment="0" applyProtection="0"/>
    <xf numFmtId="0" fontId="47" fillId="4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33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3" fillId="34" borderId="0" applyNumberFormat="0" applyBorder="0" applyAlignment="0" applyProtection="0"/>
    <xf numFmtId="0" fontId="47" fillId="4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33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33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33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33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33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33" fillId="31" borderId="0" applyNumberFormat="0" applyBorder="0" applyAlignment="0" applyProtection="0"/>
    <xf numFmtId="0" fontId="47" fillId="31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24" fillId="5" borderId="0" applyNumberFormat="0" applyBorder="0" applyAlignment="0" applyProtection="0"/>
    <xf numFmtId="0" fontId="48" fillId="5" borderId="0" applyNumberFormat="0" applyBorder="0" applyAlignment="0" applyProtection="0"/>
    <xf numFmtId="0" fontId="49" fillId="8" borderId="11" applyNumberFormat="0" applyAlignment="0" applyProtection="0"/>
    <xf numFmtId="0" fontId="49" fillId="8" borderId="11" applyNumberFormat="0" applyAlignment="0" applyProtection="0"/>
    <xf numFmtId="0" fontId="27" fillId="8" borderId="11" applyNumberFormat="0" applyAlignment="0" applyProtection="0"/>
    <xf numFmtId="0" fontId="49" fillId="8" borderId="11" applyNumberFormat="0" applyAlignment="0" applyProtection="0"/>
    <xf numFmtId="0" fontId="50" fillId="9" borderId="14" applyNumberFormat="0" applyAlignment="0" applyProtection="0"/>
    <xf numFmtId="0" fontId="50" fillId="9" borderId="14" applyNumberFormat="0" applyAlignment="0" applyProtection="0"/>
    <xf numFmtId="0" fontId="29" fillId="9" borderId="14" applyNumberFormat="0" applyAlignment="0" applyProtection="0"/>
    <xf numFmtId="0" fontId="50" fillId="9" borderId="14" applyNumberFormat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23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0" borderId="8" applyNumberFormat="0" applyFill="0" applyAlignment="0" applyProtection="0"/>
    <xf numFmtId="0" fontId="53" fillId="0" borderId="8" applyNumberFormat="0" applyFill="0" applyAlignment="0" applyProtection="0"/>
    <xf numFmtId="0" fontId="20" fillId="0" borderId="8" applyNumberFormat="0" applyFill="0" applyAlignment="0" applyProtection="0"/>
    <xf numFmtId="0" fontId="53" fillId="0" borderId="8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21" fillId="0" borderId="9" applyNumberFormat="0" applyFill="0" applyAlignment="0" applyProtection="0"/>
    <xf numFmtId="0" fontId="54" fillId="0" borderId="9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22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7" borderId="11" applyNumberFormat="0" applyAlignment="0" applyProtection="0"/>
    <xf numFmtId="0" fontId="56" fillId="7" borderId="11" applyNumberFormat="0" applyAlignment="0" applyProtection="0"/>
    <xf numFmtId="0" fontId="25" fillId="7" borderId="11" applyNumberFormat="0" applyAlignment="0" applyProtection="0"/>
    <xf numFmtId="0" fontId="56" fillId="7" borderId="11" applyNumberFormat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28" fillId="0" borderId="13" applyNumberFormat="0" applyFill="0" applyAlignment="0" applyProtection="0"/>
    <xf numFmtId="0" fontId="57" fillId="0" borderId="13" applyNumberFormat="0" applyFill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43" fillId="6" borderId="0" applyNumberFormat="0" applyBorder="0" applyAlignment="0" applyProtection="0"/>
    <xf numFmtId="0" fontId="58" fillId="6" borderId="0" applyNumberFormat="0" applyBorder="0" applyAlignment="0" applyProtection="0"/>
    <xf numFmtId="0" fontId="46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4" fillId="10" borderId="15" applyNumberFormat="0" applyFont="0" applyAlignment="0" applyProtection="0"/>
    <xf numFmtId="0" fontId="44" fillId="10" borderId="15" applyNumberFormat="0" applyFont="0" applyAlignment="0" applyProtection="0"/>
    <xf numFmtId="0" fontId="4" fillId="10" borderId="15" applyNumberFormat="0" applyFont="0" applyAlignment="0" applyProtection="0"/>
    <xf numFmtId="0" fontId="59" fillId="8" borderId="12" applyNumberFormat="0" applyAlignment="0" applyProtection="0"/>
    <xf numFmtId="0" fontId="59" fillId="8" borderId="12" applyNumberFormat="0" applyAlignment="0" applyProtection="0"/>
    <xf numFmtId="0" fontId="26" fillId="8" borderId="12" applyNumberFormat="0" applyAlignment="0" applyProtection="0"/>
    <xf numFmtId="0" fontId="59" fillId="8" borderId="12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32" fillId="0" borderId="16" applyNumberFormat="0" applyFill="0" applyAlignment="0" applyProtection="0"/>
    <xf numFmtId="0" fontId="61" fillId="0" borderId="16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5" fillId="0" borderId="0"/>
    <xf numFmtId="0" fontId="36" fillId="0" borderId="0"/>
    <xf numFmtId="43" fontId="3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4" fillId="0" borderId="0"/>
    <xf numFmtId="0" fontId="44" fillId="0" borderId="0"/>
    <xf numFmtId="0" fontId="15" fillId="0" borderId="0"/>
    <xf numFmtId="0" fontId="15" fillId="0" borderId="0"/>
    <xf numFmtId="0" fontId="4" fillId="10" borderId="15" applyNumberFormat="0" applyFont="0" applyAlignment="0" applyProtection="0"/>
    <xf numFmtId="9" fontId="1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5" fillId="0" borderId="0"/>
    <xf numFmtId="0" fontId="63" fillId="0" borderId="0"/>
    <xf numFmtId="43" fontId="15" fillId="0" borderId="0" applyFill="0" applyBorder="0" applyAlignment="0" applyProtection="0"/>
    <xf numFmtId="0" fontId="6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17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5" fillId="0" borderId="0"/>
    <xf numFmtId="0" fontId="23" fillId="4" borderId="0" applyNumberFormat="0" applyBorder="0" applyAlignment="0" applyProtection="0"/>
    <xf numFmtId="164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4" fillId="0" borderId="0"/>
    <xf numFmtId="0" fontId="41" fillId="0" borderId="0"/>
    <xf numFmtId="0" fontId="41" fillId="0" borderId="0"/>
    <xf numFmtId="0" fontId="39" fillId="0" borderId="0"/>
    <xf numFmtId="43" fontId="3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" fillId="10" borderId="15" applyNumberFormat="0" applyFont="0" applyAlignment="0" applyProtection="0"/>
    <xf numFmtId="0" fontId="4" fillId="0" borderId="0"/>
    <xf numFmtId="0" fontId="42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43" fillId="6" borderId="0" applyNumberFormat="0" applyBorder="0" applyAlignment="0" applyProtection="0"/>
    <xf numFmtId="0" fontId="25" fillId="7" borderId="11" applyNumberFormat="0" applyAlignment="0" applyProtection="0"/>
    <xf numFmtId="0" fontId="26" fillId="8" borderId="12" applyNumberFormat="0" applyAlignment="0" applyProtection="0"/>
    <xf numFmtId="0" fontId="27" fillId="8" borderId="11" applyNumberFormat="0" applyAlignment="0" applyProtection="0"/>
    <xf numFmtId="0" fontId="28" fillId="0" borderId="13" applyNumberFormat="0" applyFill="0" applyAlignment="0" applyProtection="0"/>
    <xf numFmtId="0" fontId="29" fillId="9" borderId="14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3" fillId="3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0" fontId="46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0" fontId="4" fillId="0" borderId="0"/>
    <xf numFmtId="0" fontId="15" fillId="0" borderId="0"/>
    <xf numFmtId="0" fontId="41" fillId="0" borderId="0"/>
    <xf numFmtId="0" fontId="4" fillId="0" borderId="0"/>
    <xf numFmtId="0" fontId="40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0" borderId="15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0" borderId="15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0" borderId="15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10" borderId="15" applyNumberFormat="0" applyFon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10" borderId="15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15" applyNumberFormat="0" applyFont="0" applyAlignment="0" applyProtection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15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15" applyNumberFormat="0" applyFont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15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15" applyNumberFormat="0" applyFont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41" fontId="7" fillId="0" borderId="0" xfId="15" applyNumberFormat="1" applyFont="1" applyFill="1" applyAlignment="1">
      <alignment vertical="center"/>
    </xf>
    <xf numFmtId="41" fontId="7" fillId="0" borderId="3" xfId="15" applyNumberFormat="1" applyFont="1" applyFill="1" applyBorder="1" applyAlignment="1">
      <alignment vertical="center"/>
    </xf>
    <xf numFmtId="41" fontId="7" fillId="0" borderId="0" xfId="15" applyNumberFormat="1" applyFont="1" applyFill="1" applyBorder="1" applyAlignment="1">
      <alignment vertical="center"/>
    </xf>
    <xf numFmtId="41" fontId="7" fillId="0" borderId="3" xfId="15" applyNumberFormat="1" applyFont="1" applyFill="1" applyBorder="1" applyAlignment="1">
      <alignment horizontal="right" vertical="center"/>
    </xf>
    <xf numFmtId="43" fontId="7" fillId="0" borderId="0" xfId="15" applyFont="1" applyFill="1" applyBorder="1" applyAlignment="1">
      <alignment vertical="center"/>
    </xf>
    <xf numFmtId="41" fontId="7" fillId="0" borderId="0" xfId="15" applyNumberFormat="1" applyFont="1" applyFill="1" applyBorder="1" applyAlignment="1">
      <alignment horizontal="right" vertical="center"/>
    </xf>
    <xf numFmtId="41" fontId="7" fillId="0" borderId="2" xfId="15" applyNumberFormat="1" applyFont="1" applyFill="1" applyBorder="1" applyAlignment="1">
      <alignment vertical="center"/>
    </xf>
    <xf numFmtId="41" fontId="7" fillId="0" borderId="2" xfId="15" applyNumberFormat="1" applyFont="1" applyFill="1" applyBorder="1" applyAlignment="1">
      <alignment horizontal="right" vertical="center"/>
    </xf>
    <xf numFmtId="41" fontId="7" fillId="0" borderId="0" xfId="15" applyNumberFormat="1" applyFont="1" applyFill="1" applyAlignment="1">
      <alignment horizontal="right" vertical="center"/>
    </xf>
    <xf numFmtId="41" fontId="7" fillId="0" borderId="5" xfId="15" applyNumberFormat="1" applyFont="1" applyFill="1" applyBorder="1" applyAlignment="1">
      <alignment vertical="center"/>
    </xf>
    <xf numFmtId="37" fontId="7" fillId="0" borderId="0" xfId="15" applyNumberFormat="1" applyFont="1" applyFill="1" applyAlignment="1">
      <alignment horizontal="right" vertical="center"/>
    </xf>
    <xf numFmtId="165" fontId="7" fillId="0" borderId="0" xfId="72" applyNumberFormat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41" fontId="6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37" fontId="7" fillId="0" borderId="0" xfId="1" applyNumberFormat="1" applyFont="1" applyAlignment="1">
      <alignment horizontal="right" vertical="center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15" fontId="7" fillId="0" borderId="3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15" fontId="7" fillId="0" borderId="0" xfId="0" applyNumberFormat="1" applyFont="1" applyAlignment="1">
      <alignment horizontal="center" vertical="center"/>
    </xf>
    <xf numFmtId="37" fontId="7" fillId="0" borderId="0" xfId="1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41" fontId="7" fillId="0" borderId="0" xfId="1" applyNumberFormat="1" applyFont="1" applyAlignment="1">
      <alignment vertical="center"/>
    </xf>
    <xf numFmtId="37" fontId="7" fillId="0" borderId="0" xfId="16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41" fontId="7" fillId="0" borderId="0" xfId="1" applyNumberFormat="1" applyFont="1" applyAlignment="1">
      <alignment horizontal="right" vertical="center"/>
    </xf>
    <xf numFmtId="41" fontId="7" fillId="0" borderId="0" xfId="16" applyNumberFormat="1" applyFont="1" applyAlignment="1">
      <alignment vertical="center"/>
    </xf>
    <xf numFmtId="41" fontId="7" fillId="0" borderId="0" xfId="1" applyNumberFormat="1" applyFont="1" applyAlignment="1">
      <alignment horizontal="center" vertical="center"/>
    </xf>
    <xf numFmtId="41" fontId="7" fillId="0" borderId="0" xfId="16" applyNumberFormat="1" applyFont="1" applyAlignment="1">
      <alignment horizontal="right" vertical="center"/>
    </xf>
    <xf numFmtId="41" fontId="7" fillId="0" borderId="3" xfId="16" applyNumberFormat="1" applyFont="1" applyBorder="1" applyAlignment="1">
      <alignment horizontal="right" vertical="center"/>
    </xf>
    <xf numFmtId="41" fontId="7" fillId="0" borderId="4" xfId="16" applyNumberFormat="1" applyFont="1" applyBorder="1" applyAlignment="1">
      <alignment horizontal="right" vertical="center"/>
    </xf>
    <xf numFmtId="41" fontId="7" fillId="0" borderId="5" xfId="1" applyNumberFormat="1" applyFont="1" applyBorder="1" applyAlignment="1">
      <alignment horizontal="right" vertical="center"/>
    </xf>
    <xf numFmtId="43" fontId="7" fillId="0" borderId="0" xfId="72" applyFont="1" applyFill="1" applyAlignment="1">
      <alignment horizontal="right" vertical="center"/>
    </xf>
    <xf numFmtId="37" fontId="7" fillId="0" borderId="6" xfId="1" applyNumberFormat="1" applyFont="1" applyBorder="1" applyAlignment="1">
      <alignment vertical="center"/>
    </xf>
    <xf numFmtId="0" fontId="7" fillId="0" borderId="0" xfId="1" applyFont="1" applyAlignment="1">
      <alignment horizontal="left" vertical="center"/>
    </xf>
    <xf numFmtId="37" fontId="7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37" fontId="6" fillId="0" borderId="0" xfId="1" applyNumberFormat="1" applyFont="1" applyAlignment="1">
      <alignment horizontal="left" vertical="center"/>
    </xf>
    <xf numFmtId="9" fontId="64" fillId="0" borderId="0" xfId="1167" applyFont="1" applyFill="1" applyAlignment="1">
      <alignment vertical="center"/>
    </xf>
    <xf numFmtId="9" fontId="7" fillId="0" borderId="0" xfId="1167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3" fontId="7" fillId="0" borderId="0" xfId="72" applyFont="1" applyFill="1" applyAlignment="1">
      <alignment horizontal="center" vertical="center"/>
    </xf>
    <xf numFmtId="37" fontId="7" fillId="0" borderId="0" xfId="3" applyNumberFormat="1" applyFont="1" applyAlignment="1">
      <alignment vertical="center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0" xfId="3" applyFont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0" xfId="3" applyFont="1" applyAlignment="1">
      <alignment horizontal="right" vertical="center"/>
    </xf>
    <xf numFmtId="0" fontId="6" fillId="0" borderId="0" xfId="5" applyFont="1" applyAlignment="1">
      <alignment vertical="center"/>
    </xf>
    <xf numFmtId="41" fontId="7" fillId="0" borderId="0" xfId="3" applyNumberFormat="1" applyFont="1" applyAlignment="1">
      <alignment horizontal="right" vertical="center"/>
    </xf>
    <xf numFmtId="41" fontId="7" fillId="0" borderId="0" xfId="3" applyNumberFormat="1" applyFont="1" applyAlignment="1">
      <alignment vertical="center"/>
    </xf>
    <xf numFmtId="0" fontId="7" fillId="0" borderId="0" xfId="5" applyFont="1" applyAlignment="1">
      <alignment vertical="center"/>
    </xf>
    <xf numFmtId="41" fontId="7" fillId="0" borderId="0" xfId="3" applyNumberFormat="1" applyFont="1" applyAlignment="1">
      <alignment horizontal="center" vertical="center"/>
    </xf>
    <xf numFmtId="41" fontId="7" fillId="0" borderId="3" xfId="3" applyNumberFormat="1" applyFont="1" applyBorder="1" applyAlignment="1">
      <alignment horizontal="center" vertical="center"/>
    </xf>
    <xf numFmtId="41" fontId="7" fillId="0" borderId="3" xfId="3" applyNumberFormat="1" applyFont="1" applyBorder="1" applyAlignment="1">
      <alignment horizontal="right" vertical="center"/>
    </xf>
    <xf numFmtId="41" fontId="7" fillId="0" borderId="3" xfId="3" applyNumberFormat="1" applyFont="1" applyBorder="1" applyAlignment="1">
      <alignment vertical="center"/>
    </xf>
    <xf numFmtId="41" fontId="7" fillId="0" borderId="4" xfId="3" applyNumberFormat="1" applyFont="1" applyBorder="1" applyAlignment="1">
      <alignment vertical="center"/>
    </xf>
    <xf numFmtId="37" fontId="7" fillId="0" borderId="0" xfId="17" applyNumberFormat="1" applyFont="1" applyAlignment="1">
      <alignment vertical="center"/>
    </xf>
    <xf numFmtId="41" fontId="7" fillId="0" borderId="3" xfId="1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5" xfId="0" applyNumberFormat="1" applyFont="1" applyBorder="1" applyAlignment="1">
      <alignment horizontal="right" vertical="center"/>
    </xf>
    <xf numFmtId="39" fontId="7" fillId="0" borderId="0" xfId="1" applyNumberFormat="1" applyFont="1" applyAlignment="1">
      <alignment vertical="center"/>
    </xf>
    <xf numFmtId="172" fontId="7" fillId="0" borderId="5" xfId="1" applyNumberFormat="1" applyFont="1" applyBorder="1" applyAlignment="1">
      <alignment vertical="center"/>
    </xf>
    <xf numFmtId="170" fontId="7" fillId="0" borderId="0" xfId="1" applyNumberFormat="1" applyFont="1" applyAlignment="1">
      <alignment vertical="center"/>
    </xf>
    <xf numFmtId="0" fontId="8" fillId="0" borderId="0" xfId="0" applyFont="1" applyAlignment="1">
      <alignment vertical="center"/>
    </xf>
    <xf numFmtId="41" fontId="7" fillId="0" borderId="2" xfId="0" applyNumberFormat="1" applyFont="1" applyBorder="1" applyAlignment="1">
      <alignment horizontal="right" vertical="center"/>
    </xf>
    <xf numFmtId="0" fontId="64" fillId="0" borderId="0" xfId="1" applyFont="1" applyAlignment="1">
      <alignment vertical="center"/>
    </xf>
    <xf numFmtId="165" fontId="7" fillId="0" borderId="0" xfId="1" applyNumberFormat="1" applyFont="1" applyAlignment="1">
      <alignment horizontal="centerContinuous" vertical="center"/>
    </xf>
    <xf numFmtId="165" fontId="7" fillId="0" borderId="0" xfId="1" applyNumberFormat="1" applyFont="1" applyAlignment="1">
      <alignment horizontal="left" vertical="center"/>
    </xf>
    <xf numFmtId="165" fontId="64" fillId="0" borderId="0" xfId="1" applyNumberFormat="1" applyFont="1" applyAlignment="1">
      <alignment horizontal="left" vertical="center"/>
    </xf>
    <xf numFmtId="165" fontId="7" fillId="0" borderId="0" xfId="1" quotePrefix="1" applyNumberFormat="1" applyFont="1" applyAlignment="1">
      <alignment horizontal="centerContinuous" vertical="center"/>
    </xf>
    <xf numFmtId="0" fontId="17" fillId="0" borderId="0" xfId="1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165" fontId="64" fillId="0" borderId="0" xfId="1" applyNumberFormat="1" applyFont="1" applyAlignment="1">
      <alignment vertical="center"/>
    </xf>
    <xf numFmtId="41" fontId="7" fillId="0" borderId="3" xfId="1" applyNumberFormat="1" applyFont="1" applyBorder="1" applyAlignment="1">
      <alignment horizontal="center" vertical="center"/>
    </xf>
    <xf numFmtId="165" fontId="7" fillId="0" borderId="0" xfId="1" quotePrefix="1" applyNumberFormat="1" applyFont="1" applyAlignment="1">
      <alignment horizontal="left" vertical="center"/>
    </xf>
    <xf numFmtId="165" fontId="7" fillId="0" borderId="0" xfId="1" applyNumberFormat="1" applyFont="1" applyAlignment="1">
      <alignment horizontal="right" vertical="center"/>
    </xf>
    <xf numFmtId="0" fontId="7" fillId="0" borderId="0" xfId="1" quotePrefix="1" applyFont="1" applyAlignment="1">
      <alignment horizontal="left" vertical="center"/>
    </xf>
    <xf numFmtId="41" fontId="7" fillId="0" borderId="2" xfId="1" applyNumberFormat="1" applyFont="1" applyBorder="1" applyAlignment="1">
      <alignment horizontal="center" vertical="center"/>
    </xf>
    <xf numFmtId="0" fontId="6" fillId="0" borderId="0" xfId="1" quotePrefix="1" applyFont="1" applyAlignment="1">
      <alignment horizontal="left" vertical="center"/>
    </xf>
    <xf numFmtId="41" fontId="7" fillId="0" borderId="5" xfId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0" fontId="7" fillId="0" borderId="3" xfId="3" applyFont="1" applyBorder="1" applyAlignment="1">
      <alignment horizontal="center" vertical="center"/>
    </xf>
  </cellXfs>
  <cellStyles count="3496">
    <cellStyle name="20% - Accent1 2" xfId="142" xr:uid="{64AFFC85-70ED-488C-9F0F-4A19D0A934E5}"/>
    <cellStyle name="20% - Accent1 2 2" xfId="686" xr:uid="{8E4ABC30-3F12-456F-A37D-D7D3657D5131}"/>
    <cellStyle name="20% - Accent1 2 2 2" xfId="1101" xr:uid="{CF9B1103-E3D3-450E-8FE1-6416514300AC}"/>
    <cellStyle name="20% - Accent1 2 2 2 2" xfId="1878" xr:uid="{A51B9FF6-497E-46E9-BB28-792A4130DD53}"/>
    <cellStyle name="20% - Accent1 2 2 2 2 2" xfId="3430" xr:uid="{33DD02FA-11C9-470E-BAD4-D903EF02794A}"/>
    <cellStyle name="20% - Accent1 2 2 2 3" xfId="2654" xr:uid="{D70F6F01-3120-406A-94FE-3E8AE7236431}"/>
    <cellStyle name="20% - Accent1 2 2 3" xfId="1490" xr:uid="{57849FA8-11DE-4A17-8623-05D8A7DDFFA2}"/>
    <cellStyle name="20% - Accent1 2 2 3 2" xfId="3042" xr:uid="{162486C5-076D-4F88-831C-06AC20359CC4}"/>
    <cellStyle name="20% - Accent1 2 2 4" xfId="2266" xr:uid="{B83AA103-6AC5-403F-BE62-5DEB5564FD14}"/>
    <cellStyle name="20% - Accent1 2 3" xfId="245" xr:uid="{08BD3C2B-1043-47CE-BDBF-D0530EDB2E94}"/>
    <cellStyle name="20% - Accent1 2 4" xfId="794" xr:uid="{A1CA515C-769C-4039-9491-A1F27AA48D53}"/>
    <cellStyle name="20% - Accent1 2 4 2" xfId="1571" xr:uid="{C4785726-0A3B-4BDF-ABAE-3410617F6718}"/>
    <cellStyle name="20% - Accent1 2 4 2 2" xfId="3123" xr:uid="{09308AC4-0033-4D1F-BF6C-86916C1D65CF}"/>
    <cellStyle name="20% - Accent1 2 4 3" xfId="2347" xr:uid="{79C0CB9A-BFA2-4316-8706-0163763EB399}"/>
    <cellStyle name="20% - Accent1 2 5" xfId="1183" xr:uid="{14AE56E2-12CE-4E63-A076-C70C8EE47BF9}"/>
    <cellStyle name="20% - Accent1 2 5 2" xfId="2735" xr:uid="{80C4C232-50EA-4EB4-905D-DD00A77D774D}"/>
    <cellStyle name="20% - Accent1 2 6" xfId="1959" xr:uid="{2345319A-48F4-4131-A4E2-2758EDAB7A15}"/>
    <cellStyle name="20% - Accent1 3" xfId="246" xr:uid="{F83B3373-CB64-43C2-9AF8-B0C9DDEF85C7}"/>
    <cellStyle name="20% - Accent1 3 2" xfId="435" xr:uid="{ED9AAAB8-CF91-428C-B99B-CC93191A890E}"/>
    <cellStyle name="20% - Accent1 3 2 2" xfId="898" xr:uid="{D9902F83-35A8-4BED-9E51-6C63562B0DE9}"/>
    <cellStyle name="20% - Accent1 3 2 2 2" xfId="1675" xr:uid="{DD8445F5-4729-4B01-A874-C9EBE67A7B3C}"/>
    <cellStyle name="20% - Accent1 3 2 2 2 2" xfId="3227" xr:uid="{A253FE30-5A32-46A4-9D8B-A21BBA742DA6}"/>
    <cellStyle name="20% - Accent1 3 2 2 3" xfId="2451" xr:uid="{C3E860D0-4516-4EA1-BC35-5A5C351070DF}"/>
    <cellStyle name="20% - Accent1 3 2 3" xfId="1287" xr:uid="{99285989-31F6-4A95-872A-D81FCC7899D8}"/>
    <cellStyle name="20% - Accent1 3 2 3 2" xfId="2839" xr:uid="{D6D7FD08-1C14-4EE9-B707-F9A48E85C6F6}"/>
    <cellStyle name="20% - Accent1 3 2 4" xfId="2063" xr:uid="{E623032F-1372-46CC-A068-53AEE20F15E4}"/>
    <cellStyle name="20% - Accent1 3 3" xfId="869" xr:uid="{8EA643CB-4770-4A7C-8443-A9C0247BB453}"/>
    <cellStyle name="20% - Accent1 3 3 2" xfId="1646" xr:uid="{85FA909E-A678-4786-9C9F-FF6BA981A962}"/>
    <cellStyle name="20% - Accent1 3 3 2 2" xfId="3198" xr:uid="{225C3D1E-C135-43C2-98E2-B39E92CEDE1A}"/>
    <cellStyle name="20% - Accent1 3 3 3" xfId="2422" xr:uid="{D0DB945D-0A64-4350-A90A-FA450924D1FA}"/>
    <cellStyle name="20% - Accent1 3 4" xfId="1258" xr:uid="{48F0625C-6124-4CA5-AFA9-EBB87FBBAD81}"/>
    <cellStyle name="20% - Accent1 3 4 2" xfId="2810" xr:uid="{B6209319-6BBA-4CEE-9D71-98C8EB74DEC8}"/>
    <cellStyle name="20% - Accent1 3 5" xfId="2034" xr:uid="{42BD4445-8617-41B9-AAC8-805FD6041D04}"/>
    <cellStyle name="20% - Accent1 4" xfId="247" xr:uid="{9B8B50BA-BE08-4423-956A-378F0C1711E0}"/>
    <cellStyle name="20% - Accent1 5" xfId="436" xr:uid="{55F73106-B5DA-4FB2-840E-9ACBD1CCA224}"/>
    <cellStyle name="20% - Accent1 5 2" xfId="899" xr:uid="{E471FE43-E11F-4C68-8F96-8F90E2E7B135}"/>
    <cellStyle name="20% - Accent1 5 2 2" xfId="1676" xr:uid="{115FA54C-CF80-438C-811E-8DBFDDF13390}"/>
    <cellStyle name="20% - Accent1 5 2 2 2" xfId="3228" xr:uid="{32739B72-585F-4AE5-B32E-B57E262D17D6}"/>
    <cellStyle name="20% - Accent1 5 2 3" xfId="2452" xr:uid="{75A31EB8-030F-44CE-AC28-52711EC5214C}"/>
    <cellStyle name="20% - Accent1 5 3" xfId="1288" xr:uid="{8EA09A0A-E0DB-4799-A7CD-146045115A0C}"/>
    <cellStyle name="20% - Accent1 5 3 2" xfId="2840" xr:uid="{ABEB6B2B-4C3B-474F-B779-8B37B81A522B}"/>
    <cellStyle name="20% - Accent1 5 4" xfId="2064" xr:uid="{F3A57976-65DB-4A23-9462-F94BFB9464E3}"/>
    <cellStyle name="20% - Accent1 6" xfId="240" xr:uid="{304AA50D-3277-4766-B2A7-CB028A3D1E15}"/>
    <cellStyle name="20% - Accent2 2" xfId="146" xr:uid="{81D6E70E-ECEB-4223-9ECE-7C02E0CC0B23}"/>
    <cellStyle name="20% - Accent2 2 2" xfId="690" xr:uid="{10BB8A30-777B-4139-B129-8691EDA8989F}"/>
    <cellStyle name="20% - Accent2 2 2 2" xfId="1103" xr:uid="{2DDF7498-B950-45F0-B571-70A8B7BD1B6B}"/>
    <cellStyle name="20% - Accent2 2 2 2 2" xfId="1880" xr:uid="{07A34244-D80B-4123-8847-32FB3C3E5ECB}"/>
    <cellStyle name="20% - Accent2 2 2 2 2 2" xfId="3432" xr:uid="{E833BB19-7E31-46B8-8463-39B4C908DD7D}"/>
    <cellStyle name="20% - Accent2 2 2 2 3" xfId="2656" xr:uid="{9EEEBA1F-0177-4C73-95FD-9397C9CC9C4D}"/>
    <cellStyle name="20% - Accent2 2 2 3" xfId="1492" xr:uid="{75B17EF6-3154-4966-A711-93FCC1D6708B}"/>
    <cellStyle name="20% - Accent2 2 2 3 2" xfId="3044" xr:uid="{02960782-E8DE-43FA-A461-C0B248134BF9}"/>
    <cellStyle name="20% - Accent2 2 2 4" xfId="2268" xr:uid="{3F8DF492-AD1B-46AB-8472-7050B7CD56C0}"/>
    <cellStyle name="20% - Accent2 2 3" xfId="249" xr:uid="{9D31C459-E2BC-4628-9735-EDBEEFE6E501}"/>
    <cellStyle name="20% - Accent2 2 4" xfId="796" xr:uid="{9B6B05DE-8DC8-4B8C-A360-F575A79B9794}"/>
    <cellStyle name="20% - Accent2 2 4 2" xfId="1573" xr:uid="{8F321B32-06A1-4989-AE37-406366E53D6D}"/>
    <cellStyle name="20% - Accent2 2 4 2 2" xfId="3125" xr:uid="{37C3B946-B9FB-4967-A6CD-69092E3FF9BD}"/>
    <cellStyle name="20% - Accent2 2 4 3" xfId="2349" xr:uid="{67C1B563-7B4A-4809-BA1B-A473A095CA49}"/>
    <cellStyle name="20% - Accent2 2 5" xfId="1185" xr:uid="{CB1F240F-93B2-424A-9FAD-0DC875281696}"/>
    <cellStyle name="20% - Accent2 2 5 2" xfId="2737" xr:uid="{78D3EEC1-AAC6-4237-ADD6-A72308967E78}"/>
    <cellStyle name="20% - Accent2 2 6" xfId="1961" xr:uid="{F6462309-F147-43F0-8DC7-CA32A58BD906}"/>
    <cellStyle name="20% - Accent2 3" xfId="250" xr:uid="{D4A5E573-0E6B-4870-9DBF-BA5965E99F2C}"/>
    <cellStyle name="20% - Accent2 3 2" xfId="437" xr:uid="{F5D92413-5118-498F-8C36-1D02CA3211A4}"/>
    <cellStyle name="20% - Accent2 3 2 2" xfId="900" xr:uid="{28B73778-B0E7-49A4-82FB-BCFF03C721B1}"/>
    <cellStyle name="20% - Accent2 3 2 2 2" xfId="1677" xr:uid="{CFDF3E9D-9754-4469-A39C-F4576B8BB0E2}"/>
    <cellStyle name="20% - Accent2 3 2 2 2 2" xfId="3229" xr:uid="{D52BA590-B1CF-4BAD-BC76-FD58A309D95D}"/>
    <cellStyle name="20% - Accent2 3 2 2 3" xfId="2453" xr:uid="{431B5155-8DD1-455A-ABEB-BD195F168AAF}"/>
    <cellStyle name="20% - Accent2 3 2 3" xfId="1289" xr:uid="{2A1A4494-FCE6-49E2-8252-F6B342EF6315}"/>
    <cellStyle name="20% - Accent2 3 2 3 2" xfId="2841" xr:uid="{ABB95954-B882-4912-B943-A3439281590E}"/>
    <cellStyle name="20% - Accent2 3 2 4" xfId="2065" xr:uid="{17269A87-102B-47A1-A652-6B7DDDB7D53A}"/>
    <cellStyle name="20% - Accent2 3 3" xfId="870" xr:uid="{6BED7951-9793-4925-A453-693D1F19A9B2}"/>
    <cellStyle name="20% - Accent2 3 3 2" xfId="1647" xr:uid="{CA0313CC-7C18-40E6-B0E8-687454E043A1}"/>
    <cellStyle name="20% - Accent2 3 3 2 2" xfId="3199" xr:uid="{0B45ED32-EA5D-44FB-969C-8D0C0385273A}"/>
    <cellStyle name="20% - Accent2 3 3 3" xfId="2423" xr:uid="{F29A7A35-AB43-4C16-87E5-AE0F2B99DAF2}"/>
    <cellStyle name="20% - Accent2 3 4" xfId="1259" xr:uid="{D46B9388-BB76-437A-A0D0-6E9F8169A70F}"/>
    <cellStyle name="20% - Accent2 3 4 2" xfId="2811" xr:uid="{8D67CC1F-E282-4AEE-A5CD-9317C1EA5123}"/>
    <cellStyle name="20% - Accent2 3 5" xfId="2035" xr:uid="{27684D04-9573-4186-A386-B5022C8744EA}"/>
    <cellStyle name="20% - Accent2 4" xfId="251" xr:uid="{DAB3CA6E-B9EA-42B3-8AF4-44056431AEC9}"/>
    <cellStyle name="20% - Accent2 5" xfId="438" xr:uid="{09F178BE-15CD-485A-A5B8-1E0A910AE16C}"/>
    <cellStyle name="20% - Accent2 5 2" xfId="901" xr:uid="{DA9E3C7F-E7E8-4621-86BD-397AFC421E98}"/>
    <cellStyle name="20% - Accent2 5 2 2" xfId="1678" xr:uid="{507C5368-E65E-4A15-AFA4-CB33E8B2F169}"/>
    <cellStyle name="20% - Accent2 5 2 2 2" xfId="3230" xr:uid="{A64CC794-6AC3-422E-BBB3-3B4C6FD3FDB6}"/>
    <cellStyle name="20% - Accent2 5 2 3" xfId="2454" xr:uid="{5D49A832-92F3-45E1-8057-2A8BE3FC380D}"/>
    <cellStyle name="20% - Accent2 5 3" xfId="1290" xr:uid="{E467E2CF-BD9C-48C8-80B8-F08AFE8A26A5}"/>
    <cellStyle name="20% - Accent2 5 3 2" xfId="2842" xr:uid="{FD700563-6225-4F83-82F0-4851FE8DD105}"/>
    <cellStyle name="20% - Accent2 5 4" xfId="2066" xr:uid="{9C20D909-6FFE-4020-A1BF-06C186AADCBE}"/>
    <cellStyle name="20% - Accent2 6" xfId="248" xr:uid="{4E30CA4B-9B86-4BD6-B65C-AE2B66D61EFB}"/>
    <cellStyle name="20% - Accent3 2" xfId="150" xr:uid="{835F0FD2-2128-43C1-89AF-9203F26A1DFD}"/>
    <cellStyle name="20% - Accent3 2 2" xfId="694" xr:uid="{66B2934C-FC27-4F69-89D4-1A7BC4125D9A}"/>
    <cellStyle name="20% - Accent3 2 2 2" xfId="1105" xr:uid="{F7059A5A-3377-454A-BCF7-9ECFB8730749}"/>
    <cellStyle name="20% - Accent3 2 2 2 2" xfId="1882" xr:uid="{93CC0FA4-A901-4073-8121-18381FA84F64}"/>
    <cellStyle name="20% - Accent3 2 2 2 2 2" xfId="3434" xr:uid="{3CBC617B-AD7F-42CA-9ED1-6C920155478A}"/>
    <cellStyle name="20% - Accent3 2 2 2 3" xfId="2658" xr:uid="{D047182F-CD19-4B65-9320-6BE40BCBA476}"/>
    <cellStyle name="20% - Accent3 2 2 3" xfId="1494" xr:uid="{A9773121-E7C3-4D2F-BBCC-B96FDEE818FD}"/>
    <cellStyle name="20% - Accent3 2 2 3 2" xfId="3046" xr:uid="{2A6CDFA0-B5DF-4A43-B0C0-369A3170EA91}"/>
    <cellStyle name="20% - Accent3 2 2 4" xfId="2270" xr:uid="{CF611AA5-4C1A-47A1-A088-594483ED5A72}"/>
    <cellStyle name="20% - Accent3 2 3" xfId="253" xr:uid="{6BD401AB-8BC6-497B-B65D-6FA7600F5557}"/>
    <cellStyle name="20% - Accent3 2 4" xfId="798" xr:uid="{BE057F6D-3B09-41C8-8FC1-17478DACB259}"/>
    <cellStyle name="20% - Accent3 2 4 2" xfId="1575" xr:uid="{A44CC856-6BF3-443D-9426-FB5B3A3D096D}"/>
    <cellStyle name="20% - Accent3 2 4 2 2" xfId="3127" xr:uid="{998AF45E-47B2-4601-AF9A-3BE5E21F3701}"/>
    <cellStyle name="20% - Accent3 2 4 3" xfId="2351" xr:uid="{68FD18B2-49AA-4C45-9CAE-17929A0C9572}"/>
    <cellStyle name="20% - Accent3 2 5" xfId="1187" xr:uid="{5EDE8889-7104-4F5F-98A5-0DBBF1758B22}"/>
    <cellStyle name="20% - Accent3 2 5 2" xfId="2739" xr:uid="{41A45CB7-FC95-4F1C-8B98-BD665E36AC51}"/>
    <cellStyle name="20% - Accent3 2 6" xfId="1963" xr:uid="{C01E9741-85C3-4630-A0DD-BE2F6D1C8766}"/>
    <cellStyle name="20% - Accent3 3" xfId="254" xr:uid="{03079E17-C7F2-446F-AC7B-71B6CB233053}"/>
    <cellStyle name="20% - Accent3 3 2" xfId="439" xr:uid="{156296CA-0A8E-44DA-AF5E-C5334BE3877D}"/>
    <cellStyle name="20% - Accent3 3 2 2" xfId="902" xr:uid="{00F1AB58-30DB-49B5-9A7D-8781C26103D5}"/>
    <cellStyle name="20% - Accent3 3 2 2 2" xfId="1679" xr:uid="{51A294CF-F81D-4727-85EE-E33807A02C94}"/>
    <cellStyle name="20% - Accent3 3 2 2 2 2" xfId="3231" xr:uid="{8274DF44-1718-4578-8A42-F05C477BCDA6}"/>
    <cellStyle name="20% - Accent3 3 2 2 3" xfId="2455" xr:uid="{1EEE7399-35B0-47C3-B3F9-F51AB83279A3}"/>
    <cellStyle name="20% - Accent3 3 2 3" xfId="1291" xr:uid="{5F194745-8009-4CDD-AC4C-FA09C563179A}"/>
    <cellStyle name="20% - Accent3 3 2 3 2" xfId="2843" xr:uid="{224BE9AB-2091-4BC9-82AB-16B0D0A59EAE}"/>
    <cellStyle name="20% - Accent3 3 2 4" xfId="2067" xr:uid="{423AC947-D09D-4B65-BC5A-84898441EF0B}"/>
    <cellStyle name="20% - Accent3 3 3" xfId="871" xr:uid="{E075A625-F39F-4B76-AD74-F44353E95F3E}"/>
    <cellStyle name="20% - Accent3 3 3 2" xfId="1648" xr:uid="{E77935A5-07DF-4968-981E-63EFF55089BB}"/>
    <cellStyle name="20% - Accent3 3 3 2 2" xfId="3200" xr:uid="{8596D98A-DCB6-4101-9F87-6F4FE2E3C8F8}"/>
    <cellStyle name="20% - Accent3 3 3 3" xfId="2424" xr:uid="{46ABE1A1-A3F8-4E53-853F-B8648F693214}"/>
    <cellStyle name="20% - Accent3 3 4" xfId="1260" xr:uid="{F0AD7874-5F57-42CF-8C06-CE059137B91A}"/>
    <cellStyle name="20% - Accent3 3 4 2" xfId="2812" xr:uid="{2F4DF18A-CB7B-401B-B5CD-BF83DCCF46D9}"/>
    <cellStyle name="20% - Accent3 3 5" xfId="2036" xr:uid="{52F1DEF0-E77E-44D0-926F-AE61BEB9ED98}"/>
    <cellStyle name="20% - Accent3 4" xfId="255" xr:uid="{6F90C1F3-5652-441B-9388-22888842FF6F}"/>
    <cellStyle name="20% - Accent3 5" xfId="440" xr:uid="{FAE4D45C-9409-445C-ADDA-69A0E35BCA9F}"/>
    <cellStyle name="20% - Accent3 5 2" xfId="903" xr:uid="{DE1DBED2-4E80-43E2-9E8B-0833DEBC3573}"/>
    <cellStyle name="20% - Accent3 5 2 2" xfId="1680" xr:uid="{E6E24968-D480-4811-BCF0-A285CDAD490B}"/>
    <cellStyle name="20% - Accent3 5 2 2 2" xfId="3232" xr:uid="{21A0C6AE-21B9-4059-94AA-2D61240A33D1}"/>
    <cellStyle name="20% - Accent3 5 2 3" xfId="2456" xr:uid="{438F8B3F-D01D-48CD-AF12-49CCEF16EDDA}"/>
    <cellStyle name="20% - Accent3 5 3" xfId="1292" xr:uid="{5FA18162-8878-46FF-8AE6-BCB072920755}"/>
    <cellStyle name="20% - Accent3 5 3 2" xfId="2844" xr:uid="{DFF20AC9-D0C6-4ABC-8209-E31C3FAA7762}"/>
    <cellStyle name="20% - Accent3 5 4" xfId="2068" xr:uid="{7F3D74AE-6766-431F-98B9-097B4BD25555}"/>
    <cellStyle name="20% - Accent3 6" xfId="252" xr:uid="{E721EC47-0739-4CB8-AE6C-784735E50327}"/>
    <cellStyle name="20% - Accent4 2" xfId="154" xr:uid="{4734EB9A-35F8-4D2A-A413-7F84ADC5DE77}"/>
    <cellStyle name="20% - Accent4 2 2" xfId="698" xr:uid="{39266A62-06EB-40E1-85C2-025BAB2E1C0E}"/>
    <cellStyle name="20% - Accent4 2 2 2" xfId="1107" xr:uid="{EFC6D868-8B0A-4C8A-8CBD-CDE6217DB895}"/>
    <cellStyle name="20% - Accent4 2 2 2 2" xfId="1884" xr:uid="{AA3C7B54-52E9-416D-A5BB-CE114E8008E2}"/>
    <cellStyle name="20% - Accent4 2 2 2 2 2" xfId="3436" xr:uid="{C0F513E4-765A-42AD-A366-080EC254D106}"/>
    <cellStyle name="20% - Accent4 2 2 2 3" xfId="2660" xr:uid="{3542A3C6-98D2-4845-8ED4-143CA9519D62}"/>
    <cellStyle name="20% - Accent4 2 2 3" xfId="1496" xr:uid="{CCBFF3F9-DA10-456D-AFFB-BEDE3DB7C15B}"/>
    <cellStyle name="20% - Accent4 2 2 3 2" xfId="3048" xr:uid="{82551680-8A65-44C0-8848-82BFE96A99AC}"/>
    <cellStyle name="20% - Accent4 2 2 4" xfId="2272" xr:uid="{15658B6A-887A-4F59-AA91-895514981AE4}"/>
    <cellStyle name="20% - Accent4 2 3" xfId="257" xr:uid="{359DF401-9DB9-4B7D-8664-739D053A96D7}"/>
    <cellStyle name="20% - Accent4 2 4" xfId="800" xr:uid="{160A5D1B-11B4-4DD6-ACC6-CE0C6933584B}"/>
    <cellStyle name="20% - Accent4 2 4 2" xfId="1577" xr:uid="{3C205E01-E483-474A-A65B-D7E1FECA67AE}"/>
    <cellStyle name="20% - Accent4 2 4 2 2" xfId="3129" xr:uid="{F1101F14-C7D3-4651-809A-D28B4F48E651}"/>
    <cellStyle name="20% - Accent4 2 4 3" xfId="2353" xr:uid="{D254D1E4-CC55-4D64-86DC-D3A01CAF5F6C}"/>
    <cellStyle name="20% - Accent4 2 5" xfId="1189" xr:uid="{E1AF9D56-AB47-4E40-A1EC-D325E389AE06}"/>
    <cellStyle name="20% - Accent4 2 5 2" xfId="2741" xr:uid="{760E8C55-D37A-4B4C-91F6-0512F8C7E85F}"/>
    <cellStyle name="20% - Accent4 2 6" xfId="1965" xr:uid="{1361B30F-8FC2-42E3-9000-11D07F2F47CF}"/>
    <cellStyle name="20% - Accent4 3" xfId="258" xr:uid="{C07F8E4B-2667-4BBD-9238-E15384F32806}"/>
    <cellStyle name="20% - Accent4 3 2" xfId="441" xr:uid="{3260EFD0-E4F4-4BF5-926F-9A432D34527E}"/>
    <cellStyle name="20% - Accent4 3 2 2" xfId="904" xr:uid="{20F25476-1878-42A1-B026-DC8A00B5AF97}"/>
    <cellStyle name="20% - Accent4 3 2 2 2" xfId="1681" xr:uid="{9C858F75-AF21-4642-93C7-ABA566B7094E}"/>
    <cellStyle name="20% - Accent4 3 2 2 2 2" xfId="3233" xr:uid="{397DDC84-4022-4084-944B-A299581A6510}"/>
    <cellStyle name="20% - Accent4 3 2 2 3" xfId="2457" xr:uid="{D810CDFE-1839-47BF-9154-605BEE912C14}"/>
    <cellStyle name="20% - Accent4 3 2 3" xfId="1293" xr:uid="{7B934C38-4101-49F2-8608-C52C3097AAEE}"/>
    <cellStyle name="20% - Accent4 3 2 3 2" xfId="2845" xr:uid="{EF06B7D3-1A46-41F4-8D80-5062044121A9}"/>
    <cellStyle name="20% - Accent4 3 2 4" xfId="2069" xr:uid="{5F766C51-6722-4C80-9DEF-D8593E92BBC6}"/>
    <cellStyle name="20% - Accent4 3 3" xfId="872" xr:uid="{7A63EF02-355A-46F6-864F-4E973E3CFBD5}"/>
    <cellStyle name="20% - Accent4 3 3 2" xfId="1649" xr:uid="{606706EF-31EB-4402-8128-273E942CC89D}"/>
    <cellStyle name="20% - Accent4 3 3 2 2" xfId="3201" xr:uid="{A19C7286-9970-4B72-89AC-A1E6E77E1925}"/>
    <cellStyle name="20% - Accent4 3 3 3" xfId="2425" xr:uid="{5F2B4856-9DA8-4452-8F48-C0B47AD6027B}"/>
    <cellStyle name="20% - Accent4 3 4" xfId="1261" xr:uid="{3CE2DF15-0332-4AF1-B61D-4D33151D889F}"/>
    <cellStyle name="20% - Accent4 3 4 2" xfId="2813" xr:uid="{10144634-5F28-4127-97FA-4057FD77F660}"/>
    <cellStyle name="20% - Accent4 3 5" xfId="2037" xr:uid="{B04F9609-FF1B-4787-A1A0-873C75426CA2}"/>
    <cellStyle name="20% - Accent4 4" xfId="259" xr:uid="{9A2541E5-D7E4-4589-AECF-7C43E6FFC9E4}"/>
    <cellStyle name="20% - Accent4 5" xfId="442" xr:uid="{A7A66BD7-8574-45D4-92BC-846F8CF6FDD1}"/>
    <cellStyle name="20% - Accent4 5 2" xfId="905" xr:uid="{53233F8A-CF3B-427C-BB58-A3EB9CB3DC44}"/>
    <cellStyle name="20% - Accent4 5 2 2" xfId="1682" xr:uid="{69ABDED8-CC1A-4AF2-90B6-A7D11312785D}"/>
    <cellStyle name="20% - Accent4 5 2 2 2" xfId="3234" xr:uid="{C232877D-F081-47E7-87BD-4D2AC2DED23B}"/>
    <cellStyle name="20% - Accent4 5 2 3" xfId="2458" xr:uid="{00D6B3A8-741A-4EC3-8A3D-E75425A126F4}"/>
    <cellStyle name="20% - Accent4 5 3" xfId="1294" xr:uid="{78C71C4B-5A2E-40C0-961F-83B2D9EF74DD}"/>
    <cellStyle name="20% - Accent4 5 3 2" xfId="2846" xr:uid="{9F9013BC-D1A2-4A93-8DF2-D23C3342B553}"/>
    <cellStyle name="20% - Accent4 5 4" xfId="2070" xr:uid="{4B324191-ED4F-4AE6-A91F-152BD59169FA}"/>
    <cellStyle name="20% - Accent4 6" xfId="256" xr:uid="{2F72E39C-40E9-45E7-88BD-5002F8F6BC12}"/>
    <cellStyle name="20% - Accent5 2" xfId="158" xr:uid="{F7780CFE-128E-4A6C-8972-8D763B9573A3}"/>
    <cellStyle name="20% - Accent5 2 2" xfId="702" xr:uid="{1058C377-8373-4102-A36E-CC4EFAE33C7A}"/>
    <cellStyle name="20% - Accent5 2 2 2" xfId="1109" xr:uid="{C3C2A73E-F8CE-4CCF-A0AA-EE2100969E77}"/>
    <cellStyle name="20% - Accent5 2 2 2 2" xfId="1886" xr:uid="{CE78C480-9A1B-4580-A627-B25B452769CD}"/>
    <cellStyle name="20% - Accent5 2 2 2 2 2" xfId="3438" xr:uid="{4BA6EA80-7536-4DA5-B88E-E39D4445603F}"/>
    <cellStyle name="20% - Accent5 2 2 2 3" xfId="2662" xr:uid="{8BAE80DA-4588-424B-9129-F0374CA0BFCD}"/>
    <cellStyle name="20% - Accent5 2 2 3" xfId="1498" xr:uid="{AA891061-C3D7-4A75-AAF9-7A1BC37D3B37}"/>
    <cellStyle name="20% - Accent5 2 2 3 2" xfId="3050" xr:uid="{C5140F3C-EF43-44C4-9A66-A73DDEA4F714}"/>
    <cellStyle name="20% - Accent5 2 2 4" xfId="2274" xr:uid="{5C6A98A1-1FD7-4E4E-913B-50EC05A4A390}"/>
    <cellStyle name="20% - Accent5 2 3" xfId="261" xr:uid="{96B01F62-54D7-4E78-A073-F41805F8210F}"/>
    <cellStyle name="20% - Accent5 2 4" xfId="802" xr:uid="{CD4083D4-F60A-459B-99D9-89E2D4CAEDFF}"/>
    <cellStyle name="20% - Accent5 2 4 2" xfId="1579" xr:uid="{DF8DA589-6F10-4FC7-B070-D415CC0E51BD}"/>
    <cellStyle name="20% - Accent5 2 4 2 2" xfId="3131" xr:uid="{A00C90CE-66FE-4866-AD96-786436DF1750}"/>
    <cellStyle name="20% - Accent5 2 4 3" xfId="2355" xr:uid="{3FAB78A0-B1D2-4801-978A-F7551E49AC19}"/>
    <cellStyle name="20% - Accent5 2 5" xfId="1191" xr:uid="{24884E15-F1E5-4F23-A03E-990482EBBB0B}"/>
    <cellStyle name="20% - Accent5 2 5 2" xfId="2743" xr:uid="{9441C0EC-FB6F-4F17-98D3-DC5195550005}"/>
    <cellStyle name="20% - Accent5 2 6" xfId="1967" xr:uid="{F1E5234B-E25F-4DA2-8115-26C7350A2BCC}"/>
    <cellStyle name="20% - Accent5 3" xfId="262" xr:uid="{191E9ECD-539F-4282-80EC-23BA9A8457BE}"/>
    <cellStyle name="20% - Accent5 3 2" xfId="443" xr:uid="{DE89F316-AE98-452F-A83E-CAFAEC29BBF4}"/>
    <cellStyle name="20% - Accent5 3 2 2" xfId="906" xr:uid="{378061B7-B39C-4AA1-B4F5-ED2D00D3A2B9}"/>
    <cellStyle name="20% - Accent5 3 2 2 2" xfId="1683" xr:uid="{54528956-CBBF-4BB9-B1C8-07BC28F96758}"/>
    <cellStyle name="20% - Accent5 3 2 2 2 2" xfId="3235" xr:uid="{1E12BF2A-FB6F-4EB9-84BA-823A3749D3E5}"/>
    <cellStyle name="20% - Accent5 3 2 2 3" xfId="2459" xr:uid="{31186F69-1220-4238-BB4C-93FBE82DAC24}"/>
    <cellStyle name="20% - Accent5 3 2 3" xfId="1295" xr:uid="{1A73758F-CCFE-43F6-A47D-662A0718D514}"/>
    <cellStyle name="20% - Accent5 3 2 3 2" xfId="2847" xr:uid="{AEA7119F-C962-4D34-9DC7-C6140A3DCD68}"/>
    <cellStyle name="20% - Accent5 3 2 4" xfId="2071" xr:uid="{18610737-20C9-4244-AAB5-86EB6FBC4C86}"/>
    <cellStyle name="20% - Accent5 3 3" xfId="873" xr:uid="{083B7DC7-4994-445B-A98B-0A3F39F00642}"/>
    <cellStyle name="20% - Accent5 3 3 2" xfId="1650" xr:uid="{1848D278-7867-444B-B9EF-4A138BA1A92A}"/>
    <cellStyle name="20% - Accent5 3 3 2 2" xfId="3202" xr:uid="{2DF6735A-7BB4-4558-B9C6-1453E1C4A5A2}"/>
    <cellStyle name="20% - Accent5 3 3 3" xfId="2426" xr:uid="{80445C78-EAD0-485D-8BF8-008A88DC0D8C}"/>
    <cellStyle name="20% - Accent5 3 4" xfId="1262" xr:uid="{2315BB68-CEE5-4424-BCD9-E04ABE233178}"/>
    <cellStyle name="20% - Accent5 3 4 2" xfId="2814" xr:uid="{DD1EB28A-8195-42D8-848A-368CEF32C934}"/>
    <cellStyle name="20% - Accent5 3 5" xfId="2038" xr:uid="{12BA8548-762D-4A6D-8732-0026DD8E678B}"/>
    <cellStyle name="20% - Accent5 4" xfId="263" xr:uid="{2A6E724A-BD0B-4DE9-A7E7-DE77446D6575}"/>
    <cellStyle name="20% - Accent5 5" xfId="444" xr:uid="{99F45480-DC4C-4741-A090-392FEA6375A9}"/>
    <cellStyle name="20% - Accent5 5 2" xfId="907" xr:uid="{A51CA075-E695-4669-A8E5-472D19132949}"/>
    <cellStyle name="20% - Accent5 5 2 2" xfId="1684" xr:uid="{3EC27144-4F56-42A3-8362-70C18AE7C086}"/>
    <cellStyle name="20% - Accent5 5 2 2 2" xfId="3236" xr:uid="{357491B8-BCC4-45FC-9A30-C31D592C771B}"/>
    <cellStyle name="20% - Accent5 5 2 3" xfId="2460" xr:uid="{72DBA7F9-B7F5-47E6-A838-47FECD9FF4B5}"/>
    <cellStyle name="20% - Accent5 5 3" xfId="1296" xr:uid="{30B7A572-8E99-4742-864B-3ABD8C8D4477}"/>
    <cellStyle name="20% - Accent5 5 3 2" xfId="2848" xr:uid="{9A6817FA-D7D4-4B75-9343-E29B502F7D88}"/>
    <cellStyle name="20% - Accent5 5 4" xfId="2072" xr:uid="{4A468686-E1D3-48B7-A890-5DE57309C841}"/>
    <cellStyle name="20% - Accent5 6" xfId="260" xr:uid="{811DD8BD-167D-4580-8828-33FCC1E3B19B}"/>
    <cellStyle name="20% - Accent6 2" xfId="162" xr:uid="{DAE9C29A-CD30-49FC-B280-1E07953786B5}"/>
    <cellStyle name="20% - Accent6 2 2" xfId="706" xr:uid="{5D759859-DEAD-484A-880E-28AF47823790}"/>
    <cellStyle name="20% - Accent6 2 2 2" xfId="1111" xr:uid="{173F6825-81A3-41A9-BECA-E3F24EBB3799}"/>
    <cellStyle name="20% - Accent6 2 2 2 2" xfId="1888" xr:uid="{A4BFEB3C-F849-4F2F-8DD7-77584FF64116}"/>
    <cellStyle name="20% - Accent6 2 2 2 2 2" xfId="3440" xr:uid="{ED2AA716-AB13-45F6-95F5-7AC19FA4FFE9}"/>
    <cellStyle name="20% - Accent6 2 2 2 3" xfId="2664" xr:uid="{F3E5FB48-F511-4CA8-A83A-7F6462C5A20B}"/>
    <cellStyle name="20% - Accent6 2 2 3" xfId="1500" xr:uid="{6699F733-73FD-4FB7-BAB2-D00B8E6D7E6C}"/>
    <cellStyle name="20% - Accent6 2 2 3 2" xfId="3052" xr:uid="{236BB9B9-FAAF-4C06-8C13-62C3DA811A8F}"/>
    <cellStyle name="20% - Accent6 2 2 4" xfId="2276" xr:uid="{7759265C-CAB1-407C-93FB-367545176CB9}"/>
    <cellStyle name="20% - Accent6 2 3" xfId="265" xr:uid="{EE256A7A-046A-4115-80E3-70CE55D21978}"/>
    <cellStyle name="20% - Accent6 2 4" xfId="804" xr:uid="{C7BE5293-966C-4919-89BB-22DEF2EC6137}"/>
    <cellStyle name="20% - Accent6 2 4 2" xfId="1581" xr:uid="{2A71AEF6-69B7-4088-A531-6CA6FFF5D48B}"/>
    <cellStyle name="20% - Accent6 2 4 2 2" xfId="3133" xr:uid="{EA32AF19-4018-4F07-A733-D1F197156EFE}"/>
    <cellStyle name="20% - Accent6 2 4 3" xfId="2357" xr:uid="{2CB302F7-73DD-4703-A5CA-77486FBE5498}"/>
    <cellStyle name="20% - Accent6 2 5" xfId="1193" xr:uid="{7BB82878-6D8F-4EA1-BA74-8BBFA85771C2}"/>
    <cellStyle name="20% - Accent6 2 5 2" xfId="2745" xr:uid="{0AFCEEFE-CCF5-43D5-BF89-277C85AA0AE4}"/>
    <cellStyle name="20% - Accent6 2 6" xfId="1969" xr:uid="{F5C59AAF-F52A-4FC7-B482-814716E5B412}"/>
    <cellStyle name="20% - Accent6 3" xfId="266" xr:uid="{02697314-971B-468E-9B9C-D7DB77C258A3}"/>
    <cellStyle name="20% - Accent6 3 2" xfId="445" xr:uid="{57F9BA8E-A516-4290-8C43-2B5509AABAAC}"/>
    <cellStyle name="20% - Accent6 3 2 2" xfId="908" xr:uid="{E02A2ABA-A0A1-4E37-A5BA-D3AE9232A3A2}"/>
    <cellStyle name="20% - Accent6 3 2 2 2" xfId="1685" xr:uid="{AF302813-767E-4556-B7D2-A6B41995D506}"/>
    <cellStyle name="20% - Accent6 3 2 2 2 2" xfId="3237" xr:uid="{C1A97563-7F39-4293-8FF0-E6BC149AB251}"/>
    <cellStyle name="20% - Accent6 3 2 2 3" xfId="2461" xr:uid="{B1AD12CC-B4C6-4A61-BB56-43F05978CE0E}"/>
    <cellStyle name="20% - Accent6 3 2 3" xfId="1297" xr:uid="{1CF85CAF-EEFB-4867-AB92-CC856DFCF850}"/>
    <cellStyle name="20% - Accent6 3 2 3 2" xfId="2849" xr:uid="{BCFCE037-A383-461F-A7D2-706AF39A63DD}"/>
    <cellStyle name="20% - Accent6 3 2 4" xfId="2073" xr:uid="{AAA4E169-F1B6-4055-B675-E8D76A747938}"/>
    <cellStyle name="20% - Accent6 3 3" xfId="874" xr:uid="{73EEB4B6-0628-4341-A868-E422CFEBF1D0}"/>
    <cellStyle name="20% - Accent6 3 3 2" xfId="1651" xr:uid="{F1D5C183-7977-4FED-89EE-57D654DEF1D7}"/>
    <cellStyle name="20% - Accent6 3 3 2 2" xfId="3203" xr:uid="{4C404DC2-5102-49F5-B9B2-473092C1E5B9}"/>
    <cellStyle name="20% - Accent6 3 3 3" xfId="2427" xr:uid="{833FB5AE-5A68-42BE-B957-D50EE948AE2E}"/>
    <cellStyle name="20% - Accent6 3 4" xfId="1263" xr:uid="{C3584448-E13D-4F0E-9AFD-5C454A31794F}"/>
    <cellStyle name="20% - Accent6 3 4 2" xfId="2815" xr:uid="{F0E609CE-3FEA-4729-B878-CF4DD133463F}"/>
    <cellStyle name="20% - Accent6 3 5" xfId="2039" xr:uid="{F2AC8581-08FD-49D3-A2D0-BD6C330A8D31}"/>
    <cellStyle name="20% - Accent6 4" xfId="267" xr:uid="{8FF8910A-A354-4535-A612-6039CCA0BFBB}"/>
    <cellStyle name="20% - Accent6 5" xfId="446" xr:uid="{60481597-AE0C-4A39-9F1C-78075C731BCF}"/>
    <cellStyle name="20% - Accent6 5 2" xfId="909" xr:uid="{D8910551-12E6-42B6-A038-F91DA590552F}"/>
    <cellStyle name="20% - Accent6 5 2 2" xfId="1686" xr:uid="{242FDF2B-1902-4EDB-8074-40B6E6621DE2}"/>
    <cellStyle name="20% - Accent6 5 2 2 2" xfId="3238" xr:uid="{DA10D89B-8B20-428F-9330-3C696EC856E1}"/>
    <cellStyle name="20% - Accent6 5 2 3" xfId="2462" xr:uid="{B20EF938-03D5-4315-A9B2-188F6D44307A}"/>
    <cellStyle name="20% - Accent6 5 3" xfId="1298" xr:uid="{7759FD3A-9D2C-4D85-B604-4FF7AFA01E82}"/>
    <cellStyle name="20% - Accent6 5 3 2" xfId="2850" xr:uid="{F78AB3FF-A00D-4A6A-AC48-A4B361B6C0FE}"/>
    <cellStyle name="20% - Accent6 5 4" xfId="2074" xr:uid="{17854BA5-BBFE-4899-8E94-62001634F15F}"/>
    <cellStyle name="20% - Accent6 6" xfId="264" xr:uid="{5355E243-58FF-4753-A807-9F5B376E9CC4}"/>
    <cellStyle name="40% - Accent1 2" xfId="143" xr:uid="{A24E6503-6E80-4D5D-9AB8-63932CD2D35A}"/>
    <cellStyle name="40% - Accent1 2 2" xfId="687" xr:uid="{48384682-012A-40A9-ABFB-84BD35634C8E}"/>
    <cellStyle name="40% - Accent1 2 2 2" xfId="1102" xr:uid="{E853B930-48DD-4133-9E07-93953953CC24}"/>
    <cellStyle name="40% - Accent1 2 2 2 2" xfId="1879" xr:uid="{7CB32FB5-E625-436B-B5AF-C0BC8F7E60B1}"/>
    <cellStyle name="40% - Accent1 2 2 2 2 2" xfId="3431" xr:uid="{61F21AA8-0F11-4193-A0B6-A250778195DD}"/>
    <cellStyle name="40% - Accent1 2 2 2 3" xfId="2655" xr:uid="{42CA48B3-A616-4C8C-924E-FC3C70EDC4A3}"/>
    <cellStyle name="40% - Accent1 2 2 3" xfId="1491" xr:uid="{C6E91724-7083-4A4C-A8AD-97F09FDDC04D}"/>
    <cellStyle name="40% - Accent1 2 2 3 2" xfId="3043" xr:uid="{6B39F2EB-4E07-4441-9D2C-C51AF292A217}"/>
    <cellStyle name="40% - Accent1 2 2 4" xfId="2267" xr:uid="{296A5703-D184-44B1-A412-90C7ECFDA93B}"/>
    <cellStyle name="40% - Accent1 2 3" xfId="269" xr:uid="{7AE6E583-30F8-4BD3-9F0D-4FB9ADE7C3E8}"/>
    <cellStyle name="40% - Accent1 2 4" xfId="795" xr:uid="{E5EDDA52-80A6-43DB-87C6-01F946A2D2A4}"/>
    <cellStyle name="40% - Accent1 2 4 2" xfId="1572" xr:uid="{FC0BF28B-3400-4CF4-92FB-3BA1A5294A38}"/>
    <cellStyle name="40% - Accent1 2 4 2 2" xfId="3124" xr:uid="{33ED6D65-51A5-4887-BABD-8A05A5BC1292}"/>
    <cellStyle name="40% - Accent1 2 4 3" xfId="2348" xr:uid="{BAA68AA8-8BCA-4931-9F05-6C47FA84DDA8}"/>
    <cellStyle name="40% - Accent1 2 5" xfId="1184" xr:uid="{20C1DB2B-6B10-4FD6-BD7F-F0558CB62543}"/>
    <cellStyle name="40% - Accent1 2 5 2" xfId="2736" xr:uid="{1A2B4D31-41B1-4C24-8245-194C3099F272}"/>
    <cellStyle name="40% - Accent1 2 6" xfId="1960" xr:uid="{6BD85C06-438C-4B2B-987F-E621665C4E8B}"/>
    <cellStyle name="40% - Accent1 3" xfId="270" xr:uid="{0E02321D-1B98-48E6-8F0E-6FD4E039D5EE}"/>
    <cellStyle name="40% - Accent1 3 2" xfId="447" xr:uid="{9913D404-C626-4669-9BD6-C13D4E953AE5}"/>
    <cellStyle name="40% - Accent1 3 2 2" xfId="910" xr:uid="{D9F34E46-860C-44C5-8B31-F7E98D03AACD}"/>
    <cellStyle name="40% - Accent1 3 2 2 2" xfId="1687" xr:uid="{0FCB08D0-7FA6-47F7-B9C7-1F0AD4CC957C}"/>
    <cellStyle name="40% - Accent1 3 2 2 2 2" xfId="3239" xr:uid="{220369BF-EF3D-439F-968B-00CF715BFB01}"/>
    <cellStyle name="40% - Accent1 3 2 2 3" xfId="2463" xr:uid="{109A0978-06F3-4188-B4C1-AA2A3D93B7AA}"/>
    <cellStyle name="40% - Accent1 3 2 3" xfId="1299" xr:uid="{E403EE51-D185-4D7D-A452-F6BCA424394E}"/>
    <cellStyle name="40% - Accent1 3 2 3 2" xfId="2851" xr:uid="{14CBD360-99C5-4F31-A0DC-4AA0775CC14C}"/>
    <cellStyle name="40% - Accent1 3 2 4" xfId="2075" xr:uid="{356B532E-168A-4F4B-A939-580CEDF201F7}"/>
    <cellStyle name="40% - Accent1 3 3" xfId="875" xr:uid="{FC7E9517-B8AA-4E6A-BFB9-868A459C513D}"/>
    <cellStyle name="40% - Accent1 3 3 2" xfId="1652" xr:uid="{9B745D78-9D84-4DBF-A79B-844DA19A8F66}"/>
    <cellStyle name="40% - Accent1 3 3 2 2" xfId="3204" xr:uid="{FA1C4E80-E3FD-4E5B-A33C-33041919F4E9}"/>
    <cellStyle name="40% - Accent1 3 3 3" xfId="2428" xr:uid="{06127839-C782-4A67-A183-924F592DEEC4}"/>
    <cellStyle name="40% - Accent1 3 4" xfId="1264" xr:uid="{45967117-6C17-4700-8B70-398561DCF2F2}"/>
    <cellStyle name="40% - Accent1 3 4 2" xfId="2816" xr:uid="{047AA476-ED83-48CB-833B-FD81552C8E03}"/>
    <cellStyle name="40% - Accent1 3 5" xfId="2040" xr:uid="{B2D88FEA-7AC7-4130-BA38-0F1FBA30EEE4}"/>
    <cellStyle name="40% - Accent1 4" xfId="271" xr:uid="{908E35B5-FAF1-455D-B964-544E9A16C93C}"/>
    <cellStyle name="40% - Accent1 5" xfId="448" xr:uid="{7DFF59FE-F61F-45C5-BB31-4C02768667E7}"/>
    <cellStyle name="40% - Accent1 5 2" xfId="911" xr:uid="{F5FFB363-8F2B-49C3-84B3-CA3ADD12FD62}"/>
    <cellStyle name="40% - Accent1 5 2 2" xfId="1688" xr:uid="{D79EB466-AEF0-484B-85D7-F1C9A2347948}"/>
    <cellStyle name="40% - Accent1 5 2 2 2" xfId="3240" xr:uid="{D248A610-AB2D-4207-B627-0C1C034211BF}"/>
    <cellStyle name="40% - Accent1 5 2 3" xfId="2464" xr:uid="{AFD69A2A-0277-4D11-9E99-A7911705A9EA}"/>
    <cellStyle name="40% - Accent1 5 3" xfId="1300" xr:uid="{541A6912-DD72-405A-B95B-89E85329C8DA}"/>
    <cellStyle name="40% - Accent1 5 3 2" xfId="2852" xr:uid="{4ADD5AB6-E303-411D-BE09-2C0F86B02C0E}"/>
    <cellStyle name="40% - Accent1 5 4" xfId="2076" xr:uid="{0F1A9117-B549-4F41-8BF1-2C377458A223}"/>
    <cellStyle name="40% - Accent1 6" xfId="268" xr:uid="{553F0D8B-1114-453D-BEF3-CCBFB77CCF90}"/>
    <cellStyle name="40% - Accent2 2" xfId="147" xr:uid="{6A9AA617-B04B-4D2D-B35C-E81B77B79879}"/>
    <cellStyle name="40% - Accent2 2 2" xfId="691" xr:uid="{1742A0A4-5492-4BFA-8973-92342DD0073E}"/>
    <cellStyle name="40% - Accent2 2 2 2" xfId="1104" xr:uid="{84697A05-22DA-4455-AF06-9F4B898E2FD3}"/>
    <cellStyle name="40% - Accent2 2 2 2 2" xfId="1881" xr:uid="{1E72DF3C-C783-4F31-B8B3-6C0E0F4B0153}"/>
    <cellStyle name="40% - Accent2 2 2 2 2 2" xfId="3433" xr:uid="{304F2B7E-E00B-4893-994F-35A123A346C0}"/>
    <cellStyle name="40% - Accent2 2 2 2 3" xfId="2657" xr:uid="{1E7705B1-2CD2-4F72-814C-42BB1B04023D}"/>
    <cellStyle name="40% - Accent2 2 2 3" xfId="1493" xr:uid="{1C84C1EA-CD52-4D27-A7C0-6FDAEE8354D3}"/>
    <cellStyle name="40% - Accent2 2 2 3 2" xfId="3045" xr:uid="{54FAD56E-5F06-49F6-AD0A-A93923416F62}"/>
    <cellStyle name="40% - Accent2 2 2 4" xfId="2269" xr:uid="{8E12A8C0-9A88-49BD-96E7-2C7C07865255}"/>
    <cellStyle name="40% - Accent2 2 3" xfId="273" xr:uid="{9C019469-8FD6-43C2-BF55-A52765B1EE54}"/>
    <cellStyle name="40% - Accent2 2 4" xfId="797" xr:uid="{72F48225-003E-42D7-A21D-D5CD6151A86D}"/>
    <cellStyle name="40% - Accent2 2 4 2" xfId="1574" xr:uid="{E0535B8D-5043-4286-8D95-BFA1FD7D701D}"/>
    <cellStyle name="40% - Accent2 2 4 2 2" xfId="3126" xr:uid="{6DEE3728-A341-4535-A5F6-A1CAB760512C}"/>
    <cellStyle name="40% - Accent2 2 4 3" xfId="2350" xr:uid="{624DD31D-BCBF-41D0-BFDF-A8BD118E15D2}"/>
    <cellStyle name="40% - Accent2 2 5" xfId="1186" xr:uid="{07C45484-DD58-456A-B0CE-FD7E9958911A}"/>
    <cellStyle name="40% - Accent2 2 5 2" xfId="2738" xr:uid="{6C43394C-1A58-485D-93B0-6770946696FF}"/>
    <cellStyle name="40% - Accent2 2 6" xfId="1962" xr:uid="{4DF028F4-CB36-4B1E-9DEA-6EFF1A918BA8}"/>
    <cellStyle name="40% - Accent2 3" xfId="274" xr:uid="{B23E7322-98DA-40B9-A4BD-3E1F86C88843}"/>
    <cellStyle name="40% - Accent2 3 2" xfId="449" xr:uid="{6326D3B6-DFC0-4549-9BC6-7029CF6AB3A3}"/>
    <cellStyle name="40% - Accent2 3 2 2" xfId="912" xr:uid="{CDD8135D-951D-47FB-B7C8-E0CB49EF842F}"/>
    <cellStyle name="40% - Accent2 3 2 2 2" xfId="1689" xr:uid="{53967B87-7A2F-4D05-8DE7-AEFF913F99EA}"/>
    <cellStyle name="40% - Accent2 3 2 2 2 2" xfId="3241" xr:uid="{F9111F4D-A596-46EE-AC35-E10205E84B51}"/>
    <cellStyle name="40% - Accent2 3 2 2 3" xfId="2465" xr:uid="{BF00F619-057B-4E24-9F74-D4FD979CE7AF}"/>
    <cellStyle name="40% - Accent2 3 2 3" xfId="1301" xr:uid="{2A824651-7AFA-457B-9D9D-AA1EA9155317}"/>
    <cellStyle name="40% - Accent2 3 2 3 2" xfId="2853" xr:uid="{0E0261AF-193C-4928-AFF4-C7C57BDBED1C}"/>
    <cellStyle name="40% - Accent2 3 2 4" xfId="2077" xr:uid="{7A918BC4-DACD-4937-8641-18022C275978}"/>
    <cellStyle name="40% - Accent2 3 3" xfId="876" xr:uid="{302386F9-2B53-4977-9072-DD534198A118}"/>
    <cellStyle name="40% - Accent2 3 3 2" xfId="1653" xr:uid="{9BD4CE44-EAA8-44F1-8364-3AF7FC84925A}"/>
    <cellStyle name="40% - Accent2 3 3 2 2" xfId="3205" xr:uid="{E673F216-0765-43BE-9989-3CAAC4B06191}"/>
    <cellStyle name="40% - Accent2 3 3 3" xfId="2429" xr:uid="{DB4C5D99-904E-4AD9-A676-C9D3F9693959}"/>
    <cellStyle name="40% - Accent2 3 4" xfId="1265" xr:uid="{CD7B9E27-BC29-4119-BEFE-998CF3287DAA}"/>
    <cellStyle name="40% - Accent2 3 4 2" xfId="2817" xr:uid="{A0E83475-D8A4-49A8-83CA-2EF6BFE33DB8}"/>
    <cellStyle name="40% - Accent2 3 5" xfId="2041" xr:uid="{37431921-2479-4371-8A2A-A28CEF5C3AF2}"/>
    <cellStyle name="40% - Accent2 4" xfId="275" xr:uid="{DB9E1432-8DE4-4533-B191-A4244D44C55D}"/>
    <cellStyle name="40% - Accent2 5" xfId="450" xr:uid="{FED3F98E-13B3-4E36-B89E-CB8947F790CF}"/>
    <cellStyle name="40% - Accent2 5 2" xfId="913" xr:uid="{5BAB3310-4FB8-426F-AF41-762707BF0A02}"/>
    <cellStyle name="40% - Accent2 5 2 2" xfId="1690" xr:uid="{C5AEDBDF-F410-4D64-B58D-60B7AC8F65CC}"/>
    <cellStyle name="40% - Accent2 5 2 2 2" xfId="3242" xr:uid="{A0A134F0-F727-4039-8FCE-7FB01B28E85B}"/>
    <cellStyle name="40% - Accent2 5 2 3" xfId="2466" xr:uid="{7B312FA1-4692-4400-A58C-1A2459BDDEC9}"/>
    <cellStyle name="40% - Accent2 5 3" xfId="1302" xr:uid="{5E422E59-C4E1-4079-965C-D32A15139DD1}"/>
    <cellStyle name="40% - Accent2 5 3 2" xfId="2854" xr:uid="{C557763F-A577-4BD7-AD09-21A5D8ADD51D}"/>
    <cellStyle name="40% - Accent2 5 4" xfId="2078" xr:uid="{5D8F5A8A-1274-4E41-95DF-4B014C88BF9D}"/>
    <cellStyle name="40% - Accent2 6" xfId="272" xr:uid="{563F897C-7A09-4DFB-82EC-89604AF3BA71}"/>
    <cellStyle name="40% - Accent3 2" xfId="151" xr:uid="{088506C6-D60B-4BA0-A1A3-9763FFD2CE2A}"/>
    <cellStyle name="40% - Accent3 2 2" xfId="695" xr:uid="{920DEFC5-C323-484D-845B-E62219E3E5D9}"/>
    <cellStyle name="40% - Accent3 2 2 2" xfId="1106" xr:uid="{B9738E6D-DE3D-44AF-A7D7-82DDA3925B10}"/>
    <cellStyle name="40% - Accent3 2 2 2 2" xfId="1883" xr:uid="{383B3070-E5A4-4F95-AB41-9A4B96C3F46A}"/>
    <cellStyle name="40% - Accent3 2 2 2 2 2" xfId="3435" xr:uid="{91E4491B-A286-4302-A947-E11686FE3652}"/>
    <cellStyle name="40% - Accent3 2 2 2 3" xfId="2659" xr:uid="{BE32B8A7-3030-44A1-A307-9AF0A813E14B}"/>
    <cellStyle name="40% - Accent3 2 2 3" xfId="1495" xr:uid="{F53D3566-F283-4DCB-81AF-C9E0043FF5F4}"/>
    <cellStyle name="40% - Accent3 2 2 3 2" xfId="3047" xr:uid="{31B445A8-58B0-47A7-B8D4-48D24361CE49}"/>
    <cellStyle name="40% - Accent3 2 2 4" xfId="2271" xr:uid="{50DFEBCA-A3C6-4C08-AE78-8ECD006A40A3}"/>
    <cellStyle name="40% - Accent3 2 3" xfId="277" xr:uid="{848625DC-F5E6-413A-BF7C-1BA13ACAF7F0}"/>
    <cellStyle name="40% - Accent3 2 4" xfId="799" xr:uid="{46AC42E3-C7E4-417F-8970-4789BCDFA3B4}"/>
    <cellStyle name="40% - Accent3 2 4 2" xfId="1576" xr:uid="{B9AD9A52-E035-4912-9E5B-F13616BE8262}"/>
    <cellStyle name="40% - Accent3 2 4 2 2" xfId="3128" xr:uid="{D9C5C932-6C9D-4789-AE23-AAAB7FDF832D}"/>
    <cellStyle name="40% - Accent3 2 4 3" xfId="2352" xr:uid="{1A4A36E7-0979-4BD1-94EF-07309EEA736F}"/>
    <cellStyle name="40% - Accent3 2 5" xfId="1188" xr:uid="{19F2B7BC-C279-4DBE-8853-7438D8993FEB}"/>
    <cellStyle name="40% - Accent3 2 5 2" xfId="2740" xr:uid="{CBE0C698-EB7F-41CB-A67B-91DB89BF61C4}"/>
    <cellStyle name="40% - Accent3 2 6" xfId="1964" xr:uid="{F6E8B94C-51B6-4F20-B00C-ECF088999784}"/>
    <cellStyle name="40% - Accent3 3" xfId="278" xr:uid="{77B31FEE-5328-4C97-BC46-13C7C29C4CAB}"/>
    <cellStyle name="40% - Accent3 3 2" xfId="451" xr:uid="{7B286ECF-EF84-4683-A6C1-A4A18D039090}"/>
    <cellStyle name="40% - Accent3 3 2 2" xfId="914" xr:uid="{6075B3E6-29BB-4B07-9695-D69A98858657}"/>
    <cellStyle name="40% - Accent3 3 2 2 2" xfId="1691" xr:uid="{F5F53FD0-BE0B-4864-A4F9-9A41C86174B4}"/>
    <cellStyle name="40% - Accent3 3 2 2 2 2" xfId="3243" xr:uid="{987BE25A-C55F-464F-BB8B-AC9A3E1F2BCE}"/>
    <cellStyle name="40% - Accent3 3 2 2 3" xfId="2467" xr:uid="{2EB918B0-0E27-4F86-B691-3EF6940FCC1D}"/>
    <cellStyle name="40% - Accent3 3 2 3" xfId="1303" xr:uid="{0E6F9AA0-E1E8-4CDD-9F83-28C7BD27CE98}"/>
    <cellStyle name="40% - Accent3 3 2 3 2" xfId="2855" xr:uid="{D98E0D00-4AEE-4B49-A149-7B3D1D4DBC4B}"/>
    <cellStyle name="40% - Accent3 3 2 4" xfId="2079" xr:uid="{2B32B821-09F1-4AA1-85A5-B3A54CC26E3D}"/>
    <cellStyle name="40% - Accent3 3 3" xfId="877" xr:uid="{A23EF7DC-B361-48BB-824D-278925E4CBC3}"/>
    <cellStyle name="40% - Accent3 3 3 2" xfId="1654" xr:uid="{6511FDA7-4AA3-466E-8400-BEAE4CBF524A}"/>
    <cellStyle name="40% - Accent3 3 3 2 2" xfId="3206" xr:uid="{9C44C926-1BD3-4A02-B684-1A8D1C8E89B3}"/>
    <cellStyle name="40% - Accent3 3 3 3" xfId="2430" xr:uid="{9526C7CC-F046-440A-AEB0-957A8C2AFF43}"/>
    <cellStyle name="40% - Accent3 3 4" xfId="1266" xr:uid="{4F4DFAD6-232A-448C-B46E-9002508D86BB}"/>
    <cellStyle name="40% - Accent3 3 4 2" xfId="2818" xr:uid="{8ED981FE-F55D-4029-85DD-F64AE82CB36A}"/>
    <cellStyle name="40% - Accent3 3 5" xfId="2042" xr:uid="{22EEAAE2-7232-413D-809E-2AC20D028584}"/>
    <cellStyle name="40% - Accent3 4" xfId="279" xr:uid="{96970A1B-3436-4A82-ADE0-880DB55686A5}"/>
    <cellStyle name="40% - Accent3 5" xfId="452" xr:uid="{E0C545A3-93C5-4635-B5C5-14BF02765091}"/>
    <cellStyle name="40% - Accent3 5 2" xfId="915" xr:uid="{C0F1F55F-DCEA-47D1-A7A4-A113BFB0D869}"/>
    <cellStyle name="40% - Accent3 5 2 2" xfId="1692" xr:uid="{4D702E81-ECD1-4440-BEF3-5344BC431D23}"/>
    <cellStyle name="40% - Accent3 5 2 2 2" xfId="3244" xr:uid="{A22066D4-525E-403A-8B2C-82555A09D2BD}"/>
    <cellStyle name="40% - Accent3 5 2 3" xfId="2468" xr:uid="{B5B1A052-D233-4430-8BFC-F0A8C429623C}"/>
    <cellStyle name="40% - Accent3 5 3" xfId="1304" xr:uid="{C701E5D9-C964-45B7-ABA5-0A97B23E6139}"/>
    <cellStyle name="40% - Accent3 5 3 2" xfId="2856" xr:uid="{B7FC7E9B-4371-4BA8-B760-C87BA7F9EC5C}"/>
    <cellStyle name="40% - Accent3 5 4" xfId="2080" xr:uid="{D4A9BA18-4156-4910-A127-3C1BBD242264}"/>
    <cellStyle name="40% - Accent3 6" xfId="276" xr:uid="{EF638440-6859-4D7B-A7A1-5EE8EC712492}"/>
    <cellStyle name="40% - Accent4 2" xfId="155" xr:uid="{84A0D2E3-9B56-4FF4-925C-1957DA43C932}"/>
    <cellStyle name="40% - Accent4 2 2" xfId="699" xr:uid="{604F6B67-30A7-4172-950A-852A12BA8E40}"/>
    <cellStyle name="40% - Accent4 2 2 2" xfId="1108" xr:uid="{CD95467D-3A62-4D97-8CC0-468A1077034D}"/>
    <cellStyle name="40% - Accent4 2 2 2 2" xfId="1885" xr:uid="{D101CBC6-77B8-41D0-B077-83EB77E5976B}"/>
    <cellStyle name="40% - Accent4 2 2 2 2 2" xfId="3437" xr:uid="{E0C49A61-0383-4045-B17D-DF00AA8A577C}"/>
    <cellStyle name="40% - Accent4 2 2 2 3" xfId="2661" xr:uid="{764C30A3-8F7F-41E9-9AD5-7406A9799D3F}"/>
    <cellStyle name="40% - Accent4 2 2 3" xfId="1497" xr:uid="{8C2859FA-11ED-441B-8284-046A2933E139}"/>
    <cellStyle name="40% - Accent4 2 2 3 2" xfId="3049" xr:uid="{7C768186-E6D8-4BD5-8A95-CA2384EAC52E}"/>
    <cellStyle name="40% - Accent4 2 2 4" xfId="2273" xr:uid="{6575DDD3-DC58-4CAB-AD49-C345314A8A7F}"/>
    <cellStyle name="40% - Accent4 2 3" xfId="281" xr:uid="{32FFAD7D-9F7E-4E6E-BB9F-19C329A81B87}"/>
    <cellStyle name="40% - Accent4 2 4" xfId="801" xr:uid="{6869D264-1FED-45BF-8989-B98CEA0FE5FB}"/>
    <cellStyle name="40% - Accent4 2 4 2" xfId="1578" xr:uid="{C9B26A7D-5ED5-4CAC-8A83-7EA9389C42DA}"/>
    <cellStyle name="40% - Accent4 2 4 2 2" xfId="3130" xr:uid="{E967833C-6594-4246-A917-3FF36B64A3B8}"/>
    <cellStyle name="40% - Accent4 2 4 3" xfId="2354" xr:uid="{A1E707AE-26C7-4330-88B0-5888B8113DEA}"/>
    <cellStyle name="40% - Accent4 2 5" xfId="1190" xr:uid="{202C642E-363C-496C-93D0-1BAB180DC224}"/>
    <cellStyle name="40% - Accent4 2 5 2" xfId="2742" xr:uid="{B210E843-1A63-472E-AB40-F1E555A63274}"/>
    <cellStyle name="40% - Accent4 2 6" xfId="1966" xr:uid="{B51BEC7C-E00F-415A-AF5A-74AF1D79329B}"/>
    <cellStyle name="40% - Accent4 3" xfId="282" xr:uid="{DB70EDCF-870A-467E-807B-17E8B2E11C63}"/>
    <cellStyle name="40% - Accent4 3 2" xfId="453" xr:uid="{C066C1B6-3605-440F-9F56-5BC04F6B4279}"/>
    <cellStyle name="40% - Accent4 3 2 2" xfId="916" xr:uid="{A2B84F7B-C7F4-4363-B3F2-507841E43F8A}"/>
    <cellStyle name="40% - Accent4 3 2 2 2" xfId="1693" xr:uid="{9194D023-48A2-4E51-8132-9DE7E6EED806}"/>
    <cellStyle name="40% - Accent4 3 2 2 2 2" xfId="3245" xr:uid="{C0C176AA-19D3-41A2-A928-85AFE08223CD}"/>
    <cellStyle name="40% - Accent4 3 2 2 3" xfId="2469" xr:uid="{6E46EC30-C42B-483A-965E-051964748963}"/>
    <cellStyle name="40% - Accent4 3 2 3" xfId="1305" xr:uid="{53092BEF-E285-49F3-9106-8F0982F1E339}"/>
    <cellStyle name="40% - Accent4 3 2 3 2" xfId="2857" xr:uid="{2D870C00-C9F1-4540-BDDB-988FC909F969}"/>
    <cellStyle name="40% - Accent4 3 2 4" xfId="2081" xr:uid="{936A5890-8A46-499B-BE98-CE0CE983E605}"/>
    <cellStyle name="40% - Accent4 3 3" xfId="878" xr:uid="{D72419FE-C238-480D-8604-1D29315DE2AE}"/>
    <cellStyle name="40% - Accent4 3 3 2" xfId="1655" xr:uid="{96296841-58E5-47B2-8769-0DCCF47D79EF}"/>
    <cellStyle name="40% - Accent4 3 3 2 2" xfId="3207" xr:uid="{5C96926F-1891-4DB3-A0FB-10EADC9BA8F7}"/>
    <cellStyle name="40% - Accent4 3 3 3" xfId="2431" xr:uid="{1647188C-B6A8-44C0-8B45-C398521804E3}"/>
    <cellStyle name="40% - Accent4 3 4" xfId="1267" xr:uid="{DEB28EE8-AD62-4146-9927-DEB838312187}"/>
    <cellStyle name="40% - Accent4 3 4 2" xfId="2819" xr:uid="{AC422F49-6B3C-4842-8B43-66ADBDBC0B5F}"/>
    <cellStyle name="40% - Accent4 3 5" xfId="2043" xr:uid="{EAFBD0F0-9A9A-42E5-BD66-8C6DBC316A80}"/>
    <cellStyle name="40% - Accent4 4" xfId="283" xr:uid="{B22B81DC-0C6D-46C1-859F-8DECB4172AB3}"/>
    <cellStyle name="40% - Accent4 5" xfId="454" xr:uid="{FA3CA203-01B7-45C9-AB97-38659E7DBE64}"/>
    <cellStyle name="40% - Accent4 5 2" xfId="917" xr:uid="{6E0E6CA3-BBF9-4A49-893B-3B42AA6B4005}"/>
    <cellStyle name="40% - Accent4 5 2 2" xfId="1694" xr:uid="{CA33217B-312E-4ED3-B2FC-5EC4C5EBEC2B}"/>
    <cellStyle name="40% - Accent4 5 2 2 2" xfId="3246" xr:uid="{D6D4D2F4-1048-4A97-ABEA-5D7653418953}"/>
    <cellStyle name="40% - Accent4 5 2 3" xfId="2470" xr:uid="{54833ED2-51DB-441D-B2BA-115A5738FDD9}"/>
    <cellStyle name="40% - Accent4 5 3" xfId="1306" xr:uid="{1C1A2E4D-BC70-4CB9-96B0-03BF9EC6962D}"/>
    <cellStyle name="40% - Accent4 5 3 2" xfId="2858" xr:uid="{7F0DFB40-DD91-477E-835E-DCED813FF46C}"/>
    <cellStyle name="40% - Accent4 5 4" xfId="2082" xr:uid="{2957BD7C-3906-4E0D-98F6-FD69C3EF1844}"/>
    <cellStyle name="40% - Accent4 6" xfId="280" xr:uid="{B79A1828-8751-4048-96AC-AE5A81AD9AAD}"/>
    <cellStyle name="40% - Accent5 2" xfId="159" xr:uid="{C4B1BC7A-6650-43A7-8EC6-6F92CE16A69D}"/>
    <cellStyle name="40% - Accent5 2 2" xfId="703" xr:uid="{C8F39FBC-0E6A-4D9C-868E-BA406AA4DF63}"/>
    <cellStyle name="40% - Accent5 2 2 2" xfId="1110" xr:uid="{A7B85EAB-922E-4010-9484-8A26E50F339A}"/>
    <cellStyle name="40% - Accent5 2 2 2 2" xfId="1887" xr:uid="{034C0CB3-03D4-4B03-8A2D-1D2A7B1D00DF}"/>
    <cellStyle name="40% - Accent5 2 2 2 2 2" xfId="3439" xr:uid="{7B3CD024-83ED-4B85-9259-05980CD80D81}"/>
    <cellStyle name="40% - Accent5 2 2 2 3" xfId="2663" xr:uid="{08AF12AF-88F1-4C60-ADE9-9A97079E07C0}"/>
    <cellStyle name="40% - Accent5 2 2 3" xfId="1499" xr:uid="{6A544659-DA18-4F5D-A57E-69A4C467B2A6}"/>
    <cellStyle name="40% - Accent5 2 2 3 2" xfId="3051" xr:uid="{69B078D9-876D-4A86-B696-DBA565D729B8}"/>
    <cellStyle name="40% - Accent5 2 2 4" xfId="2275" xr:uid="{7EB4CECA-F2E6-4E7D-A675-5A84B61ADC20}"/>
    <cellStyle name="40% - Accent5 2 3" xfId="285" xr:uid="{AF861776-90A4-4892-9D59-657E089CAE70}"/>
    <cellStyle name="40% - Accent5 2 4" xfId="803" xr:uid="{CB1D67B6-BE08-4826-B0FB-A72134C64665}"/>
    <cellStyle name="40% - Accent5 2 4 2" xfId="1580" xr:uid="{8A68BD5B-D446-4A01-A941-31196D635C75}"/>
    <cellStyle name="40% - Accent5 2 4 2 2" xfId="3132" xr:uid="{D7233F2F-3CF7-47B9-B08A-4D27CFB0FFD2}"/>
    <cellStyle name="40% - Accent5 2 4 3" xfId="2356" xr:uid="{A6946C22-5691-4A1D-93B0-95B0AACAC165}"/>
    <cellStyle name="40% - Accent5 2 5" xfId="1192" xr:uid="{43AEDEEA-D2F2-4378-A9EB-780072E8B142}"/>
    <cellStyle name="40% - Accent5 2 5 2" xfId="2744" xr:uid="{A87131CC-62A2-44B3-BD6A-7A5BE323A694}"/>
    <cellStyle name="40% - Accent5 2 6" xfId="1968" xr:uid="{23D15C13-E566-447C-869C-335B2A605D32}"/>
    <cellStyle name="40% - Accent5 3" xfId="286" xr:uid="{12F0D489-0B3D-4DD5-A2EE-9708920F337D}"/>
    <cellStyle name="40% - Accent5 3 2" xfId="455" xr:uid="{7BC10B71-CFC2-48F9-A45D-AFD9ADBCCB06}"/>
    <cellStyle name="40% - Accent5 3 2 2" xfId="918" xr:uid="{0E2432A8-D670-41CC-BE21-84541C2F4D01}"/>
    <cellStyle name="40% - Accent5 3 2 2 2" xfId="1695" xr:uid="{BC97EB22-A81E-4A12-A025-CEAC67BFD3CA}"/>
    <cellStyle name="40% - Accent5 3 2 2 2 2" xfId="3247" xr:uid="{64312759-7C62-453C-8028-34FA300DBE0D}"/>
    <cellStyle name="40% - Accent5 3 2 2 3" xfId="2471" xr:uid="{21755747-F097-435A-910B-5F7CBFCA4F57}"/>
    <cellStyle name="40% - Accent5 3 2 3" xfId="1307" xr:uid="{372E17AA-0414-4750-AF57-1AC10E25E302}"/>
    <cellStyle name="40% - Accent5 3 2 3 2" xfId="2859" xr:uid="{5ABF3617-2FE2-4E7E-BE5E-12A7A76DBAED}"/>
    <cellStyle name="40% - Accent5 3 2 4" xfId="2083" xr:uid="{47DE2A15-CA49-484F-95CD-BAF7A8B75F6F}"/>
    <cellStyle name="40% - Accent5 3 3" xfId="879" xr:uid="{E87B3119-8281-46CF-8789-C89FB5E8AD79}"/>
    <cellStyle name="40% - Accent5 3 3 2" xfId="1656" xr:uid="{D4D642A0-5251-4DEA-8B42-10E799107DDD}"/>
    <cellStyle name="40% - Accent5 3 3 2 2" xfId="3208" xr:uid="{5119DB36-E16E-4A89-926F-63C9E8B5C958}"/>
    <cellStyle name="40% - Accent5 3 3 3" xfId="2432" xr:uid="{42D28CEE-11DB-4CDA-A117-9A0A8D8A7DCE}"/>
    <cellStyle name="40% - Accent5 3 4" xfId="1268" xr:uid="{D3DCC750-FE6B-4A0E-843E-983E6C0D70E1}"/>
    <cellStyle name="40% - Accent5 3 4 2" xfId="2820" xr:uid="{D1CDCEFD-92AB-447F-9583-6AD0A58A1105}"/>
    <cellStyle name="40% - Accent5 3 5" xfId="2044" xr:uid="{6E082161-83C1-424C-9F9D-6295370CF651}"/>
    <cellStyle name="40% - Accent5 4" xfId="287" xr:uid="{64BCAF7A-0EA0-4395-A030-4AD3F642FFA6}"/>
    <cellStyle name="40% - Accent5 5" xfId="456" xr:uid="{9C75AE99-142E-416A-B3E7-17B96D2A83F5}"/>
    <cellStyle name="40% - Accent5 5 2" xfId="919" xr:uid="{A3D6013F-062E-4FF1-859B-7DE5049785DE}"/>
    <cellStyle name="40% - Accent5 5 2 2" xfId="1696" xr:uid="{819D16B5-EEE1-4A27-9F04-9C5E0EBB4486}"/>
    <cellStyle name="40% - Accent5 5 2 2 2" xfId="3248" xr:uid="{D91DB1D2-0F77-4AE2-9840-20626EDD1A9E}"/>
    <cellStyle name="40% - Accent5 5 2 3" xfId="2472" xr:uid="{CCDA66D2-DAE9-4AD0-BE13-240FEF7C7C14}"/>
    <cellStyle name="40% - Accent5 5 3" xfId="1308" xr:uid="{E62E1090-90ED-49FD-87B6-EAA0F4EE5D54}"/>
    <cellStyle name="40% - Accent5 5 3 2" xfId="2860" xr:uid="{9DF898C1-5319-475A-9140-832B660F2685}"/>
    <cellStyle name="40% - Accent5 5 4" xfId="2084" xr:uid="{A919A637-B1C9-441C-A029-41F9E1B48C65}"/>
    <cellStyle name="40% - Accent5 6" xfId="284" xr:uid="{E7754849-2F06-4046-B10E-AA9946E4BAEC}"/>
    <cellStyle name="40% - Accent6 2" xfId="163" xr:uid="{168C4754-E0CF-4064-A032-ACA78B01BCAE}"/>
    <cellStyle name="40% - Accent6 2 2" xfId="707" xr:uid="{4788FCA6-09FE-416F-BAAA-CDF65A69E078}"/>
    <cellStyle name="40% - Accent6 2 2 2" xfId="1112" xr:uid="{01EBDF7F-906B-4C85-BA9B-94E5EF07BC9D}"/>
    <cellStyle name="40% - Accent6 2 2 2 2" xfId="1889" xr:uid="{B4764285-53AC-4971-ADB5-C4BA39756F72}"/>
    <cellStyle name="40% - Accent6 2 2 2 2 2" xfId="3441" xr:uid="{586BF290-0631-47CF-8156-45F5C4618919}"/>
    <cellStyle name="40% - Accent6 2 2 2 3" xfId="2665" xr:uid="{A7C1FF74-9CE8-4BF8-B381-2AE66932D80D}"/>
    <cellStyle name="40% - Accent6 2 2 3" xfId="1501" xr:uid="{F5703FB9-88C1-4098-B1B3-926B2FD29C4F}"/>
    <cellStyle name="40% - Accent6 2 2 3 2" xfId="3053" xr:uid="{8DAD6861-4973-4CB0-8816-3F117F6996B4}"/>
    <cellStyle name="40% - Accent6 2 2 4" xfId="2277" xr:uid="{56D195F9-0FF5-4694-958C-AC7A1A22E4AE}"/>
    <cellStyle name="40% - Accent6 2 3" xfId="289" xr:uid="{2BEE3D17-C13D-49D5-8765-65CFAD9D273A}"/>
    <cellStyle name="40% - Accent6 2 4" xfId="805" xr:uid="{37C906ED-1B6F-4404-B985-B44EF0D691A9}"/>
    <cellStyle name="40% - Accent6 2 4 2" xfId="1582" xr:uid="{BB1F9CFD-3ECA-4755-AE26-142BFF06034D}"/>
    <cellStyle name="40% - Accent6 2 4 2 2" xfId="3134" xr:uid="{84F75235-C9CE-4784-98AC-8CAE0EDF405D}"/>
    <cellStyle name="40% - Accent6 2 4 3" xfId="2358" xr:uid="{541FCC1D-AAC5-435E-9C57-D5CF28573462}"/>
    <cellStyle name="40% - Accent6 2 5" xfId="1194" xr:uid="{90A2D2E2-F644-43DD-85EF-260A59F37D6C}"/>
    <cellStyle name="40% - Accent6 2 5 2" xfId="2746" xr:uid="{166E740C-901B-4A58-A004-1D5A04DA68CD}"/>
    <cellStyle name="40% - Accent6 2 6" xfId="1970" xr:uid="{4F515F5D-3C8C-4DBF-BA27-11B2755A890E}"/>
    <cellStyle name="40% - Accent6 3" xfId="290" xr:uid="{1ED908F7-5C27-4DD3-AA5D-B4B2F41E7006}"/>
    <cellStyle name="40% - Accent6 3 2" xfId="457" xr:uid="{396EA932-4C55-4C67-8877-EAEF1EB33989}"/>
    <cellStyle name="40% - Accent6 3 2 2" xfId="920" xr:uid="{D2E46B18-BB06-4C51-B319-4E6C1BF074DB}"/>
    <cellStyle name="40% - Accent6 3 2 2 2" xfId="1697" xr:uid="{8D8DD3EF-8419-4EB5-99D3-74EFA53826C6}"/>
    <cellStyle name="40% - Accent6 3 2 2 2 2" xfId="3249" xr:uid="{9A4FFE04-B1C9-4836-ABE1-5A4BCD7E3B23}"/>
    <cellStyle name="40% - Accent6 3 2 2 3" xfId="2473" xr:uid="{EA78452B-2EEB-42C6-AFDE-B84F979FB9B1}"/>
    <cellStyle name="40% - Accent6 3 2 3" xfId="1309" xr:uid="{5D6A4F50-162A-4C63-8064-C8DFBC83041C}"/>
    <cellStyle name="40% - Accent6 3 2 3 2" xfId="2861" xr:uid="{EBF6E988-F64A-4CDE-B7D1-2F48DF97AC3E}"/>
    <cellStyle name="40% - Accent6 3 2 4" xfId="2085" xr:uid="{459EF72B-C21E-477A-9E2D-8A0A0450ECE8}"/>
    <cellStyle name="40% - Accent6 3 3" xfId="880" xr:uid="{DBADA39F-9142-4991-BEE4-296B143FE9D4}"/>
    <cellStyle name="40% - Accent6 3 3 2" xfId="1657" xr:uid="{8653521C-037E-43DB-B8BA-D8F4399829F2}"/>
    <cellStyle name="40% - Accent6 3 3 2 2" xfId="3209" xr:uid="{56EADF90-74F6-4D4E-B497-1C87BCF0A1FC}"/>
    <cellStyle name="40% - Accent6 3 3 3" xfId="2433" xr:uid="{7459C9FB-7F3A-4095-B583-CF8D500C7444}"/>
    <cellStyle name="40% - Accent6 3 4" xfId="1269" xr:uid="{5C2BCE63-3A1B-457F-AAE1-18CD3F36721F}"/>
    <cellStyle name="40% - Accent6 3 4 2" xfId="2821" xr:uid="{88E220C8-98A9-4C40-B5FE-F02E4F44760F}"/>
    <cellStyle name="40% - Accent6 3 5" xfId="2045" xr:uid="{E22D5412-8671-4A18-AD3E-D0B9E2BC4DE9}"/>
    <cellStyle name="40% - Accent6 4" xfId="291" xr:uid="{5CA49AB4-7D2A-41F9-82ED-131CBFD70C72}"/>
    <cellStyle name="40% - Accent6 5" xfId="458" xr:uid="{256F96CD-60E8-4CB7-832A-F9B5E29F0132}"/>
    <cellStyle name="40% - Accent6 5 2" xfId="921" xr:uid="{69A865B7-B24F-4B1C-876E-280E08A36D5F}"/>
    <cellStyle name="40% - Accent6 5 2 2" xfId="1698" xr:uid="{74AD85F0-B2E8-4984-AA4E-4966A9A27FD2}"/>
    <cellStyle name="40% - Accent6 5 2 2 2" xfId="3250" xr:uid="{15E6AFF0-FAAA-432D-8EFA-FC15986F9630}"/>
    <cellStyle name="40% - Accent6 5 2 3" xfId="2474" xr:uid="{F26FD157-4E00-42D4-AF0D-0B0D89A2C879}"/>
    <cellStyle name="40% - Accent6 5 3" xfId="1310" xr:uid="{F4D4E230-A33F-4FAB-B49F-B948099EAFD0}"/>
    <cellStyle name="40% - Accent6 5 3 2" xfId="2862" xr:uid="{74E137DA-65AF-46EB-9ADC-4B76B082A95D}"/>
    <cellStyle name="40% - Accent6 5 4" xfId="2086" xr:uid="{E81677C7-5731-4E52-887D-F43107A994C3}"/>
    <cellStyle name="40% - Accent6 6" xfId="288" xr:uid="{97B749A8-BA25-4E54-B60C-BAEDA7E6B8CA}"/>
    <cellStyle name="60% - Accent1 2" xfId="144" xr:uid="{CB66A8D8-0734-4758-B3D4-55185B24F364}"/>
    <cellStyle name="60% - Accent1 2 2" xfId="688" xr:uid="{CC4D4D18-59CF-4DD4-93DE-712EEF7B3AAE}"/>
    <cellStyle name="60% - Accent1 2 3" xfId="293" xr:uid="{2AB80673-E9BF-48C9-951B-52C59DD59954}"/>
    <cellStyle name="60% - Accent1 3" xfId="294" xr:uid="{FB9B028B-A447-466B-8E84-E6DA8AF67A51}"/>
    <cellStyle name="60% - Accent1 4" xfId="295" xr:uid="{80D0B3E7-06A3-48CC-A896-B52127401AB0}"/>
    <cellStyle name="60% - Accent1 5" xfId="292" xr:uid="{49228D7C-DF1F-4313-8FE3-D93CA817400E}"/>
    <cellStyle name="60% - Accent2 2" xfId="148" xr:uid="{B8885231-0201-40A9-996C-586213572A06}"/>
    <cellStyle name="60% - Accent2 2 2" xfId="692" xr:uid="{3A4883EA-997D-44DF-AC75-02FF40298687}"/>
    <cellStyle name="60% - Accent2 2 3" xfId="297" xr:uid="{2FBE5EA5-A5E5-4605-BAF0-3BAB6DC961C2}"/>
    <cellStyle name="60% - Accent2 3" xfId="298" xr:uid="{EE41B4C7-8074-41B2-93CA-CD13929BBB77}"/>
    <cellStyle name="60% - Accent2 4" xfId="299" xr:uid="{2F35C27C-9249-450F-8160-732644BCBE90}"/>
    <cellStyle name="60% - Accent2 5" xfId="296" xr:uid="{56BAFDD0-F260-49FE-BEE6-557E8E8C401E}"/>
    <cellStyle name="60% - Accent3 2" xfId="152" xr:uid="{B1D2758A-AFFC-4723-861F-9F49D4367477}"/>
    <cellStyle name="60% - Accent3 2 2" xfId="696" xr:uid="{DE616B0A-6D11-4194-AA9D-F202EDC3BE85}"/>
    <cellStyle name="60% - Accent3 2 3" xfId="301" xr:uid="{A8CFAB75-51AB-4CF9-88D0-6C0FFBAF4AA8}"/>
    <cellStyle name="60% - Accent3 3" xfId="302" xr:uid="{10005103-3095-49EF-97A2-5271CF3DBA59}"/>
    <cellStyle name="60% - Accent3 4" xfId="303" xr:uid="{5A24A24B-BECE-468F-BC2E-330887618919}"/>
    <cellStyle name="60% - Accent3 5" xfId="300" xr:uid="{1EAAF939-93C9-4D9B-81C2-7E13A1841C35}"/>
    <cellStyle name="60% - Accent4 2" xfId="156" xr:uid="{15C84069-850D-4987-B0EF-4A95FDF4F39F}"/>
    <cellStyle name="60% - Accent4 2 2" xfId="700" xr:uid="{D3CEE791-198E-4C02-83CC-592020831906}"/>
    <cellStyle name="60% - Accent4 2 3" xfId="305" xr:uid="{0B4A4C20-9CCC-4536-B260-4647FFDE0913}"/>
    <cellStyle name="60% - Accent4 3" xfId="306" xr:uid="{FF4CEB4C-EA98-4343-91F8-22150BD177C9}"/>
    <cellStyle name="60% - Accent4 4" xfId="307" xr:uid="{1985038F-772F-47F4-91BF-F10F13113FF8}"/>
    <cellStyle name="60% - Accent4 5" xfId="304" xr:uid="{6C9F169C-75F7-4525-8115-E3DE15A3FE07}"/>
    <cellStyle name="60% - Accent5 2" xfId="160" xr:uid="{E95C008C-3F00-4E1A-885F-98D746360E7F}"/>
    <cellStyle name="60% - Accent5 2 2" xfId="704" xr:uid="{1E2E81C4-7324-4509-9E04-1F1550D82CFB}"/>
    <cellStyle name="60% - Accent5 2 3" xfId="309" xr:uid="{FE28A3A3-73E4-4F6E-A17E-ECFBA82B9182}"/>
    <cellStyle name="60% - Accent5 3" xfId="310" xr:uid="{85F38D23-69F5-4FB2-92A2-FE6AE2118433}"/>
    <cellStyle name="60% - Accent5 4" xfId="311" xr:uid="{82341237-932E-4B07-BE10-9C3112485656}"/>
    <cellStyle name="60% - Accent5 5" xfId="308" xr:uid="{E30D8EAA-80B7-402A-9CEE-D038CB6F7388}"/>
    <cellStyle name="60% - Accent6 2" xfId="164" xr:uid="{36243B93-7B27-4731-9DCA-883C56FF490D}"/>
    <cellStyle name="60% - Accent6 2 2" xfId="708" xr:uid="{2DD1C591-D55D-4E25-AA37-156BAF373941}"/>
    <cellStyle name="60% - Accent6 2 3" xfId="313" xr:uid="{E133AD49-2143-4C9E-AB2C-57F949BC0C2B}"/>
    <cellStyle name="60% - Accent6 3" xfId="314" xr:uid="{97F87896-D1CA-4281-8E61-951D4D1B3298}"/>
    <cellStyle name="60% - Accent6 4" xfId="315" xr:uid="{F38F4ABE-488A-4698-B0D8-67022B7260C2}"/>
    <cellStyle name="60% - Accent6 5" xfId="312" xr:uid="{FC4B43B1-2A74-4DB3-A89C-25391E90AE47}"/>
    <cellStyle name="Accent1 2" xfId="141" xr:uid="{B7897E51-1433-45E5-AE6C-835EDF6CB211}"/>
    <cellStyle name="Accent1 2 2" xfId="685" xr:uid="{57DD24F1-BE5B-4B46-BF87-D8CA7F3A115D}"/>
    <cellStyle name="Accent1 2 3" xfId="317" xr:uid="{9B1A6860-6C56-4B3E-9C85-36F6E383D7FC}"/>
    <cellStyle name="Accent1 3" xfId="318" xr:uid="{DF62073E-AE59-435F-9EB1-1CFDB2E2521A}"/>
    <cellStyle name="Accent1 4" xfId="319" xr:uid="{75F69409-16DB-4FAA-884E-8161BCE776BD}"/>
    <cellStyle name="Accent1 5" xfId="316" xr:uid="{1E03C1A8-4227-43EF-A53C-5E436F8AF9E3}"/>
    <cellStyle name="Accent2 2" xfId="145" xr:uid="{E6D77C32-CD2E-4A54-871A-3329454285C3}"/>
    <cellStyle name="Accent2 2 2" xfId="689" xr:uid="{97D92C28-600B-426E-BB4B-20ED549C400F}"/>
    <cellStyle name="Accent2 2 3" xfId="321" xr:uid="{2EDB0AF3-2A78-46E1-BDEF-0E8F829703C3}"/>
    <cellStyle name="Accent2 3" xfId="322" xr:uid="{B9176359-C2ED-46F7-BA67-3B5B5D6AF725}"/>
    <cellStyle name="Accent2 4" xfId="323" xr:uid="{DC98BEFE-8822-4A98-9113-E66CFC92E185}"/>
    <cellStyle name="Accent2 5" xfId="320" xr:uid="{AE8C2956-9650-4C80-BDB7-4EA0A1091E1D}"/>
    <cellStyle name="Accent3 2" xfId="149" xr:uid="{1781BD5A-EDA8-4B60-869F-179A99E6AD8B}"/>
    <cellStyle name="Accent3 2 2" xfId="693" xr:uid="{61CFCE7E-E898-43D7-B40A-5092F980DDD2}"/>
    <cellStyle name="Accent3 2 3" xfId="325" xr:uid="{57FC7BC3-79F5-409E-8B31-1CC0B8530849}"/>
    <cellStyle name="Accent3 3" xfId="326" xr:uid="{08DF9975-D118-4736-B418-01A7D9CB44DE}"/>
    <cellStyle name="Accent3 4" xfId="327" xr:uid="{5C8FDD75-DD77-4E93-B7C5-1942F093E02F}"/>
    <cellStyle name="Accent3 5" xfId="324" xr:uid="{25B1D33A-A5A9-4C67-A7DE-1782B5DE5AB5}"/>
    <cellStyle name="Accent4 2" xfId="153" xr:uid="{E79F0D3B-CAB3-4B4B-BA59-54B7136BD371}"/>
    <cellStyle name="Accent4 2 2" xfId="697" xr:uid="{84C62280-9597-4A56-A46A-01EFD27A5236}"/>
    <cellStyle name="Accent4 2 3" xfId="329" xr:uid="{EBF330FD-5C6D-48CA-9369-C229015B072E}"/>
    <cellStyle name="Accent4 3" xfId="330" xr:uid="{ACB2578E-1F9F-4107-92CD-CC5C00FFA719}"/>
    <cellStyle name="Accent4 4" xfId="331" xr:uid="{10062172-74A1-4160-ACA8-CAEACF5CD105}"/>
    <cellStyle name="Accent4 5" xfId="328" xr:uid="{E449D7B2-C412-4046-B608-100E2F20E538}"/>
    <cellStyle name="Accent5 2" xfId="157" xr:uid="{A1A73BAD-89B7-4C86-B4CD-39865B0866D3}"/>
    <cellStyle name="Accent5 2 2" xfId="701" xr:uid="{EE997329-9BE6-4175-A4A1-DAC46D48DB80}"/>
    <cellStyle name="Accent5 2 3" xfId="333" xr:uid="{3A396B3D-A367-43D6-AAA8-0F543E02FC54}"/>
    <cellStyle name="Accent5 3" xfId="334" xr:uid="{DC301AE4-8015-4850-AF9C-0AB3AA77296E}"/>
    <cellStyle name="Accent5 4" xfId="335" xr:uid="{54B73C95-EAAF-4C6C-A7AE-B58D71AA9BE3}"/>
    <cellStyle name="Accent5 5" xfId="332" xr:uid="{B9772BF7-AAAB-4FE8-9A31-B0DD57E850C1}"/>
    <cellStyle name="Accent6 2" xfId="161" xr:uid="{BDB0F05C-9E8F-4F59-ACAA-105D27575E8E}"/>
    <cellStyle name="Accent6 2 2" xfId="705" xr:uid="{EAC8AAD0-0244-4415-B8C6-639643E960C2}"/>
    <cellStyle name="Accent6 2 3" xfId="337" xr:uid="{576CBBA7-49F0-4DEF-A88C-7C5B6EB505F4}"/>
    <cellStyle name="Accent6 3" xfId="338" xr:uid="{A9F46826-3324-4F40-8733-FE1CEC5C71C8}"/>
    <cellStyle name="Accent6 4" xfId="339" xr:uid="{9FE490C3-5140-4360-A356-E411F3773F2B}"/>
    <cellStyle name="Accent6 5" xfId="336" xr:uid="{7BBB50D5-D63B-4920-92DC-71182BC20194}"/>
    <cellStyle name="Bad 2" xfId="130" xr:uid="{57B52B18-80D4-4946-9B7A-55C0A8760FCD}"/>
    <cellStyle name="Bad 2 2" xfId="675" xr:uid="{1DB0A477-84D1-4E89-B8CF-7F82FA0692A7}"/>
    <cellStyle name="Bad 2 3" xfId="341" xr:uid="{23837BD0-F8C2-4525-A30D-138F884C5820}"/>
    <cellStyle name="Bad 3" xfId="342" xr:uid="{F593A559-0075-4A93-AA5A-9F7BCD98FE8C}"/>
    <cellStyle name="Bad 4" xfId="343" xr:uid="{60FA68C4-D8E6-4DEC-B900-8308060CCC96}"/>
    <cellStyle name="Bad 5" xfId="340" xr:uid="{713EC3AD-B66B-4313-9A47-48CBFC04DAB0}"/>
    <cellStyle name="Calculation 2" xfId="134" xr:uid="{5C3F95FE-A984-4B76-87D0-58AEF56382F4}"/>
    <cellStyle name="Calculation 2 2" xfId="679" xr:uid="{A4FCEF62-C537-4963-A63E-D55D7691E096}"/>
    <cellStyle name="Calculation 2 3" xfId="345" xr:uid="{F5D61BF7-D2E9-4D0B-ACA4-D3125C5AF330}"/>
    <cellStyle name="Calculation 3" xfId="346" xr:uid="{8DBC60EB-9C6B-42EC-AFCE-480FC9D9AD08}"/>
    <cellStyle name="Calculation 4" xfId="347" xr:uid="{AD92B7D0-6BBF-43B1-8709-691F44B6B72D}"/>
    <cellStyle name="Calculation 5" xfId="344" xr:uid="{53813C47-85B5-4653-BBF2-CB2613D1457D}"/>
    <cellStyle name="Check Cell 2" xfId="136" xr:uid="{FF72FA42-094E-4CBC-B25D-4CE4F3DA1ACF}"/>
    <cellStyle name="Check Cell 2 2" xfId="681" xr:uid="{3E782B28-C451-4E5C-B7D9-23387649DB6D}"/>
    <cellStyle name="Check Cell 2 3" xfId="349" xr:uid="{F946B276-C658-4D58-8B2D-7624358B4E6D}"/>
    <cellStyle name="Check Cell 3" xfId="350" xr:uid="{CCDC1402-9BEE-47E2-813A-8ECA664344E3}"/>
    <cellStyle name="Check Cell 4" xfId="351" xr:uid="{FE7282A9-BF50-4842-8307-DF2A2E2826FB}"/>
    <cellStyle name="Check Cell 5" xfId="348" xr:uid="{E1E5B4E3-5961-4C82-9790-8111EC4D2F53}"/>
    <cellStyle name="Comma" xfId="72" builtinId="3"/>
    <cellStyle name="Comma 10" xfId="172" xr:uid="{F600E74D-062E-4C8B-8D65-3F94CF366C71}"/>
    <cellStyle name="Comma 10 2" xfId="201" xr:uid="{D2C3DAB9-55EC-4023-B7E2-6B9F1DB0DA21}"/>
    <cellStyle name="Comma 10 2 2" xfId="841" xr:uid="{022D744A-AF5A-4501-A6CE-4B8DFD050BDA}"/>
    <cellStyle name="Comma 10 2 2 2" xfId="1618" xr:uid="{9A31C6C8-8183-4786-9EDB-1FBCAFBB35E5}"/>
    <cellStyle name="Comma 10 2 2 2 2" xfId="3170" xr:uid="{E86229D5-9465-47FF-948C-85988D4BD76E}"/>
    <cellStyle name="Comma 10 2 2 3" xfId="2394" xr:uid="{F045C217-D495-4DFE-B267-66FF2E3E5E58}"/>
    <cellStyle name="Comma 10 2 3" xfId="1230" xr:uid="{3111A3E6-D689-4788-BEEF-5CBD68EF7855}"/>
    <cellStyle name="Comma 10 2 3 2" xfId="2782" xr:uid="{52C3646B-344E-49D1-AF5E-0F3D4F8332A5}"/>
    <cellStyle name="Comma 10 2 4" xfId="2006" xr:uid="{DC9B93DC-50B1-406A-9EE9-C33310184B71}"/>
    <cellStyle name="Comma 10 3" xfId="747" xr:uid="{1CDB0805-86B2-4336-ADE0-C6825AC57DF1}"/>
    <cellStyle name="Comma 10 3 2" xfId="1136" xr:uid="{489BE077-EE2C-42C2-92CB-027193BC19ED}"/>
    <cellStyle name="Comma 10 3 2 2" xfId="1913" xr:uid="{5B57CB21-AED4-4F95-8EF0-9B78EE8B6AC9}"/>
    <cellStyle name="Comma 10 3 2 2 2" xfId="3465" xr:uid="{30B97F30-ACA5-4D3B-9ED3-B8FB48B82D39}"/>
    <cellStyle name="Comma 10 3 2 3" xfId="2689" xr:uid="{5EBA75A4-0448-4AF4-9A94-C57B9A38273D}"/>
    <cellStyle name="Comma 10 3 3" xfId="1525" xr:uid="{AEC22486-E48E-447B-8A7F-60C30FC0283F}"/>
    <cellStyle name="Comma 10 3 3 2" xfId="3077" xr:uid="{FC0A2FA8-160D-4EE8-9C15-B7CABB97119D}"/>
    <cellStyle name="Comma 10 3 4" xfId="2301" xr:uid="{687C93DB-D5DE-4E63-ADFB-4132952F9991}"/>
    <cellStyle name="Comma 10 4" xfId="813" xr:uid="{A193553D-1207-42D2-8E6F-3375344F36AA}"/>
    <cellStyle name="Comma 10 4 2" xfId="1590" xr:uid="{F8704828-0A83-4D48-96E7-9CE90E5CF43C}"/>
    <cellStyle name="Comma 10 4 2 2" xfId="3142" xr:uid="{A7C9BC95-1099-4B29-88CD-DC3E6DE4DCC1}"/>
    <cellStyle name="Comma 10 4 3" xfId="2366" xr:uid="{11260A56-6123-47A5-9D53-3DB492B4AE19}"/>
    <cellStyle name="Comma 10 5" xfId="1202" xr:uid="{A39AE33F-C3DC-4349-A88F-0E13B997EC7E}"/>
    <cellStyle name="Comma 10 5 2" xfId="2754" xr:uid="{3A635745-501C-40AB-94EA-A646202E3CA9}"/>
    <cellStyle name="Comma 10 6" xfId="1978" xr:uid="{D146CCE8-071F-4D6C-A82B-5776D8CB7DC6}"/>
    <cellStyle name="Comma 11" xfId="174" xr:uid="{59CD1329-1E75-4F1B-89C5-CF245B130D0F}"/>
    <cellStyle name="Comma 11 2" xfId="433" xr:uid="{2CC72A02-3418-498E-8182-52F8B9C2B126}"/>
    <cellStyle name="Comma 11 2 2" xfId="896" xr:uid="{75D2E902-A022-4D1B-AB48-C04C41EFEF96}"/>
    <cellStyle name="Comma 11 2 2 2" xfId="1673" xr:uid="{D39ABCDE-8D4D-42F8-952E-5E1DE49E77D0}"/>
    <cellStyle name="Comma 11 2 2 2 2" xfId="3225" xr:uid="{83F4F151-3CC8-4092-8146-34595F7C5A87}"/>
    <cellStyle name="Comma 11 2 2 3" xfId="2449" xr:uid="{371C86F6-6DD0-4A53-8CC0-52C6D3DDAAF7}"/>
    <cellStyle name="Comma 11 2 3" xfId="1285" xr:uid="{B75EAEA7-D0BA-4C79-815E-DD8E196FA1E7}"/>
    <cellStyle name="Comma 11 2 3 2" xfId="2837" xr:uid="{23AEB200-730E-493C-8108-DD26786D1413}"/>
    <cellStyle name="Comma 11 2 4" xfId="2061" xr:uid="{581D77EC-DFEC-4699-B634-91C7C443D345}"/>
    <cellStyle name="Comma 11 3" xfId="749" xr:uid="{78DF3E34-E242-4291-9131-C054278DEDCA}"/>
    <cellStyle name="Comma 11 3 2" xfId="1138" xr:uid="{F22EDE47-0E61-4E12-9FA7-60944CE587CA}"/>
    <cellStyle name="Comma 11 3 2 2" xfId="1915" xr:uid="{5A6F53C9-138E-43D2-9C1A-366836601BC7}"/>
    <cellStyle name="Comma 11 3 2 2 2" xfId="3467" xr:uid="{F0BA3975-8C77-4CC1-B9A3-525BD549568F}"/>
    <cellStyle name="Comma 11 3 2 3" xfId="2691" xr:uid="{5819B4B4-FE91-47A8-B024-05F893EEAED4}"/>
    <cellStyle name="Comma 11 3 3" xfId="1527" xr:uid="{D79AD777-2703-4E03-A5FF-55ED5C84251C}"/>
    <cellStyle name="Comma 11 3 3 2" xfId="3079" xr:uid="{F721ABED-67A5-4FBB-B6D5-E665C5FA57E5}"/>
    <cellStyle name="Comma 11 3 4" xfId="2303" xr:uid="{45638D51-CBA4-4A61-BE3B-4F54BA94DFC0}"/>
    <cellStyle name="Comma 11 4" xfId="815" xr:uid="{537FCF1F-3166-44EA-8CDE-4AAE47E02FAB}"/>
    <cellStyle name="Comma 11 4 2" xfId="1592" xr:uid="{1946E9E3-AFF7-4F47-BEE9-4248C767AF71}"/>
    <cellStyle name="Comma 11 4 2 2" xfId="3144" xr:uid="{CC05DE25-0747-4B7C-805D-B30B28C06B24}"/>
    <cellStyle name="Comma 11 4 3" xfId="2368" xr:uid="{4FB5873E-4B1E-4F23-8E1B-4D430AFB79D9}"/>
    <cellStyle name="Comma 11 5" xfId="1204" xr:uid="{E88E5AAF-6E1D-4DAB-B72D-6F49047195D0}"/>
    <cellStyle name="Comma 11 5 2" xfId="2756" xr:uid="{BEDBBF19-DA64-442A-BDB7-1B0841F6C77D}"/>
    <cellStyle name="Comma 11 6" xfId="1980" xr:uid="{9AC0250F-5582-480E-A2B6-68C367CE3D8E}"/>
    <cellStyle name="Comma 12" xfId="176" xr:uid="{C9A11418-B893-4FA6-AFFF-8B7C163E69D8}"/>
    <cellStyle name="Comma 12 2" xfId="469" xr:uid="{336B694E-FD31-4C53-824B-DCDD4960CB06}"/>
    <cellStyle name="Comma 12 2 2" xfId="926" xr:uid="{D0DB194A-2181-47F0-A856-86D90FF805FC}"/>
    <cellStyle name="Comma 12 2 2 2" xfId="1703" xr:uid="{9D6B897C-3020-497E-B39E-16C98965731C}"/>
    <cellStyle name="Comma 12 2 2 2 2" xfId="3255" xr:uid="{D54EF10F-3C4B-4A54-BC8C-D438B721BD9F}"/>
    <cellStyle name="Comma 12 2 2 3" xfId="2479" xr:uid="{89EE4839-C27A-4CD0-A515-791F92C88347}"/>
    <cellStyle name="Comma 12 2 3" xfId="1315" xr:uid="{58F0D21F-7686-45F6-9DF2-23782AD67E33}"/>
    <cellStyle name="Comma 12 2 3 2" xfId="2867" xr:uid="{2816F05B-0D13-4E9F-8016-90C86498B9DE}"/>
    <cellStyle name="Comma 12 2 4" xfId="2091" xr:uid="{3EE53D73-0416-4BA2-891F-B74A3D38F48A}"/>
    <cellStyle name="Comma 12 3" xfId="751" xr:uid="{F326E6EA-7EC6-4E4C-BC9A-4D7A7C0B7B69}"/>
    <cellStyle name="Comma 12 3 2" xfId="1140" xr:uid="{FD7275CD-5DF3-4327-803A-CC1A10F36AFC}"/>
    <cellStyle name="Comma 12 3 2 2" xfId="1917" xr:uid="{266A543F-B153-46F6-9F0A-F69DF545AAC3}"/>
    <cellStyle name="Comma 12 3 2 2 2" xfId="3469" xr:uid="{1F1498EF-0A30-49DA-ACF8-1019F07898D3}"/>
    <cellStyle name="Comma 12 3 2 3" xfId="2693" xr:uid="{AD5F4A18-2F27-4591-9EF3-6A734F86C53D}"/>
    <cellStyle name="Comma 12 3 3" xfId="1529" xr:uid="{7DB53480-8D18-439D-A7C6-2F181A7A438D}"/>
    <cellStyle name="Comma 12 3 3 2" xfId="3081" xr:uid="{504C98E4-C413-4938-B6AD-76619DBCA20B}"/>
    <cellStyle name="Comma 12 3 4" xfId="2305" xr:uid="{56EF4FCF-08B8-43E3-BB2F-8CA4A38688E4}"/>
    <cellStyle name="Comma 12 4" xfId="817" xr:uid="{3EB6A67B-C3C0-4541-A9F2-AC9CBA23C186}"/>
    <cellStyle name="Comma 12 4 2" xfId="1594" xr:uid="{691283A8-53C9-4864-B639-E279B2E0A661}"/>
    <cellStyle name="Comma 12 4 2 2" xfId="3146" xr:uid="{1F15BC66-AF8E-498D-9CD3-F2F534657051}"/>
    <cellStyle name="Comma 12 4 3" xfId="2370" xr:uid="{62D746EE-8E86-4FB2-85D2-B9BF8BAD60E0}"/>
    <cellStyle name="Comma 12 5" xfId="1206" xr:uid="{2D3A0684-BA2D-4870-9898-5AEB733B4C03}"/>
    <cellStyle name="Comma 12 5 2" xfId="2758" xr:uid="{75668ADC-A3E0-4757-A23D-C58100C58957}"/>
    <cellStyle name="Comma 12 6" xfId="1982" xr:uid="{196E79AF-F16E-4262-8F2E-038903DDE7F7}"/>
    <cellStyle name="Comma 13" xfId="179" xr:uid="{62B63D10-0CBD-4383-A362-042D33DFAE7C}"/>
    <cellStyle name="Comma 13 2" xfId="472" xr:uid="{42DF65E1-29AA-4B5B-9F11-3D00DB991D95}"/>
    <cellStyle name="Comma 13 3" xfId="710" xr:uid="{03854A50-1B0C-4F00-9EBB-AC4127DFC7E3}"/>
    <cellStyle name="Comma 13 3 2" xfId="1114" xr:uid="{C7FC8B38-653A-4636-9B90-CED634CEAA83}"/>
    <cellStyle name="Comma 13 3 2 2" xfId="1891" xr:uid="{3B397399-EED6-4466-B2DB-CA16F924578F}"/>
    <cellStyle name="Comma 13 3 2 2 2" xfId="3443" xr:uid="{22E135E3-3F65-4FFB-95BA-7E805DB0EFCB}"/>
    <cellStyle name="Comma 13 3 2 3" xfId="2667" xr:uid="{8A0608D2-9908-466A-BBE9-FC8890DC5022}"/>
    <cellStyle name="Comma 13 3 3" xfId="1503" xr:uid="{B816D4A5-8D9F-470F-87BC-9FC5A317D98D}"/>
    <cellStyle name="Comma 13 3 3 2" xfId="3055" xr:uid="{B5A8E0A8-EA2E-4F99-BCAD-759B944A84CE}"/>
    <cellStyle name="Comma 13 3 4" xfId="2279" xr:uid="{85A733EB-B047-41C3-AA6B-1D96D265C95D}"/>
    <cellStyle name="Comma 13 4" xfId="753" xr:uid="{D419D294-CD5D-419A-8A74-EE6A6C1190F1}"/>
    <cellStyle name="Comma 13 4 2" xfId="1142" xr:uid="{03ABFD73-0643-42EC-AE82-7F27B8C1E0D3}"/>
    <cellStyle name="Comma 13 4 2 2" xfId="1919" xr:uid="{F0D00FF1-7C0B-444D-A4BB-A72CFD881851}"/>
    <cellStyle name="Comma 13 4 2 2 2" xfId="3471" xr:uid="{0193CFD9-501E-42B2-BE8D-DDB35D5F35F3}"/>
    <cellStyle name="Comma 13 4 2 3" xfId="2695" xr:uid="{1AEC4B9A-EDC1-4906-8EAB-7485E2CA53E3}"/>
    <cellStyle name="Comma 13 4 3" xfId="1531" xr:uid="{AFFFAFAB-3175-480E-A1B4-707D6ABF7125}"/>
    <cellStyle name="Comma 13 4 3 2" xfId="3083" xr:uid="{FABEB1BD-30D2-410E-B65B-0840F7BA4957}"/>
    <cellStyle name="Comma 13 4 4" xfId="2307" xr:uid="{DFD49C88-B382-4E9C-A8BB-1CFFA981EE89}"/>
    <cellStyle name="Comma 13 5" xfId="820" xr:uid="{E5DB3C33-A18C-4FA2-95F0-4B1141489F6F}"/>
    <cellStyle name="Comma 13 5 2" xfId="1597" xr:uid="{C5CE62DF-DAE0-444D-8343-D3847C5E9939}"/>
    <cellStyle name="Comma 13 5 2 2" xfId="3149" xr:uid="{C076E0C7-4FAB-42B1-A79F-B63738278087}"/>
    <cellStyle name="Comma 13 5 3" xfId="2373" xr:uid="{E76C200D-5683-4114-B16E-85130FACCCBE}"/>
    <cellStyle name="Comma 13 6" xfId="1209" xr:uid="{01FC1675-9BE9-4726-8CD5-5ED934DEA56F}"/>
    <cellStyle name="Comma 13 6 2" xfId="2761" xr:uid="{A2C6CF4F-90F4-4FCD-A8A9-E47591EDA767}"/>
    <cellStyle name="Comma 13 7" xfId="1985" xr:uid="{DBBCAEFB-0747-4995-A218-5A2BA55C79FD}"/>
    <cellStyle name="Comma 14" xfId="181" xr:uid="{BADEB563-5E6D-43F7-ABB4-D88E56554389}"/>
    <cellStyle name="Comma 14 2" xfId="475" xr:uid="{624A5F13-660D-47C3-A048-358ED48A477D}"/>
    <cellStyle name="Comma 14 2 2" xfId="928" xr:uid="{635E2803-5FF4-443B-842E-1C31B8D45831}"/>
    <cellStyle name="Comma 14 2 2 2" xfId="1705" xr:uid="{C506CEA4-1069-4E51-A5AE-6AE9173CBB64}"/>
    <cellStyle name="Comma 14 2 2 2 2" xfId="3257" xr:uid="{FA146310-B723-48AA-B786-B2ADB7888AE0}"/>
    <cellStyle name="Comma 14 2 2 3" xfId="2481" xr:uid="{A225C76E-2314-40F4-8E6A-F7C6518B8720}"/>
    <cellStyle name="Comma 14 2 3" xfId="1317" xr:uid="{5055EE33-0D50-4DE3-AE28-5C642873E920}"/>
    <cellStyle name="Comma 14 2 3 2" xfId="2869" xr:uid="{E5819A0D-659D-40A8-B274-BD5463D58B18}"/>
    <cellStyle name="Comma 14 2 4" xfId="2093" xr:uid="{AE29466E-AF52-4CCA-B088-9A458B5E6A8B}"/>
    <cellStyle name="Comma 14 3" xfId="755" xr:uid="{4463AE90-9EAE-44F6-AF91-58E5D12D2837}"/>
    <cellStyle name="Comma 14 3 2" xfId="1144" xr:uid="{658F2DB7-22A2-4F59-85A7-6C328C746099}"/>
    <cellStyle name="Comma 14 3 2 2" xfId="1921" xr:uid="{71EDFDE4-CF1A-4812-9875-F12EC1482E80}"/>
    <cellStyle name="Comma 14 3 2 2 2" xfId="3473" xr:uid="{A06E154E-955D-4ECD-9A28-38CCC39D5C2A}"/>
    <cellStyle name="Comma 14 3 2 3" xfId="2697" xr:uid="{1B6BE5B1-FD57-49F5-BC64-57F1EC0DD4BB}"/>
    <cellStyle name="Comma 14 3 3" xfId="1533" xr:uid="{4483D8C7-C2EB-40E4-8F9B-F74FC69B59F5}"/>
    <cellStyle name="Comma 14 3 3 2" xfId="3085" xr:uid="{162FCE84-351A-4ABA-B86D-BED9DC7C3376}"/>
    <cellStyle name="Comma 14 3 4" xfId="2309" xr:uid="{C9AD74D2-0972-41BF-9BD1-EEDD3B977114}"/>
    <cellStyle name="Comma 14 4" xfId="822" xr:uid="{B15FCAF2-7CCF-4B6D-9D27-FBB9188D2A16}"/>
    <cellStyle name="Comma 14 4 2" xfId="1599" xr:uid="{1E11E82D-AD3C-4B6F-8817-6F898339EC7B}"/>
    <cellStyle name="Comma 14 4 2 2" xfId="3151" xr:uid="{6A5EC8A2-40F7-4676-8308-E74831CF30A8}"/>
    <cellStyle name="Comma 14 4 3" xfId="2375" xr:uid="{25635FE4-A2D7-48EA-8006-C3321A799A49}"/>
    <cellStyle name="Comma 14 5" xfId="1211" xr:uid="{37C92B70-9C37-4C82-BBBB-5FB35CA6B596}"/>
    <cellStyle name="Comma 14 5 2" xfId="2763" xr:uid="{93E2AE26-DF71-4F8D-9A94-242B2089FA44}"/>
    <cellStyle name="Comma 14 6" xfId="1987" xr:uid="{C40C1424-25E6-4810-B514-C821690ABF54}"/>
    <cellStyle name="Comma 15" xfId="183" xr:uid="{14C79703-F29C-4168-B423-E3D9994DF07E}"/>
    <cellStyle name="Comma 15 2" xfId="604" xr:uid="{35E0FE70-A6A3-45B2-A205-593F06557F87}"/>
    <cellStyle name="Comma 15 2 2" xfId="764" xr:uid="{9A17D4D4-E936-43D4-AAE9-52131A010807}"/>
    <cellStyle name="Comma 15 2 2 2" xfId="1153" xr:uid="{E544D221-0347-40E5-9C8F-D7FB3E159DCC}"/>
    <cellStyle name="Comma 15 2 2 2 2" xfId="1930" xr:uid="{8431DB48-6F39-484B-83C6-9E772F32DE34}"/>
    <cellStyle name="Comma 15 2 2 2 2 2" xfId="3482" xr:uid="{398DE18D-534B-4498-B93F-153EF6F94E2F}"/>
    <cellStyle name="Comma 15 2 2 2 3" xfId="2706" xr:uid="{4AF000B3-DDBA-4E5B-8555-F7E8FF708E2E}"/>
    <cellStyle name="Comma 15 2 2 3" xfId="1542" xr:uid="{010006B9-F6F1-40BE-A69B-4231B1E8C7D1}"/>
    <cellStyle name="Comma 15 2 2 3 2" xfId="3094" xr:uid="{3C4340C9-5733-4B3A-97F7-54AF0110FF9D}"/>
    <cellStyle name="Comma 15 2 2 4" xfId="2318" xr:uid="{AE68F0C1-5064-48B9-9DB3-9CF6144A2D88}"/>
    <cellStyle name="Comma 15 2 3" xfId="1057" xr:uid="{7AFBEE95-0D1E-44E6-94CB-6F72290EB7CF}"/>
    <cellStyle name="Comma 15 2 3 2" xfId="1834" xr:uid="{6231025A-4E5A-49C8-A5D5-6211986AD2F5}"/>
    <cellStyle name="Comma 15 2 3 2 2" xfId="3386" xr:uid="{FB58B4BC-D547-41A0-96DD-60D7C595354E}"/>
    <cellStyle name="Comma 15 2 3 3" xfId="2610" xr:uid="{A56BF2E8-9B61-43BF-96E7-5F18D6ACE8B8}"/>
    <cellStyle name="Comma 15 2 4" xfId="1446" xr:uid="{D458D6AB-DD19-4201-988F-A6A9340FCE65}"/>
    <cellStyle name="Comma 15 2 4 2" xfId="2998" xr:uid="{B19373DB-AFE8-45B1-9ECE-FC7FCB362789}"/>
    <cellStyle name="Comma 15 2 5" xfId="2222" xr:uid="{1B7FB540-A7AE-4760-96EE-F0AFAABF812A}"/>
    <cellStyle name="Comma 15 3" xfId="757" xr:uid="{67408E93-475C-42DD-BC2B-67C7427207D3}"/>
    <cellStyle name="Comma 15 3 2" xfId="1146" xr:uid="{9ED3D906-DB40-47D5-9C0F-3F5AF3C86C1D}"/>
    <cellStyle name="Comma 15 3 2 2" xfId="1923" xr:uid="{374AA2E9-56EC-4465-A126-2495D7A3906B}"/>
    <cellStyle name="Comma 15 3 2 2 2" xfId="3475" xr:uid="{453E5B84-DD41-48BA-B17D-68B9EDAD833F}"/>
    <cellStyle name="Comma 15 3 2 3" xfId="2699" xr:uid="{746779A2-C360-4F1B-B788-56C23EE2D0BB}"/>
    <cellStyle name="Comma 15 3 3" xfId="1535" xr:uid="{FC46D14A-462A-4B4A-A7BC-8127E3780FF1}"/>
    <cellStyle name="Comma 15 3 3 2" xfId="3087" xr:uid="{C467C6FE-9D9B-47CE-8A0C-0B276126D483}"/>
    <cellStyle name="Comma 15 3 4" xfId="2311" xr:uid="{C4C6E362-8181-4689-B889-732FFA730623}"/>
    <cellStyle name="Comma 15 4" xfId="824" xr:uid="{36AC318F-EE9A-480A-AAEF-8E775F5B819A}"/>
    <cellStyle name="Comma 15 4 2" xfId="1601" xr:uid="{54C1A237-A4A9-40AB-823A-B1FEEFDDB6F2}"/>
    <cellStyle name="Comma 15 4 2 2" xfId="3153" xr:uid="{4B3841C4-C813-4240-A560-4C4AE5461C25}"/>
    <cellStyle name="Comma 15 4 3" xfId="2377" xr:uid="{1529DBE2-0C1E-4246-99CF-1F787FCDBA39}"/>
    <cellStyle name="Comma 15 5" xfId="1213" xr:uid="{A11040BD-62D2-477C-82BC-2D52683A7884}"/>
    <cellStyle name="Comma 15 5 2" xfId="2765" xr:uid="{CAB5E8CE-85A7-496F-A9DB-E07AC61E144E}"/>
    <cellStyle name="Comma 15 6" xfId="1989" xr:uid="{A9A4D781-DCFD-446F-AEE3-F5C569E5ECAA}"/>
    <cellStyle name="Comma 16" xfId="185" xr:uid="{DCDBA747-6D10-4A08-A59A-B781836B8F6B}"/>
    <cellStyle name="Comma 16 2" xfId="615" xr:uid="{A57184B6-F56D-4B33-9802-E37D990FFAAA}"/>
    <cellStyle name="Comma 16 2 2" xfId="1067" xr:uid="{FFD29DE2-A85A-494F-9BA3-CBA0832759A9}"/>
    <cellStyle name="Comma 16 2 2 2" xfId="1844" xr:uid="{14671765-DEBC-4313-96B2-302BDCA57A33}"/>
    <cellStyle name="Comma 16 2 2 2 2" xfId="3396" xr:uid="{416DAC6C-B340-4EBF-BE10-9CB29C2C1075}"/>
    <cellStyle name="Comma 16 2 2 3" xfId="2620" xr:uid="{2F722F8F-41D8-4C0C-B21C-BEECA9497DEB}"/>
    <cellStyle name="Comma 16 2 3" xfId="1456" xr:uid="{EAE5CA4C-42C8-4547-A8F0-1C8AACF2CBF6}"/>
    <cellStyle name="Comma 16 2 3 2" xfId="3008" xr:uid="{F1D2B6FE-AA55-49F9-88ED-3155B8259679}"/>
    <cellStyle name="Comma 16 2 4" xfId="2232" xr:uid="{09D90196-9838-478C-AFB2-8228B2986DC1}"/>
    <cellStyle name="Comma 16 3" xfId="758" xr:uid="{B37A6D90-1F84-4172-9EFE-A6F4F9497D79}"/>
    <cellStyle name="Comma 16 3 2" xfId="1147" xr:uid="{D4E7A34D-0154-40BF-85B7-D74C909339DD}"/>
    <cellStyle name="Comma 16 3 2 2" xfId="1924" xr:uid="{8844057A-C1FC-4780-A84B-7CBA753ABC46}"/>
    <cellStyle name="Comma 16 3 2 2 2" xfId="3476" xr:uid="{CBDDA1F6-EE97-4561-AED2-CED16F170DBC}"/>
    <cellStyle name="Comma 16 3 2 3" xfId="2700" xr:uid="{19CDF3DE-50BA-4BCE-87E2-E3B77C7C1789}"/>
    <cellStyle name="Comma 16 3 3" xfId="1536" xr:uid="{461D3170-5258-4331-ACF6-C9798853E9FE}"/>
    <cellStyle name="Comma 16 3 3 2" xfId="3088" xr:uid="{6D51DE02-D49B-489F-88D9-5918860D84BB}"/>
    <cellStyle name="Comma 16 3 4" xfId="2312" xr:uid="{4E28126E-0EB6-4F58-B1EE-DA85777FA35A}"/>
    <cellStyle name="Comma 16 4" xfId="826" xr:uid="{6FF07200-CEE3-4A63-A4A3-7F417ADCDE6F}"/>
    <cellStyle name="Comma 16 4 2" xfId="1603" xr:uid="{6F3A8CDF-97BD-4FF5-A575-24F73BAEBDE1}"/>
    <cellStyle name="Comma 16 4 2 2" xfId="3155" xr:uid="{0C2392F3-2772-45BD-BE57-9624280191A8}"/>
    <cellStyle name="Comma 16 4 3" xfId="2379" xr:uid="{59197A28-1144-4245-AFCB-A4F004D8A418}"/>
    <cellStyle name="Comma 16 5" xfId="1215" xr:uid="{190E8680-381D-46C6-B3EA-107ED1C79740}"/>
    <cellStyle name="Comma 16 5 2" xfId="2767" xr:uid="{AEC3E00F-92BE-42D2-90D9-BC4685572CDE}"/>
    <cellStyle name="Comma 16 6" xfId="1991" xr:uid="{2B6A53D3-F1CC-409F-B2C0-46FC20071DA9}"/>
    <cellStyle name="Comma 17" xfId="187" xr:uid="{DB123692-4E10-4C5C-80CE-8A3411A8A108}"/>
    <cellStyle name="Comma 17 2" xfId="225" xr:uid="{54A97F82-8AAA-4479-9B1A-5222AAE1E1D4}"/>
    <cellStyle name="Comma 17 2 2" xfId="856" xr:uid="{B30CDEE7-B4AE-4DED-B48A-61EA04486F80}"/>
    <cellStyle name="Comma 17 2 2 2" xfId="1633" xr:uid="{E611AC25-D0CF-4F03-AA0B-C43C2587CB00}"/>
    <cellStyle name="Comma 17 2 2 2 2" xfId="3185" xr:uid="{6763BFCA-0CA9-4939-862D-1E1680319B26}"/>
    <cellStyle name="Comma 17 2 2 3" xfId="2409" xr:uid="{D80FD7C5-9022-40DC-8E7F-79A0243486B8}"/>
    <cellStyle name="Comma 17 2 3" xfId="1245" xr:uid="{EF3C8110-7934-48BD-8676-97CF7C92AEAA}"/>
    <cellStyle name="Comma 17 2 3 2" xfId="2797" xr:uid="{6F65467A-666A-4A43-9DAF-AB3634BAA6D7}"/>
    <cellStyle name="Comma 17 2 4" xfId="2021" xr:uid="{5E1EE453-D8AD-43F9-9210-A02D02756D47}"/>
    <cellStyle name="Comma 17 3" xfId="712" xr:uid="{21CE1D2A-A86D-4F5F-98A7-DB37A6F10094}"/>
    <cellStyle name="Comma 17 3 2" xfId="1116" xr:uid="{82E9EEEB-2F0F-46CB-B1F0-3ABF7C961234}"/>
    <cellStyle name="Comma 17 3 2 2" xfId="1893" xr:uid="{404B9DF9-4AAB-4C02-9294-7017E3C240E1}"/>
    <cellStyle name="Comma 17 3 2 2 2" xfId="3445" xr:uid="{AC899640-C847-411B-A881-69ED733F966B}"/>
    <cellStyle name="Comma 17 3 2 3" xfId="2669" xr:uid="{FEFBD13F-0925-4965-86A3-B865DBC53760}"/>
    <cellStyle name="Comma 17 3 3" xfId="1505" xr:uid="{0D11D684-CE3A-42A8-B67B-463852DEB744}"/>
    <cellStyle name="Comma 17 3 3 2" xfId="3057" xr:uid="{B388A435-37D7-47AE-B1B2-F32FEA4999D1}"/>
    <cellStyle name="Comma 17 3 4" xfId="2281" xr:uid="{8D6465AF-E45C-4768-B362-A35EA3C52D05}"/>
    <cellStyle name="Comma 17 4" xfId="759" xr:uid="{0418C321-65AB-4F01-AE1D-324F50E09DB0}"/>
    <cellStyle name="Comma 17 4 2" xfId="1148" xr:uid="{C76D779D-4F62-4EA8-97F2-D0474810BE34}"/>
    <cellStyle name="Comma 17 4 2 2" xfId="1925" xr:uid="{EEE5E250-73EB-4DC0-A940-65CD355ADAE5}"/>
    <cellStyle name="Comma 17 4 2 2 2" xfId="3477" xr:uid="{530429E7-A13D-4324-BCBE-8845FAFF9293}"/>
    <cellStyle name="Comma 17 4 2 3" xfId="2701" xr:uid="{465EBE19-7C08-438C-8440-B850F578BE40}"/>
    <cellStyle name="Comma 17 4 3" xfId="1537" xr:uid="{B690B02F-6BB3-46C8-A9C4-11D5E1866771}"/>
    <cellStyle name="Comma 17 4 3 2" xfId="3089" xr:uid="{05E363B1-31F0-4A59-A9AF-7DB754526C0D}"/>
    <cellStyle name="Comma 17 4 4" xfId="2313" xr:uid="{1243F2C6-7D12-4F6B-A354-487AE5817A7C}"/>
    <cellStyle name="Comma 17 5" xfId="828" xr:uid="{9B2C3CC8-89C3-468C-9EEB-C0FCFC7BE0CF}"/>
    <cellStyle name="Comma 17 5 2" xfId="1605" xr:uid="{60D698E8-B9CB-418D-99EC-C60B76CAC39C}"/>
    <cellStyle name="Comma 17 5 2 2" xfId="3157" xr:uid="{77FD16CE-56CF-4B0A-BBEC-89B8729FA5EB}"/>
    <cellStyle name="Comma 17 5 3" xfId="2381" xr:uid="{646AD69D-C5D6-421A-89D7-4868B3D114B5}"/>
    <cellStyle name="Comma 17 6" xfId="1217" xr:uid="{0692F21C-D882-45F8-87EB-601DE6F8AC40}"/>
    <cellStyle name="Comma 17 6 2" xfId="2769" xr:uid="{4502E2F6-0A27-4067-B325-FB6BDBB22891}"/>
    <cellStyle name="Comma 17 7" xfId="1993" xr:uid="{B8EBEE7E-847D-43E7-850B-EBEF2E28AB0E}"/>
    <cellStyle name="Comma 18" xfId="189" xr:uid="{BF0F97FF-3928-44B1-BBA3-8FD56A258A50}"/>
    <cellStyle name="Comma 18 2" xfId="224" xr:uid="{71A42E3F-65D7-4529-91B2-91DE08F9CB00}"/>
    <cellStyle name="Comma 18 2 2" xfId="855" xr:uid="{933B1231-1FB2-4A39-A7FE-6690FF6A0B08}"/>
    <cellStyle name="Comma 18 2 2 2" xfId="1632" xr:uid="{B709B612-0C7E-460A-8E97-E0CB72F2CF77}"/>
    <cellStyle name="Comma 18 2 2 2 2" xfId="3184" xr:uid="{F4976F87-157B-4C3C-B33D-7EE25AFA7C53}"/>
    <cellStyle name="Comma 18 2 2 3" xfId="2408" xr:uid="{A1866098-B94F-48FD-87AA-579880B95946}"/>
    <cellStyle name="Comma 18 2 3" xfId="1244" xr:uid="{9579C30B-5CF1-4582-888A-6252A84B9783}"/>
    <cellStyle name="Comma 18 2 3 2" xfId="2796" xr:uid="{F4CCCD40-B942-4057-BD94-681767C69B3F}"/>
    <cellStyle name="Comma 18 2 4" xfId="2020" xr:uid="{DFC0F069-76B0-4DDE-98C7-2625BF483DE9}"/>
    <cellStyle name="Comma 18 3" xfId="230" xr:uid="{A733FDBC-4680-4A89-B3F2-4492A23BAC99}"/>
    <cellStyle name="Comma 18 3 2" xfId="860" xr:uid="{38203C8F-B88A-4908-A822-6C7632CD668E}"/>
    <cellStyle name="Comma 18 3 2 2" xfId="1637" xr:uid="{B419B392-FB9F-42E7-8BB3-761D96214885}"/>
    <cellStyle name="Comma 18 3 2 2 2" xfId="3189" xr:uid="{77F6C2CC-6C4D-44A0-807E-C38904A22FA0}"/>
    <cellStyle name="Comma 18 3 2 3" xfId="2413" xr:uid="{4244AB6B-2E22-41E2-A000-01FE0437162A}"/>
    <cellStyle name="Comma 18 3 3" xfId="1249" xr:uid="{579A6C47-02D6-4442-9A55-2B19D43C32A1}"/>
    <cellStyle name="Comma 18 3 3 2" xfId="2801" xr:uid="{56A1C00C-B60C-4743-B0F9-8D9E940B7EB1}"/>
    <cellStyle name="Comma 18 3 4" xfId="2025" xr:uid="{6AF2C61D-4CEF-4546-A8E7-AFCC11044530}"/>
    <cellStyle name="Comma 18 4" xfId="713" xr:uid="{4EF3727D-B99F-41A8-A142-615BAFA3BCF2}"/>
    <cellStyle name="Comma 18 4 2" xfId="1117" xr:uid="{F712E09B-8C95-43BD-A38F-25A92610159F}"/>
    <cellStyle name="Comma 18 4 2 2" xfId="1894" xr:uid="{8B6F626D-DF58-4976-84A3-5A6EAF46D19F}"/>
    <cellStyle name="Comma 18 4 2 2 2" xfId="3446" xr:uid="{FB6F711C-8C49-4F6A-8290-5102CA59D941}"/>
    <cellStyle name="Comma 18 4 2 3" xfId="2670" xr:uid="{64E0A2CC-221C-48DA-9D39-37387E52D3F7}"/>
    <cellStyle name="Comma 18 4 3" xfId="1506" xr:uid="{B85E86DD-DC44-486D-A313-C3DF73B1895E}"/>
    <cellStyle name="Comma 18 4 3 2" xfId="3058" xr:uid="{C8EFCE53-D105-46DD-A5A2-399C018943BA}"/>
    <cellStyle name="Comma 18 4 4" xfId="2282" xr:uid="{0FD7B3AB-445A-4BBB-A65C-3B6B49379C70}"/>
    <cellStyle name="Comma 18 5" xfId="830" xr:uid="{7AC35559-21B1-40C3-808C-FB0DABC934C7}"/>
    <cellStyle name="Comma 18 5 2" xfId="1607" xr:uid="{F703F6A5-EE62-47D5-96BA-70E8DB3F44CD}"/>
    <cellStyle name="Comma 18 5 2 2" xfId="3159" xr:uid="{243E4C3B-1B5F-4F0A-91CA-01EEE183AB8A}"/>
    <cellStyle name="Comma 18 5 3" xfId="2383" xr:uid="{A10C9A24-6CC0-4322-A424-89F3AEF196ED}"/>
    <cellStyle name="Comma 18 6" xfId="1219" xr:uid="{FBD05161-DD11-4C1D-A09A-B01BE93155F9}"/>
    <cellStyle name="Comma 18 6 2" xfId="2771" xr:uid="{5A3FADF3-0CE8-47BD-BEBA-ADBE3548814D}"/>
    <cellStyle name="Comma 18 7" xfId="1995" xr:uid="{60B1628C-566C-4FFE-9BA4-4BE7ACF38462}"/>
    <cellStyle name="Comma 19" xfId="191" xr:uid="{775BA6A6-7311-42E1-B768-D084B8A64CEB}"/>
    <cellStyle name="Comma 19 2" xfId="229" xr:uid="{645D9851-6C5C-43C4-8712-DDE35CD4905F}"/>
    <cellStyle name="Comma 19 2 2" xfId="859" xr:uid="{63C2B724-F7B7-424E-8852-F41EC27D3703}"/>
    <cellStyle name="Comma 19 2 2 2" xfId="1636" xr:uid="{FC4024AB-2478-4DB5-868A-A811EBAB7B9E}"/>
    <cellStyle name="Comma 19 2 2 2 2" xfId="3188" xr:uid="{57CCED3B-12FD-40D1-B73F-F2D39ACCFA5F}"/>
    <cellStyle name="Comma 19 2 2 3" xfId="2412" xr:uid="{36EB933E-7A36-4DCD-B698-0531AB25C0F9}"/>
    <cellStyle name="Comma 19 2 3" xfId="1248" xr:uid="{E8E8F89D-E1BA-4A30-89A4-49D17C308C4A}"/>
    <cellStyle name="Comma 19 2 3 2" xfId="2800" xr:uid="{E1FA4BCC-E389-4758-B4B5-7B9C1FB99393}"/>
    <cellStyle name="Comma 19 2 4" xfId="2024" xr:uid="{1E147757-0FCC-4333-87FB-33833D73BE18}"/>
    <cellStyle name="Comma 19 3" xfId="715" xr:uid="{4D32F6FB-365D-4CC2-93E9-23DFB4B23566}"/>
    <cellStyle name="Comma 19 3 2" xfId="1119" xr:uid="{698CF77B-C937-4195-9DA5-FDA35DE73D7D}"/>
    <cellStyle name="Comma 19 3 2 2" xfId="1896" xr:uid="{17F5C119-3A89-426B-8CB3-300757953697}"/>
    <cellStyle name="Comma 19 3 2 2 2" xfId="3448" xr:uid="{A6FF0675-BA46-48BD-8AAE-CAD5E54C31E7}"/>
    <cellStyle name="Comma 19 3 2 3" xfId="2672" xr:uid="{42F8B099-B07B-43FC-9078-375B34AF17A6}"/>
    <cellStyle name="Comma 19 3 3" xfId="1508" xr:uid="{B86F9744-2481-48C5-BBDE-471EDB064BD2}"/>
    <cellStyle name="Comma 19 3 3 2" xfId="3060" xr:uid="{6FF8EA89-2754-4559-91C4-B0BE4C453799}"/>
    <cellStyle name="Comma 19 3 4" xfId="2284" xr:uid="{88BB2E05-0928-4B72-AED6-25B4F03DB6FF}"/>
    <cellStyle name="Comma 19 4" xfId="832" xr:uid="{5BF3DF8F-8AEC-4046-B010-09328D0B82AD}"/>
    <cellStyle name="Comma 19 4 2" xfId="1609" xr:uid="{B11380B1-C060-4ABA-9963-648AA71F2E5E}"/>
    <cellStyle name="Comma 19 4 2 2" xfId="3161" xr:uid="{25931E57-1E35-4BEE-A497-4C02BDE11958}"/>
    <cellStyle name="Comma 19 4 3" xfId="2385" xr:uid="{64B445C4-DFCA-4313-B386-AFA37D067F40}"/>
    <cellStyle name="Comma 19 5" xfId="1221" xr:uid="{DADE7607-DC56-47E1-8347-2481AC0B796D}"/>
    <cellStyle name="Comma 19 5 2" xfId="2773" xr:uid="{3726D998-898A-4DB5-9EF7-B75F2387A2F8}"/>
    <cellStyle name="Comma 19 6" xfId="1997" xr:uid="{E08517D0-ADBD-4E25-9B75-56FE14A1A96D}"/>
    <cellStyle name="Comma 2" xfId="2" xr:uid="{00000000-0005-0000-0000-000001000000}"/>
    <cellStyle name="Comma 2 2" xfId="56" xr:uid="{00000000-0005-0000-0000-000002000000}"/>
    <cellStyle name="Comma 2 2 2" xfId="100" xr:uid="{83B51AF2-BBC7-4A5C-BD5B-737A05CFA7FE}"/>
    <cellStyle name="Comma 2 2 2 2" xfId="660" xr:uid="{FB604517-14C0-41E3-A443-784511BF83B7}"/>
    <cellStyle name="Comma 2 2 2 3" xfId="353" xr:uid="{BA61BF59-3C5E-4431-A549-BC4F63EBDAD5}"/>
    <cellStyle name="Comma 2 2 3" xfId="106" xr:uid="{2A0DC2AE-9844-4DE6-8BD9-4D372625043A}"/>
    <cellStyle name="Comma 2 2 4" xfId="655" xr:uid="{FC1C0A04-F08C-48CC-A120-C3CA0722EF49}"/>
    <cellStyle name="Comma 2 2 5" xfId="218" xr:uid="{D65DFD93-8E27-4CDC-9754-5765745F7152}"/>
    <cellStyle name="Comma 2 2 6" xfId="733" xr:uid="{49C5D2FD-2530-46B2-95B1-BA99874F7C21}"/>
    <cellStyle name="Comma 2 2 7" xfId="722" xr:uid="{1FF48BA3-E12E-49A7-A523-8523FB5480A2}"/>
    <cellStyle name="Comma 2 2 7 2" xfId="1124" xr:uid="{3117CADF-C9C6-418D-8A15-D3031AD06AD2}"/>
    <cellStyle name="Comma 2 2 7 2 2" xfId="1901" xr:uid="{39D8398A-6E98-45BA-8B0D-1BA970382275}"/>
    <cellStyle name="Comma 2 2 7 2 2 2" xfId="3453" xr:uid="{CB911431-98E4-460C-A417-A899FF7B93C4}"/>
    <cellStyle name="Comma 2 2 7 2 3" xfId="2677" xr:uid="{0B50B582-B66B-4497-95F7-4B477FB8AE4D}"/>
    <cellStyle name="Comma 2 2 7 3" xfId="1513" xr:uid="{6679A07A-D3FA-403F-BAE8-E47A3FFEF4C0}"/>
    <cellStyle name="Comma 2 2 7 3 2" xfId="3065" xr:uid="{CE7B4BF7-49E1-4C67-A9F5-A42DDF6D7019}"/>
    <cellStyle name="Comma 2 2 7 4" xfId="2289" xr:uid="{2D4FAE6F-A93B-4A37-822E-423C5A36BCBF}"/>
    <cellStyle name="Comma 2 3" xfId="54" xr:uid="{00000000-0005-0000-0000-000003000000}"/>
    <cellStyle name="Comma 2 3 2" xfId="103" xr:uid="{90C110E9-6257-4B5A-A39C-E7FBFDACDB84}"/>
    <cellStyle name="Comma 2 3 2 2" xfId="215" xr:uid="{13105861-5D11-4DC3-931C-19CBD9829143}"/>
    <cellStyle name="Comma 2 3 3" xfId="107" xr:uid="{FF50CF00-9905-4C7C-A5D5-4B6C37C45EE5}"/>
    <cellStyle name="Comma 2 3 4" xfId="652" xr:uid="{0B15349C-3E3B-4603-9157-574CCDB96C70}"/>
    <cellStyle name="Comma 2 3 5" xfId="87" xr:uid="{549FEE77-58EB-44CB-B85D-4A9CCEB708F7}"/>
    <cellStyle name="Comma 2 4" xfId="93" xr:uid="{78F108FB-7621-4994-968D-5164BC26061A}"/>
    <cellStyle name="Comma 2 4 2" xfId="125" xr:uid="{2C247841-1126-496E-B1E9-73A7AAC1C0F9}"/>
    <cellStyle name="Comma 2 4 2 2" xfId="792" xr:uid="{73DA93ED-D94E-49E0-93E1-6BAFC4A7B6EB}"/>
    <cellStyle name="Comma 2 4 2 2 2" xfId="1569" xr:uid="{2BAB2143-7747-47F8-ADBE-D89B1A95E997}"/>
    <cellStyle name="Comma 2 4 2 2 2 2" xfId="3121" xr:uid="{0E9A332A-37CA-4135-9797-90B250F846BA}"/>
    <cellStyle name="Comma 2 4 2 2 3" xfId="2345" xr:uid="{1E903FF3-249C-4CC0-9EE6-5A9DF1C94A24}"/>
    <cellStyle name="Comma 2 4 2 3" xfId="1181" xr:uid="{CB784AFF-F669-4AA1-8801-980D354A8890}"/>
    <cellStyle name="Comma 2 4 2 3 2" xfId="2733" xr:uid="{AC2285D4-7625-4451-8D09-B09DF0B46567}"/>
    <cellStyle name="Comma 2 4 2 4" xfId="1957" xr:uid="{79D3D9F7-C94A-4FB2-8188-6EE7AC8CB707}"/>
    <cellStyle name="Comma 2 4 3" xfId="658" xr:uid="{7730EA20-D6B2-4B34-990B-CA1E075CDC7D}"/>
    <cellStyle name="Comma 2 4 4" xfId="352" xr:uid="{D7784EA0-866B-4ABA-8FDB-9C20CBBA7292}"/>
    <cellStyle name="Comma 2 5" xfId="96" xr:uid="{5B9B0A5F-C36A-4AED-91A3-651EC2D1886C}"/>
    <cellStyle name="Comma 2 5 2" xfId="213" xr:uid="{9B3E93B8-A273-456A-AA1D-A39B3F14C667}"/>
    <cellStyle name="Comma 2 6" xfId="105" xr:uid="{DF616A39-38C7-4396-A6D9-B2F28511D3BC}"/>
    <cellStyle name="Comma 2 7" xfId="649" xr:uid="{6D4F7ADF-6F05-499B-99BD-1F7BB1863BC7}"/>
    <cellStyle name="Comma 2 8" xfId="727" xr:uid="{A9AD86D5-C49E-4C40-A9AF-630E66EC3F17}"/>
    <cellStyle name="Comma 2 9" xfId="767" xr:uid="{432B897C-1975-4AF1-81D9-580CDD341D90}"/>
    <cellStyle name="Comma 2 9 2" xfId="1156" xr:uid="{DCD0EC1A-07A5-4337-86EE-35F7117785A0}"/>
    <cellStyle name="Comma 2 9 2 2" xfId="1933" xr:uid="{CC58D963-A6EA-4D8A-B0A9-603695806EBA}"/>
    <cellStyle name="Comma 2 9 2 2 2" xfId="3485" xr:uid="{23862D7A-DEB0-4D31-B238-F3DC12FEA767}"/>
    <cellStyle name="Comma 2 9 2 3" xfId="2709" xr:uid="{0CFF7A32-E518-4EF2-8D7F-325DF0E63CBF}"/>
    <cellStyle name="Comma 2 9 3" xfId="1545" xr:uid="{2541613B-CA56-45E7-9231-E4189F18290B}"/>
    <cellStyle name="Comma 2 9 3 2" xfId="3097" xr:uid="{5F8962F7-5B98-49CB-A6A5-38525E154415}"/>
    <cellStyle name="Comma 2 9 4" xfId="2321" xr:uid="{AD32C9B5-FB1A-4384-B893-3F0928C7F306}"/>
    <cellStyle name="Comma 20" xfId="194" xr:uid="{1B9BA8CF-65F3-4197-A278-5E6729757FA2}"/>
    <cellStyle name="Comma 20 2" xfId="716" xr:uid="{0C779B8F-57FD-4887-90C7-4A953ACD6AA0}"/>
    <cellStyle name="Comma 20 2 2" xfId="1120" xr:uid="{6AFFDBFC-61EC-41AC-B207-37178DF9FC2D}"/>
    <cellStyle name="Comma 20 2 2 2" xfId="1897" xr:uid="{899EB407-BCB4-4D74-BA01-561631048231}"/>
    <cellStyle name="Comma 20 2 2 2 2" xfId="3449" xr:uid="{3366CC7A-301F-4C95-A047-BB1EC0407CF1}"/>
    <cellStyle name="Comma 20 2 2 3" xfId="2673" xr:uid="{A107A8E6-CE28-46E5-86EE-8A221AF1B1D9}"/>
    <cellStyle name="Comma 20 2 3" xfId="1509" xr:uid="{F787B51A-5169-4560-934E-A4E794044DFC}"/>
    <cellStyle name="Comma 20 2 3 2" xfId="3061" xr:uid="{99FBB4E2-668B-4D6D-90CD-A01360FF2048}"/>
    <cellStyle name="Comma 20 2 4" xfId="2285" xr:uid="{47D57712-034B-44F3-A5B0-F7979EC71789}"/>
    <cellStyle name="Comma 20 3" xfId="834" xr:uid="{447F89F4-D40D-4F03-89AB-358E94BE2F51}"/>
    <cellStyle name="Comma 20 3 2" xfId="1611" xr:uid="{5FB9C23B-EA6A-4F26-B9E4-AAE99B4F3A73}"/>
    <cellStyle name="Comma 20 3 2 2" xfId="3163" xr:uid="{69F71C8A-EFFA-4814-B60F-F338BA7453F3}"/>
    <cellStyle name="Comma 20 3 3" xfId="2387" xr:uid="{2759FEAF-27AF-4AD0-ACBC-9AA65A1AD5F8}"/>
    <cellStyle name="Comma 20 4" xfId="1223" xr:uid="{301067A2-BFD2-475D-883C-E8C316F1C540}"/>
    <cellStyle name="Comma 20 4 2" xfId="2775" xr:uid="{CD06866C-2A86-4BA1-97CD-EAB9394EF674}"/>
    <cellStyle name="Comma 20 5" xfId="1999" xr:uid="{03338715-F532-4D68-ADA5-74B8B359C68D}"/>
    <cellStyle name="Comma 21" xfId="196" xr:uid="{45D3A4F4-9D2D-4A57-A156-61D70F9894C1}"/>
    <cellStyle name="Comma 21 2" xfId="717" xr:uid="{28EF60D3-DBD5-4991-814B-9B636569F85F}"/>
    <cellStyle name="Comma 21 2 2" xfId="1121" xr:uid="{FB76D134-628C-400E-BFEE-1319C7748FBB}"/>
    <cellStyle name="Comma 21 2 2 2" xfId="1898" xr:uid="{370C0538-F825-4A43-AB0D-4A93B5283E1A}"/>
    <cellStyle name="Comma 21 2 2 2 2" xfId="3450" xr:uid="{9A6067EB-E8E5-4E7B-BE7C-560640A9AD27}"/>
    <cellStyle name="Comma 21 2 2 3" xfId="2674" xr:uid="{2F4812EF-5A28-40DE-9224-D5538E8E0F2F}"/>
    <cellStyle name="Comma 21 2 3" xfId="1510" xr:uid="{7738AE30-7E3A-4213-8A58-CAB687B289C9}"/>
    <cellStyle name="Comma 21 2 3 2" xfId="3062" xr:uid="{6C42D538-D6D0-4731-ADA9-0DDE0CF3A508}"/>
    <cellStyle name="Comma 21 2 4" xfId="2286" xr:uid="{5080C74F-38AD-479D-A330-230AB6373C2F}"/>
    <cellStyle name="Comma 21 3" xfId="836" xr:uid="{3B1D5BF7-DDC3-4725-8B93-84BE5FEF69A7}"/>
    <cellStyle name="Comma 21 3 2" xfId="1613" xr:uid="{4833B86E-30DA-40C4-B4FA-A609BEAE703D}"/>
    <cellStyle name="Comma 21 3 2 2" xfId="3165" xr:uid="{D9861C76-A325-4DB3-A91B-B9B4A4604582}"/>
    <cellStyle name="Comma 21 3 3" xfId="2389" xr:uid="{E827FB92-F68D-489E-A07A-F499CA0E8602}"/>
    <cellStyle name="Comma 21 4" xfId="1225" xr:uid="{1092FFBB-2AB6-42B0-A2CA-F860DB9A9C91}"/>
    <cellStyle name="Comma 21 4 2" xfId="2777" xr:uid="{2DB7BA13-AD29-4BD1-83FC-E99BBFD59CED}"/>
    <cellStyle name="Comma 21 5" xfId="2001" xr:uid="{6182CF68-7A23-49FC-9ED9-5ECBD3B787F0}"/>
    <cellStyle name="Comma 22" xfId="198" xr:uid="{844FD7D7-D129-4AB5-BC8B-94526B1EA0FC}"/>
    <cellStyle name="Comma 22 2" xfId="838" xr:uid="{45F3CCD5-F1F8-4DC2-92DD-B97A9B2C93B9}"/>
    <cellStyle name="Comma 22 2 2" xfId="1615" xr:uid="{B22598C1-6FBD-4E8D-A3CC-4A6483E7B0F1}"/>
    <cellStyle name="Comma 22 2 2 2" xfId="3167" xr:uid="{B61CC1E4-1D47-4CB7-BAF8-C0F6964B2E31}"/>
    <cellStyle name="Comma 22 2 3" xfId="2391" xr:uid="{C8E81466-9E81-4BE5-8746-B32CCDA2F0F2}"/>
    <cellStyle name="Comma 22 3" xfId="1227" xr:uid="{63026112-A44E-42C8-BD1D-F68E1C49B96B}"/>
    <cellStyle name="Comma 22 3 2" xfId="2779" xr:uid="{516E1816-227F-47C1-8AC8-9CCD847AAE8C}"/>
    <cellStyle name="Comma 22 4" xfId="2003" xr:uid="{622602CA-2C30-4310-97B9-E9BBECA961DD}"/>
    <cellStyle name="Comma 23" xfId="200" xr:uid="{F79F6446-3ADF-4FEB-BF78-6CBC9302FEEA}"/>
    <cellStyle name="Comma 23 2" xfId="840" xr:uid="{5B25D6CB-A03B-42A6-9BE2-0D24583F2A3C}"/>
    <cellStyle name="Comma 23 2 2" xfId="1617" xr:uid="{58A9E03B-7C34-4B58-B23E-AE7A629BB21A}"/>
    <cellStyle name="Comma 23 2 2 2" xfId="3169" xr:uid="{576FE0E8-6B35-4E14-B8A6-52CC67F95006}"/>
    <cellStyle name="Comma 23 2 3" xfId="2393" xr:uid="{AFACAD96-874D-41A0-86D9-35725103E6CF}"/>
    <cellStyle name="Comma 23 3" xfId="1229" xr:uid="{8DDEF979-EB66-4933-93C3-8EFE2246481A}"/>
    <cellStyle name="Comma 23 3 2" xfId="2781" xr:uid="{123C7319-E097-46F8-A953-207F8638FAC7}"/>
    <cellStyle name="Comma 23 4" xfId="2005" xr:uid="{5F4F9E66-5D6E-4FE9-B67F-A9CF687A284A}"/>
    <cellStyle name="Comma 24" xfId="205" xr:uid="{D615F54C-C247-4678-A75A-47787A22B097}"/>
    <cellStyle name="Comma 24 2" xfId="845" xr:uid="{3D79013D-4C55-40E6-A998-6911D26AEC4B}"/>
    <cellStyle name="Comma 24 2 2" xfId="1622" xr:uid="{B481D976-CB4F-4A29-8FA2-0063AB5C47CA}"/>
    <cellStyle name="Comma 24 2 2 2" xfId="3174" xr:uid="{D8887FBB-913C-4D9C-96D9-451232DBE7D3}"/>
    <cellStyle name="Comma 24 2 3" xfId="2398" xr:uid="{3547EFA8-7C92-43E8-A15F-50834EEE28D0}"/>
    <cellStyle name="Comma 24 3" xfId="1234" xr:uid="{E6ADD8AE-76C4-4963-8666-768505824321}"/>
    <cellStyle name="Comma 24 3 2" xfId="2786" xr:uid="{DAFA818D-7497-4E8B-A0D4-FCA845B52DC1}"/>
    <cellStyle name="Comma 24 4" xfId="2010" xr:uid="{8F59E27B-AF93-4C02-93F5-3A9BB18B5C0E}"/>
    <cellStyle name="Comma 25" xfId="208" xr:uid="{26651288-307C-49BA-BC7B-EDB23E6886E4}"/>
    <cellStyle name="Comma 25 2" xfId="847" xr:uid="{0CE8B026-E5F2-4022-BEE3-2E19E24FE3AF}"/>
    <cellStyle name="Comma 25 2 2" xfId="1624" xr:uid="{77EB1BDB-8E6C-4349-BDCE-1750364810DF}"/>
    <cellStyle name="Comma 25 2 2 2" xfId="3176" xr:uid="{9D9A826F-B5C1-4C93-88D7-70E7659C52FB}"/>
    <cellStyle name="Comma 25 2 3" xfId="2400" xr:uid="{63749E04-A708-4E55-ABB2-1FC5B30A9357}"/>
    <cellStyle name="Comma 25 3" xfId="1236" xr:uid="{DC0E786A-9642-4A1D-90C3-974F53CEEB18}"/>
    <cellStyle name="Comma 25 3 2" xfId="2788" xr:uid="{863588B3-5F92-4C25-9D92-0DC027A85255}"/>
    <cellStyle name="Comma 25 4" xfId="2012" xr:uid="{CB75D011-8A4B-41E5-83ED-0353FABFA3AE}"/>
    <cellStyle name="Comma 26" xfId="117" xr:uid="{B902DA18-F60B-4489-9F98-A8667398E663}"/>
    <cellStyle name="Comma 27" xfId="724" xr:uid="{98B73F2E-7F79-4E9E-AC81-F4BA7998C892}"/>
    <cellStyle name="Comma 27 2" xfId="1126" xr:uid="{3FB3C391-B92C-4F72-9D09-C236D526049D}"/>
    <cellStyle name="Comma 27 2 2" xfId="1903" xr:uid="{473B6E87-4368-4C3F-8816-69A28B479AF1}"/>
    <cellStyle name="Comma 27 2 2 2" xfId="3455" xr:uid="{F5CA5BAE-7DD5-4C03-B2B2-B9F2034AA5DC}"/>
    <cellStyle name="Comma 27 2 3" xfId="2679" xr:uid="{7CF4AA82-2FAF-40DB-B32B-7CBE09AD8466}"/>
    <cellStyle name="Comma 27 3" xfId="1515" xr:uid="{ED630E7D-7044-4141-878D-5536E8E2B526}"/>
    <cellStyle name="Comma 27 3 2" xfId="3067" xr:uid="{946EF2B0-BA19-4289-8896-AE33A0045324}"/>
    <cellStyle name="Comma 27 4" xfId="2291" xr:uid="{BA8CA56C-99AD-43CC-BE2D-F6225B01952E}"/>
    <cellStyle name="Comma 28" xfId="775" xr:uid="{BD285727-C3A0-462A-8F9F-0639771D0B78}"/>
    <cellStyle name="Comma 28 2" xfId="1163" xr:uid="{5D3F7FD9-0CB7-4898-BC1B-C86B5EB0A818}"/>
    <cellStyle name="Comma 28 2 2" xfId="1940" xr:uid="{96A523D3-B77F-453A-AF55-4614E3151A8B}"/>
    <cellStyle name="Comma 28 2 2 2" xfId="3492" xr:uid="{27B86CEF-FB82-491C-AE1A-4F5FD1610EA6}"/>
    <cellStyle name="Comma 28 2 3" xfId="2716" xr:uid="{EB92CC52-A8EA-4BDE-AB36-C01A99F18846}"/>
    <cellStyle name="Comma 28 3" xfId="1552" xr:uid="{6807E694-D84E-46EB-9BD0-20225D41E212}"/>
    <cellStyle name="Comma 28 3 2" xfId="3104" xr:uid="{5EBE4B65-E5B4-45B7-9697-05BB12B6D89E}"/>
    <cellStyle name="Comma 28 4" xfId="2328" xr:uid="{D1B3F17D-E9FE-49BB-AB0B-09A85949878D}"/>
    <cellStyle name="Comma 29" xfId="74" xr:uid="{7AC4F604-0635-4539-8A9E-EAA5F3E05F73}"/>
    <cellStyle name="Comma 29 2" xfId="780" xr:uid="{D0FDEE9D-3AE4-4F25-BD4F-A96C17D9BA2C}"/>
    <cellStyle name="Comma 29 2 2" xfId="1557" xr:uid="{ED9DB910-4792-4F9F-93F7-428C25753E30}"/>
    <cellStyle name="Comma 29 2 2 2" xfId="3109" xr:uid="{219DBD09-5B72-4D8A-8137-261E69F8B52D}"/>
    <cellStyle name="Comma 29 2 3" xfId="2333" xr:uid="{141A91CB-2507-47C7-9139-3FB3B6F5FBC6}"/>
    <cellStyle name="Comma 29 3" xfId="1169" xr:uid="{06E2AFA0-EB79-4476-B356-3DD997B60A9E}"/>
    <cellStyle name="Comma 29 3 2" xfId="2721" xr:uid="{1256B5B7-C218-437B-AFA5-E9FE7832772A}"/>
    <cellStyle name="Comma 29 4" xfId="1945" xr:uid="{DD85E35A-A706-498A-9B8C-D10F98ACD09A}"/>
    <cellStyle name="Comma 3" xfId="15" xr:uid="{00000000-0005-0000-0000-000004000000}"/>
    <cellStyle name="Comma 3 2" xfId="78" xr:uid="{E9BC9749-90A4-4183-B5E4-F94AA16A282B}"/>
    <cellStyle name="Comma 3 2 2" xfId="459" xr:uid="{4B521692-F807-4054-B26D-20F521BB9737}"/>
    <cellStyle name="Comma 3 2 3" xfId="650" xr:uid="{5C06A679-4209-49B5-902A-C3EA36C8F171}"/>
    <cellStyle name="Comma 3 2 4" xfId="242" xr:uid="{7B2B8728-49DB-4CD0-8357-0477A5F465E4}"/>
    <cellStyle name="Comma 3 2 4 2" xfId="866" xr:uid="{C4C693DD-85CC-4D42-9D8B-2EF6E9A80925}"/>
    <cellStyle name="Comma 3 2 4 2 2" xfId="1643" xr:uid="{5FD921EA-8F65-4618-AD11-78D59E1616A5}"/>
    <cellStyle name="Comma 3 2 4 2 2 2" xfId="3195" xr:uid="{CC768C4B-0C32-4697-A2E2-0F1F5BDD41B0}"/>
    <cellStyle name="Comma 3 2 4 2 3" xfId="2419" xr:uid="{D00459AE-1152-49C8-9D97-73B243833321}"/>
    <cellStyle name="Comma 3 2 4 3" xfId="1255" xr:uid="{10717E64-AC1A-4C6D-8D17-C439949F4AB6}"/>
    <cellStyle name="Comma 3 2 4 3 2" xfId="2807" xr:uid="{8F6F06A2-FEEE-43FF-A661-7E05187AF1A0}"/>
    <cellStyle name="Comma 3 2 4 4" xfId="2031" xr:uid="{3984B625-BD62-4550-A7D1-EB5FC74C31A5}"/>
    <cellStyle name="Comma 3 2 5" xfId="729" xr:uid="{45617CFA-6672-4207-BDAE-B2BEBE0AEE82}"/>
    <cellStyle name="Comma 3 3" xfId="101" xr:uid="{DF0968F5-7D93-41D0-BC86-B40E80120167}"/>
    <cellStyle name="Comma 3 3 2" xfId="784" xr:uid="{EC9F6535-46A5-477A-854E-FDC2FDE88385}"/>
    <cellStyle name="Comma 3 3 2 2" xfId="1561" xr:uid="{46793DE5-08A3-45DF-A296-95A7F688A5E5}"/>
    <cellStyle name="Comma 3 3 2 2 2" xfId="3113" xr:uid="{76978F33-F2CD-4189-A436-A21826ECF92A}"/>
    <cellStyle name="Comma 3 3 2 3" xfId="2337" xr:uid="{7F0CDF1B-FB8E-43D5-862D-D29FCAAA5548}"/>
    <cellStyle name="Comma 3 3 3" xfId="1173" xr:uid="{01B17B0F-14D7-4DD6-86B1-043BB24C6D38}"/>
    <cellStyle name="Comma 3 3 3 2" xfId="2725" xr:uid="{B47AF3E3-005B-4C08-9253-442EC8805153}"/>
    <cellStyle name="Comma 3 3 4" xfId="1949" xr:uid="{F34740A1-833C-47D4-AFEF-342D9F8CE8A6}"/>
    <cellStyle name="Comma 3 4" xfId="108" xr:uid="{42379E88-33FF-462E-9762-0628B35918B6}"/>
    <cellStyle name="Comma 3 5" xfId="209" xr:uid="{9B7D5FDC-4594-4DF6-9B42-F58E0FBD450B}"/>
    <cellStyle name="Comma 3 6" xfId="79" xr:uid="{AD7FA426-41C7-45DA-9098-E7C6BE26CC2E}"/>
    <cellStyle name="Comma 4" xfId="94" xr:uid="{848B3546-4CB2-4375-8A90-CE50D5818ADA}"/>
    <cellStyle name="Comma 4 2" xfId="88" xr:uid="{92302750-FDD4-40C8-922E-AC3DEE675AAC}"/>
    <cellStyle name="Comma 4 2 2" xfId="653" xr:uid="{A62009F5-ED2F-412C-8D4B-376CF01F4261}"/>
    <cellStyle name="Comma 4 2 3" xfId="460" xr:uid="{FB2D974B-30F6-4401-8B84-52359604473D}"/>
    <cellStyle name="Comma 4 2 3 2" xfId="922" xr:uid="{09C7C7FB-07A9-4612-8428-773A25F370F3}"/>
    <cellStyle name="Comma 4 2 3 2 2" xfId="1699" xr:uid="{5C0939F9-EAED-49B8-B451-B3D63D30E375}"/>
    <cellStyle name="Comma 4 2 3 2 2 2" xfId="3251" xr:uid="{060D266B-8666-4D18-8CBF-B9EE154AE7ED}"/>
    <cellStyle name="Comma 4 2 3 2 3" xfId="2475" xr:uid="{D648225A-193F-42A9-AFCD-D9F0F0A88DCC}"/>
    <cellStyle name="Comma 4 2 3 3" xfId="1311" xr:uid="{99EC0E52-8B68-4FC2-8471-ACC8B537B3DA}"/>
    <cellStyle name="Comma 4 2 3 3 2" xfId="2863" xr:uid="{6F7F0F8F-6FF3-4C3B-BB80-BAA828196E98}"/>
    <cellStyle name="Comma 4 2 3 4" xfId="2087" xr:uid="{6B244F5A-0432-45A9-9CB7-6999BDBE4FE8}"/>
    <cellStyle name="Comma 4 3" xfId="114" xr:uid="{D7F30829-35BF-477B-ACE4-8E588380AC9E}"/>
    <cellStyle name="Comma 4 3 2" xfId="665" xr:uid="{15698D69-2431-40CA-A2E6-0045D58D8720}"/>
    <cellStyle name="Comma 4 3 3" xfId="551" xr:uid="{409BEC96-8F67-44DC-BA92-79F9F7D8563D}"/>
    <cellStyle name="Comma 4 3 3 2" xfId="1004" xr:uid="{578A2533-A4E5-4EEA-A4C4-730EA428C8E0}"/>
    <cellStyle name="Comma 4 3 3 2 2" xfId="1781" xr:uid="{C815DA07-82A7-42DC-AB4C-743750B04F78}"/>
    <cellStyle name="Comma 4 3 3 2 2 2" xfId="3333" xr:uid="{289E07CD-BD16-4CD7-B1F1-17052A8E9814}"/>
    <cellStyle name="Comma 4 3 3 2 3" xfId="2557" xr:uid="{096E8C5A-1DF9-4AC4-9659-83BD045FF587}"/>
    <cellStyle name="Comma 4 3 3 3" xfId="1393" xr:uid="{7A5501FB-B67A-4262-9984-8991EB6EA9C7}"/>
    <cellStyle name="Comma 4 3 3 3 2" xfId="2945" xr:uid="{19BA87A5-15C1-4124-9CBA-3ABB54B35640}"/>
    <cellStyle name="Comma 4 3 3 4" xfId="2169" xr:uid="{211408AA-0167-4C56-954E-70CAA76B5535}"/>
    <cellStyle name="Comma 4 4" xfId="354" xr:uid="{347A07CF-DE47-4410-A27D-FD432F4F81BB}"/>
    <cellStyle name="Comma 4 4 2" xfId="881" xr:uid="{FEDE3CFD-2A3E-4307-B951-D8FD9E7BB0E7}"/>
    <cellStyle name="Comma 4 4 2 2" xfId="1658" xr:uid="{E0160EF5-13C2-4987-AC5B-5E991E389B26}"/>
    <cellStyle name="Comma 4 4 2 2 2" xfId="3210" xr:uid="{CE8035AB-E079-4629-A853-F6C63D1BDA9D}"/>
    <cellStyle name="Comma 4 4 2 3" xfId="2434" xr:uid="{405621D7-E4F9-44C3-B376-C292E7667214}"/>
    <cellStyle name="Comma 4 4 3" xfId="1270" xr:uid="{05B874FA-4533-48EE-932E-E20FF95CDD7F}"/>
    <cellStyle name="Comma 4 4 3 2" xfId="2822" xr:uid="{60D0ECEB-6103-407C-8AA6-90F6B7336DE4}"/>
    <cellStyle name="Comma 4 4 4" xfId="2046" xr:uid="{E9211AA3-1DAF-4F77-A2CF-EA9BDAD3AE2B}"/>
    <cellStyle name="Comma 4 5" xfId="659" xr:uid="{FCEC2A02-9A60-4272-B717-CD06B7073B8C}"/>
    <cellStyle name="Comma 4 6" xfId="216" xr:uid="{E1A909DF-927D-4E54-BF69-7518B2FF9F7E}"/>
    <cellStyle name="Comma 4 6 2" xfId="849" xr:uid="{6EC9F0D7-DCFF-4813-A325-2E44989826B2}"/>
    <cellStyle name="Comma 4 6 2 2" xfId="1626" xr:uid="{C812A54E-56F8-41CC-B15F-76C860C07ECC}"/>
    <cellStyle name="Comma 4 6 2 2 2" xfId="3178" xr:uid="{3355816A-9CD0-40F7-9823-8940F8A16F67}"/>
    <cellStyle name="Comma 4 6 2 3" xfId="2402" xr:uid="{3103149B-54F5-4EE1-95B3-995CB2CF8668}"/>
    <cellStyle name="Comma 4 6 3" xfId="1238" xr:uid="{E05B759B-A0E7-412C-BD28-705217278BF3}"/>
    <cellStyle name="Comma 4 6 3 2" xfId="2790" xr:uid="{EB1AD4D6-C12D-43B9-9B99-0C38CF21241B}"/>
    <cellStyle name="Comma 4 6 4" xfId="2014" xr:uid="{046C758E-5694-454D-909F-F0D063AAFF29}"/>
    <cellStyle name="Comma 4 7" xfId="735" xr:uid="{01B0A9D4-9224-458C-B0C0-D17AA91A69A7}"/>
    <cellStyle name="Comma 5" xfId="76" xr:uid="{B1346C59-4B93-441B-8B98-4FC22B2B5147}"/>
    <cellStyle name="Comma 5 10" xfId="612" xr:uid="{88E90D72-BDAA-4D82-8139-D30A20E6B5AA}"/>
    <cellStyle name="Comma 5 10 2" xfId="1064" xr:uid="{28B2201B-C045-4A93-8EC8-23711E889C82}"/>
    <cellStyle name="Comma 5 10 2 2" xfId="1841" xr:uid="{A0601374-3778-4231-93B9-FA3E8D990C84}"/>
    <cellStyle name="Comma 5 10 2 2 2" xfId="3393" xr:uid="{2E2565B1-1F54-4F07-9D33-76F9F3C1E764}"/>
    <cellStyle name="Comma 5 10 2 3" xfId="2617" xr:uid="{84FAA15E-51C6-4141-9BBD-CF684ED6C56E}"/>
    <cellStyle name="Comma 5 10 3" xfId="1453" xr:uid="{BB1BCC6E-A4C5-408B-87AA-DD351EF1A162}"/>
    <cellStyle name="Comma 5 10 3 2" xfId="3005" xr:uid="{B9DFE22C-A93F-4590-BA29-787C1B273D06}"/>
    <cellStyle name="Comma 5 10 4" xfId="2229" xr:uid="{B36A3334-CA65-418E-AE97-3EF2C91996E0}"/>
    <cellStyle name="Comma 5 11" xfId="617" xr:uid="{88B8926A-7C4D-4751-A0E5-BCD6A66E2522}"/>
    <cellStyle name="Comma 5 11 2" xfId="1069" xr:uid="{330CB14F-7902-4BAB-AA3D-1203B577A892}"/>
    <cellStyle name="Comma 5 11 2 2" xfId="1846" xr:uid="{9AAEF477-E28A-42A3-8B0A-C977E1C04795}"/>
    <cellStyle name="Comma 5 11 2 2 2" xfId="3398" xr:uid="{433AE620-0B0B-446D-8B43-E58200B25FC1}"/>
    <cellStyle name="Comma 5 11 2 3" xfId="2622" xr:uid="{58C5155C-7408-4D42-9B0D-2A6B3E7459B9}"/>
    <cellStyle name="Comma 5 11 3" xfId="1458" xr:uid="{52D4B580-1F1C-4320-A4B1-FFDA44C4840F}"/>
    <cellStyle name="Comma 5 11 3 2" xfId="3010" xr:uid="{D6891043-62A1-40ED-9799-4E773033E8AC}"/>
    <cellStyle name="Comma 5 11 4" xfId="2234" xr:uid="{D75DAE36-B82A-42B4-A7E0-948510F6CA02}"/>
    <cellStyle name="Comma 5 12" xfId="623" xr:uid="{40551B51-2B64-4260-9108-836EE581F279}"/>
    <cellStyle name="Comma 5 12 2" xfId="1075" xr:uid="{42BD2D56-32C1-4625-A591-3E10A8EADD38}"/>
    <cellStyle name="Comma 5 12 2 2" xfId="1852" xr:uid="{8CD190FC-EF49-4D9E-A251-287B17597018}"/>
    <cellStyle name="Comma 5 12 2 2 2" xfId="3404" xr:uid="{39776243-BA93-4DA7-9C0B-0F36391345D5}"/>
    <cellStyle name="Comma 5 12 2 3" xfId="2628" xr:uid="{2B1DF519-083F-4105-B766-0AC41667308A}"/>
    <cellStyle name="Comma 5 12 3" xfId="1464" xr:uid="{A983ABFE-773A-4305-A674-33F4F79DC18F}"/>
    <cellStyle name="Comma 5 12 3 2" xfId="3016" xr:uid="{B86B5028-56FF-4872-AD9B-074E7E8B1FB8}"/>
    <cellStyle name="Comma 5 12 4" xfId="2240" xr:uid="{A653519A-A8E2-4220-A12C-9171D9E4009D}"/>
    <cellStyle name="Comma 5 13" xfId="627" xr:uid="{7E45C47B-883B-42D2-A8B0-A4708B029DA8}"/>
    <cellStyle name="Comma 5 13 2" xfId="1079" xr:uid="{DB71EF87-3E0C-4323-9063-4C74E9330991}"/>
    <cellStyle name="Comma 5 13 2 2" xfId="1856" xr:uid="{99652734-C4DA-4691-A192-DF4D2F564835}"/>
    <cellStyle name="Comma 5 13 2 2 2" xfId="3408" xr:uid="{E6DBE239-AED7-4CE6-84C4-FB9BAD67C7E1}"/>
    <cellStyle name="Comma 5 13 2 3" xfId="2632" xr:uid="{CC30640D-9268-4C36-947B-1E5D0311C13F}"/>
    <cellStyle name="Comma 5 13 3" xfId="1468" xr:uid="{9D8B1E42-CCC0-4F45-8B27-E5AE11C12DD4}"/>
    <cellStyle name="Comma 5 13 3 2" xfId="3020" xr:uid="{E9BEFE46-4BB8-4D36-876D-FEB04D2E0194}"/>
    <cellStyle name="Comma 5 13 4" xfId="2244" xr:uid="{DD919A1B-A811-4F21-BE5A-62D7322DC9E1}"/>
    <cellStyle name="Comma 5 14" xfId="630" xr:uid="{07ED5792-61DC-453E-B5F3-D3F4193C6884}"/>
    <cellStyle name="Comma 5 14 2" xfId="1082" xr:uid="{2D2896CD-24A5-46FD-9614-500C63E255A9}"/>
    <cellStyle name="Comma 5 14 2 2" xfId="1859" xr:uid="{E6FAA476-ED4C-4BAD-8247-5E3ADF44D0A5}"/>
    <cellStyle name="Comma 5 14 2 2 2" xfId="3411" xr:uid="{CEAC3D0A-EFAD-4A3C-AC9B-FA5D190C4440}"/>
    <cellStyle name="Comma 5 14 2 3" xfId="2635" xr:uid="{3ABF70F9-E33F-4BFE-A504-B1A71433A5DE}"/>
    <cellStyle name="Comma 5 14 3" xfId="1471" xr:uid="{6573A0B3-81AF-4384-820A-87C73E4F2F56}"/>
    <cellStyle name="Comma 5 14 3 2" xfId="3023" xr:uid="{86C680A4-2F22-4C8D-9FCE-BD396FF9B920}"/>
    <cellStyle name="Comma 5 14 4" xfId="2247" xr:uid="{DE3682D4-6695-41A9-9FDA-36F8558692A3}"/>
    <cellStyle name="Comma 5 15" xfId="633" xr:uid="{845B8392-7883-47C6-8A32-E988B0ABE7FF}"/>
    <cellStyle name="Comma 5 15 2" xfId="1085" xr:uid="{CF9DEB88-F88A-460B-B864-D3B52D093B9C}"/>
    <cellStyle name="Comma 5 15 2 2" xfId="1862" xr:uid="{C16787A5-C334-4EB0-B36D-7AD0EBC7D488}"/>
    <cellStyle name="Comma 5 15 2 2 2" xfId="3414" xr:uid="{0649947C-5DAD-4ADD-B7E8-4E550A6F6A5C}"/>
    <cellStyle name="Comma 5 15 2 3" xfId="2638" xr:uid="{DEA45904-7170-47AB-B31D-F5E7498E36EE}"/>
    <cellStyle name="Comma 5 15 3" xfId="1474" xr:uid="{EA091EE6-426F-4EFC-96C0-F4784ED39D83}"/>
    <cellStyle name="Comma 5 15 3 2" xfId="3026" xr:uid="{3063716F-9296-4DEC-AEB3-B14097A8B861}"/>
    <cellStyle name="Comma 5 15 4" xfId="2250" xr:uid="{E16B00A1-57DA-469A-BCC6-2B34BAD60DA1}"/>
    <cellStyle name="Comma 5 16" xfId="637" xr:uid="{51B8FC2C-BA09-4842-85E1-D30F33B2B7C2}"/>
    <cellStyle name="Comma 5 16 2" xfId="1089" xr:uid="{9BDF0EC4-C775-4A4A-85B8-EB669E7FEDE9}"/>
    <cellStyle name="Comma 5 16 2 2" xfId="1866" xr:uid="{F0750FB9-EAFF-4393-935A-B2D3182250D9}"/>
    <cellStyle name="Comma 5 16 2 2 2" xfId="3418" xr:uid="{08AFB5B6-2E65-4221-A0CC-25C519D8DC6D}"/>
    <cellStyle name="Comma 5 16 2 3" xfId="2642" xr:uid="{EDD56035-177B-45A3-AA9C-2762203E5C7B}"/>
    <cellStyle name="Comma 5 16 3" xfId="1478" xr:uid="{6926703C-DA02-419A-9A59-9067C79F736C}"/>
    <cellStyle name="Comma 5 16 3 2" xfId="3030" xr:uid="{4E2D9BD4-D229-4188-A185-974F1A29F353}"/>
    <cellStyle name="Comma 5 16 4" xfId="2254" xr:uid="{C269CCA7-F7CF-473E-80E4-630ECC90A40A}"/>
    <cellStyle name="Comma 5 17" xfId="640" xr:uid="{0F585351-0090-4C76-8E04-67B3AAE9EE98}"/>
    <cellStyle name="Comma 5 17 2" xfId="1092" xr:uid="{C13891BD-5250-4CCD-B1BD-87F195EDD9A2}"/>
    <cellStyle name="Comma 5 17 2 2" xfId="1869" xr:uid="{A9523A86-F93F-4771-AC65-44BBE53339F4}"/>
    <cellStyle name="Comma 5 17 2 2 2" xfId="3421" xr:uid="{56DC8FBA-779C-475D-924C-09560F788AB7}"/>
    <cellStyle name="Comma 5 17 2 3" xfId="2645" xr:uid="{5E006CC6-87A8-4B63-899F-9291D2108ADF}"/>
    <cellStyle name="Comma 5 17 3" xfId="1481" xr:uid="{AB8F8A2E-A5DB-43FE-A2F0-03EAC3D80E1F}"/>
    <cellStyle name="Comma 5 17 3 2" xfId="3033" xr:uid="{5851FFCC-39A0-4FC7-96B1-35D9772099B1}"/>
    <cellStyle name="Comma 5 17 4" xfId="2257" xr:uid="{2FF5902E-250C-46D5-9DC0-DFC533B89423}"/>
    <cellStyle name="Comma 5 18" xfId="643" xr:uid="{EE74691D-125B-4219-AE4E-B146A8B83043}"/>
    <cellStyle name="Comma 5 18 2" xfId="1095" xr:uid="{09C26A76-0DBD-4603-A334-23E2806F48EA}"/>
    <cellStyle name="Comma 5 18 2 2" xfId="1872" xr:uid="{FE8D69E2-790A-43A7-83BE-0AEC3CA5F178}"/>
    <cellStyle name="Comma 5 18 2 2 2" xfId="3424" xr:uid="{74C2EA78-1C50-4D51-A020-8F5968B53BA5}"/>
    <cellStyle name="Comma 5 18 2 3" xfId="2648" xr:uid="{C678016A-AAB4-4D3C-BA9D-0CE21226EE91}"/>
    <cellStyle name="Comma 5 18 3" xfId="1484" xr:uid="{87E4FE5B-0739-4818-AFE8-431F91BE2AA4}"/>
    <cellStyle name="Comma 5 18 3 2" xfId="3036" xr:uid="{52D06F46-4323-4313-9EC6-5C93B69D1001}"/>
    <cellStyle name="Comma 5 18 4" xfId="2260" xr:uid="{C45CBC2E-AC8B-4A59-A4F2-D813C0FDD94E}"/>
    <cellStyle name="Comma 5 19" xfId="355" xr:uid="{A557FC16-6608-4221-9149-9BEC0DED178F}"/>
    <cellStyle name="Comma 5 2" xfId="122" xr:uid="{72C49ACE-E107-4223-BA93-6A209135F0FC}"/>
    <cellStyle name="Comma 5 2 2" xfId="790" xr:uid="{94D3BFD1-ECAB-4509-9E5F-14541CDAC70A}"/>
    <cellStyle name="Comma 5 2 2 2" xfId="1567" xr:uid="{B507F098-E8F2-4F49-BF5A-140F9902BCED}"/>
    <cellStyle name="Comma 5 2 2 2 2" xfId="3119" xr:uid="{6B90809E-899F-4775-ADBB-9402CAFEC8C7}"/>
    <cellStyle name="Comma 5 2 2 3" xfId="2343" xr:uid="{C96FAEE5-65EB-4491-80D4-583DCE4213CD}"/>
    <cellStyle name="Comma 5 2 3" xfId="1179" xr:uid="{4B5EE146-E47F-4C17-BC5D-FA7C9D468D9F}"/>
    <cellStyle name="Comma 5 2 3 2" xfId="2731" xr:uid="{874142E5-7EAF-4DF4-B825-3EAD57DCC238}"/>
    <cellStyle name="Comma 5 2 4" xfId="1955" xr:uid="{5D0EB849-D57C-40B8-A1CA-0D76521CA297}"/>
    <cellStyle name="Comma 5 20" xfId="648" xr:uid="{1D326FEE-3833-4F11-B8D6-010F6ACA6CF2}"/>
    <cellStyle name="Comma 5 21" xfId="726" xr:uid="{0D68B85A-7DB1-442E-BC58-9FE400144398}"/>
    <cellStyle name="Comma 5 3" xfId="116" xr:uid="{11E992B6-20EC-4B35-B4EC-D2454BFA43D3}"/>
    <cellStyle name="Comma 5 3 2" xfId="787" xr:uid="{369B9A7A-CC97-483F-A58B-E47CA452221B}"/>
    <cellStyle name="Comma 5 3 2 2" xfId="1564" xr:uid="{5016DE66-0BAD-4FA9-91E8-C7DDCA47E4F4}"/>
    <cellStyle name="Comma 5 3 2 2 2" xfId="3116" xr:uid="{73B9D4E5-259B-42C1-BEC2-6F88B69DCC82}"/>
    <cellStyle name="Comma 5 3 2 3" xfId="2340" xr:uid="{CE85821B-74D8-4F9D-8B9D-5D18822BCA04}"/>
    <cellStyle name="Comma 5 3 3" xfId="1176" xr:uid="{4FE28417-6790-460A-BCA8-7526FE5F39A2}"/>
    <cellStyle name="Comma 5 3 3 2" xfId="2728" xr:uid="{8E2546C4-09C9-4CFD-884C-E9C812D54857}"/>
    <cellStyle name="Comma 5 3 4" xfId="1952" xr:uid="{20A6E3F5-14A7-4F36-9755-61F2EC22507D}"/>
    <cellStyle name="Comma 5 4" xfId="561" xr:uid="{FD255D64-390A-4573-B91F-9BF8EC8CB993}"/>
    <cellStyle name="Comma 5 4 2" xfId="1014" xr:uid="{91E0ACA9-73E6-4805-844C-21DA1084581D}"/>
    <cellStyle name="Comma 5 4 2 2" xfId="1791" xr:uid="{107C1C14-515B-4285-A88F-5E3FCF8B1EB2}"/>
    <cellStyle name="Comma 5 4 2 2 2" xfId="3343" xr:uid="{3D2A50C8-712E-4769-9193-C481EAC831CA}"/>
    <cellStyle name="Comma 5 4 2 3" xfId="2567" xr:uid="{64107D6A-CAB7-4D42-A0EB-CD1E347ED617}"/>
    <cellStyle name="Comma 5 4 3" xfId="1403" xr:uid="{0F019A55-B2C1-4B06-AA35-A7A6EB16E927}"/>
    <cellStyle name="Comma 5 4 3 2" xfId="2955" xr:uid="{E46B38AC-CDFE-4C72-933C-E43CDCF10B6B}"/>
    <cellStyle name="Comma 5 4 4" xfId="2179" xr:uid="{4DE0A27A-9686-4EB3-ACC7-C6A656F5C7A9}"/>
    <cellStyle name="Comma 5 5" xfId="570" xr:uid="{CBCDF116-BE95-46FF-8431-EC8EEBF31114}"/>
    <cellStyle name="Comma 5 5 2" xfId="1023" xr:uid="{B9A8FFDF-469D-4EA1-98A3-4CF3DA4985D0}"/>
    <cellStyle name="Comma 5 5 2 2" xfId="1800" xr:uid="{9FD3EDE0-582E-4938-8348-EBCAAF3AC2F0}"/>
    <cellStyle name="Comma 5 5 2 2 2" xfId="3352" xr:uid="{2BCAAA7F-47D6-48A0-BA42-C4B5C6765E77}"/>
    <cellStyle name="Comma 5 5 2 3" xfId="2576" xr:uid="{A3963340-BA06-4F61-A74F-BC13F8FF9417}"/>
    <cellStyle name="Comma 5 5 3" xfId="1412" xr:uid="{1DF6428C-F799-47F3-B5C7-38B5BB8BE1D0}"/>
    <cellStyle name="Comma 5 5 3 2" xfId="2964" xr:uid="{F2E82A76-04B2-4B92-AA23-885FC62C0701}"/>
    <cellStyle name="Comma 5 5 4" xfId="2188" xr:uid="{CBC49B48-3FFE-42B2-8616-4DD715854F54}"/>
    <cellStyle name="Comma 5 6" xfId="578" xr:uid="{11909E7B-4B06-4589-9458-EC15A813113F}"/>
    <cellStyle name="Comma 5 6 2" xfId="1031" xr:uid="{7E0002A0-B149-4D78-8211-4A945BB8736F}"/>
    <cellStyle name="Comma 5 6 2 2" xfId="1808" xr:uid="{E36F9D89-CDB8-4AF5-A5B1-272E0FE60D9C}"/>
    <cellStyle name="Comma 5 6 2 2 2" xfId="3360" xr:uid="{640B1BFA-FB40-43A3-A1B6-264F9DB8BE99}"/>
    <cellStyle name="Comma 5 6 2 3" xfId="2584" xr:uid="{27BD4878-57BC-4D7B-A065-B95BCC6A53F4}"/>
    <cellStyle name="Comma 5 6 3" xfId="1420" xr:uid="{788A02A8-A143-428C-93A2-3ABA13F02766}"/>
    <cellStyle name="Comma 5 6 3 2" xfId="2972" xr:uid="{C4449372-0FE4-49F4-A2EE-76565922D0C8}"/>
    <cellStyle name="Comma 5 6 4" xfId="2196" xr:uid="{A4CC3076-33CA-4634-B138-0D2AEA8752BC}"/>
    <cellStyle name="Comma 5 7" xfId="587" xr:uid="{8E1B9D57-7749-4BD9-89D3-37A64CBD34DE}"/>
    <cellStyle name="Comma 5 7 2" xfId="1040" xr:uid="{E0182C5F-F31D-4E3D-B384-C4299448FFC4}"/>
    <cellStyle name="Comma 5 7 2 2" xfId="1817" xr:uid="{C83E4A5D-8E07-4724-9896-179A45DD90E7}"/>
    <cellStyle name="Comma 5 7 2 2 2" xfId="3369" xr:uid="{7ECFD97E-8499-44EA-8BD4-A11A7BD4C809}"/>
    <cellStyle name="Comma 5 7 2 3" xfId="2593" xr:uid="{14F69EEC-EBFE-45B4-8B4D-98F80A026240}"/>
    <cellStyle name="Comma 5 7 3" xfId="1429" xr:uid="{54800681-CAC5-43C1-9C58-18A87082B455}"/>
    <cellStyle name="Comma 5 7 3 2" xfId="2981" xr:uid="{2625C654-01E4-4CE4-B28B-A8E8A1EC890F}"/>
    <cellStyle name="Comma 5 7 4" xfId="2205" xr:uid="{8A4057D6-F136-48AE-8A89-70D65BFA5393}"/>
    <cellStyle name="Comma 5 8" xfId="592" xr:uid="{C022AAA3-BFC4-45DF-8A21-1A3BC3C5792B}"/>
    <cellStyle name="Comma 5 8 2" xfId="1045" xr:uid="{56AF46ED-C24F-4478-9483-D6D58A5EC04A}"/>
    <cellStyle name="Comma 5 8 2 2" xfId="1822" xr:uid="{7BD1C964-5C55-49DC-A0F3-3633957C9EAF}"/>
    <cellStyle name="Comma 5 8 2 2 2" xfId="3374" xr:uid="{B17BCA35-0038-432D-8E1A-30F35598F297}"/>
    <cellStyle name="Comma 5 8 2 3" xfId="2598" xr:uid="{ED9F414C-4B88-4A49-BB8E-03A6B713CE37}"/>
    <cellStyle name="Comma 5 8 3" xfId="1434" xr:uid="{729EF841-07E5-4B01-94D3-601677FA4505}"/>
    <cellStyle name="Comma 5 8 3 2" xfId="2986" xr:uid="{D7B22BAA-9A5B-403E-A3DB-E1C90EC9B6B1}"/>
    <cellStyle name="Comma 5 8 4" xfId="2210" xr:uid="{71CE2367-8009-4C05-870E-6E5780C38339}"/>
    <cellStyle name="Comma 5 9" xfId="599" xr:uid="{B90D7D5B-DB1C-4906-B293-D419C24D00B2}"/>
    <cellStyle name="Comma 5 9 2" xfId="1052" xr:uid="{DC80E087-A636-447F-B89F-B2057AEA93F7}"/>
    <cellStyle name="Comma 5 9 2 2" xfId="1829" xr:uid="{0BF2F309-2A51-41DF-AC70-574352DB30DA}"/>
    <cellStyle name="Comma 5 9 2 2 2" xfId="3381" xr:uid="{66B2D78D-F0CD-4BD0-977A-03FD00988282}"/>
    <cellStyle name="Comma 5 9 2 3" xfId="2605" xr:uid="{A7452151-A3D3-4262-9359-6DE3220211FD}"/>
    <cellStyle name="Comma 5 9 3" xfId="1441" xr:uid="{AF090C7F-F976-4C97-BB72-8DF68177BE12}"/>
    <cellStyle name="Comma 5 9 3 2" xfId="2993" xr:uid="{E0F25EB9-F6B6-4A30-995A-71F8E0CFA16B}"/>
    <cellStyle name="Comma 5 9 4" xfId="2217" xr:uid="{4EF2EE83-B1B3-485B-A733-4ABD189E59F7}"/>
    <cellStyle name="Comma 6" xfId="82" xr:uid="{E685545B-82DC-4D07-9FF3-53DD3DD415EA}"/>
    <cellStyle name="Comma 6 10" xfId="220" xr:uid="{BB63A59D-82CC-4026-B917-26D40B3F964F}"/>
    <cellStyle name="Comma 6 10 2" xfId="851" xr:uid="{1BEAC327-1495-450A-A220-72A96020D100}"/>
    <cellStyle name="Comma 6 10 2 2" xfId="1628" xr:uid="{75C8CCBE-01EA-4072-A1B9-05470BC2B304}"/>
    <cellStyle name="Comma 6 10 2 2 2" xfId="3180" xr:uid="{D63D9279-A06A-4D8B-8ECA-56B70A6E3322}"/>
    <cellStyle name="Comma 6 10 2 3" xfId="2404" xr:uid="{6208210A-85CA-4873-8E34-9815C074E216}"/>
    <cellStyle name="Comma 6 10 3" xfId="1240" xr:uid="{3D4012DF-2D17-47CC-A730-73DC7325422A}"/>
    <cellStyle name="Comma 6 10 3 2" xfId="2792" xr:uid="{759DB23F-713D-41EC-9BBB-17FC3F0A7DA6}"/>
    <cellStyle name="Comma 6 10 4" xfId="2016" xr:uid="{2F800F53-63C6-4C06-A01A-7B156FBB3421}"/>
    <cellStyle name="Comma 6 11" xfId="731" xr:uid="{A0366789-C4B8-4372-BF3A-990D047EECB0}"/>
    <cellStyle name="Comma 6 2" xfId="119" xr:uid="{0F41148D-BFF5-4D85-96CF-6E8ED11153F5}"/>
    <cellStyle name="Comma 6 2 2" xfId="667" xr:uid="{1CB07EFB-5911-45F3-9A90-A9D53AB83A5D}"/>
    <cellStyle name="Comma 6 2 3" xfId="461" xr:uid="{EBA0F926-F61D-49EE-8001-487F1AAD4361}"/>
    <cellStyle name="Comma 6 3" xfId="563" xr:uid="{76BD1EEA-00EB-4B1F-9890-1FC930D5EEAC}"/>
    <cellStyle name="Comma 6 3 2" xfId="1016" xr:uid="{F20FE203-3E4F-41EE-881A-9477D25C3C6E}"/>
    <cellStyle name="Comma 6 3 2 2" xfId="1793" xr:uid="{5CB21159-CFF4-42E4-91DD-9619D3D955CB}"/>
    <cellStyle name="Comma 6 3 2 2 2" xfId="3345" xr:uid="{3C06CFAD-74F1-4700-B65A-F25991548079}"/>
    <cellStyle name="Comma 6 3 2 3" xfId="2569" xr:uid="{8F1DDD99-918C-4CAB-93DE-812935C90976}"/>
    <cellStyle name="Comma 6 3 3" xfId="1405" xr:uid="{AE803284-DE53-4CB7-A5E7-4F18E146426B}"/>
    <cellStyle name="Comma 6 3 3 2" xfId="2957" xr:uid="{4FFD994F-427C-4620-8469-8153DA4AB436}"/>
    <cellStyle name="Comma 6 3 4" xfId="2181" xr:uid="{B3A96423-E0A5-440B-8C1A-5C0C0C6B7F24}"/>
    <cellStyle name="Comma 6 4" xfId="572" xr:uid="{411820D2-5AF1-4E4D-AC4B-CE666A8FF5BE}"/>
    <cellStyle name="Comma 6 4 2" xfId="1025" xr:uid="{DD95BBF8-DAA8-4DD3-82AD-0E9146F21405}"/>
    <cellStyle name="Comma 6 4 2 2" xfId="1802" xr:uid="{C92B882F-ADD6-4FDC-A55B-F1B663DAC099}"/>
    <cellStyle name="Comma 6 4 2 2 2" xfId="3354" xr:uid="{84A45692-22C5-4B2D-B965-5406B4017009}"/>
    <cellStyle name="Comma 6 4 2 3" xfId="2578" xr:uid="{ED4F2CB0-E4DA-40B3-BDBD-FDD767FB8D07}"/>
    <cellStyle name="Comma 6 4 3" xfId="1414" xr:uid="{D811E572-F4D0-46F6-862D-59DE361F09A7}"/>
    <cellStyle name="Comma 6 4 3 2" xfId="2966" xr:uid="{F95475D7-D152-431B-94C4-E68F10712747}"/>
    <cellStyle name="Comma 6 4 4" xfId="2190" xr:uid="{EF8A194D-23CF-4101-BC4A-9204B7C86C0F}"/>
    <cellStyle name="Comma 6 5" xfId="580" xr:uid="{CB1EAD3F-2C9F-497D-BEEA-4C0AB8F31A4C}"/>
    <cellStyle name="Comma 6 5 2" xfId="1033" xr:uid="{07740C8D-BB8D-4CDC-AD5D-69DBB30F8725}"/>
    <cellStyle name="Comma 6 5 2 2" xfId="1810" xr:uid="{94CE8037-510F-4A50-A754-35753D7F91BB}"/>
    <cellStyle name="Comma 6 5 2 2 2" xfId="3362" xr:uid="{215059C3-1931-4AA5-8CC1-FC82918C1A2B}"/>
    <cellStyle name="Comma 6 5 2 3" xfId="2586" xr:uid="{3562B0AE-A1FB-4859-8BD9-EEB22D17C879}"/>
    <cellStyle name="Comma 6 5 3" xfId="1422" xr:uid="{A8426D9F-8376-4AEC-A5A6-5428DBE481E4}"/>
    <cellStyle name="Comma 6 5 3 2" xfId="2974" xr:uid="{085DAD0D-E84A-49AD-A8B0-8B25A4040F9F}"/>
    <cellStyle name="Comma 6 5 4" xfId="2198" xr:uid="{2BD60C67-B8E5-4B36-934F-E838F984779A}"/>
    <cellStyle name="Comma 6 6" xfId="589" xr:uid="{0C9D3D1F-02A4-456D-A146-CF44354BF459}"/>
    <cellStyle name="Comma 6 6 2" xfId="1042" xr:uid="{0020C4AE-E598-4D81-B8A9-81F90E793A8D}"/>
    <cellStyle name="Comma 6 6 2 2" xfId="1819" xr:uid="{8902337D-6A05-470A-8686-9414B3D978A5}"/>
    <cellStyle name="Comma 6 6 2 2 2" xfId="3371" xr:uid="{AD6C21D9-7008-4D2D-8CB0-3F2D369AE385}"/>
    <cellStyle name="Comma 6 6 2 3" xfId="2595" xr:uid="{0642872A-F772-4AD8-B5AE-EAD788DC73D9}"/>
    <cellStyle name="Comma 6 6 3" xfId="1431" xr:uid="{6FF62CEF-7901-4E0A-B358-B071C294406D}"/>
    <cellStyle name="Comma 6 6 3 2" xfId="2983" xr:uid="{6FB28943-B3A0-431C-BFB9-BC0262FE325D}"/>
    <cellStyle name="Comma 6 6 4" xfId="2207" xr:uid="{4220A02E-01FF-4938-98D7-4340E6433A2F}"/>
    <cellStyle name="Comma 6 7" xfId="594" xr:uid="{98AA0DE0-DE69-4717-9A5D-4973F825B650}"/>
    <cellStyle name="Comma 6 7 2" xfId="1047" xr:uid="{8686DB50-A9B0-411E-A036-15A36CE42C24}"/>
    <cellStyle name="Comma 6 7 2 2" xfId="1824" xr:uid="{4D3F6D47-AB90-479A-A286-D051FCA9C7D7}"/>
    <cellStyle name="Comma 6 7 2 2 2" xfId="3376" xr:uid="{B14B856C-96BA-40FD-AE39-3553CC714170}"/>
    <cellStyle name="Comma 6 7 2 3" xfId="2600" xr:uid="{7D0944B9-1DEB-4FF6-AAA7-F51E038473F0}"/>
    <cellStyle name="Comma 6 7 3" xfId="1436" xr:uid="{C1289A61-3483-464A-92D1-F3477E16513D}"/>
    <cellStyle name="Comma 6 7 3 2" xfId="2988" xr:uid="{5189AEA3-993C-49EB-A4B7-7F14940EFA8E}"/>
    <cellStyle name="Comma 6 7 4" xfId="2212" xr:uid="{A63ECA2D-4D83-4F27-A3D0-E49FF0C0F8CC}"/>
    <cellStyle name="Comma 6 8" xfId="601" xr:uid="{F6373B08-DA88-4211-8F49-FB377C03403B}"/>
    <cellStyle name="Comma 6 8 2" xfId="1054" xr:uid="{0CA461DC-797A-4505-B74A-2798F45ACCD5}"/>
    <cellStyle name="Comma 6 8 2 2" xfId="1831" xr:uid="{DA4B911A-6846-465F-895A-C3B201819EC4}"/>
    <cellStyle name="Comma 6 8 2 2 2" xfId="3383" xr:uid="{576E127D-FFE7-4B1A-A197-41050774AAFE}"/>
    <cellStyle name="Comma 6 8 2 3" xfId="2607" xr:uid="{A41EB3C9-FA43-4C26-B4E2-4BF0ACAC02B6}"/>
    <cellStyle name="Comma 6 8 3" xfId="1443" xr:uid="{B3E3E0A0-B603-4219-96FF-684E5B7A6938}"/>
    <cellStyle name="Comma 6 8 3 2" xfId="2995" xr:uid="{F5AC55ED-E463-49D7-88D4-6559CE95C396}"/>
    <cellStyle name="Comma 6 8 4" xfId="2219" xr:uid="{B36D21C1-1348-4000-BFCE-8E5ADE76F6CE}"/>
    <cellStyle name="Comma 6 9" xfId="420" xr:uid="{FE7845B9-DBB1-4DEF-A4BE-58EF796EB011}"/>
    <cellStyle name="Comma 7" xfId="166" xr:uid="{33F5A042-0A32-48F7-936B-431D8448AF2A}"/>
    <cellStyle name="Comma 7 2" xfId="423" xr:uid="{E71DC845-E436-405D-972D-37D8F1A3584B}"/>
    <cellStyle name="Comma 7 2 2" xfId="762" xr:uid="{41CEF7FC-1FF7-499C-B175-B9246100A0BA}"/>
    <cellStyle name="Comma 7 2 2 2" xfId="1151" xr:uid="{216DC1C4-6345-4D86-9723-4F39002EAB7E}"/>
    <cellStyle name="Comma 7 2 2 2 2" xfId="1928" xr:uid="{7982F630-6E9C-48E8-AD26-1D8497B58A98}"/>
    <cellStyle name="Comma 7 2 2 2 2 2" xfId="3480" xr:uid="{883AA54F-0E66-4490-BD7D-6890A2AF32FF}"/>
    <cellStyle name="Comma 7 2 2 2 3" xfId="2704" xr:uid="{5E8600E5-B472-4B0E-8168-5AA681748BAA}"/>
    <cellStyle name="Comma 7 2 2 3" xfId="1540" xr:uid="{72BC872A-9569-4CFF-9D12-DF8294D63941}"/>
    <cellStyle name="Comma 7 2 2 3 2" xfId="3092" xr:uid="{A1773B7A-C099-47C6-8B2A-7DB83EFB79BC}"/>
    <cellStyle name="Comma 7 2 2 4" xfId="2316" xr:uid="{5A8B0495-FDD8-47AB-85EF-9A2B27F1064A}"/>
    <cellStyle name="Comma 7 2 3" xfId="886" xr:uid="{6EF90250-AE7F-4985-900E-37CA0C39516E}"/>
    <cellStyle name="Comma 7 2 3 2" xfId="1663" xr:uid="{02D4656F-FC5E-4340-A769-AC35D4D0DFBB}"/>
    <cellStyle name="Comma 7 2 3 2 2" xfId="3215" xr:uid="{2E49F28C-123F-4D48-B38C-9243D2CA4FAC}"/>
    <cellStyle name="Comma 7 2 3 3" xfId="2439" xr:uid="{9E4E4A2F-4F24-441F-B3DF-E31C9880B82A}"/>
    <cellStyle name="Comma 7 2 4" xfId="1275" xr:uid="{B14D14CE-B1A9-40BC-A912-3BFBF372B2DD}"/>
    <cellStyle name="Comma 7 2 4 2" xfId="2827" xr:uid="{218581BF-B225-49A4-B5ED-95AB4000D5F8}"/>
    <cellStyle name="Comma 7 2 5" xfId="2051" xr:uid="{53A1FF38-18C5-4F03-B814-A5F89A250D89}"/>
    <cellStyle name="Comma 7 3" xfId="742" xr:uid="{FC7B7781-EF03-45D7-8D0A-69A59D12628F}"/>
    <cellStyle name="Comma 7 3 2" xfId="1131" xr:uid="{C791DC0B-9EC7-49BB-AD75-CA846D4DA111}"/>
    <cellStyle name="Comma 7 3 2 2" xfId="1908" xr:uid="{18C7CD6C-D7AE-4F7D-9EBE-5D2D654509BD}"/>
    <cellStyle name="Comma 7 3 2 2 2" xfId="3460" xr:uid="{D6652B67-85C7-4873-A393-3EA42426ED69}"/>
    <cellStyle name="Comma 7 3 2 3" xfId="2684" xr:uid="{52D04BC2-282E-439B-ADA2-14BF584DF13C}"/>
    <cellStyle name="Comma 7 3 3" xfId="1520" xr:uid="{43099D34-7FD2-42C1-AA2D-EF95B5DF58E5}"/>
    <cellStyle name="Comma 7 3 3 2" xfId="3072" xr:uid="{32AD6C33-5DBA-4EAA-8430-E8E2DB55CD51}"/>
    <cellStyle name="Comma 7 3 4" xfId="2296" xr:uid="{4F6CEB8C-AA85-4680-ABA7-CFCF946605A4}"/>
    <cellStyle name="Comma 7 4" xfId="807" xr:uid="{219C2888-33EB-4218-90FC-63C69E2E053A}"/>
    <cellStyle name="Comma 7 4 2" xfId="1584" xr:uid="{DFD6F693-0AA3-4F63-8E79-482C12B651BB}"/>
    <cellStyle name="Comma 7 4 2 2" xfId="3136" xr:uid="{7C10A6B0-AD7A-4E07-BE81-493A08BBB961}"/>
    <cellStyle name="Comma 7 4 3" xfId="2360" xr:uid="{FFB5BB53-6871-44C6-A2B4-78188CFFA01C}"/>
    <cellStyle name="Comma 7 5" xfId="1196" xr:uid="{A07455CF-5E0D-442D-9CD7-E3E1DC7D8612}"/>
    <cellStyle name="Comma 7 5 2" xfId="2748" xr:uid="{2D26A4CF-EEF3-47AD-BAF0-F8E7ED423DF8}"/>
    <cellStyle name="Comma 7 6" xfId="1972" xr:uid="{40AFBE2D-3F8B-4E7C-9596-5E5EFEBF4353}"/>
    <cellStyle name="Comma 8" xfId="168" xr:uid="{D2758756-01C5-47A2-A003-3B2872818626}"/>
    <cellStyle name="Comma 8 2" xfId="223" xr:uid="{A5ECE1B8-1B3C-42D4-B639-A753631353B9}"/>
    <cellStyle name="Comma 8 2 2" xfId="854" xr:uid="{0532963C-7DF5-4130-862D-1B89B98A9A14}"/>
    <cellStyle name="Comma 8 2 2 2" xfId="1631" xr:uid="{BD88AECD-CE9B-446F-B643-3CA31AD8D5C3}"/>
    <cellStyle name="Comma 8 2 2 2 2" xfId="3183" xr:uid="{D7F9EA56-3BE1-463F-96DE-95CC003B4C4C}"/>
    <cellStyle name="Comma 8 2 2 3" xfId="2407" xr:uid="{0BC87479-0910-4F36-A124-6825AD9B38DC}"/>
    <cellStyle name="Comma 8 2 3" xfId="1243" xr:uid="{10BCB489-80B9-493C-9CC6-E99B5FF0B889}"/>
    <cellStyle name="Comma 8 2 3 2" xfId="2795" xr:uid="{0BCF7DC7-9597-4E5C-B043-770758F095D4}"/>
    <cellStyle name="Comma 8 2 4" xfId="2019" xr:uid="{C83A560E-325F-4281-B6BF-432138182D4F}"/>
    <cellStyle name="Comma 8 3" xfId="424" xr:uid="{0BFFBF7E-E04A-4233-9D9A-772AD5518C9E}"/>
    <cellStyle name="Comma 8 3 2" xfId="887" xr:uid="{62B98AC0-ABDD-4BF1-9F3F-7BB3DB8DA76D}"/>
    <cellStyle name="Comma 8 3 2 2" xfId="1664" xr:uid="{CA0C739F-2415-4833-A4F6-A073EA675A26}"/>
    <cellStyle name="Comma 8 3 2 2 2" xfId="3216" xr:uid="{2FB44144-B172-4A44-995E-EAB5C3C43476}"/>
    <cellStyle name="Comma 8 3 2 3" xfId="2440" xr:uid="{55442509-B257-4C05-BCC0-C3B6DBCFBC17}"/>
    <cellStyle name="Comma 8 3 3" xfId="1276" xr:uid="{751B1F38-96E2-417E-A28E-4CF05BF8BC78}"/>
    <cellStyle name="Comma 8 3 3 2" xfId="2828" xr:uid="{BA98C5BE-8B0F-44CC-8512-30D9555BBECE}"/>
    <cellStyle name="Comma 8 3 4" xfId="2052" xr:uid="{A3DA8F99-119B-46C8-A34A-3CF434DB5CDF}"/>
    <cellStyle name="Comma 8 4" xfId="743" xr:uid="{5BB72230-2ED7-4293-8367-3C5BE975C968}"/>
    <cellStyle name="Comma 8 4 2" xfId="1132" xr:uid="{60475621-A56B-46A3-A621-0D41E725E015}"/>
    <cellStyle name="Comma 8 4 2 2" xfId="1909" xr:uid="{D48A4D83-3305-4CCC-B6DF-1EF1BDD7FFC4}"/>
    <cellStyle name="Comma 8 4 2 2 2" xfId="3461" xr:uid="{1E120645-7CBF-4775-A32C-38E718BE5CB7}"/>
    <cellStyle name="Comma 8 4 2 3" xfId="2685" xr:uid="{DF0FFA61-4CFF-4BE8-BCC1-4B444DA69523}"/>
    <cellStyle name="Comma 8 4 3" xfId="1521" xr:uid="{CF09740B-91D3-476E-AC2F-A4414EF1CA80}"/>
    <cellStyle name="Comma 8 4 3 2" xfId="3073" xr:uid="{F6400A3B-EA5C-4D2E-9C72-0A9D2D98E3AF}"/>
    <cellStyle name="Comma 8 4 4" xfId="2297" xr:uid="{372A9BF2-1E73-46D0-82AE-500F7DEC396A}"/>
    <cellStyle name="Comma 8 5" xfId="809" xr:uid="{13C66574-E8BD-486F-AA5F-FAF2516AB70A}"/>
    <cellStyle name="Comma 8 5 2" xfId="1586" xr:uid="{9524515D-4883-4E0E-954E-3792C58B083F}"/>
    <cellStyle name="Comma 8 5 2 2" xfId="3138" xr:uid="{30D56695-4E36-40B3-9C00-B5B07E1BF80C}"/>
    <cellStyle name="Comma 8 5 3" xfId="2362" xr:uid="{EBC64EFD-4901-4542-8E75-2D2705287620}"/>
    <cellStyle name="Comma 8 6" xfId="1198" xr:uid="{E72C390E-809A-423C-9342-1F8202E524F8}"/>
    <cellStyle name="Comma 8 6 2" xfId="2750" xr:uid="{0778C5B4-0400-4A6D-9192-44056B7B4243}"/>
    <cellStyle name="Comma 8 7" xfId="1974" xr:uid="{701C3753-EB42-4F7F-A099-0F9305297E71}"/>
    <cellStyle name="Comma 9" xfId="170" xr:uid="{5FCFB82A-0370-4B53-9CC4-E4A42F42E300}"/>
    <cellStyle name="Comma 9 2" xfId="429" xr:uid="{ED002C8C-E879-4F57-A0A3-4AB849872C12}"/>
    <cellStyle name="Comma 9 2 2" xfId="892" xr:uid="{B85A8444-2699-4527-8150-450A1B85D86A}"/>
    <cellStyle name="Comma 9 2 2 2" xfId="1669" xr:uid="{B22B18FE-636E-4339-A248-7A93CBE7B0BC}"/>
    <cellStyle name="Comma 9 2 2 2 2" xfId="3221" xr:uid="{2B9071AF-B0EC-49FD-9940-E3520C613363}"/>
    <cellStyle name="Comma 9 2 2 3" xfId="2445" xr:uid="{1447AA7D-611B-42A1-9012-521B2B32D3E1}"/>
    <cellStyle name="Comma 9 2 3" xfId="1281" xr:uid="{300902D9-725F-4D39-93AC-3C1FCCA5E638}"/>
    <cellStyle name="Comma 9 2 3 2" xfId="2833" xr:uid="{FEA49387-12ED-4709-9B43-856E99021777}"/>
    <cellStyle name="Comma 9 2 4" xfId="2057" xr:uid="{54F9145F-2369-419A-AF8C-D184C644E50E}"/>
    <cellStyle name="Comma 9 3" xfId="745" xr:uid="{AC1A29FB-870F-45E6-AFB2-FFDD4B920B03}"/>
    <cellStyle name="Comma 9 3 2" xfId="1134" xr:uid="{8E595ED3-98B0-4D1A-8ECA-703F896526ED}"/>
    <cellStyle name="Comma 9 3 2 2" xfId="1911" xr:uid="{5941D4FF-A93B-47F0-86D2-2377425FDC28}"/>
    <cellStyle name="Comma 9 3 2 2 2" xfId="3463" xr:uid="{99977E57-7ABD-489A-A2CF-59EB28FD160D}"/>
    <cellStyle name="Comma 9 3 2 3" xfId="2687" xr:uid="{99AA728D-E925-4B8E-AECC-2E5B8E6139B3}"/>
    <cellStyle name="Comma 9 3 3" xfId="1523" xr:uid="{CFDD2C82-8881-4990-AA01-ECF2574CF171}"/>
    <cellStyle name="Comma 9 3 3 2" xfId="3075" xr:uid="{A373FDD4-1C20-4FA6-B49A-07E4C302744A}"/>
    <cellStyle name="Comma 9 3 4" xfId="2299" xr:uid="{96C1406D-95EC-45DF-A1A3-AC22F1A57C6F}"/>
    <cellStyle name="Comma 9 4" xfId="811" xr:uid="{2795A07D-25EF-4459-9394-639D226BDC77}"/>
    <cellStyle name="Comma 9 4 2" xfId="1588" xr:uid="{015D701D-EB2F-4639-8B25-109B6EF62107}"/>
    <cellStyle name="Comma 9 4 2 2" xfId="3140" xr:uid="{67979A52-80AB-47AB-AFB8-8712E05CE97A}"/>
    <cellStyle name="Comma 9 4 3" xfId="2364" xr:uid="{28674A7F-E51C-4057-BDC3-88E473BC18CD}"/>
    <cellStyle name="Comma 9 5" xfId="1200" xr:uid="{8B1D3A59-C829-4FD8-98FD-BBB7F25D66A2}"/>
    <cellStyle name="Comma 9 5 2" xfId="2752" xr:uid="{AF1D762A-8DCB-40B0-A336-97B2E71DB385}"/>
    <cellStyle name="Comma 9 6" xfId="1976" xr:uid="{D24F9E88-1681-4FAA-8EA2-7A78D5D24E94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E&amp;Y House" xfId="75" xr:uid="{61264321-D279-48AF-BCDB-96C47B333F2F}"/>
    <cellStyle name="E&amp;Y House 3" xfId="192" xr:uid="{3583BCA2-9572-43F8-ACF2-AA31A13CFC10}"/>
    <cellStyle name="Excel Built-in Normal" xfId="471" xr:uid="{42F89022-5AFB-4A61-A52A-9B565B89D6F5}"/>
    <cellStyle name="Excel Built-in Normal 2" xfId="473" xr:uid="{87049F74-7052-4FA5-A584-DF45D79D1777}"/>
    <cellStyle name="Explanatory Text 2" xfId="139" xr:uid="{B1E01FC7-AC50-4064-8CF3-847168BF57D6}"/>
    <cellStyle name="Explanatory Text 2 2" xfId="683" xr:uid="{D38B89CD-63B0-4979-91E3-BAB8324ACDC2}"/>
    <cellStyle name="Explanatory Text 2 3" xfId="357" xr:uid="{7EE31EE7-A103-4476-A78E-6F651A89414C}"/>
    <cellStyle name="Explanatory Text 3" xfId="358" xr:uid="{E4423F15-58CA-43DD-8689-4D17AE9B7B50}"/>
    <cellStyle name="Explanatory Text 4" xfId="359" xr:uid="{F1BEB278-8D6D-4CEC-8CA0-323904888D2A}"/>
    <cellStyle name="Explanatory Text 5" xfId="356" xr:uid="{5A5A3327-04C0-4BE9-9513-8BA119FE3C57}"/>
    <cellStyle name="Good 2" xfId="91" xr:uid="{B8DE550D-8A13-45F5-A6BB-165B484C18B3}"/>
    <cellStyle name="Good 2 2" xfId="657" xr:uid="{404BFE20-D777-4C34-80BA-29730F10BD94}"/>
    <cellStyle name="Good 2 3" xfId="361" xr:uid="{B9197864-098F-4F6E-8DA0-319C24DCBAB1}"/>
    <cellStyle name="Good 3" xfId="362" xr:uid="{71238B76-72BF-4BB8-A850-E7F4DEE83FA8}"/>
    <cellStyle name="Good 4" xfId="363" xr:uid="{12A63AA1-B085-40DA-A46C-2DA8132E0D74}"/>
    <cellStyle name="Good 5" xfId="360" xr:uid="{F85E9C43-9BB9-4E76-87C9-FC48E7D2272C}"/>
    <cellStyle name="Grey" xfId="9" xr:uid="{00000000-0005-0000-0000-000008000000}"/>
    <cellStyle name="Heading 1 2" xfId="126" xr:uid="{43FD8E04-A2D0-41C2-BD4C-80E315BCE4D4}"/>
    <cellStyle name="Heading 1 2 2" xfId="671" xr:uid="{1FA55489-0022-43EB-BCB3-7391003568F6}"/>
    <cellStyle name="Heading 1 2 3" xfId="365" xr:uid="{62075D4D-A25D-45BD-8073-0A5577486CDF}"/>
    <cellStyle name="Heading 1 3" xfId="366" xr:uid="{18CDC0D4-505C-4755-850F-412D524DD73E}"/>
    <cellStyle name="Heading 1 4" xfId="367" xr:uid="{978D067D-6ED8-4B37-9BD6-2C0D0AF89496}"/>
    <cellStyle name="Heading 1 5" xfId="364" xr:uid="{DB2FA1C3-6C07-41D3-B998-B7DFBE723B59}"/>
    <cellStyle name="Heading 2 2" xfId="127" xr:uid="{DC071890-F749-48AE-B5FA-4B977CEB2FA7}"/>
    <cellStyle name="Heading 2 2 2" xfId="672" xr:uid="{E2D195BF-51DB-4A8A-9428-A0E194ECFD96}"/>
    <cellStyle name="Heading 2 2 3" xfId="369" xr:uid="{D73760B5-6EEC-4BD6-B980-F40C3394FA49}"/>
    <cellStyle name="Heading 2 3" xfId="370" xr:uid="{C86CD5D1-9CC6-4A63-BB8E-10AA291648BF}"/>
    <cellStyle name="Heading 2 4" xfId="371" xr:uid="{B4AADB44-A5EE-4A83-80EF-4661CADBA4E5}"/>
    <cellStyle name="Heading 2 5" xfId="368" xr:uid="{754348EB-02FD-4554-87B8-3979FA1D28B8}"/>
    <cellStyle name="Heading 3 2" xfId="128" xr:uid="{49FD6033-5D76-4785-BA05-1F9CB7C39215}"/>
    <cellStyle name="Heading 3 2 2" xfId="673" xr:uid="{AC239684-7630-4EAA-B658-ADB627DE67B3}"/>
    <cellStyle name="Heading 3 2 3" xfId="373" xr:uid="{302E5D69-8DA3-4704-BA61-623153C73120}"/>
    <cellStyle name="Heading 3 3" xfId="374" xr:uid="{F67A483E-AFAB-4634-90D8-2B3926814BBF}"/>
    <cellStyle name="Heading 3 4" xfId="375" xr:uid="{38667529-C65F-404D-B7A6-97432EF94749}"/>
    <cellStyle name="Heading 3 5" xfId="372" xr:uid="{36DC17C5-D140-4A83-9DA6-6E1CBC209CD8}"/>
    <cellStyle name="Heading 4 2" xfId="129" xr:uid="{BDBAF894-D79E-405B-B940-CDD5EE08C470}"/>
    <cellStyle name="Heading 4 2 2" xfId="674" xr:uid="{287EDDB3-D2AE-4157-A032-15E91072CB52}"/>
    <cellStyle name="Heading 4 2 3" xfId="377" xr:uid="{6B9D5EE9-1993-47F9-9BE5-FACFC13658A8}"/>
    <cellStyle name="Heading 4 3" xfId="378" xr:uid="{BAA74A30-55A8-4D21-B579-4AB22FA4F01F}"/>
    <cellStyle name="Heading 4 4" xfId="379" xr:uid="{0C95054C-C9BA-44F3-B4EA-1C403EAFA276}"/>
    <cellStyle name="Heading 4 5" xfId="376" xr:uid="{3E25492D-039A-42C7-A235-1E45BADE6081}"/>
    <cellStyle name="Input [yellow]" xfId="10" xr:uid="{00000000-0005-0000-0000-000009000000}"/>
    <cellStyle name="Input 2" xfId="132" xr:uid="{99217E65-8275-4756-850A-92C9D5AEEEB0}"/>
    <cellStyle name="Input 2 2" xfId="677" xr:uid="{5E79248F-BACA-4EA3-98DF-2B10837EC45A}"/>
    <cellStyle name="Input 2 3" xfId="381" xr:uid="{BF6F3BF0-034D-413F-9BEE-F1645A9CE1FC}"/>
    <cellStyle name="Input 3" xfId="382" xr:uid="{88DF4082-C26A-4AE9-9323-960A7AAA3C95}"/>
    <cellStyle name="Input 4" xfId="383" xr:uid="{8E7518B8-E840-427E-8E8A-6D4350A42859}"/>
    <cellStyle name="Input 5" xfId="380" xr:uid="{69DABAC9-3084-4508-851B-79ED1F96B7E3}"/>
    <cellStyle name="Linked Cell 2" xfId="135" xr:uid="{7EC98CF1-8EF4-459F-B6E3-4C66E962084F}"/>
    <cellStyle name="Linked Cell 2 2" xfId="680" xr:uid="{94CDFF96-C1FC-45B9-B3F4-E8BD46EF6857}"/>
    <cellStyle name="Linked Cell 2 3" xfId="385" xr:uid="{46E2BEEC-9DF4-46A4-A8A1-9CE3BA74908D}"/>
    <cellStyle name="Linked Cell 3" xfId="386" xr:uid="{B2BA5F8D-2898-4D08-8611-1FD68B26F374}"/>
    <cellStyle name="Linked Cell 4" xfId="387" xr:uid="{D06CAE41-765C-4C7A-9957-F4B63209693B}"/>
    <cellStyle name="Linked Cell 5" xfId="384" xr:uid="{E7DAE905-8067-4FF0-998B-DC831704F5A7}"/>
    <cellStyle name="Neutral 2" xfId="131" xr:uid="{0A99821C-3837-4BCB-B9FA-89E7A925E951}"/>
    <cellStyle name="Neutral 2 2" xfId="676" xr:uid="{664E8972-8F99-4463-8D58-BAB401D92AD1}"/>
    <cellStyle name="Neutral 2 3" xfId="389" xr:uid="{B2929E59-8FD3-4C33-B884-E07E03C70B33}"/>
    <cellStyle name="Neutral 3" xfId="390" xr:uid="{6615F6FF-C693-43C6-8FBC-E6C8A9B82613}"/>
    <cellStyle name="Neutral 4" xfId="391" xr:uid="{9320131D-B343-4A5E-8707-50D183D539AF}"/>
    <cellStyle name="Neutral 5" xfId="388" xr:uid="{ED41D648-3376-4780-98B4-F07F7E6DF6DD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28" xr:uid="{00000000-0005-0000-0000-00000D000000}"/>
    <cellStyle name="Normal 10 2" xfId="66" xr:uid="{00000000-0005-0000-0000-00000E000000}"/>
    <cellStyle name="Normal 10 2 2" xfId="425" xr:uid="{557318AE-7653-4D4D-A86F-A9AF03256628}"/>
    <cellStyle name="Normal 10 2 2 2" xfId="888" xr:uid="{E9AFCC9F-8C8F-4281-8EE6-60BFFA564EAB}"/>
    <cellStyle name="Normal 10 2 2 2 2" xfId="1665" xr:uid="{C92FC825-E769-4E9A-A62E-1B4409E8C7AF}"/>
    <cellStyle name="Normal 10 2 2 2 2 2" xfId="3217" xr:uid="{23FD9C8D-509F-4ADC-9084-A9C8720E40D7}"/>
    <cellStyle name="Normal 10 2 2 2 3" xfId="2441" xr:uid="{C59F53A3-4D20-4663-BF7A-1E0430824D92}"/>
    <cellStyle name="Normal 10 2 2 3" xfId="1277" xr:uid="{D8A87248-8A14-4B8B-9804-130941F6E32C}"/>
    <cellStyle name="Normal 10 2 2 3 2" xfId="2829" xr:uid="{5ECAD930-ACE1-4C62-9396-DB3B7ACCD6B4}"/>
    <cellStyle name="Normal 10 2 2 4" xfId="2053" xr:uid="{C0FBAFF4-C0E7-4473-8C17-F2E4B221B584}"/>
    <cellStyle name="Normal 10 3" xfId="734" xr:uid="{FA650F89-7F81-46D6-A311-A1A801FA923A}"/>
    <cellStyle name="Normal 10 3 2" xfId="1127" xr:uid="{640FC4B9-4C37-4D5A-8817-EB0B62BFEBB0}"/>
    <cellStyle name="Normal 10 3 2 2" xfId="1904" xr:uid="{CD9B2CA5-097D-4D10-93A3-1B23FDF21BA4}"/>
    <cellStyle name="Normal 10 3 2 2 2" xfId="3456" xr:uid="{AD9D02B9-E209-485F-8C90-E16E0351748B}"/>
    <cellStyle name="Normal 10 3 2 3" xfId="2680" xr:uid="{42F8C649-7C43-484C-AA38-BBD119F04DE9}"/>
    <cellStyle name="Normal 10 3 3" xfId="1516" xr:uid="{A52AE6B8-0B9E-4014-8B89-1A887A007715}"/>
    <cellStyle name="Normal 10 3 3 2" xfId="3068" xr:uid="{F1E5F87F-F5E4-4A8F-A7F7-164A3D96FB4A}"/>
    <cellStyle name="Normal 10 3 4" xfId="2292" xr:uid="{927D849E-2C3D-4E7F-AD2F-326377B0909C}"/>
    <cellStyle name="Normal 10 4" xfId="90" xr:uid="{B1C68987-0FD4-4846-B1E0-A9CB0633AD83}"/>
    <cellStyle name="Normal 10 4 2" xfId="782" xr:uid="{1F927DFD-57B1-4E22-B33A-7E74612F322C}"/>
    <cellStyle name="Normal 10 4 2 2" xfId="1559" xr:uid="{31F760E0-8C7D-4644-AE7E-44B7416A5035}"/>
    <cellStyle name="Normal 10 4 2 2 2" xfId="3111" xr:uid="{C0652ECD-105B-4F17-B676-B48D5EC2DC81}"/>
    <cellStyle name="Normal 10 4 2 3" xfId="2335" xr:uid="{88EDB5B2-19E7-4454-A2BA-93C5F0392E77}"/>
    <cellStyle name="Normal 10 4 3" xfId="1171" xr:uid="{2AF7D402-2EC5-45D0-BC18-2CE7B297A9FD}"/>
    <cellStyle name="Normal 10 4 3 2" xfId="2723" xr:uid="{45361906-3405-4315-9F0C-CF68947F3BEE}"/>
    <cellStyle name="Normal 10 4 4" xfId="1947" xr:uid="{39645747-BD60-4971-A0B0-23A34B90831F}"/>
    <cellStyle name="Normal 100" xfId="548" xr:uid="{2F97CBE0-6025-4350-BAD5-6F99812FB054}"/>
    <cellStyle name="Normal 100 2" xfId="1001" xr:uid="{CD5AB271-3CF7-474D-92BA-93266469508D}"/>
    <cellStyle name="Normal 100 2 2" xfId="1778" xr:uid="{8CEE7584-C5A5-489F-A1BA-7A8F586BB929}"/>
    <cellStyle name="Normal 100 2 2 2" xfId="3330" xr:uid="{94160F89-5121-4550-A1EF-DD5E1A677256}"/>
    <cellStyle name="Normal 100 2 3" xfId="2554" xr:uid="{DA621724-E770-4814-AA9C-F0690A3EAA01}"/>
    <cellStyle name="Normal 100 3" xfId="1390" xr:uid="{DB7E34B2-9880-4985-A2AB-F5ED75969A22}"/>
    <cellStyle name="Normal 100 3 2" xfId="2942" xr:uid="{AE42CD92-7594-42C7-B778-5987892756CC}"/>
    <cellStyle name="Normal 100 4" xfId="2166" xr:uid="{79B56C14-A1A0-413D-A419-3C6009243748}"/>
    <cellStyle name="Normal 101" xfId="549" xr:uid="{83B2C0A7-F278-459B-958F-570CC232AF73}"/>
    <cellStyle name="Normal 101 2" xfId="1002" xr:uid="{CAA81125-E155-4097-ADA1-CEB882BD818D}"/>
    <cellStyle name="Normal 101 2 2" xfId="1779" xr:uid="{02B28706-0920-41A9-975E-F1C5D5100F0C}"/>
    <cellStyle name="Normal 101 2 2 2" xfId="3331" xr:uid="{D3B17EAB-1924-4D19-9579-7913C3264045}"/>
    <cellStyle name="Normal 101 2 3" xfId="2555" xr:uid="{0CB1FFD1-060B-4CBE-A725-1A9ED88B5D79}"/>
    <cellStyle name="Normal 101 3" xfId="1391" xr:uid="{FBBCB8BF-7F10-428E-A962-92ABA02A97BB}"/>
    <cellStyle name="Normal 101 3 2" xfId="2943" xr:uid="{E65EFA51-BEB4-4E94-A7CB-EA7A5A59C0B4}"/>
    <cellStyle name="Normal 101 4" xfId="2167" xr:uid="{2F27847F-A688-4296-93FA-C36D63739F54}"/>
    <cellStyle name="Normal 102" xfId="550" xr:uid="{A5288872-B0BD-46D9-97FC-250F895EA454}"/>
    <cellStyle name="Normal 102 2" xfId="1003" xr:uid="{5F8A366C-F1C1-4317-94DD-7F9F49A314A9}"/>
    <cellStyle name="Normal 102 2 2" xfId="1780" xr:uid="{CB1DCEEB-3FDD-4149-9CE1-964C67E79821}"/>
    <cellStyle name="Normal 102 2 2 2" xfId="3332" xr:uid="{FFF4C16F-DC14-4401-9DDA-D25966D787ED}"/>
    <cellStyle name="Normal 102 2 3" xfId="2556" xr:uid="{983DA51C-3D27-4B27-B2F3-C7E0F11FBCE4}"/>
    <cellStyle name="Normal 102 3" xfId="1392" xr:uid="{EA339630-4C72-4F7F-823A-DE5515DBAA82}"/>
    <cellStyle name="Normal 102 3 2" xfId="2944" xr:uid="{531959FD-1F40-4DD5-97E8-3D026272F623}"/>
    <cellStyle name="Normal 102 4" xfId="2168" xr:uid="{ACC81248-475D-454F-AAE7-B3E19F0708C0}"/>
    <cellStyle name="Normal 103" xfId="552" xr:uid="{821855D8-C669-4EE2-A7D2-AA09D5634318}"/>
    <cellStyle name="Normal 103 2" xfId="1005" xr:uid="{8F979BA8-E6A0-476E-A795-B64FAE71FB47}"/>
    <cellStyle name="Normal 103 2 2" xfId="1782" xr:uid="{0BDA5D4A-CFDE-463A-8249-A70FB314D073}"/>
    <cellStyle name="Normal 103 2 2 2" xfId="3334" xr:uid="{6B101DDC-3FB1-4149-833B-1B6AEEFA52AC}"/>
    <cellStyle name="Normal 103 2 3" xfId="2558" xr:uid="{085A9150-3F56-4B5C-AC2E-6FF246DC2DCE}"/>
    <cellStyle name="Normal 103 3" xfId="1394" xr:uid="{ECA6A2AB-849D-4ED1-9ABF-01BE8BDB9359}"/>
    <cellStyle name="Normal 103 3 2" xfId="2946" xr:uid="{4B547FA9-C648-4DF5-A5BA-38D2D58A1538}"/>
    <cellStyle name="Normal 103 4" xfId="2170" xr:uid="{0B892B8D-AA5C-4C44-B402-23E7A38D8C85}"/>
    <cellStyle name="Normal 104" xfId="554" xr:uid="{D01399A6-3272-4E30-B82A-A9A898B14C73}"/>
    <cellStyle name="Normal 104 2" xfId="1007" xr:uid="{2C0BADAB-9344-41BD-8E60-711DDEE08E78}"/>
    <cellStyle name="Normal 104 2 2" xfId="1784" xr:uid="{2FD7232A-F2DB-48F2-9707-C2E5505C3E46}"/>
    <cellStyle name="Normal 104 2 2 2" xfId="3336" xr:uid="{3E28A9C4-7A1F-43A1-81C2-33C2FE6A50C1}"/>
    <cellStyle name="Normal 104 2 3" xfId="2560" xr:uid="{1CE20FCE-956F-4629-9FE7-08D33896EE51}"/>
    <cellStyle name="Normal 104 3" xfId="1396" xr:uid="{4C107DDA-D4FE-4823-9155-56877B5E9655}"/>
    <cellStyle name="Normal 104 3 2" xfId="2948" xr:uid="{DACFC884-DE6E-4111-8212-3B070F88616F}"/>
    <cellStyle name="Normal 104 4" xfId="2172" xr:uid="{A47BDA1D-3F86-459E-AA0C-1B4AE5CAC76E}"/>
    <cellStyle name="Normal 105" xfId="555" xr:uid="{4C22608B-A216-4470-A715-911C9021F66B}"/>
    <cellStyle name="Normal 105 2" xfId="606" xr:uid="{CE7F6E5A-E504-48CC-B1AE-F03601782CF4}"/>
    <cellStyle name="Normal 105 2 2" xfId="1058" xr:uid="{D74CE8ED-7D75-4F69-93DD-969B7DFB1628}"/>
    <cellStyle name="Normal 105 2 2 2" xfId="1835" xr:uid="{CDCB7863-A8CC-4CFC-B06A-75A5FEA4B22D}"/>
    <cellStyle name="Normal 105 2 2 2 2" xfId="3387" xr:uid="{11E11C57-7A03-408C-9BB3-33F0E109CD98}"/>
    <cellStyle name="Normal 105 2 2 3" xfId="2611" xr:uid="{E61CFCE3-DDDF-4368-B4CA-3F5F744978AE}"/>
    <cellStyle name="Normal 105 2 3" xfId="1447" xr:uid="{CF14672D-3192-40F3-B682-5A04162EC895}"/>
    <cellStyle name="Normal 105 2 3 2" xfId="2999" xr:uid="{4BEF2B36-FF44-4696-91E0-DD2573D30D60}"/>
    <cellStyle name="Normal 105 2 4" xfId="2223" xr:uid="{EAD4E6C2-7506-427E-808F-CDCD629CD842}"/>
    <cellStyle name="Normal 105 3" xfId="771" xr:uid="{949ACDCE-366A-4508-BEE5-4452DF7BC0A0}"/>
    <cellStyle name="Normal 105 3 2" xfId="1159" xr:uid="{669FA6A0-6DC0-474B-B69D-76D891EB07AA}"/>
    <cellStyle name="Normal 105 3 2 2" xfId="1936" xr:uid="{455F7006-1B91-4133-8378-A722E6B30A33}"/>
    <cellStyle name="Normal 105 3 2 2 2" xfId="3488" xr:uid="{7F84D154-44D0-4CC1-B283-DC21CA96BBFE}"/>
    <cellStyle name="Normal 105 3 2 3" xfId="2712" xr:uid="{DB2DB8DF-85F4-4888-9CC0-1519A40AAEA3}"/>
    <cellStyle name="Normal 105 3 3" xfId="1548" xr:uid="{27C694F8-0EC6-497E-9840-3A02754BE144}"/>
    <cellStyle name="Normal 105 3 3 2" xfId="3100" xr:uid="{59F78BDE-CD6A-4C63-ADC4-6DFCA2A4D355}"/>
    <cellStyle name="Normal 105 3 4" xfId="2324" xr:uid="{8A8F7ABA-00AA-4CD1-BB32-1A828EB8E0FC}"/>
    <cellStyle name="Normal 105 4" xfId="1008" xr:uid="{89E13BCE-0D20-4F51-8550-DA74B38EB62C}"/>
    <cellStyle name="Normal 105 4 2" xfId="1785" xr:uid="{3EE76B93-7B0F-4086-A090-95A14AA1164C}"/>
    <cellStyle name="Normal 105 4 2 2" xfId="3337" xr:uid="{17581A9C-532C-4675-871F-871145B96C7F}"/>
    <cellStyle name="Normal 105 4 3" xfId="2561" xr:uid="{6AF587C7-11DC-4C42-B953-41E960D97008}"/>
    <cellStyle name="Normal 105 5" xfId="1397" xr:uid="{39926768-47A0-46AD-8CE9-3D48724B3F5A}"/>
    <cellStyle name="Normal 105 5 2" xfId="2949" xr:uid="{AC372A7A-EE06-4A7B-A6D7-6F8E5F9509BB}"/>
    <cellStyle name="Normal 105 6" xfId="2173" xr:uid="{FC939941-ED0C-4AC1-808F-F85DB2C1E154}"/>
    <cellStyle name="Normal 106" xfId="556" xr:uid="{BE71BF57-DC4A-47A4-BC73-2CAF3A2842DD}"/>
    <cellStyle name="Normal 106 2" xfId="1009" xr:uid="{1EDB2F67-4E0B-4C11-A698-FD539F3B91AF}"/>
    <cellStyle name="Normal 106 2 2" xfId="1786" xr:uid="{D71D790E-A59D-40F9-8D3B-E7457F6A1D72}"/>
    <cellStyle name="Normal 106 2 2 2" xfId="3338" xr:uid="{2B4DE817-DB84-4CE8-B54C-902187010024}"/>
    <cellStyle name="Normal 106 2 3" xfId="2562" xr:uid="{6C56F8DD-2598-4227-AEA6-2808E95BCDEE}"/>
    <cellStyle name="Normal 106 3" xfId="1398" xr:uid="{BC43971F-1B9E-4E3F-8203-3A667FD54779}"/>
    <cellStyle name="Normal 106 3 2" xfId="2950" xr:uid="{227F1927-BA6B-4FC4-A20D-6309B68E80E4}"/>
    <cellStyle name="Normal 106 4" xfId="2174" xr:uid="{756CA419-C129-41FA-85C0-36DE85BED916}"/>
    <cellStyle name="Normal 107" xfId="558" xr:uid="{252713B4-0FC2-41A3-9F8C-17A98DF57911}"/>
    <cellStyle name="Normal 107 2" xfId="772" xr:uid="{F29D4732-A352-4F22-9AF0-FA9B4B3CEC4F}"/>
    <cellStyle name="Normal 107 2 2" xfId="1160" xr:uid="{768AF1C1-C8E9-4FE0-A999-50DA2421F4D3}"/>
    <cellStyle name="Normal 107 2 2 2" xfId="1937" xr:uid="{B642ACC7-5BC2-403D-8AA1-C27E0CD93810}"/>
    <cellStyle name="Normal 107 2 2 2 2" xfId="3489" xr:uid="{8787FA6E-FF23-44F7-ABAE-DBAE226F7195}"/>
    <cellStyle name="Normal 107 2 2 3" xfId="2713" xr:uid="{89F6BCF2-027F-46F4-9B9D-B18904E1B915}"/>
    <cellStyle name="Normal 107 2 3" xfId="1549" xr:uid="{48626EB4-B156-4C71-A882-489CAB076BDE}"/>
    <cellStyle name="Normal 107 2 3 2" xfId="3101" xr:uid="{93E9939D-2EA4-4096-92E7-2BEE3C1E9506}"/>
    <cellStyle name="Normal 107 2 4" xfId="2325" xr:uid="{022ABC81-9869-4973-BB93-206B18966D82}"/>
    <cellStyle name="Normal 107 3" xfId="1011" xr:uid="{F9074276-2F48-4804-B73D-B13D9B03F3E0}"/>
    <cellStyle name="Normal 107 3 2" xfId="1788" xr:uid="{9207078A-9E75-46D9-9BC9-BF19C226176F}"/>
    <cellStyle name="Normal 107 3 2 2" xfId="3340" xr:uid="{76D59AF5-EB2E-4248-BCD1-B8566A094BB7}"/>
    <cellStyle name="Normal 107 3 3" xfId="2564" xr:uid="{570B5741-5F8D-433A-B097-F75787285E6A}"/>
    <cellStyle name="Normal 107 4" xfId="1400" xr:uid="{F6E5636A-F491-4E0B-9110-5878FE45026F}"/>
    <cellStyle name="Normal 107 4 2" xfId="2952" xr:uid="{212B0F87-30FC-493C-BE6A-9757B5984E78}"/>
    <cellStyle name="Normal 107 5" xfId="2176" xr:uid="{3787281F-4B38-4234-A8F5-6B4A7FD5FFA3}"/>
    <cellStyle name="Normal 108" xfId="231" xr:uid="{87237561-6BC6-4E3A-A452-2CA489AC80BF}"/>
    <cellStyle name="Normal 108 2" xfId="607" xr:uid="{71E7F93C-3485-455C-8102-3CA81735156A}"/>
    <cellStyle name="Normal 108 2 2" xfId="1059" xr:uid="{DFBC01BC-907E-48DE-8827-4D30BF01FA3E}"/>
    <cellStyle name="Normal 108 2 2 2" xfId="1836" xr:uid="{A51D8EC3-3D07-4532-ADA3-070BE0BFB5DE}"/>
    <cellStyle name="Normal 108 2 2 2 2" xfId="3388" xr:uid="{33B133A9-7347-459D-9341-1845C77E5B0D}"/>
    <cellStyle name="Normal 108 2 2 3" xfId="2612" xr:uid="{E7300762-7E19-4154-AB19-6889C7765B82}"/>
    <cellStyle name="Normal 108 2 3" xfId="1448" xr:uid="{C0BDF4A4-7A3D-48F1-8C3B-3504698626FE}"/>
    <cellStyle name="Normal 108 2 3 2" xfId="3000" xr:uid="{18DDF74B-7880-44FB-B3A2-7B170827BD10}"/>
    <cellStyle name="Normal 108 2 4" xfId="2224" xr:uid="{842C49B6-1F9A-4AFB-B828-8EAA9DDAF964}"/>
    <cellStyle name="Normal 108 3" xfId="559" xr:uid="{4F589CA7-60FA-4F28-B712-4E25B458FD83}"/>
    <cellStyle name="Normal 108 3 2" xfId="1012" xr:uid="{F48ED16C-65DE-4367-A931-30E8E67EA7CB}"/>
    <cellStyle name="Normal 108 3 2 2" xfId="1789" xr:uid="{7CD2D35E-8D3A-4BB0-831A-BAA5A9CB262D}"/>
    <cellStyle name="Normal 108 3 2 2 2" xfId="3341" xr:uid="{5D565A6A-DE1E-427C-AE36-AF3196C0B0F0}"/>
    <cellStyle name="Normal 108 3 2 3" xfId="2565" xr:uid="{8F372B49-A7BB-492E-8B47-B925C9FB3980}"/>
    <cellStyle name="Normal 108 3 3" xfId="1401" xr:uid="{B2C9A890-745A-4028-9D50-74FF02DA163F}"/>
    <cellStyle name="Normal 108 3 3 2" xfId="2953" xr:uid="{CA636754-8955-4B8F-A22A-09CC7D59CB1B}"/>
    <cellStyle name="Normal 108 3 4" xfId="2177" xr:uid="{F1E31788-626C-4FC3-86E9-0140B392439C}"/>
    <cellStyle name="Normal 108 4" xfId="861" xr:uid="{FD40754A-12A9-443C-968E-5DF28213C0AA}"/>
    <cellStyle name="Normal 108 4 2" xfId="1638" xr:uid="{962B6943-3469-4C6A-B8F0-D36937B22756}"/>
    <cellStyle name="Normal 108 4 2 2" xfId="3190" xr:uid="{29633A0E-3DB3-4A34-A110-CD6743BCE109}"/>
    <cellStyle name="Normal 108 4 3" xfId="2414" xr:uid="{A5B5647C-567B-483D-A7BF-C79CDC6F2408}"/>
    <cellStyle name="Normal 108 5" xfId="1250" xr:uid="{F8120D6D-9E2D-4AF4-98B9-ACADA23EB2DD}"/>
    <cellStyle name="Normal 108 5 2" xfId="2802" xr:uid="{FA77CF43-9DB9-4F27-93FA-4E6EA50EB565}"/>
    <cellStyle name="Normal 108 6" xfId="2026" xr:uid="{F2451844-8BAF-4827-A28F-247F79D695A5}"/>
    <cellStyle name="Normal 109" xfId="564" xr:uid="{1242A623-AE5B-45CA-A9C4-63BEA33B1EEB}"/>
    <cellStyle name="Normal 109 2" xfId="1017" xr:uid="{0A95AA70-5BF4-4B3C-B25B-044B0EA9BDA7}"/>
    <cellStyle name="Normal 109 2 2" xfId="1794" xr:uid="{DC8F5D97-A080-4FAB-946E-33AD46422354}"/>
    <cellStyle name="Normal 109 2 2 2" xfId="3346" xr:uid="{CCC7FA40-1F5C-4BA3-B34A-80BC3A73A836}"/>
    <cellStyle name="Normal 109 2 3" xfId="2570" xr:uid="{6AF0C931-E124-4485-A720-E026B000C5E2}"/>
    <cellStyle name="Normal 109 3" xfId="1406" xr:uid="{ACB97588-8A48-460A-A426-611A3D6731AE}"/>
    <cellStyle name="Normal 109 3 2" xfId="2958" xr:uid="{5A4E4016-15B3-4A61-9407-D331A5DA06CE}"/>
    <cellStyle name="Normal 109 4" xfId="2182" xr:uid="{CB090CB5-8AC1-4036-89D7-DC8D7EAE3FC2}"/>
    <cellStyle name="Normal 11" xfId="22" xr:uid="{00000000-0005-0000-0000-00000F000000}"/>
    <cellStyle name="Normal 11 2" xfId="60" xr:uid="{00000000-0005-0000-0000-000010000000}"/>
    <cellStyle name="Normal 11 2 2" xfId="426" xr:uid="{54FA5C46-41CD-4B7C-ABD6-248B3E1DF8E3}"/>
    <cellStyle name="Normal 11 2 2 2" xfId="889" xr:uid="{2DA81F54-144F-4D5E-A2A7-BFF0AE20A402}"/>
    <cellStyle name="Normal 11 2 2 2 2" xfId="1666" xr:uid="{C0657A0E-F268-44B7-B833-77C213B134EA}"/>
    <cellStyle name="Normal 11 2 2 2 2 2" xfId="3218" xr:uid="{C4F5E578-8ED3-4BA6-9129-FB323C0D1C8B}"/>
    <cellStyle name="Normal 11 2 2 2 3" xfId="2442" xr:uid="{C119B8AF-DD9C-4368-8FC4-D04FD11488C5}"/>
    <cellStyle name="Normal 11 2 2 3" xfId="1278" xr:uid="{8F65C17F-973E-4885-BC0A-87E1AD1D0C7C}"/>
    <cellStyle name="Normal 11 2 2 3 2" xfId="2830" xr:uid="{EFD8758A-8887-4D35-9046-874DAE20BB41}"/>
    <cellStyle name="Normal 11 2 2 4" xfId="2054" xr:uid="{EA1F3E54-68C2-4BA5-B125-959400FB936C}"/>
    <cellStyle name="Normal 11 3" xfId="744" xr:uid="{37F1EAC7-CE8C-482B-9D09-8CA3A3AD62D9}"/>
    <cellStyle name="Normal 11 3 2" xfId="1133" xr:uid="{FA42258C-87C0-485C-A3F0-4CDB583C345D}"/>
    <cellStyle name="Normal 11 3 2 2" xfId="1910" xr:uid="{17621FC0-87FC-4277-B445-392FF225A75E}"/>
    <cellStyle name="Normal 11 3 2 2 2" xfId="3462" xr:uid="{C98742BD-152B-47BD-BA76-D5339B608BE7}"/>
    <cellStyle name="Normal 11 3 2 3" xfId="2686" xr:uid="{F1318FA4-6941-452C-A82F-8E56A2BA0791}"/>
    <cellStyle name="Normal 11 3 3" xfId="1522" xr:uid="{385766F0-82C2-4F08-90AA-10F774BC5B4A}"/>
    <cellStyle name="Normal 11 3 3 2" xfId="3074" xr:uid="{F6E33FDB-F15C-4B3A-BBB3-B4D8F6BDB9C1}"/>
    <cellStyle name="Normal 11 3 4" xfId="2298" xr:uid="{89B78A83-9204-4166-9385-2EEA3A1D6DB8}"/>
    <cellStyle name="Normal 11 4" xfId="169" xr:uid="{83779A93-DE7B-4DA6-B967-30CD0D460701}"/>
    <cellStyle name="Normal 11 4 2" xfId="810" xr:uid="{726A6AFF-BFA2-4161-97C6-E49E22C5C706}"/>
    <cellStyle name="Normal 11 4 2 2" xfId="1587" xr:uid="{E2B583A7-CB59-4A63-A6DF-84BD4C6E671D}"/>
    <cellStyle name="Normal 11 4 2 2 2" xfId="3139" xr:uid="{B868CC4F-C712-4A1C-B9EC-A8F3DE2105E4}"/>
    <cellStyle name="Normal 11 4 2 3" xfId="2363" xr:uid="{3485B105-EDA8-4298-885A-D1CB33CA68F2}"/>
    <cellStyle name="Normal 11 4 3" xfId="1199" xr:uid="{26B81306-6134-49BE-B67D-FE129C24B3E9}"/>
    <cellStyle name="Normal 11 4 3 2" xfId="2751" xr:uid="{75BDCEDD-8F90-4581-B22A-5E1ACA257B33}"/>
    <cellStyle name="Normal 11 4 4" xfId="1975" xr:uid="{229888FC-1E81-4692-A6B0-705D56BB4E5A}"/>
    <cellStyle name="Normal 110" xfId="565" xr:uid="{31960255-7F82-41CF-9828-29A2141AC961}"/>
    <cellStyle name="Normal 110 2" xfId="1018" xr:uid="{378B26B4-027A-4F7B-A727-21A14B654615}"/>
    <cellStyle name="Normal 110 2 2" xfId="1795" xr:uid="{CCAFA4C0-4642-47EF-8B6E-7095D46447DB}"/>
    <cellStyle name="Normal 110 2 2 2" xfId="3347" xr:uid="{BA7369C0-BB4C-4CE2-B897-78F689788058}"/>
    <cellStyle name="Normal 110 2 3" xfId="2571" xr:uid="{6B198826-B5F5-41F0-94AA-16DDAD04ABB4}"/>
    <cellStyle name="Normal 110 3" xfId="1407" xr:uid="{47697D51-F23C-46BF-9E90-6414D981E933}"/>
    <cellStyle name="Normal 110 3 2" xfId="2959" xr:uid="{32D13F4F-353A-40C7-873A-50BB2FD21638}"/>
    <cellStyle name="Normal 110 4" xfId="2183" xr:uid="{AE70BFF1-AC50-4F6C-A155-318C02514A09}"/>
    <cellStyle name="Normal 111" xfId="566" xr:uid="{C6CAB9F1-6E3F-46C4-81D0-D18B023241C2}"/>
    <cellStyle name="Normal 111 2" xfId="1019" xr:uid="{F813BF3A-A3F2-4F44-8E01-233738E8AB66}"/>
    <cellStyle name="Normal 111 2 2" xfId="1796" xr:uid="{6AA5DD34-0972-48BA-A165-8E4DD071ACA6}"/>
    <cellStyle name="Normal 111 2 2 2" xfId="3348" xr:uid="{EE64F7D7-BE55-4167-ADA4-1AE8ED644910}"/>
    <cellStyle name="Normal 111 2 3" xfId="2572" xr:uid="{1D037C1C-E1F1-4056-A589-1CC5370E26F7}"/>
    <cellStyle name="Normal 111 3" xfId="1408" xr:uid="{FBC6BDFB-0C9C-45F0-BC9C-CA198341F170}"/>
    <cellStyle name="Normal 111 3 2" xfId="2960" xr:uid="{5634E351-5565-4E8C-9A90-DC93AACBAE2A}"/>
    <cellStyle name="Normal 111 4" xfId="2184" xr:uid="{389F5B36-C883-411F-9DEF-E3A73B6E09B0}"/>
    <cellStyle name="Normal 112" xfId="567" xr:uid="{2FD3494C-B611-4C06-BE9D-D313C50EA35B}"/>
    <cellStyle name="Normal 112 2" xfId="1020" xr:uid="{44549B71-3AED-443B-96ED-4726308371C9}"/>
    <cellStyle name="Normal 112 2 2" xfId="1797" xr:uid="{871DA0B8-7D09-4AD7-8896-5FFD28C74077}"/>
    <cellStyle name="Normal 112 2 2 2" xfId="3349" xr:uid="{E06D1F22-0047-4EF4-8F2D-085A255B3559}"/>
    <cellStyle name="Normal 112 2 3" xfId="2573" xr:uid="{FEAA3F1D-ED14-41EB-B038-389AA1C25C3B}"/>
    <cellStyle name="Normal 112 3" xfId="1409" xr:uid="{B9F42726-970B-4202-A79E-207BF5446731}"/>
    <cellStyle name="Normal 112 3 2" xfId="2961" xr:uid="{DE3A24A3-4C88-4653-BB24-5DC42D175354}"/>
    <cellStyle name="Normal 112 4" xfId="2185" xr:uid="{AA7BC9EE-76C5-4606-8158-407B2586A01A}"/>
    <cellStyle name="Normal 113" xfId="568" xr:uid="{2418E934-C393-4BAB-A3D7-074946BECA33}"/>
    <cellStyle name="Normal 113 2" xfId="1021" xr:uid="{55F84570-DEDF-4C30-970C-960B40115BF7}"/>
    <cellStyle name="Normal 113 2 2" xfId="1798" xr:uid="{17575F69-DAB1-4E1F-99BF-BAD28F042FF6}"/>
    <cellStyle name="Normal 113 2 2 2" xfId="3350" xr:uid="{7552ADCB-4667-4093-9B51-0FFFC2385E48}"/>
    <cellStyle name="Normal 113 2 3" xfId="2574" xr:uid="{DA244A8B-8274-419C-BE85-30AA283241EE}"/>
    <cellStyle name="Normal 113 3" xfId="1410" xr:uid="{BC247740-F16F-4257-8BE6-A3CCAD824463}"/>
    <cellStyle name="Normal 113 3 2" xfId="2962" xr:uid="{4730E815-03E1-41DD-A296-AFEF99083C65}"/>
    <cellStyle name="Normal 113 4" xfId="2186" xr:uid="{FB37D7E5-C730-42D1-AC69-97600A2A2661}"/>
    <cellStyle name="Normal 114" xfId="573" xr:uid="{D271C40F-E01A-4A25-8B30-57BE0ABE796E}"/>
    <cellStyle name="Normal 114 2" xfId="1026" xr:uid="{8FB3A891-B18E-493A-96FC-A7598AC7C6AE}"/>
    <cellStyle name="Normal 114 2 2" xfId="1803" xr:uid="{859DB9E8-9223-44B3-8017-49725A36382A}"/>
    <cellStyle name="Normal 114 2 2 2" xfId="3355" xr:uid="{7252F4A7-5C15-4AC8-9981-808DC8D962EE}"/>
    <cellStyle name="Normal 114 2 3" xfId="2579" xr:uid="{B986F9C6-181B-46EC-9039-0A660D58EA55}"/>
    <cellStyle name="Normal 114 3" xfId="1415" xr:uid="{A036DB24-9D92-45DE-A660-3FCCA962B245}"/>
    <cellStyle name="Normal 114 3 2" xfId="2967" xr:uid="{88429B92-0591-4AA1-A4DB-FC487D0FF845}"/>
    <cellStyle name="Normal 114 4" xfId="2191" xr:uid="{5532E139-76D4-49C2-9ADB-91EFC35C31A6}"/>
    <cellStyle name="Normal 115" xfId="574" xr:uid="{36FB4AE5-53A8-4022-9EBA-64DE63A6540D}"/>
    <cellStyle name="Normal 115 2" xfId="608" xr:uid="{30CFD673-F700-4B7E-9F49-DACAFB254489}"/>
    <cellStyle name="Normal 115 2 2" xfId="1060" xr:uid="{F04F7D70-30BC-4395-8C27-EDB5260C982E}"/>
    <cellStyle name="Normal 115 2 2 2" xfId="1837" xr:uid="{5F53F0FE-B338-40FC-8E7A-3B1FAD0EAD85}"/>
    <cellStyle name="Normal 115 2 2 2 2" xfId="3389" xr:uid="{F207F8A8-44BE-4A12-ACAF-C81EDA2F1193}"/>
    <cellStyle name="Normal 115 2 2 3" xfId="2613" xr:uid="{138F1BCA-F87A-4FFF-BEB3-0E521185AFD4}"/>
    <cellStyle name="Normal 115 2 3" xfId="1449" xr:uid="{F4ED768E-4CB3-4565-AFC8-D42F8ACA96E8}"/>
    <cellStyle name="Normal 115 2 3 2" xfId="3001" xr:uid="{CCC64A86-77C7-4631-86AB-71C393232855}"/>
    <cellStyle name="Normal 115 2 4" xfId="2225" xr:uid="{5A31B27E-8F66-48DD-BC8C-4F8A6CC014BF}"/>
    <cellStyle name="Normal 115 3" xfId="1027" xr:uid="{760D01DE-21CA-4E9B-9755-B9BF2609B942}"/>
    <cellStyle name="Normal 115 3 2" xfId="1804" xr:uid="{B1A61109-6DF7-4181-A979-071C4D79AE1D}"/>
    <cellStyle name="Normal 115 3 2 2" xfId="3356" xr:uid="{C413E2FB-80F0-475C-9956-AF749CF7EF52}"/>
    <cellStyle name="Normal 115 3 3" xfId="2580" xr:uid="{49591653-1DD0-4B5F-A7CF-ED542F010380}"/>
    <cellStyle name="Normal 115 4" xfId="1416" xr:uid="{A88166CE-C9DC-4D8E-BD58-B0D4C3F4E994}"/>
    <cellStyle name="Normal 115 4 2" xfId="2968" xr:uid="{F195CEE5-FF64-44BF-A538-71987B83AC02}"/>
    <cellStyle name="Normal 115 5" xfId="2192" xr:uid="{547D2BD0-DE88-408A-968E-254864E5A765}"/>
    <cellStyle name="Normal 116" xfId="575" xr:uid="{E83F5000-AB7F-4D65-8EF7-05321CE3588B}"/>
    <cellStyle name="Normal 116 2" xfId="1028" xr:uid="{A4A4B0A2-4138-42DF-946A-5DBA5E7BA3AD}"/>
    <cellStyle name="Normal 116 2 2" xfId="1805" xr:uid="{68179192-4BD0-4DFA-ACD4-DAF10CE2903F}"/>
    <cellStyle name="Normal 116 2 2 2" xfId="3357" xr:uid="{A9305616-9661-4663-8241-B8BFB6AE3D5F}"/>
    <cellStyle name="Normal 116 2 3" xfId="2581" xr:uid="{6FF9CAFE-7137-48B9-ADE6-11E5E1BABCAF}"/>
    <cellStyle name="Normal 116 3" xfId="1417" xr:uid="{638C92A0-75EB-45DA-B954-F2902A4C93B9}"/>
    <cellStyle name="Normal 116 3 2" xfId="2969" xr:uid="{D8917E4A-160E-4477-9353-63B98764BD64}"/>
    <cellStyle name="Normal 116 4" xfId="2193" xr:uid="{6B781F4A-F24C-441D-966C-EE30D92FA72F}"/>
    <cellStyle name="Normal 117" xfId="576" xr:uid="{51157E91-E523-4061-A557-55B387F3DB1E}"/>
    <cellStyle name="Normal 117 2" xfId="1029" xr:uid="{3F05FCC7-6B14-48F2-B422-E2A01B61DA0E}"/>
    <cellStyle name="Normal 117 2 2" xfId="1806" xr:uid="{AE4F1C7B-A104-444D-9DED-CE501FBA6902}"/>
    <cellStyle name="Normal 117 2 2 2" xfId="3358" xr:uid="{254CC660-429C-4BAA-8E03-3375ACA06E26}"/>
    <cellStyle name="Normal 117 2 3" xfId="2582" xr:uid="{3C49E2BF-7EA2-424E-94CB-B3CF3D2FF200}"/>
    <cellStyle name="Normal 117 3" xfId="1418" xr:uid="{64A52A03-601D-4F81-A4B5-E1F27D38351C}"/>
    <cellStyle name="Normal 117 3 2" xfId="2970" xr:uid="{7A3E9039-F783-4353-86AC-86E0429D7F69}"/>
    <cellStyle name="Normal 117 4" xfId="2194" xr:uid="{B312BF1C-DE33-4824-BA8C-7DB36BDC6CA1}"/>
    <cellStyle name="Normal 118" xfId="581" xr:uid="{B17322B5-0805-4CBC-9AA1-D9D001DB724D}"/>
    <cellStyle name="Normal 118 2" xfId="1034" xr:uid="{96955EEA-C714-41A7-A84A-7DD44F111CC1}"/>
    <cellStyle name="Normal 118 2 2" xfId="1811" xr:uid="{71018CF1-D893-43D5-93B9-9BED9A639D7B}"/>
    <cellStyle name="Normal 118 2 2 2" xfId="3363" xr:uid="{416B7E20-6F75-42C6-BCDF-1EFD50816B3A}"/>
    <cellStyle name="Normal 118 2 3" xfId="2587" xr:uid="{8781EE99-F2A3-4463-9337-E3161D3077C8}"/>
    <cellStyle name="Normal 118 3" xfId="1423" xr:uid="{C229F837-0734-4201-91DE-EB944F873FF0}"/>
    <cellStyle name="Normal 118 3 2" xfId="2975" xr:uid="{C4AEB7F3-595E-441F-93E8-301475808FAE}"/>
    <cellStyle name="Normal 118 4" xfId="2199" xr:uid="{4CDBEFD4-A1DF-4B86-BDC9-D4CF4C286A6E}"/>
    <cellStyle name="Normal 119" xfId="582" xr:uid="{2D59D309-0345-4593-A423-69088AEA2B9F}"/>
    <cellStyle name="Normal 119 2" xfId="1035" xr:uid="{807B2941-69A4-45B6-B8B4-F25449068FE6}"/>
    <cellStyle name="Normal 119 2 2" xfId="1812" xr:uid="{03441903-3F1D-4014-8C0E-1253CF468D83}"/>
    <cellStyle name="Normal 119 2 2 2" xfId="3364" xr:uid="{F9BF4DD7-A476-4036-BCCF-6FE6AD5F7F74}"/>
    <cellStyle name="Normal 119 2 3" xfId="2588" xr:uid="{3CA78A88-4D60-4854-ACA3-E613B12F449C}"/>
    <cellStyle name="Normal 119 3" xfId="1424" xr:uid="{C20CA08F-D493-4F34-BB16-83DA5EC31B2D}"/>
    <cellStyle name="Normal 119 3 2" xfId="2976" xr:uid="{D467B471-2F14-40BA-BDB4-B862F32A3D58}"/>
    <cellStyle name="Normal 119 4" xfId="2200" xr:uid="{1952B913-A3F9-4F06-B53C-15794E00A52D}"/>
    <cellStyle name="Normal 12" xfId="29" xr:uid="{00000000-0005-0000-0000-000011000000}"/>
    <cellStyle name="Normal 12 2" xfId="67" xr:uid="{00000000-0005-0000-0000-000012000000}"/>
    <cellStyle name="Normal 12 2 2" xfId="427" xr:uid="{A5DB4B66-5CE7-4FA6-9F8B-6FE074EE8215}"/>
    <cellStyle name="Normal 12 2 2 2" xfId="890" xr:uid="{7B3F6CEA-BC88-4E9B-8878-88865D65FA6A}"/>
    <cellStyle name="Normal 12 2 2 2 2" xfId="1667" xr:uid="{437A1730-AE35-4FC0-94D7-C40855A04A00}"/>
    <cellStyle name="Normal 12 2 2 2 2 2" xfId="3219" xr:uid="{235A19B7-BCF2-4806-B55D-80EE14602B06}"/>
    <cellStyle name="Normal 12 2 2 2 3" xfId="2443" xr:uid="{9CB14118-2B3B-420F-9EB5-D12E336ED781}"/>
    <cellStyle name="Normal 12 2 2 3" xfId="1279" xr:uid="{5015A75D-06B6-4F55-BA27-CC8B1581B423}"/>
    <cellStyle name="Normal 12 2 2 3 2" xfId="2831" xr:uid="{D7075A61-6F00-4A67-B6CD-B59F5A4B7758}"/>
    <cellStyle name="Normal 12 2 2 4" xfId="2055" xr:uid="{6093A8B6-45FF-4EF6-AB54-2B8D71FF9B5E}"/>
    <cellStyle name="Normal 12 3" xfId="746" xr:uid="{219C8D63-CB8A-424E-87B6-185F927E7609}"/>
    <cellStyle name="Normal 12 3 2" xfId="1135" xr:uid="{381BBC38-50D6-4BC3-8715-E5F99B73D0A3}"/>
    <cellStyle name="Normal 12 3 2 2" xfId="1912" xr:uid="{08B95BC2-6EB4-4703-A609-4EA6343BD4AB}"/>
    <cellStyle name="Normal 12 3 2 2 2" xfId="3464" xr:uid="{04140403-2B28-4EFE-94ED-02160D911BD8}"/>
    <cellStyle name="Normal 12 3 2 3" xfId="2688" xr:uid="{86F47345-381F-4BDD-95C9-15BA2EEA3743}"/>
    <cellStyle name="Normal 12 3 3" xfId="1524" xr:uid="{ECF3DA56-8674-4A3A-8265-75788DE70E92}"/>
    <cellStyle name="Normal 12 3 3 2" xfId="3076" xr:uid="{7A51651A-2085-4770-B4B8-6FAE44B7F0CE}"/>
    <cellStyle name="Normal 12 3 4" xfId="2300" xr:uid="{6BF63E44-F3B6-49F7-9240-57AFFDAEFB8C}"/>
    <cellStyle name="Normal 12 4" xfId="171" xr:uid="{E2E9D25C-3BA2-4E9B-9FB5-13BAA5DFE4F1}"/>
    <cellStyle name="Normal 12 4 2" xfId="812" xr:uid="{6D4F7DF2-22AD-448B-9054-D60C0716257D}"/>
    <cellStyle name="Normal 12 4 2 2" xfId="1589" xr:uid="{3BEEA418-DFF9-4F90-A696-5174B511C942}"/>
    <cellStyle name="Normal 12 4 2 2 2" xfId="3141" xr:uid="{8810A146-6985-4E16-A715-C4EF7D1C843B}"/>
    <cellStyle name="Normal 12 4 2 3" xfId="2365" xr:uid="{20098FDF-6687-4820-B370-54E96061D03A}"/>
    <cellStyle name="Normal 12 4 3" xfId="1201" xr:uid="{F27223F7-3A2B-4EB8-8B71-113873836814}"/>
    <cellStyle name="Normal 12 4 3 2" xfId="2753" xr:uid="{F679F7B5-7141-4ACA-921F-13BB88B7D795}"/>
    <cellStyle name="Normal 12 4 4" xfId="1977" xr:uid="{9F055C15-20C2-4673-BC21-DF8616A15786}"/>
    <cellStyle name="Normal 120" xfId="583" xr:uid="{8337E2DF-B832-457B-8A8E-2C0A5D47F18B}"/>
    <cellStyle name="Normal 120 2" xfId="1036" xr:uid="{5FD3880C-64D2-4DA8-8CCA-8AF39B82DD23}"/>
    <cellStyle name="Normal 120 2 2" xfId="1813" xr:uid="{3F145D3A-EDCF-44F9-A82E-219209A3B153}"/>
    <cellStyle name="Normal 120 2 2 2" xfId="3365" xr:uid="{CB29BAEC-918F-49CB-B463-B20355E40396}"/>
    <cellStyle name="Normal 120 2 3" xfId="2589" xr:uid="{92013DFF-713E-4FE6-B2F1-FB1CA68D250E}"/>
    <cellStyle name="Normal 120 3" xfId="1425" xr:uid="{EB3929BD-9E10-45FC-9B64-905F2047668A}"/>
    <cellStyle name="Normal 120 3 2" xfId="2977" xr:uid="{6343A6A8-0AEE-4E63-B986-D3C268543A84}"/>
    <cellStyle name="Normal 120 4" xfId="2201" xr:uid="{497F3515-489E-44FD-B667-86E65B7CE8B0}"/>
    <cellStyle name="Normal 121" xfId="584" xr:uid="{C4CBFF68-2235-463F-8700-C8DF985F9240}"/>
    <cellStyle name="Normal 121 2" xfId="1037" xr:uid="{96716154-C5B0-400B-AC1E-5B777E7734E2}"/>
    <cellStyle name="Normal 121 2 2" xfId="1814" xr:uid="{EFFE6F96-8932-42EB-8BB5-EC94D96DB5CF}"/>
    <cellStyle name="Normal 121 2 2 2" xfId="3366" xr:uid="{3A2B8938-3BE4-4F75-B6C5-11555B7E466B}"/>
    <cellStyle name="Normal 121 2 3" xfId="2590" xr:uid="{498943D6-61CE-45A5-B606-0E8FBFD26D04}"/>
    <cellStyle name="Normal 121 3" xfId="1426" xr:uid="{7EF77036-A6A3-4EE2-868D-19C1AB371963}"/>
    <cellStyle name="Normal 121 3 2" xfId="2978" xr:uid="{65237739-39FD-43D8-BF7E-4412ACA9C60B}"/>
    <cellStyle name="Normal 121 4" xfId="2202" xr:uid="{FDB60742-A555-4801-90DC-DCCD772295F9}"/>
    <cellStyle name="Normal 122" xfId="585" xr:uid="{A8799698-F590-435A-B861-3E6F3E003314}"/>
    <cellStyle name="Normal 122 2" xfId="1038" xr:uid="{C59680B4-60E6-4865-99A8-F080E394DD24}"/>
    <cellStyle name="Normal 122 2 2" xfId="1815" xr:uid="{CB2F466B-3CA4-45F3-980D-15F05EFD7935}"/>
    <cellStyle name="Normal 122 2 2 2" xfId="3367" xr:uid="{BD2CDFB4-2A9B-4290-9596-067B9243BDA7}"/>
    <cellStyle name="Normal 122 2 3" xfId="2591" xr:uid="{3B35BE6E-BC30-4391-B3FC-F2D8637C30F0}"/>
    <cellStyle name="Normal 122 3" xfId="1427" xr:uid="{111A15B1-F88F-423E-AE09-0B0CC1B63148}"/>
    <cellStyle name="Normal 122 3 2" xfId="2979" xr:uid="{D747CEC4-A789-40FE-9926-9834AA4BD3FB}"/>
    <cellStyle name="Normal 122 4" xfId="2203" xr:uid="{6E14FD95-7ECC-4FCD-A2E0-BC4AF3FBECE6}"/>
    <cellStyle name="Normal 123" xfId="590" xr:uid="{711D2830-644B-404C-912E-F96D8CF34913}"/>
    <cellStyle name="Normal 123 2" xfId="1043" xr:uid="{A9067682-DBEF-44BC-BC03-71714FC36520}"/>
    <cellStyle name="Normal 123 2 2" xfId="1820" xr:uid="{3C0BFCB4-2849-489C-920E-B14C5C653007}"/>
    <cellStyle name="Normal 123 2 2 2" xfId="3372" xr:uid="{8FE9695F-1FCB-4863-B70D-53234BCC33BC}"/>
    <cellStyle name="Normal 123 2 3" xfId="2596" xr:uid="{F362AF54-25C5-4A71-9302-69C3A1BB9B8E}"/>
    <cellStyle name="Normal 123 3" xfId="1432" xr:uid="{EF943604-BAB0-48BB-9BC0-0666F438225D}"/>
    <cellStyle name="Normal 123 3 2" xfId="2984" xr:uid="{100BA913-8B22-48C8-A9BF-E182B6AC9104}"/>
    <cellStyle name="Normal 123 4" xfId="2208" xr:uid="{F8A3DBFA-BB11-41D3-8069-8C62553D50F4}"/>
    <cellStyle name="Normal 124" xfId="595" xr:uid="{3C1DD726-B067-496A-B9FD-9C1CC786A162}"/>
    <cellStyle name="Normal 124 2" xfId="1048" xr:uid="{477C426B-CDDB-43D7-BAB2-498F6BD43EE8}"/>
    <cellStyle name="Normal 124 2 2" xfId="1825" xr:uid="{057E93A3-D437-4420-9F04-0F0D05D1ECB9}"/>
    <cellStyle name="Normal 124 2 2 2" xfId="3377" xr:uid="{9C1F1B0A-1E9B-4455-A408-9646FFC98DB6}"/>
    <cellStyle name="Normal 124 2 3" xfId="2601" xr:uid="{E29C9B01-A502-4F25-BB6F-3CDAFF8320D1}"/>
    <cellStyle name="Normal 124 3" xfId="1437" xr:uid="{8BA2B6D0-9187-4881-B2ED-E48E56B03A04}"/>
    <cellStyle name="Normal 124 3 2" xfId="2989" xr:uid="{83BAE687-77AE-477F-831F-53B41B352FCB}"/>
    <cellStyle name="Normal 124 4" xfId="2213" xr:uid="{01021A73-2728-4FF4-91D1-EACE3E5801D5}"/>
    <cellStyle name="Normal 125" xfId="596" xr:uid="{6CD7819F-0A26-4C62-A035-314428B2D0F3}"/>
    <cellStyle name="Normal 125 2" xfId="1049" xr:uid="{9652680A-014C-4C22-9393-BBC6558CD52A}"/>
    <cellStyle name="Normal 125 2 2" xfId="1826" xr:uid="{6E95F0F2-AF5D-4ED8-A3C5-32F7D4319530}"/>
    <cellStyle name="Normal 125 2 2 2" xfId="3378" xr:uid="{A28A428F-990C-43BC-B5DD-32B6EB9031A1}"/>
    <cellStyle name="Normal 125 2 3" xfId="2602" xr:uid="{E6CD937B-C549-473A-83BB-C82488AEDA8C}"/>
    <cellStyle name="Normal 125 3" xfId="1438" xr:uid="{5DC4B568-7334-4044-B569-40DC86F34FD4}"/>
    <cellStyle name="Normal 125 3 2" xfId="2990" xr:uid="{735AA0C2-1FD5-44F2-BAD5-D2B9585398E8}"/>
    <cellStyle name="Normal 125 4" xfId="2214" xr:uid="{44CBE501-039E-4A49-A249-DA3B5A8275B6}"/>
    <cellStyle name="Normal 126" xfId="228" xr:uid="{FA731EF0-6020-40E3-8F0D-875DF62597F1}"/>
    <cellStyle name="Normal 126 2" xfId="232" xr:uid="{D2818460-981B-4C35-BAA3-7B0837848E57}"/>
    <cellStyle name="Normal 126 2 2" xfId="862" xr:uid="{F0B5A75B-0256-468B-9D98-C27255CF3D26}"/>
    <cellStyle name="Normal 126 2 2 2" xfId="1639" xr:uid="{5C6DDB21-02DD-48C4-B249-7DFB7AF325A8}"/>
    <cellStyle name="Normal 126 2 2 2 2" xfId="3191" xr:uid="{B024D3FD-7B3B-4EBB-BFE9-D28330D245BC}"/>
    <cellStyle name="Normal 126 2 2 3" xfId="2415" xr:uid="{AB6408DF-5B0C-4A49-A4CB-9DA059738B39}"/>
    <cellStyle name="Normal 126 2 3" xfId="1251" xr:uid="{6CF933F8-C7ED-4AD9-878D-487603DA3307}"/>
    <cellStyle name="Normal 126 2 3 2" xfId="2803" xr:uid="{80659BBE-5DAA-4140-898B-236CBE8EF139}"/>
    <cellStyle name="Normal 126 2 4" xfId="2027" xr:uid="{C4B65F22-B991-469A-8D37-448291B329E3}"/>
    <cellStyle name="Normal 126 3" xfId="597" xr:uid="{169E03FB-EBED-4B52-B360-82D78E3CF48A}"/>
    <cellStyle name="Normal 126 3 2" xfId="1050" xr:uid="{BBBCAA8E-DC69-43DE-9DFD-69E751376FEF}"/>
    <cellStyle name="Normal 126 3 2 2" xfId="1827" xr:uid="{AB21AAED-F711-46A8-AE24-1C994440EDC2}"/>
    <cellStyle name="Normal 126 3 2 2 2" xfId="3379" xr:uid="{B9D71CBD-3E50-4CC9-953A-4BE251368877}"/>
    <cellStyle name="Normal 126 3 2 3" xfId="2603" xr:uid="{2583CEB7-6BE0-41DB-92CF-18DFB92FFA7A}"/>
    <cellStyle name="Normal 126 3 3" xfId="1439" xr:uid="{D857C4F9-D567-4CE2-AF3D-ABAEB4B11DDE}"/>
    <cellStyle name="Normal 126 3 3 2" xfId="2991" xr:uid="{F24223E5-FC18-4B9F-BE3B-EFFBE7516618}"/>
    <cellStyle name="Normal 126 3 4" xfId="2215" xr:uid="{552FA397-4CC1-4838-904F-C66FCA0F7D2F}"/>
    <cellStyle name="Normal 126 4" xfId="770" xr:uid="{401E2067-3BA4-4CF5-8629-9920B27EE19E}"/>
    <cellStyle name="Normal 126 4 2" xfId="1158" xr:uid="{A7E78166-46D9-419A-A794-F7E64BE8AC32}"/>
    <cellStyle name="Normal 126 4 2 2" xfId="1935" xr:uid="{C22D5843-7454-4BC2-A53E-1CEB9DFFB85B}"/>
    <cellStyle name="Normal 126 4 2 2 2" xfId="3487" xr:uid="{D13D9DAB-5E4C-468A-B0E6-B0E767D1E77A}"/>
    <cellStyle name="Normal 126 4 2 3" xfId="2711" xr:uid="{FB90F036-6A44-4580-825A-9AA15A49CD13}"/>
    <cellStyle name="Normal 126 4 3" xfId="1547" xr:uid="{26BB1556-4868-48C1-8F94-84D1191C24B7}"/>
    <cellStyle name="Normal 126 4 3 2" xfId="3099" xr:uid="{F6197603-01A0-4686-A6A2-AC5C8F259B4B}"/>
    <cellStyle name="Normal 126 4 4" xfId="2323" xr:uid="{B4D49946-F40B-4DA0-A830-CBD10E18E93C}"/>
    <cellStyle name="Normal 126 5" xfId="858" xr:uid="{3B9CDEA6-1B7A-43FF-9A49-056BFC4F3A7D}"/>
    <cellStyle name="Normal 126 5 2" xfId="1635" xr:uid="{FCFD391F-E601-43AC-9CD6-6C33EBDA1ADF}"/>
    <cellStyle name="Normal 126 5 2 2" xfId="3187" xr:uid="{188BAF91-F77E-445A-A121-1EB5C25E739F}"/>
    <cellStyle name="Normal 126 5 3" xfId="2411" xr:uid="{3342CA00-407C-4E17-8749-7F4426CACC7F}"/>
    <cellStyle name="Normal 126 6" xfId="1247" xr:uid="{E74BE741-771D-4096-ABF3-4678FEAED02B}"/>
    <cellStyle name="Normal 126 6 2" xfId="2799" xr:uid="{D18400E9-6A5E-41A1-9B41-C764B9D2A905}"/>
    <cellStyle name="Normal 126 7" xfId="2023" xr:uid="{A1E1FBB8-1DB3-4210-BB27-6CC8060E6D55}"/>
    <cellStyle name="Normal 127" xfId="602" xr:uid="{EB2B7D6B-2D2D-4455-8F93-15245CF3E505}"/>
    <cellStyle name="Normal 127 2" xfId="1055" xr:uid="{043717FE-E016-457F-8247-E82A38335FF0}"/>
    <cellStyle name="Normal 127 2 2" xfId="1832" xr:uid="{2361D8E8-C630-4671-814C-07268694FFBD}"/>
    <cellStyle name="Normal 127 2 2 2" xfId="3384" xr:uid="{95428B7A-4D5A-40D0-9D94-EF07B78A2DEA}"/>
    <cellStyle name="Normal 127 2 3" xfId="2608" xr:uid="{3E6E3181-4620-4F32-B440-5C8EF4AA8714}"/>
    <cellStyle name="Normal 127 3" xfId="1444" xr:uid="{568479B2-A9BF-44F9-B672-36DC2F974147}"/>
    <cellStyle name="Normal 127 3 2" xfId="2996" xr:uid="{D37B327F-66A0-41E0-8338-153116FA8EFC}"/>
    <cellStyle name="Normal 127 4" xfId="2220" xr:uid="{C72546CD-5EA3-4AEB-81E3-15D5CBEE3767}"/>
    <cellStyle name="Normal 128" xfId="603" xr:uid="{7111E200-4BBD-4122-BF28-D7E459AA031B}"/>
    <cellStyle name="Normal 128 2" xfId="769" xr:uid="{A6D07A9C-7FE1-41E7-A74A-6B2E141B4378}"/>
    <cellStyle name="Normal 128 2 2" xfId="1157" xr:uid="{13B9F587-A1B7-4D54-BD94-1C8ED9A901A2}"/>
    <cellStyle name="Normal 128 2 2 2" xfId="1934" xr:uid="{D9D77FD5-0820-42FE-8A38-BB5E980624A6}"/>
    <cellStyle name="Normal 128 2 2 2 2" xfId="3486" xr:uid="{094310D4-C723-4945-A824-58C5C2D72ABE}"/>
    <cellStyle name="Normal 128 2 2 3" xfId="2710" xr:uid="{2376067D-A51D-4D93-8C33-6C12EDDC0308}"/>
    <cellStyle name="Normal 128 2 3" xfId="1546" xr:uid="{1D1AD175-27B4-4A82-B764-166A898E38A7}"/>
    <cellStyle name="Normal 128 2 3 2" xfId="3098" xr:uid="{5A8D6537-B31A-4876-B04A-460A064821A9}"/>
    <cellStyle name="Normal 128 2 4" xfId="2322" xr:uid="{98AB35E5-FC64-4CAE-B0BE-C03890E95946}"/>
    <cellStyle name="Normal 128 3" xfId="1056" xr:uid="{76D8AB38-0D24-41AB-8B10-271CBD7FEF66}"/>
    <cellStyle name="Normal 128 3 2" xfId="1833" xr:uid="{B0111373-6257-489A-8655-797FD5B945D2}"/>
    <cellStyle name="Normal 128 3 2 2" xfId="3385" xr:uid="{453023AD-839F-4EC0-9D09-6929F588B7E9}"/>
    <cellStyle name="Normal 128 3 3" xfId="2609" xr:uid="{CE6700FF-D369-459A-9FC0-A9ADFEA5CB19}"/>
    <cellStyle name="Normal 128 4" xfId="1445" xr:uid="{FC38ADB8-0E0F-4EDA-B0B4-2D0CE3ECBEE0}"/>
    <cellStyle name="Normal 128 4 2" xfId="2997" xr:uid="{B9695259-0EC8-4D52-B570-5D0041ACEC37}"/>
    <cellStyle name="Normal 128 5" xfId="2221" xr:uid="{242E840B-5CBD-4FBF-8952-767E1F1ABDD2}"/>
    <cellStyle name="Normal 129" xfId="613" xr:uid="{D126A3AD-0AE0-44E2-A668-5773C7D76250}"/>
    <cellStyle name="Normal 129 2" xfId="1065" xr:uid="{019E4F03-AB16-4045-81C9-009E102257EF}"/>
    <cellStyle name="Normal 129 2 2" xfId="1842" xr:uid="{E73D1592-6756-4071-80EC-1CE83513D5BB}"/>
    <cellStyle name="Normal 129 2 2 2" xfId="3394" xr:uid="{6B9F5952-0A54-4B47-BD33-A01E3FA4CE7E}"/>
    <cellStyle name="Normal 129 2 3" xfId="2618" xr:uid="{BEEAD967-7904-430F-9B64-D21D11840E53}"/>
    <cellStyle name="Normal 129 3" xfId="1454" xr:uid="{38DC0195-3381-41B0-86BA-1ECF738E3D8A}"/>
    <cellStyle name="Normal 129 3 2" xfId="3006" xr:uid="{F3CD16C7-EA3A-4AC8-9A83-3619CB3DB959}"/>
    <cellStyle name="Normal 129 4" xfId="2230" xr:uid="{5D9789E3-5FDD-492D-BB1E-054B1775B4AF}"/>
    <cellStyle name="Normal 13" xfId="30" xr:uid="{00000000-0005-0000-0000-000013000000}"/>
    <cellStyle name="Normal 13 2" xfId="68" xr:uid="{00000000-0005-0000-0000-000014000000}"/>
    <cellStyle name="Normal 13 2 2" xfId="763" xr:uid="{5737E227-09FC-4BEA-8595-189E796A5511}"/>
    <cellStyle name="Normal 13 2 2 2" xfId="1152" xr:uid="{0C185B61-9492-4C99-A778-743D609C1387}"/>
    <cellStyle name="Normal 13 2 2 2 2" xfId="1929" xr:uid="{D3049A3B-4A9F-4265-AE4F-A06E6776144D}"/>
    <cellStyle name="Normal 13 2 2 2 2 2" xfId="3481" xr:uid="{B345774B-84B8-440B-96CC-799814B79101}"/>
    <cellStyle name="Normal 13 2 2 2 3" xfId="2705" xr:uid="{D03A0FD4-4DFF-469C-BB3F-156AE23BE3E1}"/>
    <cellStyle name="Normal 13 2 2 3" xfId="1541" xr:uid="{1083FD40-C688-4A5C-86A3-62D91C81CEBA}"/>
    <cellStyle name="Normal 13 2 2 3 2" xfId="3093" xr:uid="{B0C49109-D52F-4C0E-81B7-FB1BCCB99987}"/>
    <cellStyle name="Normal 13 2 2 4" xfId="2317" xr:uid="{F8A1DF5E-C286-467B-BC0B-55194F124AD5}"/>
    <cellStyle name="Normal 13 2 3" xfId="428" xr:uid="{4BD5019E-FDC8-47A6-B9D5-C9F0600212F0}"/>
    <cellStyle name="Normal 13 2 3 2" xfId="891" xr:uid="{E5484A4E-4FD2-49BF-B082-827427039229}"/>
    <cellStyle name="Normal 13 2 3 2 2" xfId="1668" xr:uid="{F7C9E464-6FC9-48A6-82FA-365E51C743D6}"/>
    <cellStyle name="Normal 13 2 3 2 2 2" xfId="3220" xr:uid="{0DD760D9-553C-48ED-9B29-3B53016EC88B}"/>
    <cellStyle name="Normal 13 2 3 2 3" xfId="2444" xr:uid="{3C75A1AD-867C-4617-ABDF-336DE8845809}"/>
    <cellStyle name="Normal 13 2 3 3" xfId="1280" xr:uid="{B5457947-4A56-4094-8724-2AEFEEEE11A7}"/>
    <cellStyle name="Normal 13 2 3 3 2" xfId="2832" xr:uid="{9BCAA3E4-5146-4F37-84CD-B1B8DB1B85DD}"/>
    <cellStyle name="Normal 13 2 3 4" xfId="2056" xr:uid="{1ACE1392-06B1-4229-973D-2E0DBCE115B9}"/>
    <cellStyle name="Normal 13 3" xfId="748" xr:uid="{99CAD48A-9CA6-4A55-9339-E1461A77E74C}"/>
    <cellStyle name="Normal 13 3 2" xfId="1137" xr:uid="{28027226-2CD3-44BD-B923-8C48ED62FD0C}"/>
    <cellStyle name="Normal 13 3 2 2" xfId="1914" xr:uid="{55279CC8-ADFF-4817-ADAA-98BC209664F7}"/>
    <cellStyle name="Normal 13 3 2 2 2" xfId="3466" xr:uid="{14E39D72-F302-4AED-A60C-FF59A0EB905D}"/>
    <cellStyle name="Normal 13 3 2 3" xfId="2690" xr:uid="{79611FD0-0DD7-40DC-95EA-5F16570E0128}"/>
    <cellStyle name="Normal 13 3 3" xfId="1526" xr:uid="{402AD05C-EE96-4023-9CC3-06CE99701912}"/>
    <cellStyle name="Normal 13 3 3 2" xfId="3078" xr:uid="{014AFD89-5F16-4E53-9837-C9E4EC506D05}"/>
    <cellStyle name="Normal 13 3 4" xfId="2302" xr:uid="{686EE026-7CFE-4AC2-A1A1-7F9F025D8360}"/>
    <cellStyle name="Normal 13 4" xfId="173" xr:uid="{327C2810-100B-427E-8A45-D3F924EB502D}"/>
    <cellStyle name="Normal 13 4 2" xfId="814" xr:uid="{19D7D4C8-48CA-449E-A002-86C6AFF0F51D}"/>
    <cellStyle name="Normal 13 4 2 2" xfId="1591" xr:uid="{680BF7AD-51E8-414C-914D-36F66B98F97A}"/>
    <cellStyle name="Normal 13 4 2 2 2" xfId="3143" xr:uid="{B43D0164-AE2F-4749-A718-2C7ED55D4D46}"/>
    <cellStyle name="Normal 13 4 2 3" xfId="2367" xr:uid="{D9839771-9066-4892-9E16-A07847981704}"/>
    <cellStyle name="Normal 13 4 3" xfId="1203" xr:uid="{3AE68406-238E-4073-8433-E2F8505C7B5C}"/>
    <cellStyle name="Normal 13 4 3 2" xfId="2755" xr:uid="{CDFEDBF4-D62B-497B-9AD8-E7992B2B0312}"/>
    <cellStyle name="Normal 13 4 4" xfId="1979" xr:uid="{CD672E84-22E8-4FBF-945E-F28A6AA307EB}"/>
    <cellStyle name="Normal 130" xfId="614" xr:uid="{1653DB69-CCB1-43F4-B1C8-D664C493030F}"/>
    <cellStyle name="Normal 130 2" xfId="1066" xr:uid="{ED08B021-DF62-450F-9090-5B51203274EF}"/>
    <cellStyle name="Normal 130 2 2" xfId="1843" xr:uid="{536691F5-FEC8-40AE-AB9B-B33C004DFFB7}"/>
    <cellStyle name="Normal 130 2 2 2" xfId="3395" xr:uid="{584D5CF4-9925-41AF-B2F7-FF9905EC2FC6}"/>
    <cellStyle name="Normal 130 2 3" xfId="2619" xr:uid="{B779F0E3-9446-43E0-98D5-A645D2E26E8E}"/>
    <cellStyle name="Normal 130 3" xfId="1455" xr:uid="{E86BA1B6-88FC-448A-B28A-C5B32954EF9F}"/>
    <cellStyle name="Normal 130 3 2" xfId="3007" xr:uid="{CF38C94D-9204-4AD1-A530-9974D82F888A}"/>
    <cellStyle name="Normal 130 4" xfId="2231" xr:uid="{0DD5AD17-0739-4915-BE9E-1E26C0D0089B}"/>
    <cellStyle name="Normal 131" xfId="618" xr:uid="{6ECCBF8D-E2FD-44FE-B418-95D85C087AA4}"/>
    <cellStyle name="Normal 131 2" xfId="1070" xr:uid="{240EA7AC-5627-4ABF-8BB0-6C06DEF9C3EE}"/>
    <cellStyle name="Normal 131 2 2" xfId="1847" xr:uid="{9A8FC23F-4042-4E14-8B42-C48B67AEC666}"/>
    <cellStyle name="Normal 131 2 2 2" xfId="3399" xr:uid="{BF11E593-D4E0-4FDD-AADC-24B241193604}"/>
    <cellStyle name="Normal 131 2 3" xfId="2623" xr:uid="{CE2A559F-94DC-47B4-8054-A8BE6DDF4A1C}"/>
    <cellStyle name="Normal 131 3" xfId="1459" xr:uid="{105E4090-03C6-4902-9625-47D9F80E3739}"/>
    <cellStyle name="Normal 131 3 2" xfId="3011" xr:uid="{C6E20C07-9DBF-441A-AB84-ADE9D8642ABD}"/>
    <cellStyle name="Normal 131 4" xfId="2235" xr:uid="{2C0A8E79-F9DC-421B-9C8C-C71CFCAE40C2}"/>
    <cellStyle name="Normal 132" xfId="619" xr:uid="{81F82052-756A-42BB-A960-9405E9C592F0}"/>
    <cellStyle name="Normal 132 2" xfId="1071" xr:uid="{22F87749-3D67-4325-BFD6-1E62BD23C122}"/>
    <cellStyle name="Normal 132 2 2" xfId="1848" xr:uid="{9C1EB1EB-B886-4A36-B0AA-D5999E761591}"/>
    <cellStyle name="Normal 132 2 2 2" xfId="3400" xr:uid="{E86384BC-A9A8-4B4E-AF89-7D31FFB546BD}"/>
    <cellStyle name="Normal 132 2 3" xfId="2624" xr:uid="{F0648641-EAA2-4FF8-B14B-22F348A6EF69}"/>
    <cellStyle name="Normal 132 3" xfId="1460" xr:uid="{1B6CEB4A-78C4-41CB-A177-E36AC71DAC81}"/>
    <cellStyle name="Normal 132 3 2" xfId="3012" xr:uid="{4FEC909A-493E-4912-A57C-0228438D70A7}"/>
    <cellStyle name="Normal 132 4" xfId="2236" xr:uid="{B8A65361-17B0-4CBB-85C5-913FBDA8D905}"/>
    <cellStyle name="Normal 133" xfId="620" xr:uid="{920B28C4-64C8-402D-B188-0448A5D4C01B}"/>
    <cellStyle name="Normal 133 2" xfId="1072" xr:uid="{58EF3E00-99C5-4B6E-96E6-112A69D7AE29}"/>
    <cellStyle name="Normal 133 2 2" xfId="1849" xr:uid="{0C1F0697-94FC-455B-B13F-0AAF72FF768C}"/>
    <cellStyle name="Normal 133 2 2 2" xfId="3401" xr:uid="{B2C68097-A7A0-4C65-84A7-42B0DBF21BA8}"/>
    <cellStyle name="Normal 133 2 3" xfId="2625" xr:uid="{F1FE2727-D4F5-437E-AD06-1024F9FE531C}"/>
    <cellStyle name="Normal 133 3" xfId="1461" xr:uid="{1628C50E-364A-48E7-B7DD-0AF0B725A7B5}"/>
    <cellStyle name="Normal 133 3 2" xfId="3013" xr:uid="{E9DF099F-5A5F-4199-A1E0-01B7C1286635}"/>
    <cellStyle name="Normal 133 4" xfId="2237" xr:uid="{71828ADD-1D56-4BE9-9A5F-7F61C2272387}"/>
    <cellStyle name="Normal 134" xfId="621" xr:uid="{CC42F911-2C52-4381-B5CA-637423D61C37}"/>
    <cellStyle name="Normal 134 2" xfId="1073" xr:uid="{8DF6E045-FD37-4222-B8A0-76E647A317FB}"/>
    <cellStyle name="Normal 134 2 2" xfId="1850" xr:uid="{0E8F887E-A87F-4F0A-8FC5-C6233CD906A7}"/>
    <cellStyle name="Normal 134 2 2 2" xfId="3402" xr:uid="{FC32E501-3993-49D7-9EB4-EBEBFE593887}"/>
    <cellStyle name="Normal 134 2 3" xfId="2626" xr:uid="{79740104-8BDA-4101-BCC0-347B22594BC2}"/>
    <cellStyle name="Normal 134 3" xfId="1462" xr:uid="{7728DBD1-39B7-41D4-8EF3-D42DCCE43502}"/>
    <cellStyle name="Normal 134 3 2" xfId="3014" xr:uid="{69E53F51-C01C-498E-9503-F40BC332AB2F}"/>
    <cellStyle name="Normal 134 4" xfId="2238" xr:uid="{FC90904C-752E-4EF2-AAE6-9F99943E1749}"/>
    <cellStyle name="Normal 135" xfId="624" xr:uid="{B064DC6E-C56D-4681-B49C-6491EF9C5151}"/>
    <cellStyle name="Normal 135 2" xfId="1076" xr:uid="{A329002E-798D-4692-A9A3-1B56142E4058}"/>
    <cellStyle name="Normal 135 2 2" xfId="1853" xr:uid="{1AE37917-B073-4810-B279-548E1BC09AD8}"/>
    <cellStyle name="Normal 135 2 2 2" xfId="3405" xr:uid="{B713B068-5CE2-4320-A04A-3572DBFB81AB}"/>
    <cellStyle name="Normal 135 2 3" xfId="2629" xr:uid="{2BE2D1B2-9340-42BC-965B-065A297C0A31}"/>
    <cellStyle name="Normal 135 3" xfId="1465" xr:uid="{CD81F6A8-05EC-47A3-BF07-47BAD4A24B9C}"/>
    <cellStyle name="Normal 135 3 2" xfId="3017" xr:uid="{C458E311-7D5B-4D50-AD45-8BC3BFCAD823}"/>
    <cellStyle name="Normal 135 4" xfId="2241" xr:uid="{91DFF249-3B17-4B82-9D75-37F5C6506490}"/>
    <cellStyle name="Normal 136" xfId="625" xr:uid="{AD055A6D-0815-4F9E-A67E-7BFF97848B42}"/>
    <cellStyle name="Normal 136 2" xfId="1077" xr:uid="{3A6150FD-172B-4DC5-828D-D8A7AA7AD482}"/>
    <cellStyle name="Normal 136 2 2" xfId="1854" xr:uid="{48CC3644-B285-4705-BB45-857E4BE15818}"/>
    <cellStyle name="Normal 136 2 2 2" xfId="3406" xr:uid="{EE68EFDE-256E-4646-91B3-4379EB3E648A}"/>
    <cellStyle name="Normal 136 2 3" xfId="2630" xr:uid="{F2D00BCB-4DF3-47B3-B893-E8D6DDE79352}"/>
    <cellStyle name="Normal 136 3" xfId="1466" xr:uid="{2D528A5D-3663-4869-B219-C11602E8CC91}"/>
    <cellStyle name="Normal 136 3 2" xfId="3018" xr:uid="{391770E7-F456-4977-8B15-3475D3308CF3}"/>
    <cellStyle name="Normal 136 4" xfId="2242" xr:uid="{88A53B0E-51DC-49F3-8F94-060CFBFBDB52}"/>
    <cellStyle name="Normal 137" xfId="628" xr:uid="{EAB07FAA-12CC-4174-892C-CE06D527C9C5}"/>
    <cellStyle name="Normal 137 2" xfId="1080" xr:uid="{1BE48C00-08FE-4F34-82E2-EE8707FC23B2}"/>
    <cellStyle name="Normal 137 2 2" xfId="1857" xr:uid="{70D02F78-7590-40B8-A7FC-1222CE287300}"/>
    <cellStyle name="Normal 137 2 2 2" xfId="3409" xr:uid="{A2551FE3-0597-4F8D-9244-19971D6FBE9D}"/>
    <cellStyle name="Normal 137 2 3" xfId="2633" xr:uid="{78F79B4B-567F-4BDB-9F33-9F381F8FF3E3}"/>
    <cellStyle name="Normal 137 3" xfId="1469" xr:uid="{3D971297-650B-4B59-862A-D620C1C58323}"/>
    <cellStyle name="Normal 137 3 2" xfId="3021" xr:uid="{5AE16FB8-6103-4C3A-939A-F5E6BCF560B2}"/>
    <cellStyle name="Normal 137 4" xfId="2245" xr:uid="{39BD8ACC-DEBD-4A72-93CE-5BD48CC06327}"/>
    <cellStyle name="Normal 138" xfId="631" xr:uid="{7EB31D3D-E500-4943-AF39-483C7D06B3F6}"/>
    <cellStyle name="Normal 138 2" xfId="1083" xr:uid="{E924E121-F7A1-4D90-829D-EB5CC7692DE2}"/>
    <cellStyle name="Normal 138 2 2" xfId="1860" xr:uid="{C1C6EBC8-618B-4416-9EE5-A8828CC6F0C4}"/>
    <cellStyle name="Normal 138 2 2 2" xfId="3412" xr:uid="{BB97D52B-DAE3-4B2C-BF38-95ED610A033F}"/>
    <cellStyle name="Normal 138 2 3" xfId="2636" xr:uid="{5E9E600D-F72E-4700-B99A-932481F301BB}"/>
    <cellStyle name="Normal 138 3" xfId="1472" xr:uid="{22C63AFB-1579-498F-B159-A24674F1261E}"/>
    <cellStyle name="Normal 138 3 2" xfId="3024" xr:uid="{A964BAE5-C25C-494A-9E92-1E322225C294}"/>
    <cellStyle name="Normal 138 4" xfId="2248" xr:uid="{AE46E844-4FAA-4B51-98E0-78AB61063F05}"/>
    <cellStyle name="Normal 139" xfId="634" xr:uid="{D76AFA96-8F30-40F6-9FF8-9EC18C58D11B}"/>
    <cellStyle name="Normal 139 2" xfId="1086" xr:uid="{0FDF8E33-CFAE-41C1-841F-B061B3A9A00C}"/>
    <cellStyle name="Normal 139 2 2" xfId="1863" xr:uid="{5678284B-3875-4D44-9B7F-C3F4110F92DB}"/>
    <cellStyle name="Normal 139 2 2 2" xfId="3415" xr:uid="{BCAAA8B6-EBC0-4DD5-BF2F-85E5B8DF00BF}"/>
    <cellStyle name="Normal 139 2 3" xfId="2639" xr:uid="{1BDC326A-DCCD-4EEE-915F-1BADBF6B0431}"/>
    <cellStyle name="Normal 139 3" xfId="1475" xr:uid="{F611D71A-DF0F-46B7-A220-71AD2CF8068D}"/>
    <cellStyle name="Normal 139 3 2" xfId="3027" xr:uid="{B7BF6A5A-43DB-4826-9E41-41459DCC68F9}"/>
    <cellStyle name="Normal 139 4" xfId="2251" xr:uid="{26F99194-EAC7-4BCE-B9FA-0038641B3ED0}"/>
    <cellStyle name="Normal 14" xfId="31" xr:uid="{00000000-0005-0000-0000-000015000000}"/>
    <cellStyle name="Normal 14 2" xfId="69" xr:uid="{00000000-0005-0000-0000-000016000000}"/>
    <cellStyle name="Normal 14 2 2" xfId="760" xr:uid="{3BD1DEBC-DECA-499B-848F-7DE60FAAA8C4}"/>
    <cellStyle name="Normal 14 2 2 2" xfId="1149" xr:uid="{309C1ADF-E0A8-4622-8734-C475CB9BD016}"/>
    <cellStyle name="Normal 14 2 2 2 2" xfId="1926" xr:uid="{2B872C5D-639F-46F3-ACB4-74385814EC39}"/>
    <cellStyle name="Normal 14 2 2 2 2 2" xfId="3478" xr:uid="{4E54E432-ABC3-42DE-BBF7-329887699D58}"/>
    <cellStyle name="Normal 14 2 2 2 3" xfId="2702" xr:uid="{7922420A-2F9A-45D0-A899-5E8ECCD29836}"/>
    <cellStyle name="Normal 14 2 2 3" xfId="1538" xr:uid="{1191F514-C4AF-493B-A544-356ADC7469F1}"/>
    <cellStyle name="Normal 14 2 2 3 2" xfId="3090" xr:uid="{804C652A-66B7-4704-9DB0-B2478886F0A9}"/>
    <cellStyle name="Normal 14 2 2 4" xfId="2314" xr:uid="{692073FC-FE3D-4BDD-834A-0AC09B44CA5A}"/>
    <cellStyle name="Normal 14 2 3" xfId="202" xr:uid="{F39A0245-7F2B-44C2-9D5F-A388167D8833}"/>
    <cellStyle name="Normal 14 2 3 2" xfId="842" xr:uid="{FEA2286E-6199-4E6A-B2C5-63F6DBE4EB4E}"/>
    <cellStyle name="Normal 14 2 3 2 2" xfId="1619" xr:uid="{1491AFB8-F339-45C1-ACAF-085D96355D75}"/>
    <cellStyle name="Normal 14 2 3 2 2 2" xfId="3171" xr:uid="{C5D8C4CC-7B31-458A-AEC8-FB4E5FB21EAA}"/>
    <cellStyle name="Normal 14 2 3 2 3" xfId="2395" xr:uid="{0F88B631-7216-49ED-A40E-D171BFA47470}"/>
    <cellStyle name="Normal 14 2 3 3" xfId="1231" xr:uid="{4E12F7CD-E3CE-492A-A136-7139E77F998D}"/>
    <cellStyle name="Normal 14 2 3 3 2" xfId="2783" xr:uid="{53749E26-7B94-4DA6-90AA-7AA8ED7AF04E}"/>
    <cellStyle name="Normal 14 2 3 4" xfId="2007" xr:uid="{466894BA-D746-428A-907B-7F854DFE55A0}"/>
    <cellStyle name="Normal 14 3" xfId="750" xr:uid="{8B4B864D-8005-4B3C-8212-2BCE37CEF58A}"/>
    <cellStyle name="Normal 14 3 2" xfId="1139" xr:uid="{21BADB01-D2A2-43B3-BF82-82079D6F5B15}"/>
    <cellStyle name="Normal 14 3 2 2" xfId="1916" xr:uid="{61222A18-DB4C-4D83-B1B8-1148EE3686F9}"/>
    <cellStyle name="Normal 14 3 2 2 2" xfId="3468" xr:uid="{B50B6AB6-ACDA-4CFF-8D24-A999A8619FF4}"/>
    <cellStyle name="Normal 14 3 2 3" xfId="2692" xr:uid="{82C59835-A059-4145-A035-5F68AAFA46D5}"/>
    <cellStyle name="Normal 14 3 3" xfId="1528" xr:uid="{39BECBDE-41CA-4F6F-9609-5332D3A5FB57}"/>
    <cellStyle name="Normal 14 3 3 2" xfId="3080" xr:uid="{FB46FBE1-5DB0-40BC-B121-59604CA412C7}"/>
    <cellStyle name="Normal 14 3 4" xfId="2304" xr:uid="{BD7D6171-C78B-47E6-90BA-D9883CEA9B2B}"/>
    <cellStyle name="Normal 14 4" xfId="773" xr:uid="{B2CC0B1A-E641-4BE6-BAB7-D44B09D89B35}"/>
    <cellStyle name="Normal 14 4 2" xfId="1161" xr:uid="{CF408F92-CDF4-462C-BBF1-D543C384D3AF}"/>
    <cellStyle name="Normal 14 4 2 2" xfId="1938" xr:uid="{550B0B8C-C5A4-4A6A-8BB9-A577B8D0E561}"/>
    <cellStyle name="Normal 14 4 2 2 2" xfId="3490" xr:uid="{5997155E-C48E-4208-AC9E-F214D738073A}"/>
    <cellStyle name="Normal 14 4 2 3" xfId="2714" xr:uid="{AB02ABCE-EAA3-4508-B0C5-1499D222AE20}"/>
    <cellStyle name="Normal 14 4 3" xfId="1550" xr:uid="{9529749B-0AC4-40C5-919C-F9088CD70B8F}"/>
    <cellStyle name="Normal 14 4 3 2" xfId="3102" xr:uid="{06066BED-C959-465E-A380-B7CC24EE994A}"/>
    <cellStyle name="Normal 14 4 4" xfId="2326" xr:uid="{93BD2039-F7CB-4992-A1AC-732631FECBC5}"/>
    <cellStyle name="Normal 14 5" xfId="175" xr:uid="{9630E407-062A-4C4C-8B04-BAEB086E9F41}"/>
    <cellStyle name="Normal 14 5 2" xfId="816" xr:uid="{A886C34A-C18D-4875-B592-F636EC2C78B9}"/>
    <cellStyle name="Normal 14 5 2 2" xfId="1593" xr:uid="{6ABDEB36-98C8-4DAA-9214-BA8615F3F329}"/>
    <cellStyle name="Normal 14 5 2 2 2" xfId="3145" xr:uid="{E5B7C081-989A-4D9A-956B-CB6A07022E2C}"/>
    <cellStyle name="Normal 14 5 2 3" xfId="2369" xr:uid="{402EC9B7-7BB7-4313-AFF8-D83D27065887}"/>
    <cellStyle name="Normal 14 5 3" xfId="1205" xr:uid="{7BA84C17-4356-4578-8C45-D90B6E8FADC7}"/>
    <cellStyle name="Normal 14 5 3 2" xfId="2757" xr:uid="{C46D56F6-0AE9-4DC7-8A83-A2A0E27B192B}"/>
    <cellStyle name="Normal 14 5 4" xfId="1981" xr:uid="{B1CE3DD5-33FC-4540-A03C-B87DFF33C167}"/>
    <cellStyle name="Normal 140" xfId="635" xr:uid="{02984BE0-0DE1-460E-82C5-BAF375422492}"/>
    <cellStyle name="Normal 140 2" xfId="1087" xr:uid="{7ED229E6-3DF7-4980-9593-B0C7FCC50DCC}"/>
    <cellStyle name="Normal 140 2 2" xfId="1864" xr:uid="{9C450D6F-DD04-4E0E-980A-81BA6F1D0298}"/>
    <cellStyle name="Normal 140 2 2 2" xfId="3416" xr:uid="{CC75DCB1-2C54-4494-BBBD-895BCE1EF82A}"/>
    <cellStyle name="Normal 140 2 3" xfId="2640" xr:uid="{DC20C1DD-0E0A-4BF9-A42B-B8C4BF9D57F8}"/>
    <cellStyle name="Normal 140 3" xfId="1476" xr:uid="{3B4DCBE7-0C86-4C7B-B0CD-E608240D9DA1}"/>
    <cellStyle name="Normal 140 3 2" xfId="3028" xr:uid="{536A7E3A-A426-44D0-BB23-5F94E7625621}"/>
    <cellStyle name="Normal 140 4" xfId="2252" xr:uid="{4001825F-6539-4F0F-AAC7-81B21ABF764C}"/>
    <cellStyle name="Normal 141" xfId="638" xr:uid="{73E009EB-162C-4B02-BE02-BE53DE75C1A4}"/>
    <cellStyle name="Normal 141 2" xfId="1090" xr:uid="{CA101C92-62A5-4CED-A131-0F12F03F9438}"/>
    <cellStyle name="Normal 141 2 2" xfId="1867" xr:uid="{F6C3577C-825D-4B81-8D29-2F8A52980581}"/>
    <cellStyle name="Normal 141 2 2 2" xfId="3419" xr:uid="{CF8EBCA7-E4C8-4F1B-8086-66AA739EF02F}"/>
    <cellStyle name="Normal 141 2 3" xfId="2643" xr:uid="{8E729211-A07C-4D9D-B25B-EDD3F104710A}"/>
    <cellStyle name="Normal 141 3" xfId="1479" xr:uid="{9E151718-F9EC-4CBA-A7B7-001BF3BCD3C5}"/>
    <cellStyle name="Normal 141 3 2" xfId="3031" xr:uid="{1B10AD90-74A6-4749-9C82-9E8CB004497A}"/>
    <cellStyle name="Normal 141 4" xfId="2255" xr:uid="{97804D92-BF9E-45A8-B86B-6903C954922A}"/>
    <cellStyle name="Normal 142" xfId="641" xr:uid="{B468657E-D43E-45D4-8348-B499FF948AE8}"/>
    <cellStyle name="Normal 142 2" xfId="1093" xr:uid="{0D9468A6-FB12-4331-A63B-2B0DFF589460}"/>
    <cellStyle name="Normal 142 2 2" xfId="1870" xr:uid="{EA65593F-B451-4684-A7E4-9F98CA3A5F03}"/>
    <cellStyle name="Normal 142 2 2 2" xfId="3422" xr:uid="{EA03E80C-18E1-4D2E-B21F-D1F4F966F05E}"/>
    <cellStyle name="Normal 142 2 3" xfId="2646" xr:uid="{AF0F6E3D-DE31-4AF4-913B-934BDDA5CE51}"/>
    <cellStyle name="Normal 142 3" xfId="1482" xr:uid="{65CA1EFD-39D5-4675-B182-F75A1BF15232}"/>
    <cellStyle name="Normal 142 3 2" xfId="3034" xr:uid="{8A55C052-C829-4507-A6E0-505DE1FBB33A}"/>
    <cellStyle name="Normal 142 4" xfId="2258" xr:uid="{BBB43E81-0393-4C41-9966-C83DE6B831EB}"/>
    <cellStyle name="Normal 143" xfId="644" xr:uid="{F8D63B3C-F6A3-484F-A318-0115003B4450}"/>
    <cellStyle name="Normal 143 2" xfId="1096" xr:uid="{B5B42A78-8472-4A31-9A8F-A681F6568ED8}"/>
    <cellStyle name="Normal 143 2 2" xfId="1873" xr:uid="{88BBDC3B-42B0-4C2E-96CA-BB52F2C7B454}"/>
    <cellStyle name="Normal 143 2 2 2" xfId="3425" xr:uid="{D8972A14-974F-49BF-B464-8035A1E305B2}"/>
    <cellStyle name="Normal 143 2 3" xfId="2649" xr:uid="{E679F7C5-B091-4FD2-8F4E-BD39594D8332}"/>
    <cellStyle name="Normal 143 3" xfId="1485" xr:uid="{E38DD5BD-160D-4342-9C27-DDDAF23920BA}"/>
    <cellStyle name="Normal 143 3 2" xfId="3037" xr:uid="{436EC347-7772-4439-B957-104AB8631197}"/>
    <cellStyle name="Normal 143 4" xfId="2261" xr:uid="{06D55EE8-A567-492D-93AA-04DC7D7CCB4E}"/>
    <cellStyle name="Normal 144" xfId="645" xr:uid="{46853C0F-9906-4B86-B32A-3FA50C439D01}"/>
    <cellStyle name="Normal 144 2" xfId="1097" xr:uid="{48F90D85-4513-4B02-932D-AE4D534CF75F}"/>
    <cellStyle name="Normal 144 2 2" xfId="1874" xr:uid="{AEA5A0A8-6BB1-4DC5-A35B-CCE166188E7F}"/>
    <cellStyle name="Normal 144 2 2 2" xfId="3426" xr:uid="{0CD582AA-380C-4019-9536-D2F49870B53E}"/>
    <cellStyle name="Normal 144 2 3" xfId="2650" xr:uid="{738E44C7-E062-4226-A7A2-CD04DC0F16B3}"/>
    <cellStyle name="Normal 144 3" xfId="1486" xr:uid="{945BAFFD-7F74-4439-9CB1-DBBC059A783E}"/>
    <cellStyle name="Normal 144 3 2" xfId="3038" xr:uid="{2AA656DE-7824-438A-9C10-9E108151254B}"/>
    <cellStyle name="Normal 144 4" xfId="2262" xr:uid="{7C2BD61B-99D7-4E0E-B580-5D7B6818FD30}"/>
    <cellStyle name="Normal 145" xfId="723" xr:uid="{62173ECE-FBB9-4E96-B155-CC3455EA5CE2}"/>
    <cellStyle name="Normal 145 2" xfId="1125" xr:uid="{6F5E3977-59ED-49CB-832C-7C9F79695194}"/>
    <cellStyle name="Normal 145 2 2" xfId="1902" xr:uid="{28ABF207-17E0-4555-B5A1-F4B7F6805F5C}"/>
    <cellStyle name="Normal 145 2 2 2" xfId="3454" xr:uid="{60126D70-2F16-4691-8B5A-E7F67C7FB1EE}"/>
    <cellStyle name="Normal 145 2 3" xfId="2678" xr:uid="{FD4F1439-B7B8-4172-910A-F950D6F5D4B3}"/>
    <cellStyle name="Normal 145 3" xfId="1514" xr:uid="{39FA2563-B5CC-4598-A297-91E5BDB26BBA}"/>
    <cellStyle name="Normal 145 3 2" xfId="3066" xr:uid="{2271A393-3831-4FBB-B11A-1AE40782E128}"/>
    <cellStyle name="Normal 145 4" xfId="2290" xr:uid="{1F25F6C6-CC00-49EC-9281-0C2AECB3CAC4}"/>
    <cellStyle name="Normal 146" xfId="768" xr:uid="{1324B8CF-5457-4CF3-9654-96D900379503}"/>
    <cellStyle name="Normal 147" xfId="774" xr:uid="{57B46043-8BAC-4938-B942-7C2352CBAA3F}"/>
    <cellStyle name="Normal 147 2" xfId="1162" xr:uid="{939EF022-0870-42BA-B41F-6F5C71C8BBEB}"/>
    <cellStyle name="Normal 147 2 2" xfId="1939" xr:uid="{526FCB32-B97B-49BF-BF51-6EA8D32C8C49}"/>
    <cellStyle name="Normal 147 2 2 2" xfId="3491" xr:uid="{38A268D5-1801-4183-A82B-12D536848001}"/>
    <cellStyle name="Normal 147 2 3" xfId="2715" xr:uid="{D34EEE11-65FA-483D-B4A3-CBFBDF109731}"/>
    <cellStyle name="Normal 147 3" xfId="1551" xr:uid="{F7A4F4B7-F16C-45B9-8BEF-74C0168CFC9B}"/>
    <cellStyle name="Normal 147 3 2" xfId="3103" xr:uid="{E48504BA-C87A-44E6-ABDA-6283B6F59611}"/>
    <cellStyle name="Normal 147 4" xfId="2327" xr:uid="{D68DCA53-6406-463C-ACF8-401133BB0563}"/>
    <cellStyle name="Normal 148" xfId="73" xr:uid="{98B6D723-F23D-45AA-B0A0-1A2C6370B0C6}"/>
    <cellStyle name="Normal 148 2" xfId="779" xr:uid="{FE31DC3A-BFF4-49A9-B26F-E605E6E88F8A}"/>
    <cellStyle name="Normal 148 2 2" xfId="1556" xr:uid="{447A6878-FCCD-4AAE-BD5E-10F6C456D2B2}"/>
    <cellStyle name="Normal 148 2 2 2" xfId="3108" xr:uid="{B3B69F61-12D2-48CE-ABB3-F92FCDFCF068}"/>
    <cellStyle name="Normal 148 2 3" xfId="2332" xr:uid="{B5F40121-A477-4EED-9230-44CCD438A246}"/>
    <cellStyle name="Normal 148 3" xfId="1168" xr:uid="{C5F61350-D4F5-4DA5-B1B2-C4F56AFD63FB}"/>
    <cellStyle name="Normal 148 3 2" xfId="2720" xr:uid="{11C9DA6D-5456-4CCF-916B-E57D0CD6331D}"/>
    <cellStyle name="Normal 148 4" xfId="1944" xr:uid="{4AA73952-0898-44A9-BAC6-C5B3C238AF58}"/>
    <cellStyle name="Normal 149" xfId="211" xr:uid="{1086AC0B-2788-4260-BF5F-25D3F532A6AC}"/>
    <cellStyle name="Normal 149 2" xfId="848" xr:uid="{9480E941-F44D-455D-BC0E-DBBF5B2ABE42}"/>
    <cellStyle name="Normal 149 2 2" xfId="1625" xr:uid="{B11F5B29-748A-490E-926C-DDC6C67E49A7}"/>
    <cellStyle name="Normal 149 2 2 2" xfId="3177" xr:uid="{276191F3-C311-4AFF-AB0F-EF2E83012738}"/>
    <cellStyle name="Normal 149 2 3" xfId="2401" xr:uid="{252AEB25-C2E4-4EE8-87E4-4EE8BF14428E}"/>
    <cellStyle name="Normal 149 3" xfId="1237" xr:uid="{F8F2CB83-7935-47FA-B109-4044B0C0D6E9}"/>
    <cellStyle name="Normal 149 3 2" xfId="2789" xr:uid="{746A138B-2324-4852-96D8-9D62A35734E0}"/>
    <cellStyle name="Normal 149 4" xfId="2013" xr:uid="{784CC0AE-93FC-44A7-88EA-72D7068AB355}"/>
    <cellStyle name="Normal 15" xfId="19" xr:uid="{00000000-0005-0000-0000-000017000000}"/>
    <cellStyle name="Normal 15 2" xfId="226" xr:uid="{632DFBD8-629D-465F-A4E8-0C91B3B77E75}"/>
    <cellStyle name="Normal 15 2 2" xfId="857" xr:uid="{5031BAFE-5F5D-468E-8B92-31E7E55C5CE9}"/>
    <cellStyle name="Normal 15 2 2 2" xfId="1634" xr:uid="{44EE9FA4-F514-4C06-BD6D-1C5019D63C28}"/>
    <cellStyle name="Normal 15 2 2 2 2" xfId="3186" xr:uid="{AA9F7AAE-E8C1-4D66-8D71-FE5092FE4A47}"/>
    <cellStyle name="Normal 15 2 2 3" xfId="2410" xr:uid="{A88378C4-ECC6-4969-85F7-C720D2D8D4CD}"/>
    <cellStyle name="Normal 15 2 3" xfId="1246" xr:uid="{B9184D9B-0BAA-4490-9CA1-11B76A0DFEF8}"/>
    <cellStyle name="Normal 15 2 3 2" xfId="2798" xr:uid="{8A5E6FC7-818D-4399-833A-F88283542B7D}"/>
    <cellStyle name="Normal 15 2 4" xfId="2022" xr:uid="{78A84C5E-CE8C-47E4-8F58-BBD8A2366EE1}"/>
    <cellStyle name="Normal 15 3" xfId="430" xr:uid="{69E3B4B7-FD8C-45EB-99AA-E255CF8DDE4B}"/>
    <cellStyle name="Normal 15 3 2" xfId="893" xr:uid="{711F2284-51E6-4621-A938-7B9CE223BA70}"/>
    <cellStyle name="Normal 15 3 2 2" xfId="1670" xr:uid="{E44D9318-4B6D-43CC-BA97-C7718ABA8FC7}"/>
    <cellStyle name="Normal 15 3 2 2 2" xfId="3222" xr:uid="{B67F0152-CE1E-48EC-95AD-058C5B4CA85B}"/>
    <cellStyle name="Normal 15 3 2 3" xfId="2446" xr:uid="{7F4CB3B6-7A9A-4CBD-B10E-4339763464A9}"/>
    <cellStyle name="Normal 15 3 3" xfId="1282" xr:uid="{8FA626C5-7142-4F7E-9B22-1F75579C3C84}"/>
    <cellStyle name="Normal 15 3 3 2" xfId="2834" xr:uid="{D3944088-C770-4E50-A3E5-53C0CBE48436}"/>
    <cellStyle name="Normal 15 3 4" xfId="2058" xr:uid="{713FCB97-926E-4ACD-8970-B4163E69930E}"/>
    <cellStyle name="Normal 15 4" xfId="752" xr:uid="{FF1356AE-A47D-4305-981B-97D9E62F40DA}"/>
    <cellStyle name="Normal 15 4 2" xfId="1141" xr:uid="{35C56A6D-B3FA-4FBB-96D6-F471F078011C}"/>
    <cellStyle name="Normal 15 4 2 2" xfId="1918" xr:uid="{7F9FE26D-B761-4AB5-BE9B-26C11FB1ABB6}"/>
    <cellStyle name="Normal 15 4 2 2 2" xfId="3470" xr:uid="{9E538D4A-6E32-43F3-A097-0ACFBA7C9625}"/>
    <cellStyle name="Normal 15 4 2 3" xfId="2694" xr:uid="{0DE31529-4839-4C62-A11E-36BEE2DA4B42}"/>
    <cellStyle name="Normal 15 4 3" xfId="1530" xr:uid="{1C4473C7-F355-49E3-A5E7-F44C42C99BFD}"/>
    <cellStyle name="Normal 15 4 3 2" xfId="3082" xr:uid="{379FDF30-B0B1-4C81-A7A3-17B150F993CE}"/>
    <cellStyle name="Normal 15 4 4" xfId="2306" xr:uid="{6DCAE5E2-7038-4C50-AD63-E1C36DE66772}"/>
    <cellStyle name="Normal 15 5" xfId="178" xr:uid="{CA10B842-083D-4D55-ADE2-FA95450930F1}"/>
    <cellStyle name="Normal 15 5 2" xfId="819" xr:uid="{50B11525-9D71-46DE-ABFD-A1EE96B5FCAA}"/>
    <cellStyle name="Normal 15 5 2 2" xfId="1596" xr:uid="{8CCAE53F-C5F8-48A4-9D8B-9547CF809671}"/>
    <cellStyle name="Normal 15 5 2 2 2" xfId="3148" xr:uid="{369CED13-7880-4A51-B9BE-2B0385A9243F}"/>
    <cellStyle name="Normal 15 5 2 3" xfId="2372" xr:uid="{8EBB1A62-20B6-4140-98DE-41F76F2F5009}"/>
    <cellStyle name="Normal 15 5 3" xfId="1208" xr:uid="{D956617F-16E9-40F9-AD1C-C0332D26B9C3}"/>
    <cellStyle name="Normal 15 5 3 2" xfId="2760" xr:uid="{5435DD10-FE43-460C-B44B-B723346E40F4}"/>
    <cellStyle name="Normal 15 5 4" xfId="1984" xr:uid="{C516FC02-8930-43E6-BA0B-5439B48DE209}"/>
    <cellStyle name="Normal 150" xfId="777" xr:uid="{AB04652F-E692-4EAF-BBDF-242553AEBC5F}"/>
    <cellStyle name="Normal 150 2" xfId="1165" xr:uid="{F876A948-D0EB-4DBC-9215-1C06082673BF}"/>
    <cellStyle name="Normal 150 2 2" xfId="1942" xr:uid="{6FEFA939-BDCF-44AD-A742-4883E3674FE0}"/>
    <cellStyle name="Normal 150 2 2 2" xfId="3494" xr:uid="{E4FB5EAA-B2E3-49FC-AA0E-8706D6A9D604}"/>
    <cellStyle name="Normal 150 2 3" xfId="2718" xr:uid="{566D8BAB-A60C-4508-B1AB-6C53E0B74F3A}"/>
    <cellStyle name="Normal 150 3" xfId="1554" xr:uid="{EEAADB54-4659-4AFB-9C9B-9F0014FBA74F}"/>
    <cellStyle name="Normal 150 3 2" xfId="3106" xr:uid="{9261FBB9-6763-4B8B-87FF-910412030818}"/>
    <cellStyle name="Normal 150 4" xfId="2330" xr:uid="{46492D09-06AD-4FC2-88F1-F530C19CE836}"/>
    <cellStyle name="Normal 16" xfId="32" xr:uid="{00000000-0005-0000-0000-000018000000}"/>
    <cellStyle name="Normal 16 2" xfId="431" xr:uid="{8D0CB76A-43AD-4262-986B-1EB7D07DA9A0}"/>
    <cellStyle name="Normal 16 2 2" xfId="894" xr:uid="{59A5160C-F508-45E7-96B7-41F5EA1C6498}"/>
    <cellStyle name="Normal 16 2 2 2" xfId="1671" xr:uid="{5802753A-73D0-4B30-89D6-B7C217E14483}"/>
    <cellStyle name="Normal 16 2 2 2 2" xfId="3223" xr:uid="{6E35FE45-739B-4B01-8BC4-BD8612585918}"/>
    <cellStyle name="Normal 16 2 2 3" xfId="2447" xr:uid="{680AC069-5C32-44B4-A49E-535B84E1ACF5}"/>
    <cellStyle name="Normal 16 2 3" xfId="1283" xr:uid="{C58ADB9C-1466-4D1C-BF47-4B0F91317158}"/>
    <cellStyle name="Normal 16 2 3 2" xfId="2835" xr:uid="{6E795588-4EE7-4948-82EC-94503FFCED09}"/>
    <cellStyle name="Normal 16 2 4" xfId="2059" xr:uid="{F260BDE0-A852-4E44-8988-488EBEADEA97}"/>
    <cellStyle name="Normal 16 3" xfId="754" xr:uid="{A0A71E30-0A54-4DD2-B17E-06052CB7BF7D}"/>
    <cellStyle name="Normal 16 3 2" xfId="1143" xr:uid="{03376A9A-2091-4965-BC57-28A45FC0D8F4}"/>
    <cellStyle name="Normal 16 3 2 2" xfId="1920" xr:uid="{AE79111E-4B00-4628-9F1C-2A9CF2612ECD}"/>
    <cellStyle name="Normal 16 3 2 2 2" xfId="3472" xr:uid="{57E280F8-2206-4CBF-8E72-082A04842C3F}"/>
    <cellStyle name="Normal 16 3 2 3" xfId="2696" xr:uid="{F45EEC8F-8B28-4DC3-90E1-E7D008B9E21A}"/>
    <cellStyle name="Normal 16 3 3" xfId="1532" xr:uid="{83161BA7-3F63-4177-ADCA-DB86FE0413F2}"/>
    <cellStyle name="Normal 16 3 3 2" xfId="3084" xr:uid="{E79704DD-40C5-4C20-A1A2-96A85FDABB3E}"/>
    <cellStyle name="Normal 16 3 4" xfId="2308" xr:uid="{5A8DB9F8-314C-4E79-BFC2-685FD0C1E251}"/>
    <cellStyle name="Normal 16 4" xfId="180" xr:uid="{017DEF36-2CCF-4F52-AF9A-6CAE89A4288B}"/>
    <cellStyle name="Normal 16 4 2" xfId="821" xr:uid="{ECB0C7A5-B48B-4646-A9C1-83D4092A8EC7}"/>
    <cellStyle name="Normal 16 4 2 2" xfId="1598" xr:uid="{1B4BEF0C-A5D9-48F4-81D1-C0BBA6A93CF9}"/>
    <cellStyle name="Normal 16 4 2 2 2" xfId="3150" xr:uid="{B3348A91-C2DA-4E4C-837A-E06F7C58F860}"/>
    <cellStyle name="Normal 16 4 2 3" xfId="2374" xr:uid="{5BC526AA-D9AA-4272-803F-2A3AC5AC5BC6}"/>
    <cellStyle name="Normal 16 4 3" xfId="1210" xr:uid="{0186EA4B-27E3-4BF8-BF70-25ADE60D635F}"/>
    <cellStyle name="Normal 16 4 3 2" xfId="2762" xr:uid="{6C9B1004-08E0-433E-AC42-B529F687E0BC}"/>
    <cellStyle name="Normal 16 4 4" xfId="1986" xr:uid="{CA9C5130-C41B-4DB8-ACAE-DD6F5178456E}"/>
    <cellStyle name="Normal 17" xfId="33" xr:uid="{00000000-0005-0000-0000-000019000000}"/>
    <cellStyle name="Normal 17 2" xfId="432" xr:uid="{529E5C32-ECD4-430F-987D-858791F7AAD9}"/>
    <cellStyle name="Normal 17 2 2" xfId="895" xr:uid="{5BDA19F3-BD55-4B93-BA7D-06462E2B20CD}"/>
    <cellStyle name="Normal 17 2 2 2" xfId="1672" xr:uid="{9F2E447A-1DD2-478C-97AC-77E8EB95D230}"/>
    <cellStyle name="Normal 17 2 2 2 2" xfId="3224" xr:uid="{6F74FFA9-BE7E-4D0C-824C-7286C5ACD60F}"/>
    <cellStyle name="Normal 17 2 2 3" xfId="2448" xr:uid="{BE6FC3F0-4FB3-406E-A80D-CA03DC589ECE}"/>
    <cellStyle name="Normal 17 2 3" xfId="1284" xr:uid="{C81C0682-D2C6-447C-8280-276CF5F1CF79}"/>
    <cellStyle name="Normal 17 2 3 2" xfId="2836" xr:uid="{24773CB1-9829-428D-A136-8CE2E5346EB5}"/>
    <cellStyle name="Normal 17 2 4" xfId="2060" xr:uid="{2DC2941D-9363-4B48-83A0-50D47407BEF5}"/>
    <cellStyle name="Normal 17 3" xfId="756" xr:uid="{F3824953-839D-47CB-88A7-2C3EDB283C13}"/>
    <cellStyle name="Normal 17 3 2" xfId="1145" xr:uid="{B3838EEC-72D8-482C-B1F5-31638693C2F1}"/>
    <cellStyle name="Normal 17 3 2 2" xfId="1922" xr:uid="{B05CAF8B-C8D7-4A06-A0AB-8E4D1C33A17D}"/>
    <cellStyle name="Normal 17 3 2 2 2" xfId="3474" xr:uid="{C5DCA6E2-CE9C-4485-9D35-D08DB9C5A18F}"/>
    <cellStyle name="Normal 17 3 2 3" xfId="2698" xr:uid="{AE3A7EF0-BB4A-4590-975C-82F9EEDB5D74}"/>
    <cellStyle name="Normal 17 3 3" xfId="1534" xr:uid="{4C79B29D-2FA4-4FB5-AF92-D944EB002BEB}"/>
    <cellStyle name="Normal 17 3 3 2" xfId="3086" xr:uid="{DCBD2E0E-B20E-4A92-87E4-BC4CC1A4E9F2}"/>
    <cellStyle name="Normal 17 3 4" xfId="2310" xr:uid="{799E50CC-74CF-487D-A583-6F502A2C5E6B}"/>
    <cellStyle name="Normal 17 4" xfId="182" xr:uid="{92A8E03B-9EC5-418B-A976-9BC9D6016E8B}"/>
    <cellStyle name="Normal 17 4 2" xfId="823" xr:uid="{78536840-2B52-4E27-AD34-083ADC3F4C45}"/>
    <cellStyle name="Normal 17 4 2 2" xfId="1600" xr:uid="{DD73B8D8-02E9-4F65-934B-E6AFC52286F3}"/>
    <cellStyle name="Normal 17 4 2 2 2" xfId="3152" xr:uid="{62FD7B0F-031F-4C79-A8E1-6D691AD9AF61}"/>
    <cellStyle name="Normal 17 4 2 3" xfId="2376" xr:uid="{00F4E50F-68F5-46BE-ADB7-607D46FF2CAA}"/>
    <cellStyle name="Normal 17 4 3" xfId="1212" xr:uid="{6CC6B54B-DC41-42D4-B2FF-D9D90B19D0DB}"/>
    <cellStyle name="Normal 17 4 3 2" xfId="2764" xr:uid="{7B497EA0-E163-4E4C-B9D1-FC049BB211E7}"/>
    <cellStyle name="Normal 17 4 4" xfId="1988" xr:uid="{CC47C6FF-814C-4234-88D2-DBA9312C0B7A}"/>
    <cellStyle name="Normal 18" xfId="34" xr:uid="{00000000-0005-0000-0000-00001A000000}"/>
    <cellStyle name="Normal 18 2" xfId="203" xr:uid="{DFF76663-1B60-48EB-BAC5-DFCE7BA9BFA8}"/>
    <cellStyle name="Normal 18 2 2" xfId="718" xr:uid="{8172375E-9A4B-42D5-84B8-9CE3086D6ABF}"/>
    <cellStyle name="Normal 18 2 2 2" xfId="1122" xr:uid="{A872A80D-5B67-4637-92EF-2FD3C98D4BAE}"/>
    <cellStyle name="Normal 18 2 2 2 2" xfId="1899" xr:uid="{E1536179-475A-4401-A513-965816EADD29}"/>
    <cellStyle name="Normal 18 2 2 2 2 2" xfId="3451" xr:uid="{3CCAE5BA-0BF3-453A-A76D-D5C92B587AA8}"/>
    <cellStyle name="Normal 18 2 2 2 3" xfId="2675" xr:uid="{21FD94D2-DEEA-48D0-9E3E-610077ECDC83}"/>
    <cellStyle name="Normal 18 2 2 3" xfId="1511" xr:uid="{2B39F2FD-7126-45AE-9EE0-1009659648E7}"/>
    <cellStyle name="Normal 18 2 2 3 2" xfId="3063" xr:uid="{8D85FA52-5C14-47A0-846F-F819B132C2A9}"/>
    <cellStyle name="Normal 18 2 2 4" xfId="2287" xr:uid="{68E85A1C-0572-431E-B416-9C48C2B53E01}"/>
    <cellStyle name="Normal 18 2 3" xfId="843" xr:uid="{A555A44C-60D4-43E4-A321-E9149130D869}"/>
    <cellStyle name="Normal 18 2 3 2" xfId="1620" xr:uid="{A291F865-0E7F-48C8-AA4E-981854A2D593}"/>
    <cellStyle name="Normal 18 2 3 2 2" xfId="3172" xr:uid="{C51111D5-A779-48B2-A53C-F98DF29C59E6}"/>
    <cellStyle name="Normal 18 2 3 3" xfId="2396" xr:uid="{DEDB958A-2B27-40BC-99C4-1E2AD1E71C69}"/>
    <cellStyle name="Normal 18 2 4" xfId="1232" xr:uid="{3DF86E3D-AB97-418B-8884-81D69A2F26D9}"/>
    <cellStyle name="Normal 18 2 4 2" xfId="2784" xr:uid="{7EFB93EA-72A4-429A-9542-72C8663ECD95}"/>
    <cellStyle name="Normal 18 2 5" xfId="2008" xr:uid="{8899DDBA-CDA6-4AD7-9A26-FF05423651E7}"/>
    <cellStyle name="Normal 18 3" xfId="244" xr:uid="{6BC2BE15-5050-44FD-B542-8B0369B3B489}"/>
    <cellStyle name="Normal 18 3 2" xfId="868" xr:uid="{2166B631-7396-4377-A6AA-E378871CFEB3}"/>
    <cellStyle name="Normal 18 3 2 2" xfId="1645" xr:uid="{C9C3F2A5-A4B7-4C5D-B687-049A1479A30D}"/>
    <cellStyle name="Normal 18 3 2 2 2" xfId="3197" xr:uid="{E5E33015-AA95-49BD-B10E-C47C22C5A1AD}"/>
    <cellStyle name="Normal 18 3 2 3" xfId="2421" xr:uid="{08CDE3EE-970A-4558-97A1-3FF5C210B10F}"/>
    <cellStyle name="Normal 18 3 3" xfId="1257" xr:uid="{6C15D357-6F37-43A2-89D7-DBB68E746014}"/>
    <cellStyle name="Normal 18 3 3 2" xfId="2809" xr:uid="{7D1A02DF-3B1C-46B9-8DF4-F8F4A5A7B858}"/>
    <cellStyle name="Normal 18 3 4" xfId="2033" xr:uid="{FBB6025D-F078-4B57-BD22-7A9B5C7E224E}"/>
    <cellStyle name="Normal 18 4" xfId="184" xr:uid="{D0CA02F8-E069-4A68-B65D-0FC0BEB305C3}"/>
    <cellStyle name="Normal 18 4 2" xfId="825" xr:uid="{2C9829CE-8581-49C0-8246-FDB3EBE4B638}"/>
    <cellStyle name="Normal 18 4 2 2" xfId="1602" xr:uid="{93703FC8-5B03-43F6-885E-F46E63C27166}"/>
    <cellStyle name="Normal 18 4 2 2 2" xfId="3154" xr:uid="{674920AE-458D-4C9E-8719-784B6F76E1F7}"/>
    <cellStyle name="Normal 18 4 2 3" xfId="2378" xr:uid="{FF1F649D-AAA3-43C4-AC25-0C3AF7E95C88}"/>
    <cellStyle name="Normal 18 4 3" xfId="1214" xr:uid="{C683E4AD-B02F-4AE2-B415-41E3756367B4}"/>
    <cellStyle name="Normal 18 4 3 2" xfId="2766" xr:uid="{40C6C8B3-C359-43CE-B7F7-F260E88C66EB}"/>
    <cellStyle name="Normal 18 4 4" xfId="1990" xr:uid="{257185E2-B0B0-4CA2-A998-EBC72B72F9A0}"/>
    <cellStyle name="Normal 19" xfId="35" xr:uid="{00000000-0005-0000-0000-00001B000000}"/>
    <cellStyle name="Normal 19 2" xfId="186" xr:uid="{D50589ED-895A-4D9B-937E-D93E2301C422}"/>
    <cellStyle name="Normal 19 2 2" xfId="711" xr:uid="{37163297-D539-44B0-AA09-235DC900CFAE}"/>
    <cellStyle name="Normal 19 2 2 2" xfId="1115" xr:uid="{12989CCC-8CB2-4B67-9AFE-E8085EB4F9EC}"/>
    <cellStyle name="Normal 19 2 2 2 2" xfId="1892" xr:uid="{50AAB39A-E759-4C9A-987D-8A2FAA870130}"/>
    <cellStyle name="Normal 19 2 2 2 2 2" xfId="3444" xr:uid="{BAB17C2B-BDC1-4034-9AE1-907745E2C0B7}"/>
    <cellStyle name="Normal 19 2 2 2 3" xfId="2668" xr:uid="{C247A5F4-53D4-4F58-89ED-371623759166}"/>
    <cellStyle name="Normal 19 2 2 3" xfId="1504" xr:uid="{E5CC3CD6-79BE-4958-8882-D58F3EB18B00}"/>
    <cellStyle name="Normal 19 2 2 3 2" xfId="3056" xr:uid="{7369F760-D277-432F-A1F8-B9D52E241D74}"/>
    <cellStyle name="Normal 19 2 2 4" xfId="2280" xr:uid="{E4F5D532-C9A4-4E80-9BAB-CFB4536625F8}"/>
    <cellStyle name="Normal 19 2 3" xfId="827" xr:uid="{515016F0-1F64-4B65-A8EF-04D81E8560D9}"/>
    <cellStyle name="Normal 19 2 3 2" xfId="1604" xr:uid="{AF2C8E9D-5E28-4895-84E7-0A10786929DE}"/>
    <cellStyle name="Normal 19 2 3 2 2" xfId="3156" xr:uid="{F0E66833-072E-4189-BAF1-75DB4558B389}"/>
    <cellStyle name="Normal 19 2 3 3" xfId="2380" xr:uid="{11E6542E-31C7-4817-98D5-7C7AA828C495}"/>
    <cellStyle name="Normal 19 2 4" xfId="1216" xr:uid="{B1524013-7F53-47A3-AD16-9E73A9069450}"/>
    <cellStyle name="Normal 19 2 4 2" xfId="2768" xr:uid="{7B29FABE-6AB2-45FC-9C6F-E0BA0B78B8BD}"/>
    <cellStyle name="Normal 19 2 5" xfId="1992" xr:uid="{3E89CF35-F152-481B-8C9C-0B55DFDE0F5A}"/>
    <cellStyle name="Normal 19 3" xfId="434" xr:uid="{0DDD4825-867A-4B3B-AE24-DBBFD484790D}"/>
    <cellStyle name="Normal 19 3 2" xfId="897" xr:uid="{E21EDA4E-01BF-4CC0-B465-82FA31414615}"/>
    <cellStyle name="Normal 19 3 2 2" xfId="1674" xr:uid="{251651A1-6861-4DEE-9B1C-0BD71CCED241}"/>
    <cellStyle name="Normal 19 3 2 2 2" xfId="3226" xr:uid="{A41DF563-E119-4BE5-8DED-6037D5E40B46}"/>
    <cellStyle name="Normal 19 3 2 3" xfId="2450" xr:uid="{8B12C3CA-0AC8-4FD7-A4CB-D52A33EE5E65}"/>
    <cellStyle name="Normal 19 3 3" xfId="1286" xr:uid="{CC62B24E-3C12-4CB8-9B18-79986A20796E}"/>
    <cellStyle name="Normal 19 3 3 2" xfId="2838" xr:uid="{109B4AEC-1C87-437E-9EC9-D51848CF1438}"/>
    <cellStyle name="Normal 19 3 4" xfId="2062" xr:uid="{4C4FADA1-0ADE-4855-B1CF-358DFD3FFADB}"/>
    <cellStyle name="Normal 19 4" xfId="647" xr:uid="{0B5EFB3B-F24E-4EEF-8EFF-F96C21A104D4}"/>
    <cellStyle name="Normal 2" xfId="1" xr:uid="{00000000-0005-0000-0000-00001C000000}"/>
    <cellStyle name="Normal 2 2" xfId="4" xr:uid="{00000000-0005-0000-0000-00001D000000}"/>
    <cellStyle name="Normal 2 2 2" xfId="57" xr:uid="{00000000-0005-0000-0000-00001E000000}"/>
    <cellStyle name="Normal 2 2 2 2" xfId="654" xr:uid="{65C60F11-BB42-4282-B49C-13800FFCDDF9}"/>
    <cellStyle name="Normal 2 2 2 3" xfId="237" xr:uid="{B3A4F537-7368-4D04-A5C1-39DEA6335B30}"/>
    <cellStyle name="Normal 2 2 3" xfId="85" xr:uid="{AF275985-49C8-434E-960E-65AA064F521A}"/>
    <cellStyle name="Normal 2 2 4" xfId="99" xr:uid="{A07D9F12-36A2-4B2D-9A62-96A268BC2515}"/>
    <cellStyle name="Normal 2 2 5" xfId="124" xr:uid="{76161C84-3785-4823-9A0B-C74E315F413B}"/>
    <cellStyle name="Normal 2 2 5 2" xfId="791" xr:uid="{D0E0D67D-580C-4AA3-9090-495E7A42A7CC}"/>
    <cellStyle name="Normal 2 2 5 2 2" xfId="1568" xr:uid="{EC971904-2309-4B00-BEE1-F2BA1E0D2194}"/>
    <cellStyle name="Normal 2 2 5 2 2 2" xfId="3120" xr:uid="{E2447750-1BC3-4BBB-98AB-340B6BC8D772}"/>
    <cellStyle name="Normal 2 2 5 2 3" xfId="2344" xr:uid="{301C7306-774E-442C-984B-AF800C23FF3D}"/>
    <cellStyle name="Normal 2 2 5 3" xfId="1180" xr:uid="{4E2670FE-70B1-4238-AB31-024FDCAF478E}"/>
    <cellStyle name="Normal 2 2 5 3 2" xfId="2732" xr:uid="{61FD2FAA-BEDD-425E-9206-9E1FAAA10B36}"/>
    <cellStyle name="Normal 2 2 5 4" xfId="1956" xr:uid="{9F3A5C94-1B34-470D-9E86-2A7BD7930123}"/>
    <cellStyle name="Normal 2 2 6" xfId="646" xr:uid="{6FFEDE46-4317-4F52-875C-41FE8F0A9EC4}"/>
    <cellStyle name="Normal 2 2 7" xfId="217" xr:uid="{5108E092-ACDF-4E57-B7B7-AA2F1802D9E7}"/>
    <cellStyle name="Normal 2 2 8" xfId="725" xr:uid="{D6C62057-94A0-49BC-8678-73DDF898A481}"/>
    <cellStyle name="Normal 2 2 9" xfId="721" xr:uid="{63675F26-5771-4D10-B153-AD94C04A7CF5}"/>
    <cellStyle name="Normal 2 3" xfId="55" xr:uid="{00000000-0005-0000-0000-00001F000000}"/>
    <cellStyle name="Normal 2 3 2" xfId="102" xr:uid="{495EEC21-7983-4228-BFAC-DE3B862A5193}"/>
    <cellStyle name="Normal 2 3 2 2" xfId="214" xr:uid="{6427C63D-3E63-46C7-87E8-25C366D46537}"/>
    <cellStyle name="Normal 2 3 3" xfId="206" xr:uid="{23620A51-538A-4354-9BB8-BC7C6B189127}"/>
    <cellStyle name="Normal 2 3 4" xfId="656" xr:uid="{E05A44D6-1537-4752-9321-D1710A30CDBF}"/>
    <cellStyle name="Normal 2 3 5" xfId="239" xr:uid="{F39B9212-E6D7-4B17-B933-49DABBDF0630}"/>
    <cellStyle name="Normal 2 3 6" xfId="89" xr:uid="{FBD2D344-1E6C-4E15-A2AC-BD7C68CAD184}"/>
    <cellStyle name="Normal 2 4" xfId="83" xr:uid="{75654F87-C2E7-4C44-B6AA-8383C3FF6283}"/>
    <cellStyle name="Normal 2 4 2" xfId="651" xr:uid="{94E40ED1-6F88-478B-9727-A730189A704A}"/>
    <cellStyle name="Normal 2 4 2 2" xfId="1098" xr:uid="{A5C981DB-A9AA-4740-9C5A-B6696B458F94}"/>
    <cellStyle name="Normal 2 4 2 2 2" xfId="1875" xr:uid="{BBA80C0E-FF5D-4930-A5E9-41EC2574F19D}"/>
    <cellStyle name="Normal 2 4 2 2 2 2" xfId="3427" xr:uid="{491DBBF5-F2C5-4528-AE86-CEC01086EEFD}"/>
    <cellStyle name="Normal 2 4 2 2 3" xfId="2651" xr:uid="{B1D7ED03-8146-4FCC-BA1F-7AACEE45EB1D}"/>
    <cellStyle name="Normal 2 4 2 3" xfId="1487" xr:uid="{F943294D-9F9C-4DA8-BFF0-20B71685BF48}"/>
    <cellStyle name="Normal 2 4 2 3 2" xfId="3039" xr:uid="{D859052F-ED99-4D15-8710-AFFD7C727A2F}"/>
    <cellStyle name="Normal 2 4 2 4" xfId="2263" xr:uid="{5BAE1D39-CDFF-4145-88B5-3277D513399B}"/>
    <cellStyle name="Normal 2 4 3" xfId="392" xr:uid="{BA29E983-3EE8-4DAC-A17B-44C02A80FA43}"/>
    <cellStyle name="Normal 2 4 4" xfId="781" xr:uid="{7CBE07BA-BC17-4270-B700-B93F1541380A}"/>
    <cellStyle name="Normal 2 4 4 2" xfId="1558" xr:uid="{C6E3744E-FF5E-43AE-AAF7-7A18A68E32BE}"/>
    <cellStyle name="Normal 2 4 4 2 2" xfId="3110" xr:uid="{DCC0262E-18E6-451B-A034-6A4B00983816}"/>
    <cellStyle name="Normal 2 4 4 3" xfId="2334" xr:uid="{3600EB38-F400-495C-8EA9-C6C89DF8CBB3}"/>
    <cellStyle name="Normal 2 4 5" xfId="1170" xr:uid="{64692E18-46FE-4A71-BA2B-994B398BE7CB}"/>
    <cellStyle name="Normal 2 4 5 2" xfId="2722" xr:uid="{DB29EF67-9EF9-4057-B32E-81CE6668441C}"/>
    <cellStyle name="Normal 2 4 6" xfId="1946" xr:uid="{8549B625-6B95-4AA3-A756-39C4BBDA63E1}"/>
    <cellStyle name="Normal 2 5" xfId="92" xr:uid="{620D599E-8DF8-49AA-9FFA-B12DC40994EE}"/>
    <cellStyle name="Normal 2 6" xfId="95" xr:uid="{92BB4AA2-9E54-4611-8EF3-DDC7E1D06271}"/>
    <cellStyle name="Normal 2 6 2" xfId="212" xr:uid="{9B2DFF49-988C-4123-BD05-F17D599FD808}"/>
    <cellStyle name="Normal 2 7" xfId="728" xr:uid="{D8DA1356-F78C-4D02-A7A0-E5ADDA6E42C6}"/>
    <cellStyle name="Normal 2 8" xfId="77" xr:uid="{D3D5E04A-C921-46AE-91BD-9F4B974FC136}"/>
    <cellStyle name="Normal 20" xfId="20" xr:uid="{00000000-0005-0000-0000-000020000000}"/>
    <cellStyle name="Normal 20 2" xfId="468" xr:uid="{40E33E9C-87C3-44A4-B852-5F5F09D8166E}"/>
    <cellStyle name="Normal 20 2 2" xfId="925" xr:uid="{2ED9ECE0-178D-418F-A5B5-262AF4E30E65}"/>
    <cellStyle name="Normal 20 2 2 2" xfId="1702" xr:uid="{C520BD99-73F4-4C7A-A068-D074367D9FF3}"/>
    <cellStyle name="Normal 20 2 2 2 2" xfId="3254" xr:uid="{7A9E7F8E-3BD9-4405-A246-3FCCC93F757C}"/>
    <cellStyle name="Normal 20 2 2 3" xfId="2478" xr:uid="{1FBEC7C1-E817-409E-BE0D-9555E3AFEB0F}"/>
    <cellStyle name="Normal 20 2 3" xfId="1314" xr:uid="{F6D51565-9C9C-41E5-9EB0-70F4AE6DC6C9}"/>
    <cellStyle name="Normal 20 2 3 2" xfId="2866" xr:uid="{A186BFC0-9C8A-4DF2-B9FB-AF9DF5A697D8}"/>
    <cellStyle name="Normal 20 2 4" xfId="2090" xr:uid="{8AF3540C-418D-4DDC-BBFA-2C820E85909C}"/>
    <cellStyle name="Normal 20 3" xfId="227" xr:uid="{39822A8D-94D4-4857-BB08-2007172859E8}"/>
    <cellStyle name="Normal 20 4" xfId="188" xr:uid="{DB168100-120D-4207-81C7-B4777905FE33}"/>
    <cellStyle name="Normal 20 4 2" xfId="829" xr:uid="{C82C7314-E861-4E16-85A3-43C2A9BB1926}"/>
    <cellStyle name="Normal 20 4 2 2" xfId="1606" xr:uid="{2527218E-F955-4ECD-B054-8FD5B175770A}"/>
    <cellStyle name="Normal 20 4 2 2 2" xfId="3158" xr:uid="{ECA36BE1-696C-47E8-B8CE-C6707BFFE554}"/>
    <cellStyle name="Normal 20 4 2 3" xfId="2382" xr:uid="{4C129D2D-4A0B-4C7A-AC37-8B5DE6CB11E1}"/>
    <cellStyle name="Normal 20 4 3" xfId="1218" xr:uid="{AC2FFCCC-4827-4399-8D14-7CEED53791F3}"/>
    <cellStyle name="Normal 20 4 3 2" xfId="2770" xr:uid="{5512AB33-E433-4063-A775-C4CB31CB790D}"/>
    <cellStyle name="Normal 20 4 4" xfId="1994" xr:uid="{FCF7D2DD-79B2-4383-9F28-0FB14FB01A7C}"/>
    <cellStyle name="Normal 21" xfId="36" xr:uid="{00000000-0005-0000-0000-000021000000}"/>
    <cellStyle name="Normal 21 2" xfId="470" xr:uid="{280B6B79-FEBE-4104-8A32-FD6DD9932EB8}"/>
    <cellStyle name="Normal 21 3" xfId="714" xr:uid="{24163441-A876-404F-9A8A-17BF108D4E0E}"/>
    <cellStyle name="Normal 21 3 2" xfId="1118" xr:uid="{63042B32-44C3-42FC-BACF-2DDF057C8492}"/>
    <cellStyle name="Normal 21 3 2 2" xfId="1895" xr:uid="{8A88F11D-A4C5-4BFC-9C98-1061900BB3C0}"/>
    <cellStyle name="Normal 21 3 2 2 2" xfId="3447" xr:uid="{C499EEEF-386B-4848-9F27-667C2CC3E8FE}"/>
    <cellStyle name="Normal 21 3 2 3" xfId="2671" xr:uid="{C6E0CA9A-98AC-4152-87E4-39328058F546}"/>
    <cellStyle name="Normal 21 3 3" xfId="1507" xr:uid="{46EF9342-3C12-45AB-A71C-3896ADA371EB}"/>
    <cellStyle name="Normal 21 3 3 2" xfId="3059" xr:uid="{D9FE85D8-1D69-4F89-B9DC-EAC03909368E}"/>
    <cellStyle name="Normal 21 3 4" xfId="2283" xr:uid="{4A25B737-A8F1-406B-9BDC-A00B081E3041}"/>
    <cellStyle name="Normal 21 4" xfId="190" xr:uid="{B7DA45E3-0AB3-437A-8B59-E71B4D2D9B03}"/>
    <cellStyle name="Normal 21 4 2" xfId="831" xr:uid="{CB8CF51B-6779-448F-BF05-A29162F66A50}"/>
    <cellStyle name="Normal 21 4 2 2" xfId="1608" xr:uid="{457CCD3E-CDAA-46B4-86A4-A8F3AAF76490}"/>
    <cellStyle name="Normal 21 4 2 2 2" xfId="3160" xr:uid="{C98AE8D0-84C4-400C-A338-03507465728C}"/>
    <cellStyle name="Normal 21 4 2 3" xfId="2384" xr:uid="{282EEC7F-1B39-4948-83C9-B67A510D57C8}"/>
    <cellStyle name="Normal 21 4 3" xfId="1220" xr:uid="{C89A3E39-91B5-4152-9769-5B7A338A56A7}"/>
    <cellStyle name="Normal 21 4 3 2" xfId="2772" xr:uid="{DA5780C8-90B0-4E83-9368-E234B5AF2C63}"/>
    <cellStyle name="Normal 21 4 4" xfId="1996" xr:uid="{D8EFA181-D766-4A07-A718-C30EC1030A2E}"/>
    <cellStyle name="Normal 22" xfId="37" xr:uid="{00000000-0005-0000-0000-000022000000}"/>
    <cellStyle name="Normal 22 2" xfId="474" xr:uid="{0F584B5D-4D58-486D-9EE9-4488B71CC668}"/>
    <cellStyle name="Normal 22 2 2" xfId="927" xr:uid="{23A48119-73B8-4224-A853-7AF88AAD30E1}"/>
    <cellStyle name="Normal 22 2 2 2" xfId="1704" xr:uid="{BD4842F2-6C02-4699-8045-00821695BDB3}"/>
    <cellStyle name="Normal 22 2 2 2 2" xfId="3256" xr:uid="{71DDA38D-8904-43F5-9713-CE9DFD82ACA0}"/>
    <cellStyle name="Normal 22 2 2 3" xfId="2480" xr:uid="{ADD9E257-4061-4DAB-9A8E-674527874FA6}"/>
    <cellStyle name="Normal 22 2 3" xfId="1316" xr:uid="{B9B8A31F-E1FE-48E0-B55C-E880F7567D75}"/>
    <cellStyle name="Normal 22 2 3 2" xfId="2868" xr:uid="{71236054-9C75-4D33-B468-035B2ABA1205}"/>
    <cellStyle name="Normal 22 2 4" xfId="2092" xr:uid="{7FCA35E3-D22E-4FC6-9604-93D6CADE5327}"/>
    <cellStyle name="Normal 22 3" xfId="193" xr:uid="{860513E2-BB76-4B49-8708-FA8B1A0C7457}"/>
    <cellStyle name="Normal 22 3 2" xfId="833" xr:uid="{C04F2321-4921-40B2-ABEF-4CC2201D2508}"/>
    <cellStyle name="Normal 22 3 2 2" xfId="1610" xr:uid="{FF3851B4-4512-474C-9589-F42BE0C9E5E9}"/>
    <cellStyle name="Normal 22 3 2 2 2" xfId="3162" xr:uid="{01CFFF45-767E-4C59-8B1A-6F6A0EDDB4B2}"/>
    <cellStyle name="Normal 22 3 2 3" xfId="2386" xr:uid="{0E9FD24A-63B8-48C7-8FD5-0797E279E57A}"/>
    <cellStyle name="Normal 22 3 3" xfId="1222" xr:uid="{DC0B1910-3B7F-4160-8843-CEDFAED4BEFB}"/>
    <cellStyle name="Normal 22 3 3 2" xfId="2774" xr:uid="{ED54C834-984A-4462-BF28-7C2F28D5C51F}"/>
    <cellStyle name="Normal 22 3 4" xfId="1998" xr:uid="{62DDD9CF-EFBD-4878-A8F8-5DC7F9B44A4C}"/>
    <cellStyle name="Normal 23" xfId="38" xr:uid="{00000000-0005-0000-0000-000023000000}"/>
    <cellStyle name="Normal 23 2" xfId="195" xr:uid="{5D06756D-2B98-469B-9E48-CA2A3900ECD8}"/>
    <cellStyle name="Normal 23 2 2" xfId="835" xr:uid="{6F17BCB2-574D-427C-B0B2-3278CE876AA3}"/>
    <cellStyle name="Normal 23 2 2 2" xfId="1612" xr:uid="{88578057-3D09-48B8-8715-0D153E3A62EE}"/>
    <cellStyle name="Normal 23 2 2 2 2" xfId="3164" xr:uid="{E96ACA01-80D6-4052-8DF2-E2EE420EDF45}"/>
    <cellStyle name="Normal 23 2 2 3" xfId="2388" xr:uid="{993C0EE7-C15C-4D2A-8FA1-A4A063D16582}"/>
    <cellStyle name="Normal 23 2 3" xfId="1224" xr:uid="{211B1E16-39A2-4947-8FA5-604A034C7C87}"/>
    <cellStyle name="Normal 23 2 3 2" xfId="2776" xr:uid="{D755D67F-2357-4F07-BEA5-C6B980E97B85}"/>
    <cellStyle name="Normal 23 2 4" xfId="2000" xr:uid="{28B7B2A8-8512-4F8D-A39F-112FDE44E2EC}"/>
    <cellStyle name="Normal 24" xfId="39" xr:uid="{00000000-0005-0000-0000-000024000000}"/>
    <cellStyle name="Normal 24 2" xfId="197" xr:uid="{404FD536-1239-4E6E-BD4D-33E19F129E8E}"/>
    <cellStyle name="Normal 24 2 2" xfId="837" xr:uid="{6FB30FA4-3B24-412F-AB84-A9A2B54E75C1}"/>
    <cellStyle name="Normal 24 2 2 2" xfId="1614" xr:uid="{06540F70-49E7-43C8-AC18-DCCCED6A1929}"/>
    <cellStyle name="Normal 24 2 2 2 2" xfId="3166" xr:uid="{2BC73169-3E71-417C-8334-7E73C9C8A1A2}"/>
    <cellStyle name="Normal 24 2 2 3" xfId="2390" xr:uid="{D8C0A6C9-E7D9-46CA-9B73-4FA932F79481}"/>
    <cellStyle name="Normal 24 2 3" xfId="1226" xr:uid="{9A23A18A-0C1D-4D1F-99D3-5813F9CE03AE}"/>
    <cellStyle name="Normal 24 2 3 2" xfId="2778" xr:uid="{7B9BEE21-DCC2-40D0-8319-DAB3CAE3DA1D}"/>
    <cellStyle name="Normal 24 2 4" xfId="2002" xr:uid="{22C9454C-4927-4C86-94C9-747431997BA9}"/>
    <cellStyle name="Normal 25" xfId="40" xr:uid="{00000000-0005-0000-0000-000025000000}"/>
    <cellStyle name="Normal 25 2" xfId="199" xr:uid="{CC51E26F-050E-4C63-9FEE-F590D267E4E6}"/>
    <cellStyle name="Normal 25 2 2" xfId="839" xr:uid="{C7D2AB9B-A248-4114-A97C-0EE867DE60E3}"/>
    <cellStyle name="Normal 25 2 2 2" xfId="1616" xr:uid="{178FF206-C470-40BD-A860-986F886142D5}"/>
    <cellStyle name="Normal 25 2 2 2 2" xfId="3168" xr:uid="{3C976FD1-8C74-4717-8A0D-1A31606D0153}"/>
    <cellStyle name="Normal 25 2 2 3" xfId="2392" xr:uid="{FC7D0819-9AAA-4DC9-B900-CE4E110432CD}"/>
    <cellStyle name="Normal 25 2 3" xfId="1228" xr:uid="{C1A6EE19-6D50-4A85-B64D-9EF21ED90C26}"/>
    <cellStyle name="Normal 25 2 3 2" xfId="2780" xr:uid="{7F6F57BF-5161-485B-8169-8079EF1854B9}"/>
    <cellStyle name="Normal 25 2 4" xfId="2004" xr:uid="{9D3CB1DC-66E2-4C76-85E3-E93B945A0537}"/>
    <cellStyle name="Normal 26" xfId="41" xr:uid="{00000000-0005-0000-0000-000026000000}"/>
    <cellStyle name="Normal 26 2" xfId="204" xr:uid="{8604E3B8-171B-40D1-AC44-05E6CA7CFA45}"/>
    <cellStyle name="Normal 26 2 2" xfId="844" xr:uid="{FD952C01-E508-44D1-8900-78C696ED2003}"/>
    <cellStyle name="Normal 26 2 2 2" xfId="1621" xr:uid="{F0706F6F-3403-4E0A-AC09-63BDAA49453F}"/>
    <cellStyle name="Normal 26 2 2 2 2" xfId="3173" xr:uid="{67900D75-67D9-4DAC-9BDA-EA7ECEFD7799}"/>
    <cellStyle name="Normal 26 2 2 3" xfId="2397" xr:uid="{7227FBDD-7999-49C9-808B-707409787B6F}"/>
    <cellStyle name="Normal 26 2 3" xfId="1233" xr:uid="{0F284BA0-9A71-4B43-A506-17AC5F254A70}"/>
    <cellStyle name="Normal 26 2 3 2" xfId="2785" xr:uid="{9733ABFC-DBF4-478C-85B5-D678CB92A6E8}"/>
    <cellStyle name="Normal 26 2 4" xfId="2009" xr:uid="{B19C46AE-AE00-417E-A6C5-268EE614CAAF}"/>
    <cellStyle name="Normal 27" xfId="42" xr:uid="{00000000-0005-0000-0000-000027000000}"/>
    <cellStyle name="Normal 27 2" xfId="207" xr:uid="{8C936151-9E85-45C4-8F8C-8D7DCC21B7B2}"/>
    <cellStyle name="Normal 27 2 2" xfId="846" xr:uid="{9A9D7ED5-70C0-460C-91FD-0DEFA905F8A9}"/>
    <cellStyle name="Normal 27 2 2 2" xfId="1623" xr:uid="{3E3B72CA-3C0D-42FC-8DFE-89974E91DFE0}"/>
    <cellStyle name="Normal 27 2 2 2 2" xfId="3175" xr:uid="{F50834B7-DF33-45A2-A056-2AC5EC6B15FE}"/>
    <cellStyle name="Normal 27 2 2 3" xfId="2399" xr:uid="{26FD808C-20D6-48B7-B2F3-E69B8E2F9DE6}"/>
    <cellStyle name="Normal 27 2 3" xfId="1235" xr:uid="{8DA01163-16BF-4ABB-A38C-490E35931F05}"/>
    <cellStyle name="Normal 27 2 3 2" xfId="2787" xr:uid="{00A4DBF6-41EE-45B4-A4A2-FEF09336F27F}"/>
    <cellStyle name="Normal 27 2 4" xfId="2011" xr:uid="{3C91E35B-FB91-404B-BE3D-CCC8E13610CA}"/>
    <cellStyle name="Normal 28" xfId="43" xr:uid="{00000000-0005-0000-0000-000028000000}"/>
    <cellStyle name="Normal 28 2" xfId="661" xr:uid="{5FBDFE7C-D881-4DEE-BD3C-966ABA783DF7}"/>
    <cellStyle name="Normal 28 3" xfId="476" xr:uid="{DF724D9B-DEF8-49BF-9AA3-3F57711D10C6}"/>
    <cellStyle name="Normal 28 3 2" xfId="929" xr:uid="{A33096E1-C582-4ED1-B849-2AD1DB0E116B}"/>
    <cellStyle name="Normal 28 3 2 2" xfId="1706" xr:uid="{8B1FAA3E-BD1C-4DF9-AD8F-270C990E0E4C}"/>
    <cellStyle name="Normal 28 3 2 2 2" xfId="3258" xr:uid="{8921E665-A5CE-41D0-BBDA-463DB7B5C6D9}"/>
    <cellStyle name="Normal 28 3 2 3" xfId="2482" xr:uid="{8F783B72-256D-4592-AA6D-2765FD8400BD}"/>
    <cellStyle name="Normal 28 3 3" xfId="1318" xr:uid="{BB740B43-A965-458C-8426-110FAC9C15C4}"/>
    <cellStyle name="Normal 28 3 3 2" xfId="2870" xr:uid="{65DD9AEB-C551-4817-9C2C-3897255CFC26}"/>
    <cellStyle name="Normal 28 3 4" xfId="2094" xr:uid="{DC9F5AB6-E818-417B-A59C-54604E54BDE5}"/>
    <cellStyle name="Normal 28 4" xfId="104" xr:uid="{64099CF1-B25E-4442-B938-80A4C1043971}"/>
    <cellStyle name="Normal 29" xfId="44" xr:uid="{00000000-0005-0000-0000-000029000000}"/>
    <cellStyle name="Normal 29 2" xfId="477" xr:uid="{47FB111D-35EF-4349-A4A8-1C10273B61A5}"/>
    <cellStyle name="Normal 29 2 2" xfId="930" xr:uid="{22D50348-1E36-4AD2-A479-9B8E49339DBE}"/>
    <cellStyle name="Normal 29 2 2 2" xfId="1707" xr:uid="{36E2C586-CA84-4DB0-80F9-8659A3573442}"/>
    <cellStyle name="Normal 29 2 2 2 2" xfId="3259" xr:uid="{00A1A9E5-4A89-4C84-92FF-B15508A21EA3}"/>
    <cellStyle name="Normal 29 2 2 3" xfId="2483" xr:uid="{582AE08E-718C-4E20-8F63-76F2A920A6F1}"/>
    <cellStyle name="Normal 29 2 3" xfId="1319" xr:uid="{B67C1F8D-0DB3-462F-ABE5-5F0AAB4897FE}"/>
    <cellStyle name="Normal 29 2 3 2" xfId="2871" xr:uid="{27A0EF79-491D-4324-B9C4-C249B2422225}"/>
    <cellStyle name="Normal 29 2 4" xfId="2095" xr:uid="{CE316883-982E-4FFB-97BB-F6BEA66A6A39}"/>
    <cellStyle name="Normal 3" xfId="18" xr:uid="{00000000-0005-0000-0000-00002A000000}"/>
    <cellStyle name="Normal 3 2" xfId="58" xr:uid="{00000000-0005-0000-0000-00002B000000}"/>
    <cellStyle name="Normal 3 2 2" xfId="71" xr:uid="{261660F7-5D26-4444-A5F2-EFC8F1DC0A9D}"/>
    <cellStyle name="Normal 3 2 2 2" xfId="394" xr:uid="{A2AB5D7F-4FDF-4780-A711-17543AF08249}"/>
    <cellStyle name="Normal 3 2 3" xfId="241" xr:uid="{B2B0570F-CB9A-4805-98A3-F68373B51C20}"/>
    <cellStyle name="Normal 3 2 3 2" xfId="865" xr:uid="{195E77C2-5C19-45C7-AC44-15019CB2AF60}"/>
    <cellStyle name="Normal 3 2 3 2 2" xfId="1642" xr:uid="{9CAA54E6-C0E7-479D-8A9A-FF9AAF938D39}"/>
    <cellStyle name="Normal 3 2 3 2 2 2" xfId="3194" xr:uid="{DD40502F-533E-43EE-980C-6A4431725914}"/>
    <cellStyle name="Normal 3 2 3 2 3" xfId="2418" xr:uid="{12EA2BE8-F6EB-4162-970A-AFB5B55667B5}"/>
    <cellStyle name="Normal 3 2 3 3" xfId="1254" xr:uid="{5743D185-54BA-44FF-B243-172D83C706CA}"/>
    <cellStyle name="Normal 3 2 3 3 2" xfId="2806" xr:uid="{8F0C8170-4CC5-42F1-9563-3AAF6698B50C}"/>
    <cellStyle name="Normal 3 2 3 4" xfId="2030" xr:uid="{DD6EDF50-280C-4D54-87DB-D553F1201F11}"/>
    <cellStyle name="Normal 3 2 4" xfId="737" xr:uid="{F3EF4E38-8613-406C-BB41-42A3DC4501D9}"/>
    <cellStyle name="Normal 3 2 5" xfId="98" xr:uid="{6F946414-2452-41CA-873E-8D07D7D7A2F6}"/>
    <cellStyle name="Normal 3 3" xfId="210" xr:uid="{97219AE3-F2D0-479B-AAD4-53238E5CA03C}"/>
    <cellStyle name="Normal 3 3 2" xfId="719" xr:uid="{099CA6A5-C64C-4649-BBA9-CA030FE25C32}"/>
    <cellStyle name="Normal 3 3 3" xfId="462" xr:uid="{AEEF9055-8CCA-483B-90CC-2774DC06E0AB}"/>
    <cellStyle name="Normal 3 3 3 2" xfId="923" xr:uid="{393787FE-AFA8-434F-8634-A4CCC30DBC59}"/>
    <cellStyle name="Normal 3 3 3 2 2" xfId="1700" xr:uid="{92EB88C4-5A71-4BB9-8508-978E04576F61}"/>
    <cellStyle name="Normal 3 3 3 2 2 2" xfId="3252" xr:uid="{DBCDC35F-F8AD-4478-ADFC-B9AF4DAFF14F}"/>
    <cellStyle name="Normal 3 3 3 2 3" xfId="2476" xr:uid="{EFE52BF3-557C-493C-94C2-1F9528C740DD}"/>
    <cellStyle name="Normal 3 3 3 3" xfId="1312" xr:uid="{E83E88F4-15A1-4C2A-90A0-C586C1160096}"/>
    <cellStyle name="Normal 3 3 3 3 2" xfId="2864" xr:uid="{A2737355-77B4-4463-BD38-EF915E534048}"/>
    <cellStyle name="Normal 3 3 3 4" xfId="2088" xr:uid="{C0EB808C-750F-42F2-9A8B-FB283E55335E}"/>
    <cellStyle name="Normal 3 4" xfId="393" xr:uid="{D0477ACB-42E8-4950-B551-04DF6BA337D4}"/>
    <cellStyle name="Normal 3 5" xfId="736" xr:uid="{E433D568-D537-42A4-9F1F-4A985BE76BBA}"/>
    <cellStyle name="Normal 3 5 2" xfId="1128" xr:uid="{B6EEAF1A-162E-4A06-949D-A21CCFB3AF1C}"/>
    <cellStyle name="Normal 3 5 2 2" xfId="1905" xr:uid="{01F143FA-79DF-4E44-A281-E4E8717EEDB5}"/>
    <cellStyle name="Normal 3 5 2 2 2" xfId="3457" xr:uid="{BF08DC3A-3B5D-4BAF-8149-D66B2C70C55B}"/>
    <cellStyle name="Normal 3 5 2 3" xfId="2681" xr:uid="{165C445C-8E3D-44EB-B321-5705DCCE9ABB}"/>
    <cellStyle name="Normal 3 5 3" xfId="1517" xr:uid="{5F2A270E-017E-4215-817B-63EC36907DAB}"/>
    <cellStyle name="Normal 3 5 3 2" xfId="3069" xr:uid="{AA299871-362A-4227-A554-F819D893D47E}"/>
    <cellStyle name="Normal 3 5 4" xfId="2293" xr:uid="{EACD0C41-E306-40C5-8945-4B705331C5ED}"/>
    <cellStyle name="Normal 3 6" xfId="766" xr:uid="{B6BF0BD7-71C0-48B8-8AA8-13BCDC8461D1}"/>
    <cellStyle name="Normal 3 6 2" xfId="1155" xr:uid="{6B9A6F66-DBBA-4547-A779-783F9B26CDC6}"/>
    <cellStyle name="Normal 3 6 2 2" xfId="1932" xr:uid="{55C8996C-E46B-45E4-A66A-C6FAB3B538BF}"/>
    <cellStyle name="Normal 3 6 2 2 2" xfId="3484" xr:uid="{E84545AD-32DB-401E-9C61-48B7382E7A26}"/>
    <cellStyle name="Normal 3 6 2 3" xfId="2708" xr:uid="{048787C1-7F39-45E8-8967-CF72ED369682}"/>
    <cellStyle name="Normal 3 6 3" xfId="1544" xr:uid="{140F6ECD-4B7B-43E7-8070-EEED139D3EB4}"/>
    <cellStyle name="Normal 3 6 3 2" xfId="3096" xr:uid="{C2506CF0-7940-46D0-8745-B8A445D7072C}"/>
    <cellStyle name="Normal 3 6 4" xfId="2320" xr:uid="{60CEE55F-6244-4DD2-826F-2263D616100C}"/>
    <cellStyle name="Normal 3 7" xfId="97" xr:uid="{7FEB9019-DCE3-4A7F-B4DC-F22522F99FC5}"/>
    <cellStyle name="Normal 3 7 2" xfId="783" xr:uid="{EBA08539-6A88-4624-80CA-18D980F4072B}"/>
    <cellStyle name="Normal 3 7 2 2" xfId="1560" xr:uid="{025E93BD-9FFB-47F1-B241-D52615354734}"/>
    <cellStyle name="Normal 3 7 2 2 2" xfId="3112" xr:uid="{E758D3CD-C2F7-493D-8D9A-A882DCA78AE2}"/>
    <cellStyle name="Normal 3 7 2 3" xfId="2336" xr:uid="{6CE8E757-FC41-4D0A-867C-31DD8E5339EB}"/>
    <cellStyle name="Normal 3 7 3" xfId="1172" xr:uid="{81F8EEE0-72AE-4F2A-A541-FF53A62DE57B}"/>
    <cellStyle name="Normal 3 7 3 2" xfId="2724" xr:uid="{4CDE83AF-C1ED-497E-A71F-DD7EB9F86261}"/>
    <cellStyle name="Normal 3 7 4" xfId="1948" xr:uid="{4C1CF7F1-1474-4F92-BA34-334218DB1D45}"/>
    <cellStyle name="Normal 3_ตั้งสำรอง ARBP,ARIP,AR4U" xfId="463" xr:uid="{022E9EE1-25CE-4FFA-8A92-8FB9A0E5231C}"/>
    <cellStyle name="Normal 30" xfId="45" xr:uid="{00000000-0005-0000-0000-00002C000000}"/>
    <cellStyle name="Normal 30 2" xfId="478" xr:uid="{E653A0FA-F04E-4FC5-B3C2-BF3BD55186C0}"/>
    <cellStyle name="Normal 30 2 2" xfId="931" xr:uid="{2EC8B48E-0D98-4AB7-8201-B8050EC5EA43}"/>
    <cellStyle name="Normal 30 2 2 2" xfId="1708" xr:uid="{9E24F007-BA45-451B-BC93-94961D49B8B5}"/>
    <cellStyle name="Normal 30 2 2 2 2" xfId="3260" xr:uid="{50D28186-59FB-4D23-943A-CFE53AD402A1}"/>
    <cellStyle name="Normal 30 2 2 3" xfId="2484" xr:uid="{C12C4C5E-968A-4471-8110-7BE42A94E0CF}"/>
    <cellStyle name="Normal 30 2 3" xfId="1320" xr:uid="{B67FD315-EBF2-465B-A881-8C6A419F0E47}"/>
    <cellStyle name="Normal 30 2 3 2" xfId="2872" xr:uid="{80BD7CE6-2C0E-4499-BA54-4573A2B742BD}"/>
    <cellStyle name="Normal 30 2 4" xfId="2096" xr:uid="{7109A815-19A4-4CB6-93C0-A56BE909DB59}"/>
    <cellStyle name="Normal 31" xfId="46" xr:uid="{00000000-0005-0000-0000-00002D000000}"/>
    <cellStyle name="Normal 31 2" xfId="479" xr:uid="{BF46A3AB-7CC1-48AF-AD48-ADDC8A4B46C1}"/>
    <cellStyle name="Normal 31 2 2" xfId="932" xr:uid="{0EC84A5A-8583-4FD7-ABE6-07A59A077C26}"/>
    <cellStyle name="Normal 31 2 2 2" xfId="1709" xr:uid="{F7F4CC1D-27A7-4A1B-8E92-70E6BEFAFE52}"/>
    <cellStyle name="Normal 31 2 2 2 2" xfId="3261" xr:uid="{A80A558B-3989-4A4C-A5C3-BBB0F79957F9}"/>
    <cellStyle name="Normal 31 2 2 3" xfId="2485" xr:uid="{B4340775-2911-454D-89C2-4EF2DD88F180}"/>
    <cellStyle name="Normal 31 2 3" xfId="1321" xr:uid="{B655BD41-23C8-470C-90A6-47B440A39C49}"/>
    <cellStyle name="Normal 31 2 3 2" xfId="2873" xr:uid="{570B128A-AC1E-4D62-BFAB-BA2CDD2794BB}"/>
    <cellStyle name="Normal 31 2 4" xfId="2097" xr:uid="{132806BE-1CA0-41DB-9999-2B2F258FD5B9}"/>
    <cellStyle name="Normal 32" xfId="47" xr:uid="{00000000-0005-0000-0000-00002E000000}"/>
    <cellStyle name="Normal 32 2" xfId="480" xr:uid="{4D395D2C-70A6-4465-B72B-2EAE75A5038C}"/>
    <cellStyle name="Normal 32 2 2" xfId="933" xr:uid="{C1126633-187D-4D2D-A89F-50CFF986C2D1}"/>
    <cellStyle name="Normal 32 2 2 2" xfId="1710" xr:uid="{24C868D9-DE28-4734-8D62-DECBF713818A}"/>
    <cellStyle name="Normal 32 2 2 2 2" xfId="3262" xr:uid="{8CB33133-2BDB-485C-BE49-968BA786BFB1}"/>
    <cellStyle name="Normal 32 2 2 3" xfId="2486" xr:uid="{77C3954F-85BA-44D7-A1E4-58E02D259906}"/>
    <cellStyle name="Normal 32 2 3" xfId="1322" xr:uid="{184A94DC-AE27-40A1-A265-51C5B96514FC}"/>
    <cellStyle name="Normal 32 2 3 2" xfId="2874" xr:uid="{7FDD11EB-E6B7-4F68-B7B7-72E560453D79}"/>
    <cellStyle name="Normal 32 2 4" xfId="2098" xr:uid="{7ED5D094-A1CB-49F6-B72F-B0F52A04247D}"/>
    <cellStyle name="Normal 33" xfId="48" xr:uid="{00000000-0005-0000-0000-00002F000000}"/>
    <cellStyle name="Normal 33 2" xfId="481" xr:uid="{9B4FF64E-B11F-4F63-8558-94540B61E8AB}"/>
    <cellStyle name="Normal 33 2 2" xfId="934" xr:uid="{F06F4EF9-ABF5-41B9-B22B-1790B9977741}"/>
    <cellStyle name="Normal 33 2 2 2" xfId="1711" xr:uid="{5F7B37B8-4B75-4BB4-ABE6-EEBFF3C3012A}"/>
    <cellStyle name="Normal 33 2 2 2 2" xfId="3263" xr:uid="{51568CDB-C435-4EDF-800C-BC4B675DAF77}"/>
    <cellStyle name="Normal 33 2 2 3" xfId="2487" xr:uid="{405A9E76-9BBF-4F42-B2D2-AD5D34ABFE4B}"/>
    <cellStyle name="Normal 33 2 3" xfId="1323" xr:uid="{71389C7B-C877-4B17-8D15-22A7324FD206}"/>
    <cellStyle name="Normal 33 2 3 2" xfId="2875" xr:uid="{19968E69-74FA-422B-B38F-B778721C868B}"/>
    <cellStyle name="Normal 33 2 4" xfId="2099" xr:uid="{44C9BE85-027E-4F9C-B945-2608F5BA3396}"/>
    <cellStyle name="Normal 34" xfId="49" xr:uid="{00000000-0005-0000-0000-000030000000}"/>
    <cellStyle name="Normal 34 2" xfId="482" xr:uid="{25586EAE-B5BC-4223-AEB5-E2A1B273E21B}"/>
    <cellStyle name="Normal 34 2 2" xfId="935" xr:uid="{9F006ADE-7F36-473B-A50A-42529AF44A6F}"/>
    <cellStyle name="Normal 34 2 2 2" xfId="1712" xr:uid="{B00292C5-5B21-4EC8-83C8-03141B33438C}"/>
    <cellStyle name="Normal 34 2 2 2 2" xfId="3264" xr:uid="{F3743ABE-E4EB-4E25-BC1E-BFBCB5E2C495}"/>
    <cellStyle name="Normal 34 2 2 3" xfId="2488" xr:uid="{9F7BE7E0-6367-4124-9593-5FD93E2AB2A7}"/>
    <cellStyle name="Normal 34 2 3" xfId="1324" xr:uid="{C72F67CF-8A0D-45C3-8E0F-94C3CABC45AC}"/>
    <cellStyle name="Normal 34 2 3 2" xfId="2876" xr:uid="{D2DBAD90-C697-4987-9297-BBF165DA0744}"/>
    <cellStyle name="Normal 34 2 4" xfId="2100" xr:uid="{CE7F175A-4885-4C27-BCC9-4EE6B42EB26B}"/>
    <cellStyle name="Normal 35" xfId="50" xr:uid="{00000000-0005-0000-0000-000031000000}"/>
    <cellStyle name="Normal 35 2" xfId="483" xr:uid="{C08B6702-CCFE-4392-BEF9-AB996368E70B}"/>
    <cellStyle name="Normal 35 2 2" xfId="936" xr:uid="{FC139745-3519-4B6B-9184-DEA81DFB356F}"/>
    <cellStyle name="Normal 35 2 2 2" xfId="1713" xr:uid="{3786A9A9-7274-4ADD-B160-BD91FFC166EB}"/>
    <cellStyle name="Normal 35 2 2 2 2" xfId="3265" xr:uid="{7F8F5CA6-034D-4BD9-BE04-4AA2C351479A}"/>
    <cellStyle name="Normal 35 2 2 3" xfId="2489" xr:uid="{87EB7566-409B-4D11-8223-7BC4A7C5DA21}"/>
    <cellStyle name="Normal 35 2 3" xfId="1325" xr:uid="{A269FA21-F13C-434C-84EB-F3B1F0567C61}"/>
    <cellStyle name="Normal 35 2 3 2" xfId="2877" xr:uid="{69E34B6D-DD13-4CBC-8DD8-B3F527CEE4ED}"/>
    <cellStyle name="Normal 35 2 4" xfId="2101" xr:uid="{1C9DEB56-C8C2-4E6E-AD91-FD37221E0A3B}"/>
    <cellStyle name="Normal 36" xfId="51" xr:uid="{00000000-0005-0000-0000-000032000000}"/>
    <cellStyle name="Normal 36 2" xfId="484" xr:uid="{A9194C93-E644-4BAF-A474-6455FE351366}"/>
    <cellStyle name="Normal 36 2 2" xfId="937" xr:uid="{A256BB11-BE46-43AE-8442-03E3DE06AC19}"/>
    <cellStyle name="Normal 36 2 2 2" xfId="1714" xr:uid="{C0462375-5C86-4804-A8B7-C24C97C488DC}"/>
    <cellStyle name="Normal 36 2 2 2 2" xfId="3266" xr:uid="{220F841D-B203-4C3F-9F42-744F9AE6398A}"/>
    <cellStyle name="Normal 36 2 2 3" xfId="2490" xr:uid="{23BD7422-73CB-46D3-B64A-AF97FF65D40E}"/>
    <cellStyle name="Normal 36 2 3" xfId="1326" xr:uid="{1DCC1624-1F18-4AC1-AC0D-C53F4E46BDF9}"/>
    <cellStyle name="Normal 36 2 3 2" xfId="2878" xr:uid="{0832CF0D-E45E-45AF-AFE9-58F6314CABD5}"/>
    <cellStyle name="Normal 36 2 4" xfId="2102" xr:uid="{7CF883B9-28AF-4E01-A8FE-0D00BFC5A54B}"/>
    <cellStyle name="Normal 37" xfId="52" xr:uid="{00000000-0005-0000-0000-000033000000}"/>
    <cellStyle name="Normal 37 2" xfId="485" xr:uid="{9532C346-11A9-449D-8E8E-00D7E200D07A}"/>
    <cellStyle name="Normal 37 2 2" xfId="938" xr:uid="{63EEBAED-1F0A-4614-AF72-378D0A83BE53}"/>
    <cellStyle name="Normal 37 2 2 2" xfId="1715" xr:uid="{4EEF9CFE-2F3B-4088-AA44-BD276FAF60CD}"/>
    <cellStyle name="Normal 37 2 2 2 2" xfId="3267" xr:uid="{0B1CF3A2-D389-45F9-BD99-125C5BDC1521}"/>
    <cellStyle name="Normal 37 2 2 3" xfId="2491" xr:uid="{ECBF3FFB-2423-4E90-BA51-CF3BCB56CF54}"/>
    <cellStyle name="Normal 37 2 3" xfId="1327" xr:uid="{F2C223B0-33C1-4955-978F-E4CA2FE48B2E}"/>
    <cellStyle name="Normal 37 2 3 2" xfId="2879" xr:uid="{5E2EDB1E-DE9B-412A-9C26-4D5CF93CFEF5}"/>
    <cellStyle name="Normal 37 2 4" xfId="2103" xr:uid="{80EC5A56-2902-48CA-9288-6052D7F5DCB3}"/>
    <cellStyle name="Normal 38" xfId="53" xr:uid="{00000000-0005-0000-0000-000034000000}"/>
    <cellStyle name="Normal 38 2" xfId="486" xr:uid="{891E75ED-BC61-45ED-AF48-82566C9E854B}"/>
    <cellStyle name="Normal 38 2 2" xfId="939" xr:uid="{BB70A911-748D-41AD-A380-61A3BA628A23}"/>
    <cellStyle name="Normal 38 2 2 2" xfId="1716" xr:uid="{D02F982F-0A1C-4B0F-9428-5C6D0C56307B}"/>
    <cellStyle name="Normal 38 2 2 2 2" xfId="3268" xr:uid="{01258BD1-CAAB-4F0E-A366-EFD941EC92EF}"/>
    <cellStyle name="Normal 38 2 2 3" xfId="2492" xr:uid="{5922D5F2-973F-4EDC-8A13-939065F1FA6E}"/>
    <cellStyle name="Normal 38 2 3" xfId="1328" xr:uid="{8E557055-924B-4A03-97A2-5E02651309FD}"/>
    <cellStyle name="Normal 38 2 3 2" xfId="2880" xr:uid="{B3BE2C35-29F5-47F2-8BC8-1EBA2B251183}"/>
    <cellStyle name="Normal 38 2 4" xfId="2104" xr:uid="{841B9744-6C27-45AC-9287-F4C696AA0166}"/>
    <cellStyle name="Normal 39" xfId="70" xr:uid="{66C0780F-5DC8-41C5-B76D-73B262356349}"/>
    <cellStyle name="Normal 39 2" xfId="487" xr:uid="{214E6AB7-E07F-4CC9-922B-D6142DF16974}"/>
    <cellStyle name="Normal 39 2 2" xfId="940" xr:uid="{569185DF-EC1C-4E5E-BC66-75A1F2467519}"/>
    <cellStyle name="Normal 39 2 2 2" xfId="1717" xr:uid="{44F8BA20-9946-43FC-9798-2E1634563D33}"/>
    <cellStyle name="Normal 39 2 2 2 2" xfId="3269" xr:uid="{4AB336EE-4D1F-4A1C-B225-F96F68C05800}"/>
    <cellStyle name="Normal 39 2 2 3" xfId="2493" xr:uid="{A814309B-2911-425A-BFAB-98D97D95A0ED}"/>
    <cellStyle name="Normal 39 2 3" xfId="1329" xr:uid="{62596D73-3E77-4B10-AF45-441B482129AA}"/>
    <cellStyle name="Normal 39 2 3 2" xfId="2881" xr:uid="{ACBC0509-6D5D-46FE-B2F2-A9C92387E708}"/>
    <cellStyle name="Normal 39 2 4" xfId="2105" xr:uid="{6D9214A2-90D2-41EB-88E8-6C5A3AB22EBD}"/>
    <cellStyle name="Normal 4" xfId="21" xr:uid="{00000000-0005-0000-0000-000035000000}"/>
    <cellStyle name="Normal 4 2" xfId="59" xr:uid="{00000000-0005-0000-0000-000036000000}"/>
    <cellStyle name="Normal 4 2 2" xfId="709" xr:uid="{66C4EE7C-A483-424C-9AE5-25A08E5B0CBC}"/>
    <cellStyle name="Normal 4 2 2 2" xfId="1113" xr:uid="{F811BE4E-8603-4F81-B9FC-6FC4E991F5B7}"/>
    <cellStyle name="Normal 4 2 2 2 2" xfId="1890" xr:uid="{B6EED361-6B13-478C-BDE7-4783784D98B8}"/>
    <cellStyle name="Normal 4 2 2 2 2 2" xfId="3442" xr:uid="{8F9318AD-71CA-41F6-85EA-D344AE3D78D3}"/>
    <cellStyle name="Normal 4 2 2 2 3" xfId="2666" xr:uid="{070DF11D-3B3D-45DB-A17A-267D6121F9BF}"/>
    <cellStyle name="Normal 4 2 2 3" xfId="1502" xr:uid="{4B7DF791-4FA0-4422-8311-909F26B1447C}"/>
    <cellStyle name="Normal 4 2 2 3 2" xfId="3054" xr:uid="{F65FC99A-8710-438F-A67E-07E8EF6A8F2C}"/>
    <cellStyle name="Normal 4 2 2 4" xfId="2278" xr:uid="{3665488C-2328-4D89-975C-54E1AB80E010}"/>
    <cellStyle name="Normal 4 2 3" xfId="238" xr:uid="{2F7E9D1F-8EC1-46F7-8BF2-A625560BBF8E}"/>
    <cellStyle name="Normal 4 2 4" xfId="177" xr:uid="{11C6AE3F-83B6-4A4F-B16A-82011C21BAD9}"/>
    <cellStyle name="Normal 4 2 4 2" xfId="818" xr:uid="{78D7FE8D-13F1-4E4B-815C-DC2B5E9563E0}"/>
    <cellStyle name="Normal 4 2 4 2 2" xfId="1595" xr:uid="{D917911F-DEE8-4D37-845A-F3816CC01C6C}"/>
    <cellStyle name="Normal 4 2 4 2 2 2" xfId="3147" xr:uid="{F4F8C80A-6564-4D11-848D-3A962924E2D3}"/>
    <cellStyle name="Normal 4 2 4 2 3" xfId="2371" xr:uid="{DA850909-E7DC-49B9-BE64-DDB9576B2D51}"/>
    <cellStyle name="Normal 4 2 4 3" xfId="1207" xr:uid="{1B5C7C35-700C-4C9D-9C38-285B350D617D}"/>
    <cellStyle name="Normal 4 2 4 3 2" xfId="2759" xr:uid="{6CF2F0D3-6059-4701-BBDA-9381E3FEECB3}"/>
    <cellStyle name="Normal 4 2 4 4" xfId="1983" xr:uid="{97E4D855-423C-462F-8BB6-8154A681D67B}"/>
    <cellStyle name="Normal 4 3" xfId="109" xr:uid="{45AF2E75-0995-4B8F-949B-E0A700CD9005}"/>
    <cellStyle name="Normal 4 3 2" xfId="662" xr:uid="{3493D242-C832-4CB8-9995-B8523FCB8282}"/>
    <cellStyle name="Normal 4 3 3" xfId="395" xr:uid="{F879E9AA-E3B7-442E-B1D5-480C624B1507}"/>
    <cellStyle name="Normal 4 3 3 2" xfId="882" xr:uid="{E57DB011-BEE1-4C17-B416-628E8BFE5066}"/>
    <cellStyle name="Normal 4 3 3 2 2" xfId="1659" xr:uid="{F8D53934-3256-4E7C-9DD4-001AD92DC5CA}"/>
    <cellStyle name="Normal 4 3 3 2 2 2" xfId="3211" xr:uid="{895BB81D-BBDA-466B-8F37-4F240DA04F23}"/>
    <cellStyle name="Normal 4 3 3 2 3" xfId="2435" xr:uid="{53DD23A1-59AC-43DA-8A92-7AE611DE1E2B}"/>
    <cellStyle name="Normal 4 3 3 3" xfId="1271" xr:uid="{661A2E6C-02FA-459B-9E00-DA4D824FC83D}"/>
    <cellStyle name="Normal 4 3 3 3 2" xfId="2823" xr:uid="{EC5D1785-0AB6-443A-83B9-43F26206900C}"/>
    <cellStyle name="Normal 4 3 3 4" xfId="2047" xr:uid="{F2B41A00-5B51-47E6-8773-7390F26746FE}"/>
    <cellStyle name="Normal 4 4" xfId="732" xr:uid="{778F33B3-39CD-4633-8236-1D228E18DEEF}"/>
    <cellStyle name="Normal 4 5" xfId="86" xr:uid="{FCDE0238-20F6-412A-81F0-0D833BBBD290}"/>
    <cellStyle name="Normal 40" xfId="488" xr:uid="{BBDE88AE-95EA-402F-9A68-3255117B384B}"/>
    <cellStyle name="Normal 40 2" xfId="941" xr:uid="{3CEF15D8-008A-4F20-97A0-7CB01F23FE72}"/>
    <cellStyle name="Normal 40 2 2" xfId="1718" xr:uid="{49368AB7-F7ED-4150-9CD4-125952280825}"/>
    <cellStyle name="Normal 40 2 2 2" xfId="3270" xr:uid="{FC1F46C6-7582-4E57-8878-6A44B1E0AECE}"/>
    <cellStyle name="Normal 40 2 3" xfId="2494" xr:uid="{349099FA-AC8C-4BF3-9E81-57E10113CFF8}"/>
    <cellStyle name="Normal 40 3" xfId="1330" xr:uid="{7EF32F53-1DB0-4F50-AFF8-FE11A3EA8E62}"/>
    <cellStyle name="Normal 40 3 2" xfId="2882" xr:uid="{FAD331AB-EBB8-4916-88FD-F76C25117F73}"/>
    <cellStyle name="Normal 40 4" xfId="2106" xr:uid="{746B36B6-A469-4C38-944D-4D5452CA2A4E}"/>
    <cellStyle name="Normal 41" xfId="489" xr:uid="{4679DC06-179B-42B6-A5F7-FE6D0F8EC5F9}"/>
    <cellStyle name="Normal 41 2" xfId="942" xr:uid="{B660A820-C547-4E4D-BA61-CB87BF2F6429}"/>
    <cellStyle name="Normal 41 2 2" xfId="1719" xr:uid="{ECC2031F-0D81-4A19-95D8-A641A6968DCC}"/>
    <cellStyle name="Normal 41 2 2 2" xfId="3271" xr:uid="{394ACAB2-CD4D-4DE4-93F6-D6CF8E6E0F05}"/>
    <cellStyle name="Normal 41 2 3" xfId="2495" xr:uid="{9B313D45-4D31-4663-ACCD-DEE8AEC18A4C}"/>
    <cellStyle name="Normal 41 3" xfId="1331" xr:uid="{02A8EE34-3C04-4AC1-8261-51579EDB0E31}"/>
    <cellStyle name="Normal 41 3 2" xfId="2883" xr:uid="{0DD595EC-A595-449A-B36D-9A82F91E4DBB}"/>
    <cellStyle name="Normal 41 4" xfId="2107" xr:uid="{0BDAFC44-CEE7-43A4-9658-6CE49B21AD32}"/>
    <cellStyle name="Normal 42" xfId="490" xr:uid="{1FACF698-BB75-49B9-9D5B-756E6047F5D1}"/>
    <cellStyle name="Normal 42 2" xfId="943" xr:uid="{B2D10ABC-03FD-460F-A31E-80FB3C51CBD0}"/>
    <cellStyle name="Normal 42 2 2" xfId="1720" xr:uid="{6220894F-8DE7-48EA-B95F-00A9961B1853}"/>
    <cellStyle name="Normal 42 2 2 2" xfId="3272" xr:uid="{CCD32E79-246B-4743-B870-A763F9EDE883}"/>
    <cellStyle name="Normal 42 2 3" xfId="2496" xr:uid="{754ADD86-5E9F-458B-8AEE-8CDAA27F41DD}"/>
    <cellStyle name="Normal 42 3" xfId="1332" xr:uid="{904F5547-6553-4233-B74F-2FD8724EA283}"/>
    <cellStyle name="Normal 42 3 2" xfId="2884" xr:uid="{239A116D-FABD-4351-AB42-465817BA5535}"/>
    <cellStyle name="Normal 42 4" xfId="2108" xr:uid="{D5D04A7A-352C-4539-B906-65207BEABB2A}"/>
    <cellStyle name="Normal 43" xfId="491" xr:uid="{A2FA5CA2-0D40-4FFB-AC1D-D7B7E7C8FD7E}"/>
    <cellStyle name="Normal 43 2" xfId="944" xr:uid="{C419EE58-DD64-4FDB-8E9A-9D15DA0446DE}"/>
    <cellStyle name="Normal 43 2 2" xfId="1721" xr:uid="{0D333F8A-4F8B-4288-9578-A19E360B34E1}"/>
    <cellStyle name="Normal 43 2 2 2" xfId="3273" xr:uid="{0D3025F3-5D74-451E-B56E-33F815BBC3FD}"/>
    <cellStyle name="Normal 43 2 3" xfId="2497" xr:uid="{E90BF45D-6AB4-44A2-87A7-1E5B151C2726}"/>
    <cellStyle name="Normal 43 3" xfId="1333" xr:uid="{6179B11B-3E0F-46A0-89AB-4F66CC986C7C}"/>
    <cellStyle name="Normal 43 3 2" xfId="2885" xr:uid="{A9511C59-A780-4247-B520-22DDEAB5B47F}"/>
    <cellStyle name="Normal 43 4" xfId="2109" xr:uid="{304415D8-13B9-400D-9786-76BA1FDEFF03}"/>
    <cellStyle name="Normal 44" xfId="492" xr:uid="{AC960896-69D8-4AAE-9AE4-F4B3D0C05AC3}"/>
    <cellStyle name="Normal 44 2" xfId="945" xr:uid="{EC21AA87-1923-47BE-B10E-6BA6484E81CB}"/>
    <cellStyle name="Normal 44 2 2" xfId="1722" xr:uid="{040149CB-15A0-4E6A-8CB3-8D5C31683236}"/>
    <cellStyle name="Normal 44 2 2 2" xfId="3274" xr:uid="{67337124-9717-4477-9B2A-8A41983EECE5}"/>
    <cellStyle name="Normal 44 2 3" xfId="2498" xr:uid="{B916306B-CA5B-4984-952E-DFC22DF88717}"/>
    <cellStyle name="Normal 44 3" xfId="1334" xr:uid="{2CAAF40F-8D5C-46FB-80E9-900A5547AF83}"/>
    <cellStyle name="Normal 44 3 2" xfId="2886" xr:uid="{E4FBB66B-753E-4B32-9894-2F3E7A2E66DB}"/>
    <cellStyle name="Normal 44 4" xfId="2110" xr:uid="{77536444-F1EC-44AE-801D-271F9362273C}"/>
    <cellStyle name="Normal 45" xfId="493" xr:uid="{E446E638-75B5-4316-8DCA-FA1B79EA6750}"/>
    <cellStyle name="Normal 45 2" xfId="946" xr:uid="{B06F34A9-DCFA-4425-A56A-FD36E2AFCA1F}"/>
    <cellStyle name="Normal 45 2 2" xfId="1723" xr:uid="{44EAA5E7-13C9-4188-96FC-41CD98A64F88}"/>
    <cellStyle name="Normal 45 2 2 2" xfId="3275" xr:uid="{7FC37A32-9357-4814-A949-515E91F9CC29}"/>
    <cellStyle name="Normal 45 2 3" xfId="2499" xr:uid="{E5DFC25E-2D7D-4E48-9EE0-3AD1608B6650}"/>
    <cellStyle name="Normal 45 3" xfId="1335" xr:uid="{052ABAE3-6BF1-4100-AA43-1B8F69F3262C}"/>
    <cellStyle name="Normal 45 3 2" xfId="2887" xr:uid="{8ED24999-CD0B-40F0-A59A-4C5FCC2CC982}"/>
    <cellStyle name="Normal 45 4" xfId="2111" xr:uid="{B9AB6A9D-B31B-47FB-914A-63E80C80EBBD}"/>
    <cellStyle name="Normal 46" xfId="494" xr:uid="{EF76C4FC-F729-49F1-B89A-EBFEA9BA6261}"/>
    <cellStyle name="Normal 46 2" xfId="947" xr:uid="{001C7AC3-BB9F-4C5F-BD8F-3CCB625F9572}"/>
    <cellStyle name="Normal 46 2 2" xfId="1724" xr:uid="{3EE5D780-C9C0-4506-A9AA-F1A4CB3A0204}"/>
    <cellStyle name="Normal 46 2 2 2" xfId="3276" xr:uid="{A19D2A36-D49D-445C-A7FB-3518B991248A}"/>
    <cellStyle name="Normal 46 2 3" xfId="2500" xr:uid="{C40B201E-2984-475C-8CBA-9D4446D612BC}"/>
    <cellStyle name="Normal 46 3" xfId="1336" xr:uid="{7CDFA65B-105C-45BD-80B4-941371397E8C}"/>
    <cellStyle name="Normal 46 3 2" xfId="2888" xr:uid="{DB1E1F00-4E88-40F3-A8A4-A764A0DAADDD}"/>
    <cellStyle name="Normal 46 4" xfId="2112" xr:uid="{607F1204-3293-4AC0-AD60-41CF503BF20A}"/>
    <cellStyle name="Normal 47" xfId="495" xr:uid="{5261CAFA-3CB5-4CB9-93E5-F3993648CC98}"/>
    <cellStyle name="Normal 47 2" xfId="948" xr:uid="{0FB78C8F-03C1-40F6-A597-3E663DCDFD48}"/>
    <cellStyle name="Normal 47 2 2" xfId="1725" xr:uid="{B964C63F-6604-40EA-9E5C-59E8C7DC54CD}"/>
    <cellStyle name="Normal 47 2 2 2" xfId="3277" xr:uid="{26B9B657-34F6-4C37-BCDA-A516677CEB54}"/>
    <cellStyle name="Normal 47 2 3" xfId="2501" xr:uid="{FEDD8EDE-D7B1-4353-9747-87C045A440E6}"/>
    <cellStyle name="Normal 47 3" xfId="1337" xr:uid="{4262FB43-97CC-4F76-BDF6-585BA0BFD837}"/>
    <cellStyle name="Normal 47 3 2" xfId="2889" xr:uid="{4AE237E4-0D5F-4FFC-A90E-F8C402F26067}"/>
    <cellStyle name="Normal 47 4" xfId="2113" xr:uid="{5D5FBCB8-04AC-42D0-86C1-19D493D58B3B}"/>
    <cellStyle name="Normal 48" xfId="233" xr:uid="{B5005147-9DA2-4B7F-A7DD-A05BDBAF336A}"/>
    <cellStyle name="Normal 48 2" xfId="496" xr:uid="{7C0B16D6-0EAE-4BA3-8F54-65C1D938012F}"/>
    <cellStyle name="Normal 48 2 2" xfId="949" xr:uid="{7B20A56D-95C0-4D9B-A4C9-82F0ACB1B5BF}"/>
    <cellStyle name="Normal 48 2 2 2" xfId="1726" xr:uid="{497120F9-D25A-4FED-8982-48B2ED493FBF}"/>
    <cellStyle name="Normal 48 2 2 2 2" xfId="3278" xr:uid="{7EB6C71C-7753-4A60-A47C-D857B1AD6174}"/>
    <cellStyle name="Normal 48 2 2 3" xfId="2502" xr:uid="{FF7FDF59-DA8B-4744-B390-35CF95925946}"/>
    <cellStyle name="Normal 48 2 3" xfId="1338" xr:uid="{BF65BA9C-9ABD-48A3-9599-63092FFCF44E}"/>
    <cellStyle name="Normal 48 2 3 2" xfId="2890" xr:uid="{303D375E-197B-4F34-BC9D-38B55CF27A10}"/>
    <cellStyle name="Normal 48 2 4" xfId="2114" xr:uid="{5393CDFC-089E-4BD8-BCB5-5BD3A2B8994B}"/>
    <cellStyle name="Normal 48 3" xfId="863" xr:uid="{5B457D78-53A6-455A-AF30-A30F0A59D9E6}"/>
    <cellStyle name="Normal 48 3 2" xfId="1640" xr:uid="{AD329BDE-10E3-4BEE-BDC5-A4A45465CD6B}"/>
    <cellStyle name="Normal 48 3 2 2" xfId="3192" xr:uid="{A8CA80DF-92F9-493C-8AEA-0F42ACB2B5E8}"/>
    <cellStyle name="Normal 48 3 3" xfId="2416" xr:uid="{1FA92BB7-CD7A-41B8-8131-6DCACECE5A82}"/>
    <cellStyle name="Normal 48 4" xfId="1252" xr:uid="{5A0516A6-5932-4107-B57F-8BC867DAF0EB}"/>
    <cellStyle name="Normal 48 4 2" xfId="2804" xr:uid="{897F0E4D-1A3D-4389-B0FC-81E46F234409}"/>
    <cellStyle name="Normal 48 5" xfId="2028" xr:uid="{D3065792-BF1C-45FA-AC36-DD3722DBEED7}"/>
    <cellStyle name="Normal 49" xfId="497" xr:uid="{ACCB5C38-369B-4BCE-B10D-6F4D79C84BFF}"/>
    <cellStyle name="Normal 49 2" xfId="950" xr:uid="{57EFA1BD-23D1-4931-8E99-498B702C00B6}"/>
    <cellStyle name="Normal 49 2 2" xfId="1727" xr:uid="{CC04748B-27F4-4816-AB21-0D335D9283B4}"/>
    <cellStyle name="Normal 49 2 2 2" xfId="3279" xr:uid="{95B4E387-514F-4C58-B452-F5BB106E31C0}"/>
    <cellStyle name="Normal 49 2 3" xfId="2503" xr:uid="{D25728E1-3F00-4CD5-929D-0882F6082660}"/>
    <cellStyle name="Normal 49 3" xfId="1339" xr:uid="{CCB4C1D1-027B-4B85-ADCE-558DAA6DE01B}"/>
    <cellStyle name="Normal 49 3 2" xfId="2891" xr:uid="{5E4D85A9-BF95-4B73-8E26-55B6366289EF}"/>
    <cellStyle name="Normal 49 4" xfId="2115" xr:uid="{D0EA1895-735C-4937-8CA2-9A2190134E74}"/>
    <cellStyle name="Normal 5" xfId="23" xr:uid="{00000000-0005-0000-0000-000037000000}"/>
    <cellStyle name="Normal 5 10" xfId="611" xr:uid="{D99DCE2A-0AE4-4C94-A178-02E0E6864DC9}"/>
    <cellStyle name="Normal 5 10 2" xfId="1063" xr:uid="{AE7FB2B9-144C-4119-A38A-778721659CCC}"/>
    <cellStyle name="Normal 5 10 2 2" xfId="1840" xr:uid="{80DFB8BA-A317-486D-B144-CE83C697084F}"/>
    <cellStyle name="Normal 5 10 2 2 2" xfId="3392" xr:uid="{FE76A542-B5DE-4A76-B853-6163F637F9BA}"/>
    <cellStyle name="Normal 5 10 2 3" xfId="2616" xr:uid="{0E5DA45E-3222-4CB6-A267-4823716A1AA7}"/>
    <cellStyle name="Normal 5 10 3" xfId="1452" xr:uid="{00B80399-2FD2-444F-BC94-D92FA0C59BC6}"/>
    <cellStyle name="Normal 5 10 3 2" xfId="3004" xr:uid="{BCB820A8-2C40-48DA-BB5E-70102073171D}"/>
    <cellStyle name="Normal 5 10 4" xfId="2228" xr:uid="{193F9DCA-B415-4E9D-90B0-C44FABFB3018}"/>
    <cellStyle name="Normal 5 11" xfId="616" xr:uid="{23819803-A707-4110-B5D5-8C65C024D00D}"/>
    <cellStyle name="Normal 5 11 2" xfId="1068" xr:uid="{649932AD-9AD4-4225-8F9C-E24DF2454297}"/>
    <cellStyle name="Normal 5 11 2 2" xfId="1845" xr:uid="{610D2073-4C4D-40CD-9D90-02C561698166}"/>
    <cellStyle name="Normal 5 11 2 2 2" xfId="3397" xr:uid="{B6B3F6B9-A5DB-4E61-9200-2075195C76D8}"/>
    <cellStyle name="Normal 5 11 2 3" xfId="2621" xr:uid="{97F4BC79-0593-49FD-8DE2-89862E92BE41}"/>
    <cellStyle name="Normal 5 11 3" xfId="1457" xr:uid="{2F61DD67-499A-42FA-B81D-E90BD1ED7FE6}"/>
    <cellStyle name="Normal 5 11 3 2" xfId="3009" xr:uid="{1BEAF9BE-F7C4-40D0-B369-D63EF9160C82}"/>
    <cellStyle name="Normal 5 11 4" xfId="2233" xr:uid="{6A5419AD-E8A0-49C2-9E46-E9F15C54FF7D}"/>
    <cellStyle name="Normal 5 12" xfId="622" xr:uid="{B9AF65FF-21CD-421C-96FE-5F29D7B7F3BF}"/>
    <cellStyle name="Normal 5 12 2" xfId="1074" xr:uid="{D1EFE1C5-0416-41C7-9BF5-BC7C2BEA385B}"/>
    <cellStyle name="Normal 5 12 2 2" xfId="1851" xr:uid="{C8E76FA6-A92B-48A9-B119-88F40003B018}"/>
    <cellStyle name="Normal 5 12 2 2 2" xfId="3403" xr:uid="{9EB2A5E4-AC4B-44F5-A634-054E2933E3E1}"/>
    <cellStyle name="Normal 5 12 2 3" xfId="2627" xr:uid="{410C1BA5-29C8-4DE6-BBCC-093835BE118E}"/>
    <cellStyle name="Normal 5 12 3" xfId="1463" xr:uid="{ADEB9D8B-C801-42AB-BD9C-A27241000E72}"/>
    <cellStyle name="Normal 5 12 3 2" xfId="3015" xr:uid="{30794051-DDE3-4D8C-8AE5-5F301EF41F43}"/>
    <cellStyle name="Normal 5 12 4" xfId="2239" xr:uid="{E0348FFC-8819-43AC-928B-9A6EB65E8BAF}"/>
    <cellStyle name="Normal 5 13" xfId="626" xr:uid="{B3339457-2A18-4530-8215-5ED59BA6AA5B}"/>
    <cellStyle name="Normal 5 13 2" xfId="1078" xr:uid="{AC749287-127B-4887-8892-BA0C43CA7154}"/>
    <cellStyle name="Normal 5 13 2 2" xfId="1855" xr:uid="{723D5A7A-90CF-40EE-A6DE-2E0ACB9FB690}"/>
    <cellStyle name="Normal 5 13 2 2 2" xfId="3407" xr:uid="{98B6B256-EA6D-4651-962C-D374A0499526}"/>
    <cellStyle name="Normal 5 13 2 3" xfId="2631" xr:uid="{B90B5D96-9452-4B06-8D92-89C4282970C5}"/>
    <cellStyle name="Normal 5 13 3" xfId="1467" xr:uid="{0CA0911A-2AB9-4D38-B1C6-F6460B7F1406}"/>
    <cellStyle name="Normal 5 13 3 2" xfId="3019" xr:uid="{814EE208-149B-47CC-933A-CB715BE369C7}"/>
    <cellStyle name="Normal 5 13 4" xfId="2243" xr:uid="{45ED1C56-8F5F-468A-A11C-82CD3456B29C}"/>
    <cellStyle name="Normal 5 14" xfId="629" xr:uid="{028D0D0E-6A55-49A2-8415-03C32B3B9D77}"/>
    <cellStyle name="Normal 5 14 2" xfId="1081" xr:uid="{01448C2B-F977-4B87-9EC5-6E4E2F8ED7B4}"/>
    <cellStyle name="Normal 5 14 2 2" xfId="1858" xr:uid="{2491DB68-711D-48A6-B11B-6B6C720E5DF0}"/>
    <cellStyle name="Normal 5 14 2 2 2" xfId="3410" xr:uid="{27D8D8BD-FA94-4F37-937B-8F646AD82671}"/>
    <cellStyle name="Normal 5 14 2 3" xfId="2634" xr:uid="{6059735D-A824-41E3-831A-AF3BB3041746}"/>
    <cellStyle name="Normal 5 14 3" xfId="1470" xr:uid="{F66ECDF2-C29B-49A3-8DBF-A75E350B0F74}"/>
    <cellStyle name="Normal 5 14 3 2" xfId="3022" xr:uid="{34AF9070-D577-4850-988C-0DE8B3D38683}"/>
    <cellStyle name="Normal 5 14 4" xfId="2246" xr:uid="{65AB84DF-1A43-4B35-8FB6-D8C2933D336F}"/>
    <cellStyle name="Normal 5 15" xfId="632" xr:uid="{59ACBB67-05D7-4E6C-A315-EB125FCFEB05}"/>
    <cellStyle name="Normal 5 15 2" xfId="1084" xr:uid="{E68A7BA5-CB29-4C1F-BE4A-D69CC248BBD8}"/>
    <cellStyle name="Normal 5 15 2 2" xfId="1861" xr:uid="{EF1BA051-F6F3-4203-9CE8-97ADCB7A4ACA}"/>
    <cellStyle name="Normal 5 15 2 2 2" xfId="3413" xr:uid="{E1FC33CE-8C3D-4B72-A11C-CA7D84C37228}"/>
    <cellStyle name="Normal 5 15 2 3" xfId="2637" xr:uid="{AA07B1D3-F50B-4B59-8482-8456FDB652D8}"/>
    <cellStyle name="Normal 5 15 3" xfId="1473" xr:uid="{6C1D13F9-B4E8-4395-BA15-633AA0037D13}"/>
    <cellStyle name="Normal 5 15 3 2" xfId="3025" xr:uid="{753901F8-3011-4A8F-953C-DF35258D6A03}"/>
    <cellStyle name="Normal 5 15 4" xfId="2249" xr:uid="{F4328293-8E35-4E56-9D74-D0BC6B25D41F}"/>
    <cellStyle name="Normal 5 16" xfId="636" xr:uid="{F91B4AF1-6443-4274-A893-E1B0C404E413}"/>
    <cellStyle name="Normal 5 16 2" xfId="1088" xr:uid="{67003C52-2B30-4747-8544-1F2F2A8BBB7A}"/>
    <cellStyle name="Normal 5 16 2 2" xfId="1865" xr:uid="{B443B0C7-C0BF-488F-BB2C-ADAA193B45BC}"/>
    <cellStyle name="Normal 5 16 2 2 2" xfId="3417" xr:uid="{2687197F-5590-4354-9BC7-A72EFBD4BB33}"/>
    <cellStyle name="Normal 5 16 2 3" xfId="2641" xr:uid="{1A9C693A-5CCB-4048-9CB3-F53F105E73C8}"/>
    <cellStyle name="Normal 5 16 3" xfId="1477" xr:uid="{D3362604-B610-4195-867B-D77B5ADF778E}"/>
    <cellStyle name="Normal 5 16 3 2" xfId="3029" xr:uid="{371D6FD6-F71F-46F2-A92B-057467225C32}"/>
    <cellStyle name="Normal 5 16 4" xfId="2253" xr:uid="{E2F40985-87A2-4827-B1FA-2C2DE15F5AE4}"/>
    <cellStyle name="Normal 5 17" xfId="639" xr:uid="{3C5D4D35-E6E1-4D53-8A47-87B650766C21}"/>
    <cellStyle name="Normal 5 17 2" xfId="1091" xr:uid="{7E7EB982-A257-46FB-9766-89A79B08C35E}"/>
    <cellStyle name="Normal 5 17 2 2" xfId="1868" xr:uid="{445EDBCD-D1F5-49AD-83EC-A28037E64AB7}"/>
    <cellStyle name="Normal 5 17 2 2 2" xfId="3420" xr:uid="{825DE110-A81D-4BCD-BDD3-F8E1F5689B42}"/>
    <cellStyle name="Normal 5 17 2 3" xfId="2644" xr:uid="{D9A4799A-A8C1-4915-9E2C-2B952BF9FE6E}"/>
    <cellStyle name="Normal 5 17 3" xfId="1480" xr:uid="{8BF600F1-A46F-4C59-8334-0313C9FE1560}"/>
    <cellStyle name="Normal 5 17 3 2" xfId="3032" xr:uid="{0CEA4BF0-51C1-418D-B9E8-5DDBF6BB8BE9}"/>
    <cellStyle name="Normal 5 17 4" xfId="2256" xr:uid="{AE5EC5BC-5EE4-44FA-8D4E-DC34AB1A9230}"/>
    <cellStyle name="Normal 5 18" xfId="642" xr:uid="{A8D6490E-F465-4745-8EF0-1E126F6B8362}"/>
    <cellStyle name="Normal 5 18 2" xfId="1094" xr:uid="{EF6E7BC1-1424-4A74-90CC-269E6465061A}"/>
    <cellStyle name="Normal 5 18 2 2" xfId="1871" xr:uid="{B35957EC-2F3F-4E5C-8904-D26637B5F500}"/>
    <cellStyle name="Normal 5 18 2 2 2" xfId="3423" xr:uid="{FBBECE25-F5AF-4566-B98D-2618B40A954D}"/>
    <cellStyle name="Normal 5 18 2 3" xfId="2647" xr:uid="{E927568A-DF03-42B0-B689-054D755F318A}"/>
    <cellStyle name="Normal 5 18 3" xfId="1483" xr:uid="{624DB9BA-B9B8-4BD5-9506-A5BD81C96A3E}"/>
    <cellStyle name="Normal 5 18 3 2" xfId="3035" xr:uid="{925BF1C9-C2CD-42EF-AF31-27BE9DBC29A6}"/>
    <cellStyle name="Normal 5 18 4" xfId="2259" xr:uid="{2578B5D9-0A41-45A5-8DA5-914CD074804C}"/>
    <cellStyle name="Normal 5 19" xfId="396" xr:uid="{54719E70-4F04-4615-8393-EAC993AD1F53}"/>
    <cellStyle name="Normal 5 2" xfId="61" xr:uid="{00000000-0005-0000-0000-000038000000}"/>
    <cellStyle name="Normal 5 2 2" xfId="553" xr:uid="{D5B6E56A-46CC-43CB-A889-3356227F9D03}"/>
    <cellStyle name="Normal 5 2 2 2" xfId="1006" xr:uid="{FE6C49B9-EDF4-4182-83D2-7828B78ACAC1}"/>
    <cellStyle name="Normal 5 2 2 2 2" xfId="1783" xr:uid="{ED18CB55-6877-46A0-BCAB-3F987FC603B6}"/>
    <cellStyle name="Normal 5 2 2 2 2 2" xfId="3335" xr:uid="{82F2D630-9DE8-4B74-8EAE-CAD5C5479BED}"/>
    <cellStyle name="Normal 5 2 2 2 3" xfId="2559" xr:uid="{8F3EA419-83FA-412C-99F7-4545C4C29CAF}"/>
    <cellStyle name="Normal 5 2 2 3" xfId="1395" xr:uid="{762A948B-7A1D-4301-86DD-D48689649911}"/>
    <cellStyle name="Normal 5 2 2 3 2" xfId="2947" xr:uid="{5DF9F0CB-5355-48C7-B4B6-A1EB6C9B528C}"/>
    <cellStyle name="Normal 5 2 2 4" xfId="2171" xr:uid="{AF47B4C6-19A4-40E8-B406-36F81FF2C6D2}"/>
    <cellStyle name="Normal 5 20" xfId="663" xr:uid="{6C952640-A493-468A-8A38-172F0BC1B1A1}"/>
    <cellStyle name="Normal 5 21" xfId="219" xr:uid="{84421E15-372D-4154-9B82-681BCBD239DE}"/>
    <cellStyle name="Normal 5 21 2" xfId="850" xr:uid="{392A4F18-A973-4BD0-AC24-4538A28811B9}"/>
    <cellStyle name="Normal 5 21 2 2" xfId="1627" xr:uid="{9B52E4E0-E8AD-4941-8F68-A9B2CD96FCE2}"/>
    <cellStyle name="Normal 5 21 2 2 2" xfId="3179" xr:uid="{F65258C1-6CC5-455E-BEB6-FC51FB602AF7}"/>
    <cellStyle name="Normal 5 21 2 3" xfId="2403" xr:uid="{C272BAE7-48A8-4512-8483-84672B948644}"/>
    <cellStyle name="Normal 5 21 3" xfId="1239" xr:uid="{0D1D66DF-3782-4BC7-9282-AD8D69601AC3}"/>
    <cellStyle name="Normal 5 21 3 2" xfId="2791" xr:uid="{1A34D19F-E299-4035-AD1D-20C2F791F123}"/>
    <cellStyle name="Normal 5 21 4" xfId="2015" xr:uid="{759387B4-7719-40CD-9B49-971D084B8C49}"/>
    <cellStyle name="Normal 5 22" xfId="738" xr:uid="{2C6BFA1E-D5E6-48CC-8B4D-1B5C7B0C06AA}"/>
    <cellStyle name="Normal 5 23" xfId="110" xr:uid="{D47A0F9D-BBB0-4CB2-8B1A-602684870A7B}"/>
    <cellStyle name="Normal 5 3" xfId="557" xr:uid="{01AF715C-5CEA-458B-BF4C-AD7BD33BEF38}"/>
    <cellStyle name="Normal 5 3 2" xfId="1010" xr:uid="{6BB9CE7A-4754-46E0-B46E-451BF9CE2CEF}"/>
    <cellStyle name="Normal 5 3 2 2" xfId="1787" xr:uid="{E09DB78D-75D7-4519-88EB-5E2A83DB7D0B}"/>
    <cellStyle name="Normal 5 3 2 2 2" xfId="3339" xr:uid="{CFEE006E-8839-4501-AA58-D0F23639A675}"/>
    <cellStyle name="Normal 5 3 2 3" xfId="2563" xr:uid="{AC4B58B6-67BB-4BE6-A2A6-D2802EE734E9}"/>
    <cellStyle name="Normal 5 3 3" xfId="1399" xr:uid="{AC74DD28-6493-42C8-B3E0-2E32CBD42C82}"/>
    <cellStyle name="Normal 5 3 3 2" xfId="2951" xr:uid="{C657E780-2D0C-4DCD-BC65-EC3177B380E5}"/>
    <cellStyle name="Normal 5 3 4" xfId="2175" xr:uid="{60892C85-B34A-41AC-B316-B99886B284BD}"/>
    <cellStyle name="Normal 5 4" xfId="560" xr:uid="{6360237E-C539-4EB1-B5F1-C9BD2BBFCA78}"/>
    <cellStyle name="Normal 5 4 2" xfId="1013" xr:uid="{30009DA8-2C13-47A6-963E-37890E19418F}"/>
    <cellStyle name="Normal 5 4 2 2" xfId="1790" xr:uid="{A8D02919-D68F-44B3-B13A-3A55595581E4}"/>
    <cellStyle name="Normal 5 4 2 2 2" xfId="3342" xr:uid="{CCCA756D-C05D-425B-8DF5-FDC2685A197D}"/>
    <cellStyle name="Normal 5 4 2 3" xfId="2566" xr:uid="{10291BF5-B920-4AF2-BE1C-F14E07A81626}"/>
    <cellStyle name="Normal 5 4 3" xfId="1402" xr:uid="{194CB546-1D23-4B4F-A975-B1D259F2DD56}"/>
    <cellStyle name="Normal 5 4 3 2" xfId="2954" xr:uid="{8316FBD5-4A71-4031-BC5F-FD7F16A36F29}"/>
    <cellStyle name="Normal 5 4 4" xfId="2178" xr:uid="{278A333C-C454-47D6-9D8F-FFF9E1682D6C}"/>
    <cellStyle name="Normal 5 5" xfId="569" xr:uid="{4FA89D02-F606-40A9-8E04-C46DCDB75EEC}"/>
    <cellStyle name="Normal 5 5 2" xfId="1022" xr:uid="{6B1EDC27-6704-4E8E-A51F-CBBA6F2927A6}"/>
    <cellStyle name="Normal 5 5 2 2" xfId="1799" xr:uid="{AC204A80-3EBC-46B9-8862-09A947A3DCD2}"/>
    <cellStyle name="Normal 5 5 2 2 2" xfId="3351" xr:uid="{B8AAC544-0996-4DDE-B0AC-71396D455CB8}"/>
    <cellStyle name="Normal 5 5 2 3" xfId="2575" xr:uid="{554F7C05-2EEC-40E8-8A6E-92E1942FF6EB}"/>
    <cellStyle name="Normal 5 5 3" xfId="1411" xr:uid="{F73F705F-B4E5-479E-AC6F-FD277FD218CA}"/>
    <cellStyle name="Normal 5 5 3 2" xfId="2963" xr:uid="{E69DB164-E67D-4B66-B376-E1A1AFA983D7}"/>
    <cellStyle name="Normal 5 5 4" xfId="2187" xr:uid="{B9D3AB0C-0864-4382-ACF6-DFE6FBC887CC}"/>
    <cellStyle name="Normal 5 6" xfId="577" xr:uid="{0DF60F09-36F3-45AC-9C60-8AD06DC6422D}"/>
    <cellStyle name="Normal 5 6 2" xfId="1030" xr:uid="{9B06C93B-5642-4539-B0BA-E57BD984D208}"/>
    <cellStyle name="Normal 5 6 2 2" xfId="1807" xr:uid="{FCA3E75D-5805-4CB8-97C8-62D16B010D4D}"/>
    <cellStyle name="Normal 5 6 2 2 2" xfId="3359" xr:uid="{8FA9FC31-FFE1-4CFD-8C0A-0184904DCB67}"/>
    <cellStyle name="Normal 5 6 2 3" xfId="2583" xr:uid="{73F6FE46-2A23-4D3D-B39E-70843EB34F33}"/>
    <cellStyle name="Normal 5 6 3" xfId="1419" xr:uid="{50C62F80-32A0-44B4-9FAE-55B11CEA88E2}"/>
    <cellStyle name="Normal 5 6 3 2" xfId="2971" xr:uid="{2C632365-A4CB-422C-8432-49D316FD3D5F}"/>
    <cellStyle name="Normal 5 6 4" xfId="2195" xr:uid="{E87C099A-747C-41D2-BD9F-4B13A2BC708A}"/>
    <cellStyle name="Normal 5 7" xfId="586" xr:uid="{67322435-FF98-4634-9E04-C4DA90CC06B9}"/>
    <cellStyle name="Normal 5 7 2" xfId="1039" xr:uid="{D0667B5A-A546-45A5-B936-324376A74A38}"/>
    <cellStyle name="Normal 5 7 2 2" xfId="1816" xr:uid="{30208750-94D5-4392-9F00-85015844C287}"/>
    <cellStyle name="Normal 5 7 2 2 2" xfId="3368" xr:uid="{7340F2F9-40B6-4A8E-9531-10E8E705165D}"/>
    <cellStyle name="Normal 5 7 2 3" xfId="2592" xr:uid="{E2F70F6B-A3EF-49A3-BCE2-2300798C0565}"/>
    <cellStyle name="Normal 5 7 3" xfId="1428" xr:uid="{9EFCE222-8845-4231-9823-08EE2B095A5F}"/>
    <cellStyle name="Normal 5 7 3 2" xfId="2980" xr:uid="{842AF22C-C630-498C-BE13-8FC69B112EAE}"/>
    <cellStyle name="Normal 5 7 4" xfId="2204" xr:uid="{D9A4FA52-6439-40BD-BBEF-8CDCEE2D00F2}"/>
    <cellStyle name="Normal 5 8" xfId="591" xr:uid="{64625985-AD19-441B-98E0-026842F75702}"/>
    <cellStyle name="Normal 5 8 2" xfId="1044" xr:uid="{DC01D9E5-C026-4534-9B27-1D0E89963695}"/>
    <cellStyle name="Normal 5 8 2 2" xfId="1821" xr:uid="{A72BE189-2E35-4070-9AF1-9444C8934A3B}"/>
    <cellStyle name="Normal 5 8 2 2 2" xfId="3373" xr:uid="{829C6E38-04B6-486D-8087-F3A0D56CB1E6}"/>
    <cellStyle name="Normal 5 8 2 3" xfId="2597" xr:uid="{3856C5D9-9124-48BF-8026-A90FCE963E82}"/>
    <cellStyle name="Normal 5 8 3" xfId="1433" xr:uid="{A657DD35-81D1-427A-A043-DDBDFA236706}"/>
    <cellStyle name="Normal 5 8 3 2" xfId="2985" xr:uid="{45A05301-9723-4BFC-8BED-E606D494021A}"/>
    <cellStyle name="Normal 5 8 4" xfId="2209" xr:uid="{FB795601-C9AC-4A0B-BCCF-E81E9AB51378}"/>
    <cellStyle name="Normal 5 9" xfId="598" xr:uid="{081A5802-CE7F-4BEB-A211-4E475AB2DEA8}"/>
    <cellStyle name="Normal 5 9 2" xfId="1051" xr:uid="{1B5255FD-ABD8-4EEC-9767-C0317866FFDD}"/>
    <cellStyle name="Normal 5 9 2 2" xfId="1828" xr:uid="{457C289C-5E74-415A-B56D-DB1F5F648B80}"/>
    <cellStyle name="Normal 5 9 2 2 2" xfId="3380" xr:uid="{CCD92286-148E-484F-98BE-FBA298131366}"/>
    <cellStyle name="Normal 5 9 2 3" xfId="2604" xr:uid="{6AE95DD3-1B73-40FC-8E66-3CA5FDFD1837}"/>
    <cellStyle name="Normal 5 9 3" xfId="1440" xr:uid="{9440EFED-CCDA-4F3B-9E7E-E76DD1732EA6}"/>
    <cellStyle name="Normal 5 9 3 2" xfId="2992" xr:uid="{91E89FE3-E239-49BE-84D0-0633AEA449BB}"/>
    <cellStyle name="Normal 5 9 4" xfId="2216" xr:uid="{A4C792DE-820F-4C4C-A52E-FDEC753CB9B5}"/>
    <cellStyle name="Normal 50" xfId="498" xr:uid="{C6010E13-DC12-4B9C-810E-BD269E95E81C}"/>
    <cellStyle name="Normal 50 2" xfId="951" xr:uid="{D3CA3682-EE87-46B1-B8C3-A04A2694990E}"/>
    <cellStyle name="Normal 50 2 2" xfId="1728" xr:uid="{7BC3C361-FA0C-4580-93BE-EFDCB67E1F68}"/>
    <cellStyle name="Normal 50 2 2 2" xfId="3280" xr:uid="{B4D80FB4-DB93-4F6B-ADEB-F7E0C9B66AAD}"/>
    <cellStyle name="Normal 50 2 3" xfId="2504" xr:uid="{5D61C8C8-F23E-41DE-9796-9F7A48CA98AD}"/>
    <cellStyle name="Normal 50 3" xfId="1340" xr:uid="{FFF18A28-1966-47FB-ABA4-03DDA75A7F29}"/>
    <cellStyle name="Normal 50 3 2" xfId="2892" xr:uid="{76DC51AD-AC0F-4666-B30D-CC9F354B6868}"/>
    <cellStyle name="Normal 50 4" xfId="2116" xr:uid="{CDE68E0B-D2D5-4DFD-82A1-CF8F63DD6335}"/>
    <cellStyle name="Normal 51" xfId="499" xr:uid="{5AE7B662-2D8F-49A5-A843-3645EF756935}"/>
    <cellStyle name="Normal 51 2" xfId="952" xr:uid="{2D3B1115-06B4-4C85-A69C-F4C313F36614}"/>
    <cellStyle name="Normal 51 2 2" xfId="1729" xr:uid="{D1443582-8BFB-4DD5-A2E0-09068E0D7ABB}"/>
    <cellStyle name="Normal 51 2 2 2" xfId="3281" xr:uid="{4BF7FE95-5F52-4C4D-83C9-EC84B1E64913}"/>
    <cellStyle name="Normal 51 2 3" xfId="2505" xr:uid="{2F0C30B1-CB0C-4AF0-B513-A179D3C548B2}"/>
    <cellStyle name="Normal 51 3" xfId="1341" xr:uid="{949FDE10-3E17-4FC6-A0CE-5331CDFF883B}"/>
    <cellStyle name="Normal 51 3 2" xfId="2893" xr:uid="{BD8061DA-D7D6-442F-A229-B3607A3A023E}"/>
    <cellStyle name="Normal 51 4" xfId="2117" xr:uid="{806FDB0F-8EE9-41EC-B0E1-53F250199635}"/>
    <cellStyle name="Normal 52" xfId="500" xr:uid="{D574B202-B719-4F48-B70D-567A27133B91}"/>
    <cellStyle name="Normal 52 2" xfId="953" xr:uid="{3C189D39-6913-49BF-A694-794C9CD7579E}"/>
    <cellStyle name="Normal 52 2 2" xfId="1730" xr:uid="{32DEA7E9-BA47-4045-B8EB-0F05468FADDE}"/>
    <cellStyle name="Normal 52 2 2 2" xfId="3282" xr:uid="{4E72712D-BA5E-49E7-B35F-79147A0A7849}"/>
    <cellStyle name="Normal 52 2 3" xfId="2506" xr:uid="{7A6D5013-3D90-4511-A67E-25D9CD015E53}"/>
    <cellStyle name="Normal 52 3" xfId="1342" xr:uid="{926399C1-E9A6-4BB7-86D6-AF21FA010B11}"/>
    <cellStyle name="Normal 52 3 2" xfId="2894" xr:uid="{A00DBF8E-8DF0-4F91-8D9E-62472FB0074E}"/>
    <cellStyle name="Normal 52 4" xfId="2118" xr:uid="{F5B5504D-F2A2-4F14-90DA-023592D6FE44}"/>
    <cellStyle name="Normal 53" xfId="501" xr:uid="{6441138C-CC59-4393-9451-7B8CDA3C912F}"/>
    <cellStyle name="Normal 53 2" xfId="954" xr:uid="{91645DB1-4249-4D33-83EE-1E86D564E85F}"/>
    <cellStyle name="Normal 53 2 2" xfId="1731" xr:uid="{8B096C16-5726-45FB-B241-96CD42AFE192}"/>
    <cellStyle name="Normal 53 2 2 2" xfId="3283" xr:uid="{5A191BCD-EA60-4E25-93D2-C51BE8181402}"/>
    <cellStyle name="Normal 53 2 3" xfId="2507" xr:uid="{F0A10087-C13E-4AAA-929C-0CB674D61046}"/>
    <cellStyle name="Normal 53 3" xfId="1343" xr:uid="{1654B35F-FEF8-4D95-9736-45933DBAF0D9}"/>
    <cellStyle name="Normal 53 3 2" xfId="2895" xr:uid="{412F2BD0-C3CD-425B-AE11-DFC6339CF05F}"/>
    <cellStyle name="Normal 53 4" xfId="2119" xr:uid="{66B2B815-33C0-4462-9BDC-FE7A910B4C95}"/>
    <cellStyle name="Normal 54" xfId="502" xr:uid="{7EA9ADE2-1592-4879-A26C-376FD904A36F}"/>
    <cellStyle name="Normal 54 2" xfId="955" xr:uid="{EBA1202D-BC72-4305-89C5-86E95CD6100A}"/>
    <cellStyle name="Normal 54 2 2" xfId="1732" xr:uid="{BE6F8BB5-82D2-4558-8AF3-3E58BFF7BD04}"/>
    <cellStyle name="Normal 54 2 2 2" xfId="3284" xr:uid="{E7E10173-7E44-4C61-BD87-4889417BC35C}"/>
    <cellStyle name="Normal 54 2 3" xfId="2508" xr:uid="{C5623320-ACAF-4B22-BD00-73E161673840}"/>
    <cellStyle name="Normal 54 3" xfId="1344" xr:uid="{90BFE3BB-B782-4F32-9F2E-D8C74DA162B1}"/>
    <cellStyle name="Normal 54 3 2" xfId="2896" xr:uid="{7D0C7489-2699-4578-8932-B10FBCD1ED6D}"/>
    <cellStyle name="Normal 54 4" xfId="2120" xr:uid="{90304EED-6C19-4D3F-883E-A58334A96A3A}"/>
    <cellStyle name="Normal 55" xfId="503" xr:uid="{A9FEB689-68A9-4584-8612-0577E6FE18CE}"/>
    <cellStyle name="Normal 55 2" xfId="956" xr:uid="{C15D82B8-8BAB-40B5-A9A2-D7DDE8E086F5}"/>
    <cellStyle name="Normal 55 2 2" xfId="1733" xr:uid="{3674EEC5-D506-423D-8E5B-B09376F4C700}"/>
    <cellStyle name="Normal 55 2 2 2" xfId="3285" xr:uid="{86AF012E-25F8-438D-B345-A83CCA342ECD}"/>
    <cellStyle name="Normal 55 2 3" xfId="2509" xr:uid="{C6AF858C-8C9F-4FAF-B511-D9E3E784F5EA}"/>
    <cellStyle name="Normal 55 3" xfId="1345" xr:uid="{3680242C-688B-4550-AF42-1781C64FDC09}"/>
    <cellStyle name="Normal 55 3 2" xfId="2897" xr:uid="{44F82D87-5404-4293-99FC-63F0816D2D99}"/>
    <cellStyle name="Normal 55 4" xfId="2121" xr:uid="{6DC7D741-3266-4BE4-9ED1-0564C1F5471D}"/>
    <cellStyle name="Normal 56" xfId="504" xr:uid="{BD91DD6A-8DBF-463D-B435-5E18D5102ED6}"/>
    <cellStyle name="Normal 56 2" xfId="957" xr:uid="{0A624ECE-A776-4573-A797-EBD78CE72366}"/>
    <cellStyle name="Normal 56 2 2" xfId="1734" xr:uid="{92D4417E-6EB2-436A-8065-D6D75A0DDCB6}"/>
    <cellStyle name="Normal 56 2 2 2" xfId="3286" xr:uid="{4A940A63-3738-40B3-84EC-32635DE766CA}"/>
    <cellStyle name="Normal 56 2 3" xfId="2510" xr:uid="{7372A8F0-6A35-4871-95BD-D25FC478E5BF}"/>
    <cellStyle name="Normal 56 3" xfId="1346" xr:uid="{270B2708-E7C5-4579-BDC0-0495544F0E1C}"/>
    <cellStyle name="Normal 56 3 2" xfId="2898" xr:uid="{E7D52441-B08D-4C17-B1DE-B36300132A07}"/>
    <cellStyle name="Normal 56 4" xfId="2122" xr:uid="{DB8D376A-2CB8-4A35-952E-E0BCB88CD536}"/>
    <cellStyle name="Normal 57" xfId="505" xr:uid="{8298E988-FF07-4AF8-BB5D-21B29DA678AC}"/>
    <cellStyle name="Normal 57 2" xfId="958" xr:uid="{BD8ACAFD-4D69-48EC-B57E-0790041CAA90}"/>
    <cellStyle name="Normal 57 2 2" xfId="1735" xr:uid="{2400CB70-766C-4CB0-9F4A-4E66F874A26B}"/>
    <cellStyle name="Normal 57 2 2 2" xfId="3287" xr:uid="{3927D4B9-2653-48B7-8ADC-D7CCB267236C}"/>
    <cellStyle name="Normal 57 2 3" xfId="2511" xr:uid="{68C067CE-F5BD-4112-AFBD-9B3389AAC1E4}"/>
    <cellStyle name="Normal 57 3" xfId="1347" xr:uid="{0A15C5A1-9AB1-47B8-90B8-CA6B20C821B9}"/>
    <cellStyle name="Normal 57 3 2" xfId="2899" xr:uid="{D0D3F57D-68F0-45CB-BEFB-C5954CCD29F3}"/>
    <cellStyle name="Normal 57 4" xfId="2123" xr:uid="{C71C11F9-54B6-4CA4-B1A7-91DAC9E731ED}"/>
    <cellStyle name="Normal 58" xfId="506" xr:uid="{D5CD3053-0131-4AC7-9B74-3398BE632818}"/>
    <cellStyle name="Normal 58 2" xfId="959" xr:uid="{2095E9AB-578A-4783-88B8-6C4B56CB17CD}"/>
    <cellStyle name="Normal 58 2 2" xfId="1736" xr:uid="{97CE5578-0472-4A8C-83B2-4B810E2C47E9}"/>
    <cellStyle name="Normal 58 2 2 2" xfId="3288" xr:uid="{A0CD0BC9-B0FD-4356-A707-AC136FBFFFBC}"/>
    <cellStyle name="Normal 58 2 3" xfId="2512" xr:uid="{6FEDA261-3806-4CF8-9573-A467542E2485}"/>
    <cellStyle name="Normal 58 3" xfId="1348" xr:uid="{F9AD5FE9-83E0-422D-9CCE-97CF017D26B5}"/>
    <cellStyle name="Normal 58 3 2" xfId="2900" xr:uid="{ADDBB148-66A6-4116-B953-835ABFA787ED}"/>
    <cellStyle name="Normal 58 4" xfId="2124" xr:uid="{5946CC53-E002-4754-8EF7-505261ACA0F6}"/>
    <cellStyle name="Normal 59" xfId="507" xr:uid="{AB9B7FA5-056D-4C59-A69C-BC51614C666B}"/>
    <cellStyle name="Normal 59 2" xfId="960" xr:uid="{E928EE9F-0275-4E14-AEF4-2779808993AE}"/>
    <cellStyle name="Normal 59 2 2" xfId="1737" xr:uid="{D85B5BA2-A546-497A-81A4-E876AC070D4D}"/>
    <cellStyle name="Normal 59 2 2 2" xfId="3289" xr:uid="{70F11D6E-6FF6-466A-901F-18FB9716BB33}"/>
    <cellStyle name="Normal 59 2 3" xfId="2513" xr:uid="{59EFCC5D-0F89-40B7-BBD0-0CD0846D0A32}"/>
    <cellStyle name="Normal 59 3" xfId="1349" xr:uid="{8D6F999D-86B8-48BF-85C0-157B1D8C715F}"/>
    <cellStyle name="Normal 59 3 2" xfId="2901" xr:uid="{666C542A-7CB1-46E6-8F9B-4C112D241F49}"/>
    <cellStyle name="Normal 59 4" xfId="2125" xr:uid="{B4A441E8-5CA2-4A65-B9A3-CEBFAE948DBA}"/>
    <cellStyle name="Normal 6" xfId="24" xr:uid="{00000000-0005-0000-0000-000039000000}"/>
    <cellStyle name="Normal 6 10" xfId="221" xr:uid="{B50EF852-B449-42AB-AFCE-274BA7C0506B}"/>
    <cellStyle name="Normal 6 10 2" xfId="852" xr:uid="{F124ABDA-D505-42E9-BF1A-A4A9140E8596}"/>
    <cellStyle name="Normal 6 10 2 2" xfId="1629" xr:uid="{EFC094F7-1A53-4C33-B75C-8330EB56DCE1}"/>
    <cellStyle name="Normal 6 10 2 2 2" xfId="3181" xr:uid="{C6D01FD2-342C-4187-99AD-0524FBF720F6}"/>
    <cellStyle name="Normal 6 10 2 3" xfId="2405" xr:uid="{F660905B-04A9-483F-840B-B7F266A75EF1}"/>
    <cellStyle name="Normal 6 10 3" xfId="1241" xr:uid="{6E6EF397-5A79-457B-BB34-A2AF43066A8C}"/>
    <cellStyle name="Normal 6 10 3 2" xfId="2793" xr:uid="{4CB9AB84-0D5E-49EB-A2DA-6798CABA3721}"/>
    <cellStyle name="Normal 6 10 4" xfId="2017" xr:uid="{354403C7-4222-4F5D-8FC5-23B04F3C8976}"/>
    <cellStyle name="Normal 6 11" xfId="730" xr:uid="{C056101F-E078-4035-9152-E40757EA83DD}"/>
    <cellStyle name="Normal 6 12" xfId="80" xr:uid="{31DC9EFF-98E3-4944-AD82-2C6866235777}"/>
    <cellStyle name="Normal 6 2" xfId="62" xr:uid="{00000000-0005-0000-0000-00003A000000}"/>
    <cellStyle name="Normal 6 2 2" xfId="464" xr:uid="{E48A6141-EFED-43AF-B54C-F51F8BFA2040}"/>
    <cellStyle name="Normal 6 2 3" xfId="243" xr:uid="{15A61187-8034-4116-97A8-0B309DE3A4E2}"/>
    <cellStyle name="Normal 6 2 3 2" xfId="867" xr:uid="{6D685B85-8F4B-4F5D-B97D-79261EC9BCF8}"/>
    <cellStyle name="Normal 6 2 3 2 2" xfId="1644" xr:uid="{BE33F97C-3445-41C7-BA28-E85010D481F6}"/>
    <cellStyle name="Normal 6 2 3 2 2 2" xfId="3196" xr:uid="{6B517A64-C21E-4FC0-B935-F622E4BE379E}"/>
    <cellStyle name="Normal 6 2 3 2 3" xfId="2420" xr:uid="{4F6E716F-9E6E-4A64-B874-D27C0295B85E}"/>
    <cellStyle name="Normal 6 2 3 3" xfId="1256" xr:uid="{3B68B067-F25A-46AC-823E-110EE614CB45}"/>
    <cellStyle name="Normal 6 2 3 3 2" xfId="2808" xr:uid="{238CB495-D637-4A8D-8028-AD803EDF566C}"/>
    <cellStyle name="Normal 6 2 3 4" xfId="2032" xr:uid="{719B1407-C641-42F4-979B-E6D02D0A6B4C}"/>
    <cellStyle name="Normal 6 2 4" xfId="84" xr:uid="{EC89B071-0B89-4187-8CC2-3729F2CC833B}"/>
    <cellStyle name="Normal 6 3" xfId="111" xr:uid="{92F17732-8250-482B-B444-63DE7D4BCA7B}"/>
    <cellStyle name="Normal 6 3 2" xfId="664" xr:uid="{F32145D0-9AAC-4245-B592-87FB995A8AF8}"/>
    <cellStyle name="Normal 6 3 3" xfId="562" xr:uid="{9AA16484-BF4D-4401-8CC6-9DD8D294CB60}"/>
    <cellStyle name="Normal 6 3 3 2" xfId="1015" xr:uid="{64C49A69-4100-4D71-B8FD-0CA4061CA40A}"/>
    <cellStyle name="Normal 6 3 3 2 2" xfId="1792" xr:uid="{EE883FB2-A9DB-4F0A-83AE-23E50E30CC46}"/>
    <cellStyle name="Normal 6 3 3 2 2 2" xfId="3344" xr:uid="{4094F3BC-594B-415A-9A0D-E7E9753A5307}"/>
    <cellStyle name="Normal 6 3 3 2 3" xfId="2568" xr:uid="{47CE34F9-1DA4-4723-8002-930F2E379DC9}"/>
    <cellStyle name="Normal 6 3 3 3" xfId="1404" xr:uid="{06CF74FC-36F7-4F8E-AB2A-CD7B774E15A5}"/>
    <cellStyle name="Normal 6 3 3 3 2" xfId="2956" xr:uid="{EA9B7AB7-FE95-4BC8-9F11-422E03E1EC38}"/>
    <cellStyle name="Normal 6 3 3 4" xfId="2180" xr:uid="{291BFE8E-5613-431B-9256-8C02F1396523}"/>
    <cellStyle name="Normal 6 4" xfId="571" xr:uid="{426AF29F-54A2-4215-829A-6F1A6F64B1FF}"/>
    <cellStyle name="Normal 6 4 2" xfId="1024" xr:uid="{454AACD4-DD93-4F76-8D91-11401597198F}"/>
    <cellStyle name="Normal 6 4 2 2" xfId="1801" xr:uid="{83F74F38-5DE6-4F8B-A4FA-A241DC37FB59}"/>
    <cellStyle name="Normal 6 4 2 2 2" xfId="3353" xr:uid="{73B5509A-45B1-4B85-9B65-C9F5713E2649}"/>
    <cellStyle name="Normal 6 4 2 3" xfId="2577" xr:uid="{50D80C87-8583-4C13-9FC7-F7A8463F727C}"/>
    <cellStyle name="Normal 6 4 3" xfId="1413" xr:uid="{F09D42C0-DE71-4867-BE4D-7E999CC2BCE3}"/>
    <cellStyle name="Normal 6 4 3 2" xfId="2965" xr:uid="{9E9A084C-E594-458C-BE55-AB2C162B22C7}"/>
    <cellStyle name="Normal 6 4 4" xfId="2189" xr:uid="{DBB65EBB-9A7F-4DFD-BF2C-C114B5A37C4F}"/>
    <cellStyle name="Normal 6 5" xfId="579" xr:uid="{AE4A4D3F-BBA1-4257-A477-5CE67B83705F}"/>
    <cellStyle name="Normal 6 5 2" xfId="1032" xr:uid="{F9C8B87A-0DB6-4799-A2E8-869039C62E96}"/>
    <cellStyle name="Normal 6 5 2 2" xfId="1809" xr:uid="{B30EF646-F15C-4367-A416-B6D963F99ECD}"/>
    <cellStyle name="Normal 6 5 2 2 2" xfId="3361" xr:uid="{A277089A-A4FC-4ECF-B40D-DEB1EB281D82}"/>
    <cellStyle name="Normal 6 5 2 3" xfId="2585" xr:uid="{C77FDC16-B14C-4280-A0B9-5097DEF7E7FF}"/>
    <cellStyle name="Normal 6 5 3" xfId="1421" xr:uid="{32AFEDF8-D032-461F-A147-3DD46DCC809D}"/>
    <cellStyle name="Normal 6 5 3 2" xfId="2973" xr:uid="{64AA14BD-36AD-4A6D-BD46-E778DB5D29FD}"/>
    <cellStyle name="Normal 6 5 4" xfId="2197" xr:uid="{19EFFB3E-4350-44FE-8638-10F797F8D6A1}"/>
    <cellStyle name="Normal 6 6" xfId="588" xr:uid="{4D6D2195-D4C4-43D3-AF23-6654030CD613}"/>
    <cellStyle name="Normal 6 6 2" xfId="1041" xr:uid="{FD4790D4-7DC3-44C3-9F3F-6A4EDDC09C2A}"/>
    <cellStyle name="Normal 6 6 2 2" xfId="1818" xr:uid="{CDFC9AC1-9D26-4EE2-9AEB-506C2F988E8D}"/>
    <cellStyle name="Normal 6 6 2 2 2" xfId="3370" xr:uid="{A09390B1-6EF7-43EA-A00F-FC61966CB1A0}"/>
    <cellStyle name="Normal 6 6 2 3" xfId="2594" xr:uid="{F853D0C2-B430-4380-9ECC-7477784A6738}"/>
    <cellStyle name="Normal 6 6 3" xfId="1430" xr:uid="{380AE533-4378-4264-A043-A270F5CFDDA7}"/>
    <cellStyle name="Normal 6 6 3 2" xfId="2982" xr:uid="{9AC45265-CCB1-43B9-B3C4-22407ACBCDAD}"/>
    <cellStyle name="Normal 6 6 4" xfId="2206" xr:uid="{5142C340-CEA8-4752-82DD-3A463331979A}"/>
    <cellStyle name="Normal 6 7" xfId="593" xr:uid="{69B280E2-3E2B-4C75-BB31-24EE3DBC56FD}"/>
    <cellStyle name="Normal 6 7 2" xfId="1046" xr:uid="{2FA819AD-CB9E-44F5-A237-A9EDDFB7D539}"/>
    <cellStyle name="Normal 6 7 2 2" xfId="1823" xr:uid="{1D1A8738-C998-4219-AE37-96351A84908C}"/>
    <cellStyle name="Normal 6 7 2 2 2" xfId="3375" xr:uid="{6268DFFB-8A14-469D-B8D1-B74B26D49532}"/>
    <cellStyle name="Normal 6 7 2 3" xfId="2599" xr:uid="{F68BD058-9D98-46F3-A67D-FEB2C76C4BE3}"/>
    <cellStyle name="Normal 6 7 3" xfId="1435" xr:uid="{8D5466E4-3FF7-4ECF-9F75-C4B91FDC3BFC}"/>
    <cellStyle name="Normal 6 7 3 2" xfId="2987" xr:uid="{AAAB29FA-13EA-4CBA-A73A-372B46340092}"/>
    <cellStyle name="Normal 6 7 4" xfId="2211" xr:uid="{FB7C50BA-04A8-4362-B9CC-9BDBF6BB61B1}"/>
    <cellStyle name="Normal 6 8" xfId="600" xr:uid="{C3C6B990-51C5-4C0A-B30A-BAE42410E02E}"/>
    <cellStyle name="Normal 6 8 2" xfId="1053" xr:uid="{5255DF5E-B79D-4C8D-8012-47384A1CEB86}"/>
    <cellStyle name="Normal 6 8 2 2" xfId="1830" xr:uid="{3D3B5E6B-13F3-457E-B442-D36F10317A80}"/>
    <cellStyle name="Normal 6 8 2 2 2" xfId="3382" xr:uid="{2BF66138-4B1A-41DD-9694-68921EA2DB42}"/>
    <cellStyle name="Normal 6 8 2 3" xfId="2606" xr:uid="{75E7CBB4-B717-4DF8-8941-D7354DEE860B}"/>
    <cellStyle name="Normal 6 8 3" xfId="1442" xr:uid="{A31E5DFC-1800-46B4-A0F6-969773649B7B}"/>
    <cellStyle name="Normal 6 8 3 2" xfId="2994" xr:uid="{46596E10-8558-4807-B8D8-62B27EE95758}"/>
    <cellStyle name="Normal 6 8 4" xfId="2218" xr:uid="{90B9269B-ADE2-4AB1-8D68-245EADCCBBA7}"/>
    <cellStyle name="Normal 6 9" xfId="419" xr:uid="{6B34B683-05C1-4FC5-AAB2-321881678352}"/>
    <cellStyle name="Normal 60" xfId="508" xr:uid="{0324AA75-F8CF-4A3B-BE46-7F5DC8A1B6CA}"/>
    <cellStyle name="Normal 60 2" xfId="961" xr:uid="{DBF978BF-B59C-4E90-9D31-F90ED2F3ADD1}"/>
    <cellStyle name="Normal 60 2 2" xfId="1738" xr:uid="{BA8E8C41-70A1-4A73-90F2-1C7BCD86DFE4}"/>
    <cellStyle name="Normal 60 2 2 2" xfId="3290" xr:uid="{37E7A7AA-0D37-435D-A17C-0A672F63CEF2}"/>
    <cellStyle name="Normal 60 2 3" xfId="2514" xr:uid="{527E021A-4A63-49A2-B75A-4A213CF372CB}"/>
    <cellStyle name="Normal 60 3" xfId="1350" xr:uid="{D7B515DB-069D-427F-ABB4-2B22BE144C3F}"/>
    <cellStyle name="Normal 60 3 2" xfId="2902" xr:uid="{896DF012-8944-4372-8283-176C078CDB45}"/>
    <cellStyle name="Normal 60 4" xfId="2126" xr:uid="{D6CED85F-A907-42E6-8E8B-79ED22E01F94}"/>
    <cellStyle name="Normal 61" xfId="509" xr:uid="{22D95406-02C9-4483-8538-302C758498FA}"/>
    <cellStyle name="Normal 61 2" xfId="962" xr:uid="{616EA026-EFDA-4BF1-AB66-DC8B96182606}"/>
    <cellStyle name="Normal 61 2 2" xfId="1739" xr:uid="{64CB6CCB-4A4D-4B32-AC82-8DFFBC6086C0}"/>
    <cellStyle name="Normal 61 2 2 2" xfId="3291" xr:uid="{72F13E96-9B60-4372-A60F-141D0E879DC4}"/>
    <cellStyle name="Normal 61 2 3" xfId="2515" xr:uid="{62C13EFD-8C7B-41C1-ABBB-D08EEA709468}"/>
    <cellStyle name="Normal 61 3" xfId="1351" xr:uid="{1451AFF7-4000-4B07-843C-0F04E13A6559}"/>
    <cellStyle name="Normal 61 3 2" xfId="2903" xr:uid="{5A917FFA-08EC-494A-B85C-1F5F0ADF92AA}"/>
    <cellStyle name="Normal 61 4" xfId="2127" xr:uid="{048058B1-111E-4813-A3C2-5F1C844852FA}"/>
    <cellStyle name="Normal 62" xfId="510" xr:uid="{F1F21F9A-FF16-4454-892F-0E3C5B428D06}"/>
    <cellStyle name="Normal 62 2" xfId="963" xr:uid="{42AE327F-9A97-46E1-BA96-C3310ADE056B}"/>
    <cellStyle name="Normal 62 2 2" xfId="1740" xr:uid="{7C73CD84-46DC-4FE3-8ED0-0E2AE15F05FA}"/>
    <cellStyle name="Normal 62 2 2 2" xfId="3292" xr:uid="{66C6226D-6109-42B7-AC60-FCF1DA45AA1B}"/>
    <cellStyle name="Normal 62 2 3" xfId="2516" xr:uid="{27109779-C0D5-45B3-B317-2A7F93AA9FF9}"/>
    <cellStyle name="Normal 62 3" xfId="1352" xr:uid="{38AC5C1C-251A-4EB3-8CFC-03C66535D57F}"/>
    <cellStyle name="Normal 62 3 2" xfId="2904" xr:uid="{7B0E7727-0DC6-4648-8FA9-4E2B856DB560}"/>
    <cellStyle name="Normal 62 4" xfId="2128" xr:uid="{5554ED8D-8D38-43D8-925C-2954E43A7212}"/>
    <cellStyle name="Normal 63" xfId="511" xr:uid="{2678D758-B10B-44FF-845B-E60BCC5CB1F2}"/>
    <cellStyle name="Normal 63 2" xfId="964" xr:uid="{B3343A18-8EA1-4476-A48D-6C70231FDF74}"/>
    <cellStyle name="Normal 63 2 2" xfId="1741" xr:uid="{2396F94A-D1EA-4E53-9301-15B47C31F9EF}"/>
    <cellStyle name="Normal 63 2 2 2" xfId="3293" xr:uid="{5C79F512-CB64-45EE-9473-72BD5C367784}"/>
    <cellStyle name="Normal 63 2 3" xfId="2517" xr:uid="{414C176E-97A1-4B84-A62B-D38FF076B33C}"/>
    <cellStyle name="Normal 63 3" xfId="1353" xr:uid="{D22C1173-4B6C-4FD0-A98D-AE69DE6A6062}"/>
    <cellStyle name="Normal 63 3 2" xfId="2905" xr:uid="{C4A8D3C5-6D4D-4873-8FB7-2587AAB61954}"/>
    <cellStyle name="Normal 63 4" xfId="2129" xr:uid="{9E09298E-907F-49C6-9E28-926D53809A79}"/>
    <cellStyle name="Normal 64" xfId="512" xr:uid="{7A45EEA3-3578-42FA-842C-EB32A98F7D2D}"/>
    <cellStyle name="Normal 64 2" xfId="965" xr:uid="{1E7EFEE0-070A-4A18-87FB-2992CF7E0740}"/>
    <cellStyle name="Normal 64 2 2" xfId="1742" xr:uid="{9AB622E0-BDE9-4686-A901-5A256955B285}"/>
    <cellStyle name="Normal 64 2 2 2" xfId="3294" xr:uid="{540152E4-483D-4DC2-98B9-E337BE60B122}"/>
    <cellStyle name="Normal 64 2 3" xfId="2518" xr:uid="{D3D4BA39-67E6-46B5-97F2-4A6D6A99D4EC}"/>
    <cellStyle name="Normal 64 3" xfId="1354" xr:uid="{3EB7DA4A-5465-490F-AF0D-3128FE072F17}"/>
    <cellStyle name="Normal 64 3 2" xfId="2906" xr:uid="{7FB957DB-5B02-44E2-BCAC-D8F5AB3D56FB}"/>
    <cellStyle name="Normal 64 4" xfId="2130" xr:uid="{C2F19D64-6B0B-4F6A-8622-0428F2049449}"/>
    <cellStyle name="Normal 65" xfId="513" xr:uid="{C61E1F8B-3BAA-4FD8-98A2-C1FF8B94191A}"/>
    <cellStyle name="Normal 65 2" xfId="966" xr:uid="{AA6D0FD5-9765-4303-8876-D545CCBC4C13}"/>
    <cellStyle name="Normal 65 2 2" xfId="1743" xr:uid="{5BAE7979-DD69-4C7E-B372-472B7768EC51}"/>
    <cellStyle name="Normal 65 2 2 2" xfId="3295" xr:uid="{E1709B57-E371-43DB-BA26-C1A8532BAC75}"/>
    <cellStyle name="Normal 65 2 3" xfId="2519" xr:uid="{48BFADE5-E17F-4EA4-A035-6D8A022C54AB}"/>
    <cellStyle name="Normal 65 3" xfId="1355" xr:uid="{4368ADCD-39B0-4961-A6F6-1EC84B441EF2}"/>
    <cellStyle name="Normal 65 3 2" xfId="2907" xr:uid="{BED412CA-9BC3-4AF1-92E9-F109E0CD5C50}"/>
    <cellStyle name="Normal 65 4" xfId="2131" xr:uid="{0E877049-67FB-46B9-A58F-E3AD40A9C965}"/>
    <cellStyle name="Normal 66" xfId="514" xr:uid="{1926D2BD-9324-4AC1-A3CE-A6A4AC6F981A}"/>
    <cellStyle name="Normal 66 2" xfId="967" xr:uid="{55E495D1-21E2-48C8-A621-818F5603D1E9}"/>
    <cellStyle name="Normal 66 2 2" xfId="1744" xr:uid="{38AA35FF-4B9D-4E25-9F78-29853AAFE5B2}"/>
    <cellStyle name="Normal 66 2 2 2" xfId="3296" xr:uid="{209C026A-C6F3-4CED-8D32-D51ECDB2465C}"/>
    <cellStyle name="Normal 66 2 3" xfId="2520" xr:uid="{F48A4CAD-58B1-4993-96B7-338B64D02199}"/>
    <cellStyle name="Normal 66 3" xfId="1356" xr:uid="{222BEDFC-EBF6-4A59-B698-00F6018BDB84}"/>
    <cellStyle name="Normal 66 3 2" xfId="2908" xr:uid="{49E5B848-D870-4119-82B1-D0CBC7A3E3DE}"/>
    <cellStyle name="Normal 66 4" xfId="2132" xr:uid="{67A49F94-381A-4D1D-B2A3-D08B8544E6D7}"/>
    <cellStyle name="Normal 67" xfId="515" xr:uid="{F3343C4D-583D-4A44-812E-BBCF21C5D813}"/>
    <cellStyle name="Normal 67 2" xfId="968" xr:uid="{DAC575BB-9521-4296-9E2F-3B5091E83C86}"/>
    <cellStyle name="Normal 67 2 2" xfId="1745" xr:uid="{36D923BD-F14C-4625-8CE1-9A650BFF7751}"/>
    <cellStyle name="Normal 67 2 2 2" xfId="3297" xr:uid="{84730FE7-2E44-4223-A87A-3D7A952F0D3F}"/>
    <cellStyle name="Normal 67 2 3" xfId="2521" xr:uid="{42270846-03F1-4927-823B-2A1C246B4ED1}"/>
    <cellStyle name="Normal 67 3" xfId="1357" xr:uid="{2415E69B-CAAD-4140-A9E3-2D1E39F2745C}"/>
    <cellStyle name="Normal 67 3 2" xfId="2909" xr:uid="{489AA97A-E1C7-483F-96C3-436CEB4EE734}"/>
    <cellStyle name="Normal 67 4" xfId="2133" xr:uid="{39F9A142-6FC7-4B24-8113-726B7ECE4758}"/>
    <cellStyle name="Normal 68" xfId="516" xr:uid="{13365990-1563-4E88-9635-A3ED81254144}"/>
    <cellStyle name="Normal 68 2" xfId="969" xr:uid="{AEFEF75C-1109-456B-9C11-0A0258FEBD79}"/>
    <cellStyle name="Normal 68 2 2" xfId="1746" xr:uid="{48C8516A-F1F8-4FCD-A69E-34D3C3A4A26E}"/>
    <cellStyle name="Normal 68 2 2 2" xfId="3298" xr:uid="{9BCA9F63-FD5B-4A6F-A8E4-5885C3348E6C}"/>
    <cellStyle name="Normal 68 2 3" xfId="2522" xr:uid="{F2B20C07-C75E-4392-B2B7-3B68CB68CF7A}"/>
    <cellStyle name="Normal 68 3" xfId="1358" xr:uid="{0F51AFD4-325D-4857-B1CA-B079CAF27410}"/>
    <cellStyle name="Normal 68 3 2" xfId="2910" xr:uid="{4548A2B2-90BE-4F3F-AC47-E0DA827FDF89}"/>
    <cellStyle name="Normal 68 4" xfId="2134" xr:uid="{F663143D-C118-4202-A661-8F3F6ADEC990}"/>
    <cellStyle name="Normal 69" xfId="517" xr:uid="{917C9AE1-890F-4D31-BAC0-E10E02F113A7}"/>
    <cellStyle name="Normal 69 2" xfId="970" xr:uid="{19930891-8D0C-463A-937C-51BF5EAEA689}"/>
    <cellStyle name="Normal 69 2 2" xfId="1747" xr:uid="{FA94940D-3706-4621-931B-7C8BF89F40F4}"/>
    <cellStyle name="Normal 69 2 2 2" xfId="3299" xr:uid="{3551899F-969B-4273-93D1-D4405D46CE56}"/>
    <cellStyle name="Normal 69 2 3" xfId="2523" xr:uid="{85827C75-4555-4815-823E-0428E9A1D29B}"/>
    <cellStyle name="Normal 69 3" xfId="1359" xr:uid="{28AB833C-1469-4606-AFF2-41A0856A2BCC}"/>
    <cellStyle name="Normal 69 3 2" xfId="2911" xr:uid="{F716B1E3-4070-4C03-9F51-DE4E6B3C0A23}"/>
    <cellStyle name="Normal 69 4" xfId="2135" xr:uid="{4EF30917-9DA4-44D3-B209-8290B369537A}"/>
    <cellStyle name="Normal 7" xfId="25" xr:uid="{00000000-0005-0000-0000-00003B000000}"/>
    <cellStyle name="Normal 7 2" xfId="63" xr:uid="{00000000-0005-0000-0000-00003C000000}"/>
    <cellStyle name="Normal 7 2 2" xfId="669" xr:uid="{AC80AB72-1180-4F13-917B-014073BB7999}"/>
    <cellStyle name="Normal 7 2 2 2" xfId="1100" xr:uid="{63D34750-E900-40F0-B190-C5481D679737}"/>
    <cellStyle name="Normal 7 2 2 2 2" xfId="1877" xr:uid="{D085FC2C-302A-4B18-B8CA-77F831B66F6A}"/>
    <cellStyle name="Normal 7 2 2 2 2 2" xfId="3429" xr:uid="{517B10F1-0A2D-41BF-BF1A-4F3CFD341E20}"/>
    <cellStyle name="Normal 7 2 2 2 3" xfId="2653" xr:uid="{F67C9C13-B086-4F4E-991C-AD0A4AC957E2}"/>
    <cellStyle name="Normal 7 2 2 3" xfId="1489" xr:uid="{5322A1AB-2A83-48C9-BE71-4B51DF84C46C}"/>
    <cellStyle name="Normal 7 2 2 3 2" xfId="3041" xr:uid="{BB158F71-E8F1-4013-8E63-5EF602FF55E5}"/>
    <cellStyle name="Normal 7 2 2 4" xfId="2265" xr:uid="{1F838FD5-5961-4AC3-9332-EA89155F64CA}"/>
    <cellStyle name="Normal 7 2 3" xfId="465" xr:uid="{93FD237A-9A5A-445D-9618-A5535DB85A90}"/>
    <cellStyle name="Normal 7 2 4" xfId="121" xr:uid="{90438641-D934-4082-9DE0-A0E274019C0C}"/>
    <cellStyle name="Normal 7 2 4 2" xfId="789" xr:uid="{6B90BCFD-B318-43FC-A513-EDAD39EA71D4}"/>
    <cellStyle name="Normal 7 2 4 2 2" xfId="1566" xr:uid="{5F97E777-A21E-4BAA-931C-76DC63E1A9B4}"/>
    <cellStyle name="Normal 7 2 4 2 2 2" xfId="3118" xr:uid="{7C6F96B3-8F8A-4F51-9B7B-9609A31AFF0B}"/>
    <cellStyle name="Normal 7 2 4 2 3" xfId="2342" xr:uid="{2E7D59FE-84C1-4B17-83D8-9BBEEBF83FC0}"/>
    <cellStyle name="Normal 7 2 4 3" xfId="1178" xr:uid="{FF32A77A-ED7E-42DF-9FA1-7C40627B9BDB}"/>
    <cellStyle name="Normal 7 2 4 3 2" xfId="2730" xr:uid="{604804FE-F17C-48DE-9E6D-E71FFA110CD6}"/>
    <cellStyle name="Normal 7 2 4 4" xfId="1954" xr:uid="{61D778E1-2184-4A4C-91E6-F5304AE4031C}"/>
    <cellStyle name="Normal 7 3" xfId="421" xr:uid="{62DB3D53-1EE5-49B8-ABF4-9910DE7A0027}"/>
    <cellStyle name="Normal 7 3 2" xfId="884" xr:uid="{92DD3D48-07A3-47B0-83CA-C01133111F54}"/>
    <cellStyle name="Normal 7 3 2 2" xfId="1661" xr:uid="{2F266DEB-0764-45F9-963A-927F060E6027}"/>
    <cellStyle name="Normal 7 3 2 2 2" xfId="3213" xr:uid="{B466AF9F-E537-454B-A37F-BF1AC974D787}"/>
    <cellStyle name="Normal 7 3 2 3" xfId="2437" xr:uid="{AAB1132A-C58B-46C6-BF23-0C844D09873C}"/>
    <cellStyle name="Normal 7 3 3" xfId="1273" xr:uid="{0846C8F8-8F10-47E9-9831-9E5F2A81143C}"/>
    <cellStyle name="Normal 7 3 3 2" xfId="2825" xr:uid="{6D569223-7C73-445A-98B2-A844B69C46E0}"/>
    <cellStyle name="Normal 7 3 4" xfId="2049" xr:uid="{B94C1217-803B-4E58-86A8-461DD006D0EE}"/>
    <cellStyle name="Normal 7 4" xfId="739" xr:uid="{1CC9DB4F-26AA-4C09-96A6-594A6FDD2CC1}"/>
    <cellStyle name="Normal 7 4 2" xfId="1129" xr:uid="{CF3BB819-1665-4BE2-9C9A-B953EFB52B25}"/>
    <cellStyle name="Normal 7 4 2 2" xfId="1906" xr:uid="{09DA2B5A-13B0-4D2C-8A7A-57DAEDB853CE}"/>
    <cellStyle name="Normal 7 4 2 2 2" xfId="3458" xr:uid="{F6114C3F-B42F-4C44-8C1F-14CC943D3CDA}"/>
    <cellStyle name="Normal 7 4 2 3" xfId="2682" xr:uid="{B1D2E97E-6B8F-44D8-AA6E-F372576CF331}"/>
    <cellStyle name="Normal 7 4 3" xfId="1518" xr:uid="{DFB304BC-215F-4FDA-8A87-C5BC5A8D9FF7}"/>
    <cellStyle name="Normal 7 4 3 2" xfId="3070" xr:uid="{C078AF9C-A300-47CC-A171-C97C25982B72}"/>
    <cellStyle name="Normal 7 4 4" xfId="2294" xr:uid="{EE4C0F67-5D1B-4689-9369-B052C8A6D04A}"/>
    <cellStyle name="Normal 7 5" xfId="115" xr:uid="{D87811E2-9B4D-4589-95FE-1163B7136751}"/>
    <cellStyle name="Normal 7 5 2" xfId="786" xr:uid="{B6D0312C-F432-4866-BF22-67F759A72B8B}"/>
    <cellStyle name="Normal 7 5 2 2" xfId="1563" xr:uid="{6B4B2D5C-F167-4CA8-B365-9CCB4D658A45}"/>
    <cellStyle name="Normal 7 5 2 2 2" xfId="3115" xr:uid="{AFF9CEEF-509E-4265-BEE1-0DF781267078}"/>
    <cellStyle name="Normal 7 5 2 3" xfId="2339" xr:uid="{8F03B777-CA65-4455-8EE2-D850B3629A0D}"/>
    <cellStyle name="Normal 7 5 3" xfId="1175" xr:uid="{38F10EE3-85DE-4700-8005-563614EBB4EB}"/>
    <cellStyle name="Normal 7 5 3 2" xfId="2727" xr:uid="{88A7E1FE-64E5-4E1E-8534-11FA587C94DB}"/>
    <cellStyle name="Normal 7 5 4" xfId="1951" xr:uid="{785B64D7-3BCB-447D-89C1-DD2662C96F3C}"/>
    <cellStyle name="Normal 70" xfId="518" xr:uid="{1FBD5686-94CF-4FAE-B1BC-6CC733D7BB3D}"/>
    <cellStyle name="Normal 70 2" xfId="971" xr:uid="{5933D9CE-1756-4822-8179-8B99BE1F2135}"/>
    <cellStyle name="Normal 70 2 2" xfId="1748" xr:uid="{37EBBD7F-9227-4F23-99B3-AF2ED540F6E0}"/>
    <cellStyle name="Normal 70 2 2 2" xfId="3300" xr:uid="{A26C2D98-6483-4457-9EDE-188D509D88E3}"/>
    <cellStyle name="Normal 70 2 3" xfId="2524" xr:uid="{872442AB-2C8A-41E7-BAB9-B420B5D03DAC}"/>
    <cellStyle name="Normal 70 3" xfId="1360" xr:uid="{372FCB14-8E04-4D13-BE6A-1BCFE5CA6325}"/>
    <cellStyle name="Normal 70 3 2" xfId="2912" xr:uid="{F7395909-06E0-49D7-8002-C26B682E9B7B}"/>
    <cellStyle name="Normal 70 4" xfId="2136" xr:uid="{92D920C0-F1E6-4137-9D08-D47E3F3089E4}"/>
    <cellStyle name="Normal 71" xfId="519" xr:uid="{2C4E50ED-7DB4-4A0E-ABD2-9E42DF6D2F99}"/>
    <cellStyle name="Normal 71 2" xfId="972" xr:uid="{6F3B35FA-F807-4D3E-939C-7ECF827F52BC}"/>
    <cellStyle name="Normal 71 2 2" xfId="1749" xr:uid="{D2D7ACE1-639D-46B0-9BFE-74AFEFDE852E}"/>
    <cellStyle name="Normal 71 2 2 2" xfId="3301" xr:uid="{622338CF-02B7-4D7B-AA93-D82124280321}"/>
    <cellStyle name="Normal 71 2 3" xfId="2525" xr:uid="{8145A231-D4AF-4687-8128-DA0E1D48DCEE}"/>
    <cellStyle name="Normal 71 3" xfId="1361" xr:uid="{12D2EB02-CDE7-4013-BCAE-37DCF5D7FCA8}"/>
    <cellStyle name="Normal 71 3 2" xfId="2913" xr:uid="{F9B13253-3A77-4B84-AC8B-07E9D2F190E5}"/>
    <cellStyle name="Normal 71 4" xfId="2137" xr:uid="{E029D3AD-B603-499D-AA7D-D117E448D061}"/>
    <cellStyle name="Normal 72" xfId="520" xr:uid="{88FE0AAB-A079-4974-AB0C-168F5D0B462F}"/>
    <cellStyle name="Normal 72 2" xfId="973" xr:uid="{727BC0E0-C872-49BF-B35D-093A3811108A}"/>
    <cellStyle name="Normal 72 2 2" xfId="1750" xr:uid="{F0FE342D-D9C9-4821-BFC7-B3F08B9E5070}"/>
    <cellStyle name="Normal 72 2 2 2" xfId="3302" xr:uid="{155D83E4-F883-4C40-8426-49AF4C4E4FD6}"/>
    <cellStyle name="Normal 72 2 3" xfId="2526" xr:uid="{BA7D7F56-7CC1-4877-AC85-33A92720B152}"/>
    <cellStyle name="Normal 72 3" xfId="1362" xr:uid="{2BDE555C-3F1B-4013-AF52-656B547737C1}"/>
    <cellStyle name="Normal 72 3 2" xfId="2914" xr:uid="{DCF102C8-F563-4F20-BA30-FEB72281414C}"/>
    <cellStyle name="Normal 72 4" xfId="2138" xr:uid="{B1E3B659-FF0C-41FD-B485-9B38D98052C0}"/>
    <cellStyle name="Normal 73" xfId="521" xr:uid="{D49B954F-35E6-4483-AC41-C77C3474F46F}"/>
    <cellStyle name="Normal 73 2" xfId="974" xr:uid="{4EFF6A30-0C81-47E4-A600-229E70856851}"/>
    <cellStyle name="Normal 73 2 2" xfId="1751" xr:uid="{3DF54B1D-61B8-40E2-BB8B-DC4B52CAF4E3}"/>
    <cellStyle name="Normal 73 2 2 2" xfId="3303" xr:uid="{B1206399-BDD8-45FC-80A1-F3656DD419C8}"/>
    <cellStyle name="Normal 73 2 3" xfId="2527" xr:uid="{352B9B2F-2730-4691-B09B-28FD4B6C8718}"/>
    <cellStyle name="Normal 73 3" xfId="1363" xr:uid="{D69129B6-2DD9-406B-B347-B7C877507507}"/>
    <cellStyle name="Normal 73 3 2" xfId="2915" xr:uid="{97B3A324-1A86-4BE8-ABC2-FF3BEC9AE374}"/>
    <cellStyle name="Normal 73 4" xfId="2139" xr:uid="{1CF13B9A-0D41-4228-9BDD-BBDF41B9F2EC}"/>
    <cellStyle name="Normal 74" xfId="522" xr:uid="{F94A3CB9-94B6-413E-8A8B-D6F0BB57AD6A}"/>
    <cellStyle name="Normal 74 2" xfId="975" xr:uid="{15DB82B1-A7EF-46DB-B82E-421252D9C521}"/>
    <cellStyle name="Normal 74 2 2" xfId="1752" xr:uid="{0E572F12-8F19-48DB-8C7D-8617242F2B68}"/>
    <cellStyle name="Normal 74 2 2 2" xfId="3304" xr:uid="{A7F8D23D-E1EC-4382-9703-46BDBFE324BE}"/>
    <cellStyle name="Normal 74 2 3" xfId="2528" xr:uid="{A3EB1E25-18DF-427F-BEB0-274E93803798}"/>
    <cellStyle name="Normal 74 3" xfId="1364" xr:uid="{9B3EE5F3-E785-4B30-A067-CC33E2438A28}"/>
    <cellStyle name="Normal 74 3 2" xfId="2916" xr:uid="{52A0F859-F914-410D-BF7C-3261915A94E7}"/>
    <cellStyle name="Normal 74 4" xfId="2140" xr:uid="{D426F7BF-DEDB-48F6-8412-1C9C559191E1}"/>
    <cellStyle name="Normal 75" xfId="523" xr:uid="{154E6A17-10E9-4FF9-A537-153A66851AFD}"/>
    <cellStyle name="Normal 75 2" xfId="976" xr:uid="{A9B7DAF2-A3BB-4BF8-ABC5-49F66D034747}"/>
    <cellStyle name="Normal 75 2 2" xfId="1753" xr:uid="{9CCD452C-526C-481E-8B74-EC4E6EC4C9A7}"/>
    <cellStyle name="Normal 75 2 2 2" xfId="3305" xr:uid="{622AF3C8-8BE1-402E-B606-4804BC3B1913}"/>
    <cellStyle name="Normal 75 2 3" xfId="2529" xr:uid="{B4135D1D-88CC-4B93-9475-2DC2A6043DE2}"/>
    <cellStyle name="Normal 75 3" xfId="1365" xr:uid="{7938FB03-8719-4948-BE16-2472CD78BE5D}"/>
    <cellStyle name="Normal 75 3 2" xfId="2917" xr:uid="{1C18A192-68A6-49A9-8163-8EC97970E00B}"/>
    <cellStyle name="Normal 75 4" xfId="2141" xr:uid="{4619C3D3-B46C-42C3-B35B-1BCF9C75EFE9}"/>
    <cellStyle name="Normal 76" xfId="524" xr:uid="{30005359-9044-493F-B4AC-81BA7686A8B4}"/>
    <cellStyle name="Normal 76 2" xfId="977" xr:uid="{27FAC8CC-82FB-4A80-BBBE-2164DD81547C}"/>
    <cellStyle name="Normal 76 2 2" xfId="1754" xr:uid="{4EE8A820-BCAA-457F-A151-E3E60A8C8DAC}"/>
    <cellStyle name="Normal 76 2 2 2" xfId="3306" xr:uid="{22DB4902-AE7E-471D-AB88-C648F319ED60}"/>
    <cellStyle name="Normal 76 2 3" xfId="2530" xr:uid="{1E5900B6-8C7A-433E-9C41-3A9713442648}"/>
    <cellStyle name="Normal 76 3" xfId="1366" xr:uid="{3CEE3989-C9A6-48D2-85FE-3F54C83F646A}"/>
    <cellStyle name="Normal 76 3 2" xfId="2918" xr:uid="{44721733-E526-4164-8323-3266770F91FC}"/>
    <cellStyle name="Normal 76 4" xfId="2142" xr:uid="{3A0640AD-C6D9-44B3-A116-DDA048CBA623}"/>
    <cellStyle name="Normal 77" xfId="525" xr:uid="{E4574179-933F-4D62-80F1-E7786FBF2FC7}"/>
    <cellStyle name="Normal 77 2" xfId="978" xr:uid="{E3442424-B626-4AE8-8CD6-4D8FC5E55F4C}"/>
    <cellStyle name="Normal 77 2 2" xfId="1755" xr:uid="{75C80103-B436-452E-BE12-E3195F18E91F}"/>
    <cellStyle name="Normal 77 2 2 2" xfId="3307" xr:uid="{E3B9B9DE-7B58-4185-ADE5-12AE762CF6FD}"/>
    <cellStyle name="Normal 77 2 3" xfId="2531" xr:uid="{59897F59-7B81-456C-A744-74753FC77A3E}"/>
    <cellStyle name="Normal 77 3" xfId="1367" xr:uid="{B99754A7-3AA9-4663-BC3D-BF64834F396A}"/>
    <cellStyle name="Normal 77 3 2" xfId="2919" xr:uid="{9AFF8170-BCC9-4ACF-AF34-EC5E68F12EB4}"/>
    <cellStyle name="Normal 77 4" xfId="2143" xr:uid="{39C3D547-192A-4497-97DA-D9B7DDDFDE4A}"/>
    <cellStyle name="Normal 78" xfId="526" xr:uid="{8C4E1819-D280-4371-A3C0-0B298705F5E7}"/>
    <cellStyle name="Normal 78 2" xfId="979" xr:uid="{64BBB17F-066D-4BF5-AF67-66B6014BC686}"/>
    <cellStyle name="Normal 78 2 2" xfId="1756" xr:uid="{42D99195-1EA8-4081-925D-2DD4B944C79C}"/>
    <cellStyle name="Normal 78 2 2 2" xfId="3308" xr:uid="{10188F02-2CF2-4EA8-85BE-72A4022F0A3F}"/>
    <cellStyle name="Normal 78 2 3" xfId="2532" xr:uid="{1E72EC07-F744-405D-B2C0-E53078D16A1B}"/>
    <cellStyle name="Normal 78 3" xfId="1368" xr:uid="{5C7149AB-249D-440B-A010-297CA903B5A2}"/>
    <cellStyle name="Normal 78 3 2" xfId="2920" xr:uid="{06E8AACB-8BCF-45E8-9BE8-6818A0C8C407}"/>
    <cellStyle name="Normal 78 4" xfId="2144" xr:uid="{92CC3635-8E14-4B39-8749-C6B19E71ECBA}"/>
    <cellStyle name="Normal 79" xfId="527" xr:uid="{5FE824A5-79D8-402E-BECB-C478BE813E4E}"/>
    <cellStyle name="Normal 79 2" xfId="980" xr:uid="{F5D3C619-8A1B-43CF-B965-27C52E1AD0F2}"/>
    <cellStyle name="Normal 79 2 2" xfId="1757" xr:uid="{A5E59128-08F8-49F9-91BB-F5C4F9D2A1D0}"/>
    <cellStyle name="Normal 79 2 2 2" xfId="3309" xr:uid="{966BEE77-B1B9-4137-B183-82C4A8A047B5}"/>
    <cellStyle name="Normal 79 2 3" xfId="2533" xr:uid="{B807CCD2-F8D3-448A-B905-48A6C9CEA95F}"/>
    <cellStyle name="Normal 79 3" xfId="1369" xr:uid="{DC352270-0EEA-42CA-BADB-A08A8977C9F5}"/>
    <cellStyle name="Normal 79 3 2" xfId="2921" xr:uid="{BB17D23F-5547-4EF6-9A6E-3E99A7A6F2D7}"/>
    <cellStyle name="Normal 79 4" xfId="2145" xr:uid="{513009DC-480C-4C9B-9B08-7DB6BF0E255B}"/>
    <cellStyle name="Normal 8" xfId="26" xr:uid="{00000000-0005-0000-0000-00003D000000}"/>
    <cellStyle name="Normal 8 2" xfId="64" xr:uid="{00000000-0005-0000-0000-00003E000000}"/>
    <cellStyle name="Normal 8 2 2" xfId="236" xr:uid="{220FE13E-F0BB-4A4D-9E16-8E6A7D51C6E6}"/>
    <cellStyle name="Normal 8 3" xfId="422" xr:uid="{D9C0F69A-8431-46A3-9E8D-2681646E37B2}"/>
    <cellStyle name="Normal 8 3 2" xfId="885" xr:uid="{1956D523-DE84-4C0F-9C35-4D8B20AEBA52}"/>
    <cellStyle name="Normal 8 3 2 2" xfId="1662" xr:uid="{BDFB992D-1480-4D35-B612-5E2F28ED2D91}"/>
    <cellStyle name="Normal 8 3 2 2 2" xfId="3214" xr:uid="{CEE2172F-97AB-48ED-8DC4-BC3AB28A009A}"/>
    <cellStyle name="Normal 8 3 2 3" xfId="2438" xr:uid="{2F11AE16-90DC-43E6-AA76-9C8B4C0C159D}"/>
    <cellStyle name="Normal 8 3 3" xfId="1274" xr:uid="{8B6D5426-1C3F-4868-9145-15432F37F0E3}"/>
    <cellStyle name="Normal 8 3 3 2" xfId="2826" xr:uid="{7FD6533F-741E-479E-8955-C8449645D81A}"/>
    <cellStyle name="Normal 8 3 4" xfId="2050" xr:uid="{80F076F9-A224-48A6-9AE2-8C40E18F9876}"/>
    <cellStyle name="Normal 8 4" xfId="666" xr:uid="{27FCDBC7-9175-419A-B4BD-2FC218E4C1D6}"/>
    <cellStyle name="Normal 8 5" xfId="222" xr:uid="{9DAC1936-BC48-4F56-8FAE-24223F9FF6B4}"/>
    <cellStyle name="Normal 8 5 2" xfId="853" xr:uid="{9B74A034-A289-42FF-9B84-0970C4630FE9}"/>
    <cellStyle name="Normal 8 5 2 2" xfId="1630" xr:uid="{C5F736B8-638A-4929-B59A-59A3EA7CE16D}"/>
    <cellStyle name="Normal 8 5 2 2 2" xfId="3182" xr:uid="{76308E34-E590-4544-9EBB-47B64E64F649}"/>
    <cellStyle name="Normal 8 5 2 3" xfId="2406" xr:uid="{4A66E24A-D46B-49F6-807F-1693D81086C8}"/>
    <cellStyle name="Normal 8 5 3" xfId="1242" xr:uid="{CADFA906-A004-46F7-918A-3726A05ABBBE}"/>
    <cellStyle name="Normal 8 5 3 2" xfId="2794" xr:uid="{05C6F746-0F9A-4086-86F2-AD3F6FC190A1}"/>
    <cellStyle name="Normal 8 5 4" xfId="2018" xr:uid="{CC2E7AD3-364D-47A8-BA6B-EE424586B054}"/>
    <cellStyle name="Normal 8 6" xfId="740" xr:uid="{E5F4B1D6-3D43-417C-879F-735C39967338}"/>
    <cellStyle name="Normal 8 7" xfId="118" xr:uid="{7C14895E-1204-49B0-BFDD-EE78D9DE472E}"/>
    <cellStyle name="Normal 80" xfId="528" xr:uid="{ADE56F62-A9FA-4B84-9CC6-71435F618A40}"/>
    <cellStyle name="Normal 80 2" xfId="981" xr:uid="{49F82029-947B-4EA0-AAB9-1C706B2F73CD}"/>
    <cellStyle name="Normal 80 2 2" xfId="1758" xr:uid="{D065EC0C-308D-47BF-BCAA-D98460DE3FFA}"/>
    <cellStyle name="Normal 80 2 2 2" xfId="3310" xr:uid="{B5AC9993-4C93-489B-A4E8-D390DAC2D8C0}"/>
    <cellStyle name="Normal 80 2 3" xfId="2534" xr:uid="{A8651567-8D89-46D6-8DAE-095FEE8BF0BE}"/>
    <cellStyle name="Normal 80 3" xfId="1370" xr:uid="{8C3F1B27-7869-403C-8C33-398BB774405A}"/>
    <cellStyle name="Normal 80 3 2" xfId="2922" xr:uid="{43B6B507-28EE-4D96-87C0-D77F1179FBB3}"/>
    <cellStyle name="Normal 80 4" xfId="2146" xr:uid="{39EEBDAB-5D84-4C2D-82FF-51B43E7444C9}"/>
    <cellStyle name="Normal 81" xfId="529" xr:uid="{910C8CAE-AE87-4B95-B26F-A4177B701D4F}"/>
    <cellStyle name="Normal 81 2" xfId="982" xr:uid="{AF9DA325-D20A-4031-8752-4C675F048B4A}"/>
    <cellStyle name="Normal 81 2 2" xfId="1759" xr:uid="{7C20AB71-AB61-4468-8869-D9440389310F}"/>
    <cellStyle name="Normal 81 2 2 2" xfId="3311" xr:uid="{AA458354-9D27-4FE7-8050-F35698F48835}"/>
    <cellStyle name="Normal 81 2 3" xfId="2535" xr:uid="{762D7A07-F75E-4BDA-BB7E-85E42C94CB83}"/>
    <cellStyle name="Normal 81 3" xfId="1371" xr:uid="{7B50C21E-5C89-4AF5-A45A-B6F17ACA99DC}"/>
    <cellStyle name="Normal 81 3 2" xfId="2923" xr:uid="{8C00A632-68AE-4C8B-9C1E-22DDDE664549}"/>
    <cellStyle name="Normal 81 4" xfId="2147" xr:uid="{2517C5D8-E9E4-4246-9B63-8E9B592C0FBD}"/>
    <cellStyle name="Normal 82" xfId="530" xr:uid="{C286E063-DFCD-4E55-A6C6-956729255F4D}"/>
    <cellStyle name="Normal 82 2" xfId="983" xr:uid="{DDCF3177-B6BE-41FC-8006-0A17872A6EC0}"/>
    <cellStyle name="Normal 82 2 2" xfId="1760" xr:uid="{BF301BFD-4C99-4DE7-B75D-EDF82ABD0E4C}"/>
    <cellStyle name="Normal 82 2 2 2" xfId="3312" xr:uid="{A4256737-A2E7-40CF-8722-A586CE6E7141}"/>
    <cellStyle name="Normal 82 2 3" xfId="2536" xr:uid="{9AB2F175-5EA5-489D-98E0-A32AD9D207BC}"/>
    <cellStyle name="Normal 82 3" xfId="1372" xr:uid="{2E4B3E73-5DC3-4C5B-8268-1B19EE286620}"/>
    <cellStyle name="Normal 82 3 2" xfId="2924" xr:uid="{95D9B455-FCAF-4662-A8FC-D56F2C109C51}"/>
    <cellStyle name="Normal 82 4" xfId="2148" xr:uid="{FE1A267B-5202-4BBA-9A18-FCEE16D0669F}"/>
    <cellStyle name="Normal 83" xfId="531" xr:uid="{39F2B21E-BA17-4939-9C5D-98D961B0E5A2}"/>
    <cellStyle name="Normal 83 2" xfId="984" xr:uid="{676DE800-A9BB-446F-A098-CD9A3FFFF725}"/>
    <cellStyle name="Normal 83 2 2" xfId="1761" xr:uid="{2C329C1B-C97A-4919-90AE-C5C98310DCC0}"/>
    <cellStyle name="Normal 83 2 2 2" xfId="3313" xr:uid="{4BA86482-B328-4F47-A781-DF89E7E39330}"/>
    <cellStyle name="Normal 83 2 3" xfId="2537" xr:uid="{8B96CAA9-BF85-4B56-902F-EFA6EB496050}"/>
    <cellStyle name="Normal 83 3" xfId="1373" xr:uid="{5E3DD3BE-C9E7-438C-ABC1-E922CB96F529}"/>
    <cellStyle name="Normal 83 3 2" xfId="2925" xr:uid="{8E21DF8D-84A3-4B8C-8962-BAA9FEE5F45D}"/>
    <cellStyle name="Normal 83 4" xfId="2149" xr:uid="{0FC43CCC-DF4B-40DB-ABE1-25373A985A98}"/>
    <cellStyle name="Normal 84" xfId="532" xr:uid="{4E42B2EF-2ADA-4F19-8459-30DCFAB18D7B}"/>
    <cellStyle name="Normal 84 2" xfId="985" xr:uid="{13BEF77E-14C9-4546-9495-A7FE549DE6E3}"/>
    <cellStyle name="Normal 84 2 2" xfId="1762" xr:uid="{C77DBD96-75B3-42A0-9E6C-1F45382D4B71}"/>
    <cellStyle name="Normal 84 2 2 2" xfId="3314" xr:uid="{DF8927CF-AFC1-4D7D-B4D7-0B28568AB86D}"/>
    <cellStyle name="Normal 84 2 3" xfId="2538" xr:uid="{C2D7BEAD-7447-47FD-9BE2-7F27115C241F}"/>
    <cellStyle name="Normal 84 3" xfId="1374" xr:uid="{16C16831-DC20-4DB6-BE15-D14E3B78903C}"/>
    <cellStyle name="Normal 84 3 2" xfId="2926" xr:uid="{5BED1F8B-C711-441A-80A6-12808811C770}"/>
    <cellStyle name="Normal 84 4" xfId="2150" xr:uid="{9270267D-03BB-4E76-BA43-6BFDE64D1D7C}"/>
    <cellStyle name="Normal 85" xfId="533" xr:uid="{CD01958D-4A0D-4547-A3E5-33DB1716EEEA}"/>
    <cellStyle name="Normal 85 2" xfId="986" xr:uid="{DE333407-9DDD-483F-B68F-F91CDB0DFCBB}"/>
    <cellStyle name="Normal 85 2 2" xfId="1763" xr:uid="{C45FB823-90DF-4DF5-AB4E-B8F401DB3D49}"/>
    <cellStyle name="Normal 85 2 2 2" xfId="3315" xr:uid="{D123312F-4ABE-4473-905D-41F952D4BAF1}"/>
    <cellStyle name="Normal 85 2 3" xfId="2539" xr:uid="{2E50BA2E-D3F7-4377-B88C-AE9AE7A14E9E}"/>
    <cellStyle name="Normal 85 3" xfId="1375" xr:uid="{6E9AC06D-1446-42CB-9DA7-6396C5C84ACF}"/>
    <cellStyle name="Normal 85 3 2" xfId="2927" xr:uid="{7BDA4D29-A4C5-494D-AF50-27CB952347A2}"/>
    <cellStyle name="Normal 85 4" xfId="2151" xr:uid="{71F40AFF-DA73-49BF-A2D9-FD78A68AF32C}"/>
    <cellStyle name="Normal 86" xfId="534" xr:uid="{38CF565C-4EEA-43F2-943B-29FA75BB5089}"/>
    <cellStyle name="Normal 86 2" xfId="987" xr:uid="{EF12E8BC-4B42-48A3-A7AC-769253118B56}"/>
    <cellStyle name="Normal 86 2 2" xfId="1764" xr:uid="{26D20049-6C90-47FC-8D7F-6EB5F1498455}"/>
    <cellStyle name="Normal 86 2 2 2" xfId="3316" xr:uid="{8F3F5E28-5607-4827-ACC0-5301C1FD2D0E}"/>
    <cellStyle name="Normal 86 2 3" xfId="2540" xr:uid="{42DDFAC8-2ED1-4130-A232-D9A5B50DF1A7}"/>
    <cellStyle name="Normal 86 3" xfId="1376" xr:uid="{53D20856-D8E3-4625-84F3-94FE6351B2D8}"/>
    <cellStyle name="Normal 86 3 2" xfId="2928" xr:uid="{61A7E1D0-3A9D-4E83-9CC2-B0FBB21EEBA1}"/>
    <cellStyle name="Normal 86 4" xfId="2152" xr:uid="{5DE32FF8-65BF-469C-921C-B82C2AFB2972}"/>
    <cellStyle name="Normal 87" xfId="535" xr:uid="{BB7D8735-7782-46EF-8669-B74120F05379}"/>
    <cellStyle name="Normal 87 2" xfId="988" xr:uid="{8CA3F373-D2AC-4CB8-A12F-756DF8D198DD}"/>
    <cellStyle name="Normal 87 2 2" xfId="1765" xr:uid="{CADA72A7-25B3-493A-B4C6-AB9C486B37F6}"/>
    <cellStyle name="Normal 87 2 2 2" xfId="3317" xr:uid="{E5C3849F-BF01-4450-B117-288CDC885A2D}"/>
    <cellStyle name="Normal 87 2 3" xfId="2541" xr:uid="{072CF8FB-DC81-4DF5-9C44-DD1FBA99CB99}"/>
    <cellStyle name="Normal 87 3" xfId="1377" xr:uid="{D4394C9B-667D-495F-AC7E-4A2CA68002B7}"/>
    <cellStyle name="Normal 87 3 2" xfId="2929" xr:uid="{FB9D69DA-ADFD-40FE-B072-1224A1840D13}"/>
    <cellStyle name="Normal 87 4" xfId="2153" xr:uid="{AADF92A7-AE9A-4A11-AAB6-8FDBA821C487}"/>
    <cellStyle name="Normal 88" xfId="536" xr:uid="{6826005A-1236-4F06-A53D-390AD34D77B4}"/>
    <cellStyle name="Normal 88 2" xfId="989" xr:uid="{D24597B3-45DD-4455-9EAD-9A367E714475}"/>
    <cellStyle name="Normal 88 2 2" xfId="1766" xr:uid="{CF0567C8-0079-42A4-9368-1FD7E947BB7D}"/>
    <cellStyle name="Normal 88 2 2 2" xfId="3318" xr:uid="{225DEB2F-9AFB-477C-8F1F-30F19F21CD9E}"/>
    <cellStyle name="Normal 88 2 3" xfId="2542" xr:uid="{2B110102-F80C-4309-A9B8-FF615232EF2D}"/>
    <cellStyle name="Normal 88 3" xfId="1378" xr:uid="{B9929C9A-5192-4D8F-BDB1-97CDE57A2661}"/>
    <cellStyle name="Normal 88 3 2" xfId="2930" xr:uid="{4793C549-0504-4478-B1C0-D311A4BBB630}"/>
    <cellStyle name="Normal 88 4" xfId="2154" xr:uid="{2136D538-993A-413B-97F0-47427465C322}"/>
    <cellStyle name="Normal 89" xfId="537" xr:uid="{B425C11F-B339-4E75-82EF-49F495DC75F2}"/>
    <cellStyle name="Normal 89 2" xfId="990" xr:uid="{D7E6422A-1CB7-4D30-88EC-46CE0E9930AB}"/>
    <cellStyle name="Normal 89 2 2" xfId="1767" xr:uid="{BA0BC5BD-9C7A-4055-A454-A1DE2C23A9B3}"/>
    <cellStyle name="Normal 89 2 2 2" xfId="3319" xr:uid="{B705A0D8-BB03-465E-ADBC-5DD8055DBE2B}"/>
    <cellStyle name="Normal 89 2 3" xfId="2543" xr:uid="{215528BF-BA8B-431C-9DCA-5DEFF208E6AA}"/>
    <cellStyle name="Normal 89 3" xfId="1379" xr:uid="{00E4F29B-6457-4460-ABBE-50E4A47D823B}"/>
    <cellStyle name="Normal 89 3 2" xfId="2931" xr:uid="{D593C1E8-2D1A-48A9-8FB6-BE5C28B7215E}"/>
    <cellStyle name="Normal 89 4" xfId="2155" xr:uid="{4C30646F-A4AA-426F-8C79-DDBCACBF130A}"/>
    <cellStyle name="Normal 9" xfId="27" xr:uid="{00000000-0005-0000-0000-00003F000000}"/>
    <cellStyle name="Normal 9 2" xfId="65" xr:uid="{00000000-0005-0000-0000-000040000000}"/>
    <cellStyle name="Normal 9 2 2" xfId="167" xr:uid="{E5969ADD-16F0-4B5B-858F-7710C12AB825}"/>
    <cellStyle name="Normal 9 2 2 2" xfId="808" xr:uid="{9AA7D18B-9514-4FE4-83E2-70E4C34E2712}"/>
    <cellStyle name="Normal 9 2 2 2 2" xfId="1585" xr:uid="{6E6F90C4-0E06-49FC-B872-58318AFBEC98}"/>
    <cellStyle name="Normal 9 2 2 2 2 2" xfId="3137" xr:uid="{55350949-3BCC-4652-ADA4-559E78E7A5E4}"/>
    <cellStyle name="Normal 9 2 2 2 3" xfId="2361" xr:uid="{AB3393D9-7BCF-4D58-9FAF-FD057C7A4579}"/>
    <cellStyle name="Normal 9 2 2 3" xfId="1197" xr:uid="{2FCF711B-F0D1-4C6E-B682-CDA4ECF770FE}"/>
    <cellStyle name="Normal 9 2 2 3 2" xfId="2749" xr:uid="{57CD7D4B-13D2-4606-A86B-670612F6AB5D}"/>
    <cellStyle name="Normal 9 2 2 4" xfId="1973" xr:uid="{51C0E774-DA43-4FD8-A4A9-A38ED7E158E7}"/>
    <cellStyle name="Normal 9 3" xfId="741" xr:uid="{D074DD0A-3C93-4972-BD25-A55E939DE4BC}"/>
    <cellStyle name="Normal 9 3 2" xfId="1130" xr:uid="{0F15026A-2032-4DAF-87BC-7D0E4056ACC0}"/>
    <cellStyle name="Normal 9 3 2 2" xfId="1907" xr:uid="{9BFA53BB-CC4B-4DE8-86CF-87FE32A7F3CC}"/>
    <cellStyle name="Normal 9 3 2 2 2" xfId="3459" xr:uid="{B641D284-0F82-4C3A-AFB3-95786B60B972}"/>
    <cellStyle name="Normal 9 3 2 3" xfId="2683" xr:uid="{17174065-6E40-4F56-A603-5D0557FDCFE0}"/>
    <cellStyle name="Normal 9 3 3" xfId="1519" xr:uid="{E0632B06-CA5A-4706-8DD1-A4E2095F8F6F}"/>
    <cellStyle name="Normal 9 3 3 2" xfId="3071" xr:uid="{D7ECCB61-DAB6-4105-8062-D049A62A4908}"/>
    <cellStyle name="Normal 9 3 4" xfId="2295" xr:uid="{12F30AAF-539D-4B07-869D-FF917096FA85}"/>
    <cellStyle name="Normal 9 4" xfId="165" xr:uid="{D163C280-5A5F-4AAF-8859-AC14EDD79928}"/>
    <cellStyle name="Normal 9 4 2" xfId="806" xr:uid="{07193069-3A33-4046-9FD8-4DECC20FD574}"/>
    <cellStyle name="Normal 9 4 2 2" xfId="1583" xr:uid="{7360C54C-E95E-4769-A2A3-AC8822802986}"/>
    <cellStyle name="Normal 9 4 2 2 2" xfId="3135" xr:uid="{3ADD7489-2739-4D51-AFE3-E7BB6DE42B92}"/>
    <cellStyle name="Normal 9 4 2 3" xfId="2359" xr:uid="{2205B416-3E2C-4685-8C17-C53A14AA691D}"/>
    <cellStyle name="Normal 9 4 3" xfId="1195" xr:uid="{083F40D3-4A7F-46FB-B379-ADBC1F9898A5}"/>
    <cellStyle name="Normal 9 4 3 2" xfId="2747" xr:uid="{F952F779-B2F1-47C9-8067-09BFE29BAFC9}"/>
    <cellStyle name="Normal 9 4 4" xfId="1971" xr:uid="{195B45E7-7EB4-42B2-8B42-89102F5969C0}"/>
    <cellStyle name="Normal 90" xfId="538" xr:uid="{762F7DA3-BEE6-4E87-A0C9-8BBF732104F4}"/>
    <cellStyle name="Normal 90 2" xfId="991" xr:uid="{5569DB8F-9263-4011-AF13-E2B55B58A615}"/>
    <cellStyle name="Normal 90 2 2" xfId="1768" xr:uid="{37FCF5C2-12D6-4F35-A608-F973353C58CF}"/>
    <cellStyle name="Normal 90 2 2 2" xfId="3320" xr:uid="{21EFC4A9-B460-4628-83BC-AFAF73B30ABE}"/>
    <cellStyle name="Normal 90 2 3" xfId="2544" xr:uid="{1835BE6C-C573-4167-A377-595364C8588E}"/>
    <cellStyle name="Normal 90 3" xfId="1380" xr:uid="{04362B79-AAE0-4018-8E98-C3F7170B8CA4}"/>
    <cellStyle name="Normal 90 3 2" xfId="2932" xr:uid="{C45B15F8-DBBC-4291-8F4A-CA21C9AB101B}"/>
    <cellStyle name="Normal 90 4" xfId="2156" xr:uid="{495CF579-F41E-4824-9EC3-FF7E1CCA233D}"/>
    <cellStyle name="Normal 91" xfId="539" xr:uid="{EF6797D3-26B1-49EF-BBF2-6C52A057C788}"/>
    <cellStyle name="Normal 91 2" xfId="992" xr:uid="{26C9B0EB-6ADD-43BE-A83C-FB2C473EEEC2}"/>
    <cellStyle name="Normal 91 2 2" xfId="1769" xr:uid="{51699F7A-B19D-4563-9020-258D505CB17D}"/>
    <cellStyle name="Normal 91 2 2 2" xfId="3321" xr:uid="{83E99FCF-315F-4FE1-A2C6-30903DDDB353}"/>
    <cellStyle name="Normal 91 2 3" xfId="2545" xr:uid="{F5274D85-600A-482D-ACF9-2363626F60AC}"/>
    <cellStyle name="Normal 91 3" xfId="1381" xr:uid="{5A67772A-3D6E-4E2E-B4F7-EA6EBACEEC16}"/>
    <cellStyle name="Normal 91 3 2" xfId="2933" xr:uid="{FEC2D762-81F7-40D6-A373-30FDFB8EF066}"/>
    <cellStyle name="Normal 91 4" xfId="2157" xr:uid="{8EBE2F71-7BE0-4505-A0FD-E49420739A44}"/>
    <cellStyle name="Normal 92" xfId="540" xr:uid="{1BCE2110-D069-4E6E-BB14-71D55A3F0CB3}"/>
    <cellStyle name="Normal 92 2" xfId="609" xr:uid="{908761A4-D602-4FA8-9B80-54E8FBA98A2D}"/>
    <cellStyle name="Normal 92 2 2" xfId="1061" xr:uid="{116BA22F-B4A4-4CBC-B0DD-0B0325A5E643}"/>
    <cellStyle name="Normal 92 2 2 2" xfId="1838" xr:uid="{A649A9D5-1D3D-433C-959D-CB2529B68A8A}"/>
    <cellStyle name="Normal 92 2 2 2 2" xfId="3390" xr:uid="{97515058-C006-4D36-877F-943E8F1538C6}"/>
    <cellStyle name="Normal 92 2 2 3" xfId="2614" xr:uid="{1C3830EA-F502-47DC-B336-9B69879F2105}"/>
    <cellStyle name="Normal 92 2 3" xfId="1450" xr:uid="{BB192253-CB74-4EF8-97A9-C0F40F88280E}"/>
    <cellStyle name="Normal 92 2 3 2" xfId="3002" xr:uid="{0DAACE6E-B615-450A-95CA-4D63CB8BA6D1}"/>
    <cellStyle name="Normal 92 2 4" xfId="2226" xr:uid="{4E62DEFD-0045-47F5-8C70-D483FB1DFD66}"/>
    <cellStyle name="Normal 92 3" xfId="993" xr:uid="{4EF5A199-5C58-4788-B628-EDB5A0643ED4}"/>
    <cellStyle name="Normal 92 3 2" xfId="1770" xr:uid="{D02ED37C-C1C7-4350-AB48-A86DAE2A297E}"/>
    <cellStyle name="Normal 92 3 2 2" xfId="3322" xr:uid="{9493DC3E-B18A-4B03-8F62-557D145E30F8}"/>
    <cellStyle name="Normal 92 3 3" xfId="2546" xr:uid="{4E384C5B-AB67-4038-8435-217C9B04548F}"/>
    <cellStyle name="Normal 92 4" xfId="1382" xr:uid="{F7BF89E7-5AB5-4304-948D-6FA83592BD08}"/>
    <cellStyle name="Normal 92 4 2" xfId="2934" xr:uid="{4CAA8F99-87C7-4F6B-B46A-4405374B89CE}"/>
    <cellStyle name="Normal 92 5" xfId="2158" xr:uid="{84580289-48A7-4A9F-A88E-B44B85B0EEFB}"/>
    <cellStyle name="Normal 93" xfId="541" xr:uid="{84144C81-F1B1-415E-872B-E6575965223B}"/>
    <cellStyle name="Normal 93 2" xfId="610" xr:uid="{72B3F20F-D753-444A-AA2E-DB859AB28178}"/>
    <cellStyle name="Normal 93 2 2" xfId="1062" xr:uid="{0462F64C-7B0D-49CD-B2A0-D5348DB166AD}"/>
    <cellStyle name="Normal 93 2 2 2" xfId="1839" xr:uid="{A02189CB-D480-4498-82EF-DD5AF6777BFF}"/>
    <cellStyle name="Normal 93 2 2 2 2" xfId="3391" xr:uid="{BAABB7C8-8524-40C7-8806-892C0712AC8F}"/>
    <cellStyle name="Normal 93 2 2 3" xfId="2615" xr:uid="{D0AEAB1F-98F8-48D7-A910-366D51F5C13A}"/>
    <cellStyle name="Normal 93 2 3" xfId="1451" xr:uid="{8F610AE5-F647-4776-84A0-4272308168B4}"/>
    <cellStyle name="Normal 93 2 3 2" xfId="3003" xr:uid="{96F61552-2A36-474E-B22B-4B5D54D5446E}"/>
    <cellStyle name="Normal 93 2 4" xfId="2227" xr:uid="{222BFA62-2087-4534-A3AE-7E9AE9F64C73}"/>
    <cellStyle name="Normal 93 3" xfId="994" xr:uid="{8C7A7014-8F89-4BA9-9DBD-F1B5AA75DCE9}"/>
    <cellStyle name="Normal 93 3 2" xfId="1771" xr:uid="{D87659B0-9D4E-4CA4-9C4E-C6073B944C73}"/>
    <cellStyle name="Normal 93 3 2 2" xfId="3323" xr:uid="{342DF148-843D-4A2B-800A-3DA17804EEF1}"/>
    <cellStyle name="Normal 93 3 3" xfId="2547" xr:uid="{4FDDE02F-381B-4281-813E-02A379B2F8E8}"/>
    <cellStyle name="Normal 93 4" xfId="1383" xr:uid="{F0CF0C9B-9AC5-4135-B0DC-150F157BEC91}"/>
    <cellStyle name="Normal 93 4 2" xfId="2935" xr:uid="{C5FC5279-8B64-4651-8C4B-BA78924EB065}"/>
    <cellStyle name="Normal 93 5" xfId="2159" xr:uid="{45CAF55C-1976-4E0F-80D7-8A717C72E7D3}"/>
    <cellStyle name="Normal 94" xfId="542" xr:uid="{38599B6C-A8E2-4CC2-884D-49AF062FF361}"/>
    <cellStyle name="Normal 94 2" xfId="995" xr:uid="{BD729296-6CCF-46F1-979D-4BC171419A15}"/>
    <cellStyle name="Normal 94 2 2" xfId="1772" xr:uid="{0B28FCF9-F536-4EAC-9A32-E2F42536FA01}"/>
    <cellStyle name="Normal 94 2 2 2" xfId="3324" xr:uid="{90B304C0-890E-45DF-B5A1-5DA22083AED1}"/>
    <cellStyle name="Normal 94 2 3" xfId="2548" xr:uid="{F9306C74-4DB9-4352-83E9-70DE53ADAA45}"/>
    <cellStyle name="Normal 94 3" xfId="1384" xr:uid="{83B9368A-5A06-4B8C-BE2B-AA295F180A97}"/>
    <cellStyle name="Normal 94 3 2" xfId="2936" xr:uid="{4060B33D-4C38-40D0-9ABA-4D20E9FAD684}"/>
    <cellStyle name="Normal 94 4" xfId="2160" xr:uid="{CF18E694-7DEA-4691-B844-1C9FCC8F6C8F}"/>
    <cellStyle name="Normal 95" xfId="543" xr:uid="{B4D3D8B1-7DA3-4089-A189-92F1085518D5}"/>
    <cellStyle name="Normal 95 2" xfId="996" xr:uid="{6408E204-5BAE-428E-AD6B-D7B5355145E7}"/>
    <cellStyle name="Normal 95 2 2" xfId="1773" xr:uid="{18C5040D-D1E6-4906-A3B8-161EE5334EC6}"/>
    <cellStyle name="Normal 95 2 2 2" xfId="3325" xr:uid="{B8D56ACD-EE58-4055-96B6-0C3C7390361E}"/>
    <cellStyle name="Normal 95 2 3" xfId="2549" xr:uid="{817CD929-BFDA-426D-80AE-5186415D3FAF}"/>
    <cellStyle name="Normal 95 3" xfId="1385" xr:uid="{94C841F0-035D-4963-B2F2-B508647E5C38}"/>
    <cellStyle name="Normal 95 3 2" xfId="2937" xr:uid="{0CD47C9A-89CB-4F09-ACB7-35BD094BBD03}"/>
    <cellStyle name="Normal 95 4" xfId="2161" xr:uid="{99CE1383-ADEE-44B2-B32F-871C04149045}"/>
    <cellStyle name="Normal 96" xfId="544" xr:uid="{D5F36FC5-E7D8-476D-85BB-7F16A0A9B636}"/>
    <cellStyle name="Normal 96 2" xfId="997" xr:uid="{61194E56-641C-4431-BDAF-7910EB565703}"/>
    <cellStyle name="Normal 96 2 2" xfId="1774" xr:uid="{B4038956-D0B4-4BC3-960E-39AC6B19CC37}"/>
    <cellStyle name="Normal 96 2 2 2" xfId="3326" xr:uid="{A34ACEDB-F9A2-464E-957C-B953695C7BF8}"/>
    <cellStyle name="Normal 96 2 3" xfId="2550" xr:uid="{532A31FB-8C32-46B1-B2DB-C59F3237FDF5}"/>
    <cellStyle name="Normal 96 3" xfId="1386" xr:uid="{FDF2100B-5BBE-4D68-821F-59C84ABCC179}"/>
    <cellStyle name="Normal 96 3 2" xfId="2938" xr:uid="{6447872E-159A-4680-B4A7-44871BF318AB}"/>
    <cellStyle name="Normal 96 4" xfId="2162" xr:uid="{237FFA7D-C049-4369-813B-13CD08856B80}"/>
    <cellStyle name="Normal 97" xfId="545" xr:uid="{F0A2667D-1B6D-413F-82F0-AE8136F2F812}"/>
    <cellStyle name="Normal 97 2" xfId="998" xr:uid="{141C2B37-8BF6-4791-87CA-EBBE257F517C}"/>
    <cellStyle name="Normal 97 2 2" xfId="1775" xr:uid="{235052EB-EFE3-4F60-9633-28D8B0B183B3}"/>
    <cellStyle name="Normal 97 2 2 2" xfId="3327" xr:uid="{28F61F54-9525-4538-951A-C8D8C5023203}"/>
    <cellStyle name="Normal 97 2 3" xfId="2551" xr:uid="{CCE6EEBE-9149-4D56-8DC3-366DC933F63D}"/>
    <cellStyle name="Normal 97 3" xfId="1387" xr:uid="{F9418F6A-9C0D-480F-AF93-E93C8620A618}"/>
    <cellStyle name="Normal 97 3 2" xfId="2939" xr:uid="{1ED5F082-EA11-428F-8894-AB709E6FC8F2}"/>
    <cellStyle name="Normal 97 4" xfId="2163" xr:uid="{8049B65A-8E2E-4880-AA68-8F654EBE4A72}"/>
    <cellStyle name="Normal 98" xfId="546" xr:uid="{94092FE7-26DD-4671-8514-97F5613ECAEE}"/>
    <cellStyle name="Normal 98 2" xfId="999" xr:uid="{4A8E32C4-F327-47C0-8D38-E7FD41A2D08A}"/>
    <cellStyle name="Normal 98 2 2" xfId="1776" xr:uid="{265FDD89-D68C-47B6-9311-9E035F0715D0}"/>
    <cellStyle name="Normal 98 2 2 2" xfId="3328" xr:uid="{F87CE4D2-900D-4CF9-9013-F87FC68ED70E}"/>
    <cellStyle name="Normal 98 2 3" xfId="2552" xr:uid="{0818EACA-F44C-47C7-B374-B6221C3F667F}"/>
    <cellStyle name="Normal 98 3" xfId="1388" xr:uid="{D6410140-58FC-4950-9EF8-3F57BDF40A52}"/>
    <cellStyle name="Normal 98 3 2" xfId="2940" xr:uid="{71B7EFDC-EA25-4055-A998-52EB0E100823}"/>
    <cellStyle name="Normal 98 4" xfId="2164" xr:uid="{33F723F8-A7A3-420C-A22C-E324242196F9}"/>
    <cellStyle name="Normal 99" xfId="547" xr:uid="{3B59CB76-C861-42EC-BC8A-BC19CA93B11C}"/>
    <cellStyle name="Normal 99 2" xfId="1000" xr:uid="{232DB96D-5F8B-4C09-8E82-93CD4EB82599}"/>
    <cellStyle name="Normal 99 2 2" xfId="1777" xr:uid="{A5493CAB-F505-4327-B650-49D5E81F2BE6}"/>
    <cellStyle name="Normal 99 2 2 2" xfId="3329" xr:uid="{215822D4-ED4E-431D-8CF5-42640B0BEA3B}"/>
    <cellStyle name="Normal 99 2 3" xfId="2553" xr:uid="{D1C9FC37-CC69-4475-9250-BFC06FA176B5}"/>
    <cellStyle name="Normal 99 3" xfId="1389" xr:uid="{04A5BF1B-95B8-43BB-B06A-DD7F411BC2CC}"/>
    <cellStyle name="Normal 99 3 2" xfId="2941" xr:uid="{495B7EFD-589A-4344-B7B5-E6FFA6373855}"/>
    <cellStyle name="Normal 99 4" xfId="2165" xr:uid="{2CCB8746-CCD4-4C9F-971E-4BF56E9BC571}"/>
    <cellStyle name="Normal_Book1 2 2" xfId="17" xr:uid="{00000000-0005-0000-0000-000041000000}"/>
    <cellStyle name="Normal_bs&amp;ple-A202 2" xfId="16" xr:uid="{00000000-0005-0000-0000-000042000000}"/>
    <cellStyle name="Normal_CEE - C169" xfId="5" xr:uid="{00000000-0005-0000-0000-000043000000}"/>
    <cellStyle name="Normal_SCSE-A126" xfId="3" xr:uid="{00000000-0005-0000-0000-000044000000}"/>
    <cellStyle name="Note 2" xfId="112" xr:uid="{1A32F3F9-8002-41C9-A130-D86EA02A874D}"/>
    <cellStyle name="Note 2 2" xfId="120" xr:uid="{5662538A-2ED0-420D-BD75-444C06DCFC40}"/>
    <cellStyle name="Note 2 2 2" xfId="668" xr:uid="{A687A2E8-8C78-453C-88D6-B5E19C578534}"/>
    <cellStyle name="Note 2 2 2 2" xfId="1099" xr:uid="{0FCDB41A-F091-42B7-A811-CDDE04D14109}"/>
    <cellStyle name="Note 2 2 2 2 2" xfId="1876" xr:uid="{82A37743-CA6C-486E-8FDF-B7E6C468F7A4}"/>
    <cellStyle name="Note 2 2 2 2 2 2" xfId="3428" xr:uid="{EC90DCA9-2B0F-4A33-9D94-47BB28161A02}"/>
    <cellStyle name="Note 2 2 2 2 3" xfId="2652" xr:uid="{91AD1ECD-C618-4AEA-BA5B-0429A037A30F}"/>
    <cellStyle name="Note 2 2 2 3" xfId="1488" xr:uid="{6F911EC2-0326-4AFA-AA60-E2899B7533BD}"/>
    <cellStyle name="Note 2 2 2 3 2" xfId="3040" xr:uid="{DBEA0CCD-0658-4D93-8168-62C059568E86}"/>
    <cellStyle name="Note 2 2 2 4" xfId="2264" xr:uid="{61883ADB-23CB-4673-9E2F-7F0F2611AAD6}"/>
    <cellStyle name="Note 2 2 3" xfId="398" xr:uid="{5C577A55-0485-492D-9F67-B38FC52C854C}"/>
    <cellStyle name="Note 2 2 4" xfId="788" xr:uid="{AE6B31CE-C3F6-47D8-B2F3-EF2DBE913C3F}"/>
    <cellStyle name="Note 2 2 4 2" xfId="1565" xr:uid="{575C2198-3BA3-4EDC-AD28-1C928C8DC123}"/>
    <cellStyle name="Note 2 2 4 2 2" xfId="3117" xr:uid="{5D6325E0-2BB0-4CA0-8355-D305D86D7F25}"/>
    <cellStyle name="Note 2 2 4 3" xfId="2341" xr:uid="{403950CB-456B-4ED9-803F-B5CDE4704949}"/>
    <cellStyle name="Note 2 2 5" xfId="1177" xr:uid="{C158E69A-E3B2-4D04-A391-06AC44F3B275}"/>
    <cellStyle name="Note 2 2 5 2" xfId="2729" xr:uid="{84DC240F-5462-49B0-9A36-53503D0520F7}"/>
    <cellStyle name="Note 2 2 6" xfId="1953" xr:uid="{7A56D047-AC05-4FDD-B4DC-5B6513841EEC}"/>
    <cellStyle name="Note 2 3" xfId="138" xr:uid="{E265B392-D52B-46D0-9A13-562D31FBB4AD}"/>
    <cellStyle name="Note 2 3 2" xfId="793" xr:uid="{0976E019-E4DF-4BD9-9A27-1B38046BF9D3}"/>
    <cellStyle name="Note 2 3 2 2" xfId="1570" xr:uid="{D656A849-36EB-475A-9904-6FCF13CF7CED}"/>
    <cellStyle name="Note 2 3 2 2 2" xfId="3122" xr:uid="{7AC45020-7BEF-43FA-BB7E-427991C31130}"/>
    <cellStyle name="Note 2 3 2 3" xfId="2346" xr:uid="{BA8A60EC-A6BD-4DA8-A4FD-368E23D099C2}"/>
    <cellStyle name="Note 2 3 3" xfId="1182" xr:uid="{F35AB06A-6288-446B-B36C-6665E89CC611}"/>
    <cellStyle name="Note 2 3 3 2" xfId="2734" xr:uid="{89DB7643-C318-4D93-81E6-B88A5C130BB1}"/>
    <cellStyle name="Note 2 3 4" xfId="1958" xr:uid="{D0369A7E-28E1-4DEC-85FA-AC1929F69B91}"/>
    <cellStyle name="Note 2 4" xfId="397" xr:uid="{27905A01-08A4-4564-9B10-BD421F05357B}"/>
    <cellStyle name="Note 2 5" xfId="785" xr:uid="{15AC4979-8A25-44BB-AD8A-953F104DCFF3}"/>
    <cellStyle name="Note 2 5 2" xfId="1562" xr:uid="{44A8F97A-032F-4B1A-803E-0832286B7F91}"/>
    <cellStyle name="Note 2 5 2 2" xfId="3114" xr:uid="{98C9B913-50BD-42EA-827F-742C2CAE0F65}"/>
    <cellStyle name="Note 2 5 3" xfId="2338" xr:uid="{2D491BA9-0E1A-4DB6-BE26-7E97C6F5B642}"/>
    <cellStyle name="Note 2 6" xfId="1174" xr:uid="{7149965B-B1AA-4949-8393-E73DA3A6BAA5}"/>
    <cellStyle name="Note 2 6 2" xfId="2726" xr:uid="{9B5B9DE8-99EE-4053-B0C8-BF2C834637C5}"/>
    <cellStyle name="Note 2 7" xfId="1950" xr:uid="{B9326575-FD9A-4B27-9A21-80F6CA9D6E92}"/>
    <cellStyle name="Note 3" xfId="399" xr:uid="{489FBE4F-61DB-4CC7-A62E-CA183CBD7AFA}"/>
    <cellStyle name="Note 3 2" xfId="466" xr:uid="{613EB260-52D6-44F5-8303-57F96A399E7E}"/>
    <cellStyle name="Note 3 2 2" xfId="924" xr:uid="{015402FD-F960-411A-9B12-EEFDE01EF739}"/>
    <cellStyle name="Note 3 2 2 2" xfId="1701" xr:uid="{4872E609-9BC4-44D9-8A7A-49F1487950B9}"/>
    <cellStyle name="Note 3 2 2 2 2" xfId="3253" xr:uid="{CD7C8BB4-0AE0-43C1-9BFA-A27789D26025}"/>
    <cellStyle name="Note 3 2 2 3" xfId="2477" xr:uid="{2A102E4D-0356-4ED5-9BF8-A473C18B85DA}"/>
    <cellStyle name="Note 3 2 3" xfId="1313" xr:uid="{440A98B2-1022-4EA0-9EC7-B57D14A776B6}"/>
    <cellStyle name="Note 3 2 3 2" xfId="2865" xr:uid="{5D42700C-EC83-473A-B6FC-E7248AF6F554}"/>
    <cellStyle name="Note 3 2 4" xfId="2089" xr:uid="{72EA79D4-0B45-4B51-94E8-A5C9EC8440D5}"/>
    <cellStyle name="Note 3 3" xfId="883" xr:uid="{592E13CF-A59D-445A-B2F6-AE6BEB2679DB}"/>
    <cellStyle name="Note 3 3 2" xfId="1660" xr:uid="{E05A6292-0947-4CE2-899C-D97025430C90}"/>
    <cellStyle name="Note 3 3 2 2" xfId="3212" xr:uid="{8C65325A-AAF8-417C-A97F-32E6931DAA0D}"/>
    <cellStyle name="Note 3 3 3" xfId="2436" xr:uid="{21314389-9C1A-4120-9A58-B84FD593E10D}"/>
    <cellStyle name="Note 3 4" xfId="1272" xr:uid="{1D2EBD30-72F6-419D-ADFE-776E4CCFFC25}"/>
    <cellStyle name="Note 3 4 2" xfId="2824" xr:uid="{F9DA3D76-BB36-4BA0-B2F9-F8DAE174BE1A}"/>
    <cellStyle name="Note 3 5" xfId="2048" xr:uid="{BA61DB97-67B2-4178-B89A-95E8B1291023}"/>
    <cellStyle name="Output 2" xfId="133" xr:uid="{CF546A82-2892-41A6-A820-6AA680C32076}"/>
    <cellStyle name="Output 2 2" xfId="678" xr:uid="{7ED973F6-AB2B-42B1-94F9-EDAF51DA9F88}"/>
    <cellStyle name="Output 2 3" xfId="401" xr:uid="{878112BC-AE35-422A-9CDC-B303575F1392}"/>
    <cellStyle name="Output 3" xfId="402" xr:uid="{1C6705BD-C709-4E71-8B52-8857A9CC4E10}"/>
    <cellStyle name="Output 4" xfId="403" xr:uid="{C1E04B04-F036-4728-9AA4-E9F6322B8716}"/>
    <cellStyle name="Output 5" xfId="400" xr:uid="{68DB3190-5AB2-4F79-9F33-C901FC6C63F1}"/>
    <cellStyle name="Percent" xfId="1167" builtinId="5"/>
    <cellStyle name="Percent [2]" xfId="13" xr:uid="{00000000-0005-0000-0000-000045000000}"/>
    <cellStyle name="Percent 10" xfId="776" xr:uid="{1ACFBB78-47C0-4831-83D7-12FD1A3D0DDF}"/>
    <cellStyle name="Percent 10 2" xfId="1164" xr:uid="{2B2E7102-B0A4-4DEC-B5EC-9EA5C6366EA2}"/>
    <cellStyle name="Percent 10 2 2" xfId="1941" xr:uid="{F8DB9848-F9DF-4918-9798-246652ADF7F4}"/>
    <cellStyle name="Percent 10 2 2 2" xfId="3493" xr:uid="{E933A092-A9EA-499D-9BF3-3FBB164385D2}"/>
    <cellStyle name="Percent 10 2 3" xfId="2717" xr:uid="{3ABE5D6A-1C95-4DC7-BC68-231BD92CC18B}"/>
    <cellStyle name="Percent 10 3" xfId="1553" xr:uid="{37D3E0CB-90D8-4011-9EB4-1182C796ACF7}"/>
    <cellStyle name="Percent 10 3 2" xfId="3105" xr:uid="{A3715A5E-1204-474A-87D8-9C83E72EC96F}"/>
    <cellStyle name="Percent 10 4" xfId="2329" xr:uid="{5D79D188-AFF7-40F8-A924-1CCCFAD92A1E}"/>
    <cellStyle name="Percent 2" xfId="235" xr:uid="{553B4117-FF50-46D8-8CCB-9CCB07260AA7}"/>
    <cellStyle name="Percent 2 2" xfId="404" xr:uid="{3AECF5A8-2789-42B6-A695-301B803989C1}"/>
    <cellStyle name="Percent 2 3" xfId="761" xr:uid="{B00E13A4-D143-4BD6-A460-B63B3D9AE973}"/>
    <cellStyle name="Percent 2 3 2" xfId="1150" xr:uid="{8BC5BC10-5234-4936-9AE6-7F3272E60492}"/>
    <cellStyle name="Percent 2 3 2 2" xfId="1927" xr:uid="{B46E360D-CF99-4FA6-AB4C-E8860AA42D05}"/>
    <cellStyle name="Percent 2 3 2 2 2" xfId="3479" xr:uid="{4DF85A53-DD49-4F25-A4E9-5BB3EC5EDBCE}"/>
    <cellStyle name="Percent 2 3 2 3" xfId="2703" xr:uid="{D2A4BA84-AF82-45B7-8BCA-453A5A17D6DF}"/>
    <cellStyle name="Percent 2 3 3" xfId="1539" xr:uid="{FF212BD0-A153-4E78-801F-9EDB12ECBB00}"/>
    <cellStyle name="Percent 2 3 3 2" xfId="3091" xr:uid="{6F823988-1EF2-43DA-B61E-CD5AF7291DD8}"/>
    <cellStyle name="Percent 2 3 4" xfId="2315" xr:uid="{9A8CE2D8-A6B3-4ED1-8AB6-9744F612300F}"/>
    <cellStyle name="Percent 2 4" xfId="864" xr:uid="{33F5B81A-F215-479C-A7B2-82F32F1A09CA}"/>
    <cellStyle name="Percent 2 4 2" xfId="1641" xr:uid="{505BEF59-5E22-4C9D-8B0D-8EF909FA8F16}"/>
    <cellStyle name="Percent 2 4 2 2" xfId="3193" xr:uid="{4CBED2E4-AEEE-4ED6-9B1C-66A50A033D17}"/>
    <cellStyle name="Percent 2 4 3" xfId="2417" xr:uid="{2A8F4463-4F39-4D15-A2F9-0CE79A57140F}"/>
    <cellStyle name="Percent 2 5" xfId="1253" xr:uid="{7D76A3AE-5BDC-44F8-A405-14397B504068}"/>
    <cellStyle name="Percent 2 5 2" xfId="2805" xr:uid="{5685CDC7-12E0-4BEC-B974-C3FF87F4ED30}"/>
    <cellStyle name="Percent 2 6" xfId="2029" xr:uid="{4CC4F35E-0B45-4036-B33D-7173A3F9BD5A}"/>
    <cellStyle name="Percent 3" xfId="405" xr:uid="{44DB861B-C6C2-4C81-93DE-736B7C3BF561}"/>
    <cellStyle name="Percent 4" xfId="81" xr:uid="{CFA50B7D-2BAC-4FE2-A935-8E94A3B62BBF}"/>
    <cellStyle name="Percent 4 2" xfId="467" xr:uid="{240CAF34-A973-4C3D-B744-8AAE4063F87E}"/>
    <cellStyle name="Percent 5" xfId="605" xr:uid="{F8EAA7E7-7F46-45A5-8AF1-1DFFFA41C17D}"/>
    <cellStyle name="Percent 6" xfId="234" xr:uid="{42887B1B-EDBD-4635-A65D-49C7D4FB39ED}"/>
    <cellStyle name="Percent 7" xfId="765" xr:uid="{C6DD6E9E-6771-4D55-9D4A-1BF41094C184}"/>
    <cellStyle name="Percent 7 2" xfId="1154" xr:uid="{62AD88C2-D65B-41DC-A8E9-063FFCF061E5}"/>
    <cellStyle name="Percent 7 2 2" xfId="1931" xr:uid="{BD5F9987-4513-441C-97F0-0C316AE5CC2F}"/>
    <cellStyle name="Percent 7 2 2 2" xfId="3483" xr:uid="{4DB180AB-D10C-4DB6-B46E-B8CE199F6030}"/>
    <cellStyle name="Percent 7 2 3" xfId="2707" xr:uid="{D9051873-9AAB-4B7D-AFB0-80293B3C0408}"/>
    <cellStyle name="Percent 7 3" xfId="1543" xr:uid="{AAF307D3-E639-445C-8491-9EAB57D67DD9}"/>
    <cellStyle name="Percent 7 3 2" xfId="3095" xr:uid="{3F628048-A615-448E-A350-19AF04EAC0E1}"/>
    <cellStyle name="Percent 7 4" xfId="2319" xr:uid="{3761A5C1-D63E-44C8-994A-AE75C425928D}"/>
    <cellStyle name="Percent 8" xfId="720" xr:uid="{01BCCEC0-587D-45B7-84E5-80E78DD86B73}"/>
    <cellStyle name="Percent 8 2" xfId="1123" xr:uid="{EB30A194-E529-4B4D-905A-B8BCB9A4B1CF}"/>
    <cellStyle name="Percent 8 2 2" xfId="1900" xr:uid="{9273981B-5544-45A0-A692-B1CC562523CB}"/>
    <cellStyle name="Percent 8 2 2 2" xfId="3452" xr:uid="{1F0F2047-18D3-4DD0-8B52-540457A3A6BC}"/>
    <cellStyle name="Percent 8 2 3" xfId="2676" xr:uid="{22DBB241-2B00-4930-B068-7E4F8CAF343E}"/>
    <cellStyle name="Percent 8 3" xfId="1512" xr:uid="{72594199-3D64-4F7A-93DF-B6667497B59D}"/>
    <cellStyle name="Percent 8 3 2" xfId="3064" xr:uid="{B95B8941-3D4B-4DA4-A1B8-F5F90648560D}"/>
    <cellStyle name="Percent 8 4" xfId="2288" xr:uid="{5F1A5388-6676-41D6-AF49-D01B65D446C4}"/>
    <cellStyle name="Percent 9" xfId="778" xr:uid="{DDAA9AAC-88E6-4EE2-9A85-ED8ECF250755}"/>
    <cellStyle name="Percent 9 2" xfId="1166" xr:uid="{D591D348-1D2F-4ED4-8F9E-542BCDC6A1AA}"/>
    <cellStyle name="Percent 9 2 2" xfId="1943" xr:uid="{14A803BB-4E6C-414F-B2B2-77F61AA9717F}"/>
    <cellStyle name="Percent 9 2 2 2" xfId="3495" xr:uid="{56E74374-A33B-442E-987A-8BB90DCA638B}"/>
    <cellStyle name="Percent 9 2 3" xfId="2719" xr:uid="{560FDD6B-D625-4EF6-AC02-42149FC81F47}"/>
    <cellStyle name="Percent 9 3" xfId="1555" xr:uid="{DE839897-6AAB-4FE8-A5AD-B59C68E5AD9B}"/>
    <cellStyle name="Percent 9 3 2" xfId="3107" xr:uid="{69C882AD-3AC1-4EB0-9624-C54A33E855BC}"/>
    <cellStyle name="Percent 9 4" xfId="2331" xr:uid="{7ED67779-2517-4A3E-B8F9-DD165D58F157}"/>
    <cellStyle name="Quantity" xfId="14" xr:uid="{00000000-0005-0000-0000-000046000000}"/>
    <cellStyle name="Title 2" xfId="123" xr:uid="{8B56FD52-5BA5-4BF7-AD38-17583C184763}"/>
    <cellStyle name="Title 2 2" xfId="670" xr:uid="{FC2E5585-4E29-4845-B166-281D3CBB40A7}"/>
    <cellStyle name="Title 2 3" xfId="407" xr:uid="{5A5FA552-DC94-4E47-8062-01A15A6F8F24}"/>
    <cellStyle name="Title 3" xfId="408" xr:uid="{C069B6D3-CE70-49D5-B869-85F84D13F844}"/>
    <cellStyle name="Title 4" xfId="409" xr:uid="{65621B5C-5CBA-480C-B9D0-5874896F07EC}"/>
    <cellStyle name="Title 5" xfId="406" xr:uid="{9F5D8CDE-EC87-423B-B172-70DAD53B94A9}"/>
    <cellStyle name="Total 2" xfId="140" xr:uid="{C4553EAA-D23D-4B32-845D-4CBB694790BD}"/>
    <cellStyle name="Total 2 2" xfId="684" xr:uid="{5A1D2EA3-B409-4665-9160-065DDAA68D42}"/>
    <cellStyle name="Total 2 3" xfId="411" xr:uid="{362A60CC-36FA-4634-AD30-C5AA9BC8609E}"/>
    <cellStyle name="Total 3" xfId="412" xr:uid="{C07B2FAD-1184-4CE2-9713-60E583A03768}"/>
    <cellStyle name="Total 4" xfId="413" xr:uid="{66645A77-5806-4AED-B4EE-A1ED1494C8D6}"/>
    <cellStyle name="Total 5" xfId="410" xr:uid="{51C3F00D-601D-4467-945F-B0AE7B004239}"/>
    <cellStyle name="Warning Text 2" xfId="137" xr:uid="{EC0B0072-7DE2-43D6-9BF2-EA5CCA723B10}"/>
    <cellStyle name="Warning Text 2 2" xfId="682" xr:uid="{46F62484-B868-404F-94B0-868E22C374C7}"/>
    <cellStyle name="Warning Text 2 3" xfId="415" xr:uid="{233C88EA-0D6B-4E58-911E-D18350427F55}"/>
    <cellStyle name="Warning Text 3" xfId="416" xr:uid="{0C3A5070-60DD-495D-B027-1A4A2207AD72}"/>
    <cellStyle name="Warning Text 4" xfId="417" xr:uid="{E7C8BCE1-CD6B-454F-BE67-95F0D1C6B285}"/>
    <cellStyle name="Warning Text 5" xfId="414" xr:uid="{47D9114F-A924-465F-B5F9-7E86B820D5A6}"/>
    <cellStyle name="เครื่องหมายจุลภาค_114802" xfId="113" xr:uid="{A367103A-1091-4D90-8ED4-3D4257865292}"/>
    <cellStyle name="ปกติ_0205-215103-1" xfId="418" xr:uid="{4C93F39D-4A0B-40FD-8CBD-49BF25B69F81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42BB5F3E-D22C-4428-8E14-DF6F034A1B1B}">
      <tableStyleElement type="wholeTable" dxfId="2"/>
      <tableStyleElement type="firstRowStripe" dxfId="1"/>
      <tableStyleElement type="secondRowStripe" dxfId="0"/>
    </tableStyle>
  </tableStyles>
  <colors>
    <mruColors>
      <color rgb="FFCCFFFF"/>
      <color rgb="FFFFFFCC"/>
      <color rgb="FF0000FF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"/>
  <sheetViews>
    <sheetView showGridLines="0" tabSelected="1" view="pageBreakPreview" zoomScaleNormal="100" zoomScaleSheetLayoutView="100" workbookViewId="0">
      <selection activeCell="A27" sqref="A27"/>
    </sheetView>
  </sheetViews>
  <sheetFormatPr defaultRowHeight="21.75" customHeight="1"/>
  <cols>
    <col min="1" max="1" width="53.42578125" style="15" customWidth="1"/>
    <col min="2" max="2" width="2.85546875" style="15" customWidth="1"/>
    <col min="3" max="3" width="8.85546875" style="18" customWidth="1"/>
    <col min="4" max="4" width="1.85546875" style="15" customWidth="1"/>
    <col min="5" max="5" width="15.85546875" style="31" customWidth="1"/>
    <col min="6" max="6" width="1.85546875" style="15" customWidth="1"/>
    <col min="7" max="7" width="15.85546875" style="22" customWidth="1"/>
    <col min="8" max="8" width="3.85546875" style="15" customWidth="1"/>
    <col min="9" max="228" width="9.140625" style="15"/>
    <col min="229" max="229" width="50.42578125" style="15" customWidth="1"/>
    <col min="230" max="230" width="8.85546875" style="15" customWidth="1"/>
    <col min="231" max="231" width="2.85546875" style="15" customWidth="1"/>
    <col min="232" max="232" width="13.85546875" style="15" customWidth="1"/>
    <col min="233" max="233" width="2.85546875" style="15" customWidth="1"/>
    <col min="234" max="234" width="13.85546875" style="15" customWidth="1"/>
    <col min="235" max="235" width="2.85546875" style="15" customWidth="1"/>
    <col min="236" max="236" width="13.85546875" style="15" customWidth="1"/>
    <col min="237" max="237" width="1" style="15" customWidth="1"/>
    <col min="238" max="238" width="9.140625" style="15"/>
    <col min="239" max="239" width="10.140625" style="15" bestFit="1" customWidth="1"/>
    <col min="240" max="484" width="9.140625" style="15"/>
    <col min="485" max="485" width="50.42578125" style="15" customWidth="1"/>
    <col min="486" max="486" width="8.85546875" style="15" customWidth="1"/>
    <col min="487" max="487" width="2.85546875" style="15" customWidth="1"/>
    <col min="488" max="488" width="13.85546875" style="15" customWidth="1"/>
    <col min="489" max="489" width="2.85546875" style="15" customWidth="1"/>
    <col min="490" max="490" width="13.85546875" style="15" customWidth="1"/>
    <col min="491" max="491" width="2.85546875" style="15" customWidth="1"/>
    <col min="492" max="492" width="13.85546875" style="15" customWidth="1"/>
    <col min="493" max="493" width="1" style="15" customWidth="1"/>
    <col min="494" max="494" width="9.140625" style="15"/>
    <col min="495" max="495" width="10.140625" style="15" bestFit="1" customWidth="1"/>
    <col min="496" max="740" width="9.140625" style="15"/>
    <col min="741" max="741" width="50.42578125" style="15" customWidth="1"/>
    <col min="742" max="742" width="8.85546875" style="15" customWidth="1"/>
    <col min="743" max="743" width="2.85546875" style="15" customWidth="1"/>
    <col min="744" max="744" width="13.85546875" style="15" customWidth="1"/>
    <col min="745" max="745" width="2.85546875" style="15" customWidth="1"/>
    <col min="746" max="746" width="13.85546875" style="15" customWidth="1"/>
    <col min="747" max="747" width="2.85546875" style="15" customWidth="1"/>
    <col min="748" max="748" width="13.85546875" style="15" customWidth="1"/>
    <col min="749" max="749" width="1" style="15" customWidth="1"/>
    <col min="750" max="750" width="9.140625" style="15"/>
    <col min="751" max="751" width="10.140625" style="15" bestFit="1" customWidth="1"/>
    <col min="752" max="996" width="9.140625" style="15"/>
    <col min="997" max="997" width="50.42578125" style="15" customWidth="1"/>
    <col min="998" max="998" width="8.85546875" style="15" customWidth="1"/>
    <col min="999" max="999" width="2.85546875" style="15" customWidth="1"/>
    <col min="1000" max="1000" width="13.85546875" style="15" customWidth="1"/>
    <col min="1001" max="1001" width="2.85546875" style="15" customWidth="1"/>
    <col min="1002" max="1002" width="13.85546875" style="15" customWidth="1"/>
    <col min="1003" max="1003" width="2.85546875" style="15" customWidth="1"/>
    <col min="1004" max="1004" width="13.85546875" style="15" customWidth="1"/>
    <col min="1005" max="1005" width="1" style="15" customWidth="1"/>
    <col min="1006" max="1006" width="9.140625" style="15"/>
    <col min="1007" max="1007" width="10.140625" style="15" bestFit="1" customWidth="1"/>
    <col min="1008" max="1252" width="9.140625" style="15"/>
    <col min="1253" max="1253" width="50.42578125" style="15" customWidth="1"/>
    <col min="1254" max="1254" width="8.85546875" style="15" customWidth="1"/>
    <col min="1255" max="1255" width="2.85546875" style="15" customWidth="1"/>
    <col min="1256" max="1256" width="13.85546875" style="15" customWidth="1"/>
    <col min="1257" max="1257" width="2.85546875" style="15" customWidth="1"/>
    <col min="1258" max="1258" width="13.85546875" style="15" customWidth="1"/>
    <col min="1259" max="1259" width="2.85546875" style="15" customWidth="1"/>
    <col min="1260" max="1260" width="13.85546875" style="15" customWidth="1"/>
    <col min="1261" max="1261" width="1" style="15" customWidth="1"/>
    <col min="1262" max="1262" width="9.140625" style="15"/>
    <col min="1263" max="1263" width="10.140625" style="15" bestFit="1" customWidth="1"/>
    <col min="1264" max="1508" width="9.140625" style="15"/>
    <col min="1509" max="1509" width="50.42578125" style="15" customWidth="1"/>
    <col min="1510" max="1510" width="8.85546875" style="15" customWidth="1"/>
    <col min="1511" max="1511" width="2.85546875" style="15" customWidth="1"/>
    <col min="1512" max="1512" width="13.85546875" style="15" customWidth="1"/>
    <col min="1513" max="1513" width="2.85546875" style="15" customWidth="1"/>
    <col min="1514" max="1514" width="13.85546875" style="15" customWidth="1"/>
    <col min="1515" max="1515" width="2.85546875" style="15" customWidth="1"/>
    <col min="1516" max="1516" width="13.85546875" style="15" customWidth="1"/>
    <col min="1517" max="1517" width="1" style="15" customWidth="1"/>
    <col min="1518" max="1518" width="9.140625" style="15"/>
    <col min="1519" max="1519" width="10.140625" style="15" bestFit="1" customWidth="1"/>
    <col min="1520" max="1764" width="9.140625" style="15"/>
    <col min="1765" max="1765" width="50.42578125" style="15" customWidth="1"/>
    <col min="1766" max="1766" width="8.85546875" style="15" customWidth="1"/>
    <col min="1767" max="1767" width="2.85546875" style="15" customWidth="1"/>
    <col min="1768" max="1768" width="13.85546875" style="15" customWidth="1"/>
    <col min="1769" max="1769" width="2.85546875" style="15" customWidth="1"/>
    <col min="1770" max="1770" width="13.85546875" style="15" customWidth="1"/>
    <col min="1771" max="1771" width="2.85546875" style="15" customWidth="1"/>
    <col min="1772" max="1772" width="13.85546875" style="15" customWidth="1"/>
    <col min="1773" max="1773" width="1" style="15" customWidth="1"/>
    <col min="1774" max="1774" width="9.140625" style="15"/>
    <col min="1775" max="1775" width="10.140625" style="15" bestFit="1" customWidth="1"/>
    <col min="1776" max="2020" width="9.140625" style="15"/>
    <col min="2021" max="2021" width="50.42578125" style="15" customWidth="1"/>
    <col min="2022" max="2022" width="8.85546875" style="15" customWidth="1"/>
    <col min="2023" max="2023" width="2.85546875" style="15" customWidth="1"/>
    <col min="2024" max="2024" width="13.85546875" style="15" customWidth="1"/>
    <col min="2025" max="2025" width="2.85546875" style="15" customWidth="1"/>
    <col min="2026" max="2026" width="13.85546875" style="15" customWidth="1"/>
    <col min="2027" max="2027" width="2.85546875" style="15" customWidth="1"/>
    <col min="2028" max="2028" width="13.85546875" style="15" customWidth="1"/>
    <col min="2029" max="2029" width="1" style="15" customWidth="1"/>
    <col min="2030" max="2030" width="9.140625" style="15"/>
    <col min="2031" max="2031" width="10.140625" style="15" bestFit="1" customWidth="1"/>
    <col min="2032" max="2276" width="9.140625" style="15"/>
    <col min="2277" max="2277" width="50.42578125" style="15" customWidth="1"/>
    <col min="2278" max="2278" width="8.85546875" style="15" customWidth="1"/>
    <col min="2279" max="2279" width="2.85546875" style="15" customWidth="1"/>
    <col min="2280" max="2280" width="13.85546875" style="15" customWidth="1"/>
    <col min="2281" max="2281" width="2.85546875" style="15" customWidth="1"/>
    <col min="2282" max="2282" width="13.85546875" style="15" customWidth="1"/>
    <col min="2283" max="2283" width="2.85546875" style="15" customWidth="1"/>
    <col min="2284" max="2284" width="13.85546875" style="15" customWidth="1"/>
    <col min="2285" max="2285" width="1" style="15" customWidth="1"/>
    <col min="2286" max="2286" width="9.140625" style="15"/>
    <col min="2287" max="2287" width="10.140625" style="15" bestFit="1" customWidth="1"/>
    <col min="2288" max="2532" width="9.140625" style="15"/>
    <col min="2533" max="2533" width="50.42578125" style="15" customWidth="1"/>
    <col min="2534" max="2534" width="8.85546875" style="15" customWidth="1"/>
    <col min="2535" max="2535" width="2.85546875" style="15" customWidth="1"/>
    <col min="2536" max="2536" width="13.85546875" style="15" customWidth="1"/>
    <col min="2537" max="2537" width="2.85546875" style="15" customWidth="1"/>
    <col min="2538" max="2538" width="13.85546875" style="15" customWidth="1"/>
    <col min="2539" max="2539" width="2.85546875" style="15" customWidth="1"/>
    <col min="2540" max="2540" width="13.85546875" style="15" customWidth="1"/>
    <col min="2541" max="2541" width="1" style="15" customWidth="1"/>
    <col min="2542" max="2542" width="9.140625" style="15"/>
    <col min="2543" max="2543" width="10.140625" style="15" bestFit="1" customWidth="1"/>
    <col min="2544" max="2788" width="9.140625" style="15"/>
    <col min="2789" max="2789" width="50.42578125" style="15" customWidth="1"/>
    <col min="2790" max="2790" width="8.85546875" style="15" customWidth="1"/>
    <col min="2791" max="2791" width="2.85546875" style="15" customWidth="1"/>
    <col min="2792" max="2792" width="13.85546875" style="15" customWidth="1"/>
    <col min="2793" max="2793" width="2.85546875" style="15" customWidth="1"/>
    <col min="2794" max="2794" width="13.85546875" style="15" customWidth="1"/>
    <col min="2795" max="2795" width="2.85546875" style="15" customWidth="1"/>
    <col min="2796" max="2796" width="13.85546875" style="15" customWidth="1"/>
    <col min="2797" max="2797" width="1" style="15" customWidth="1"/>
    <col min="2798" max="2798" width="9.140625" style="15"/>
    <col min="2799" max="2799" width="10.140625" style="15" bestFit="1" customWidth="1"/>
    <col min="2800" max="3044" width="9.140625" style="15"/>
    <col min="3045" max="3045" width="50.42578125" style="15" customWidth="1"/>
    <col min="3046" max="3046" width="8.85546875" style="15" customWidth="1"/>
    <col min="3047" max="3047" width="2.85546875" style="15" customWidth="1"/>
    <col min="3048" max="3048" width="13.85546875" style="15" customWidth="1"/>
    <col min="3049" max="3049" width="2.85546875" style="15" customWidth="1"/>
    <col min="3050" max="3050" width="13.85546875" style="15" customWidth="1"/>
    <col min="3051" max="3051" width="2.85546875" style="15" customWidth="1"/>
    <col min="3052" max="3052" width="13.85546875" style="15" customWidth="1"/>
    <col min="3053" max="3053" width="1" style="15" customWidth="1"/>
    <col min="3054" max="3054" width="9.140625" style="15"/>
    <col min="3055" max="3055" width="10.140625" style="15" bestFit="1" customWidth="1"/>
    <col min="3056" max="3300" width="9.140625" style="15"/>
    <col min="3301" max="3301" width="50.42578125" style="15" customWidth="1"/>
    <col min="3302" max="3302" width="8.85546875" style="15" customWidth="1"/>
    <col min="3303" max="3303" width="2.85546875" style="15" customWidth="1"/>
    <col min="3304" max="3304" width="13.85546875" style="15" customWidth="1"/>
    <col min="3305" max="3305" width="2.85546875" style="15" customWidth="1"/>
    <col min="3306" max="3306" width="13.85546875" style="15" customWidth="1"/>
    <col min="3307" max="3307" width="2.85546875" style="15" customWidth="1"/>
    <col min="3308" max="3308" width="13.85546875" style="15" customWidth="1"/>
    <col min="3309" max="3309" width="1" style="15" customWidth="1"/>
    <col min="3310" max="3310" width="9.140625" style="15"/>
    <col min="3311" max="3311" width="10.140625" style="15" bestFit="1" customWidth="1"/>
    <col min="3312" max="3556" width="9.140625" style="15"/>
    <col min="3557" max="3557" width="50.42578125" style="15" customWidth="1"/>
    <col min="3558" max="3558" width="8.85546875" style="15" customWidth="1"/>
    <col min="3559" max="3559" width="2.85546875" style="15" customWidth="1"/>
    <col min="3560" max="3560" width="13.85546875" style="15" customWidth="1"/>
    <col min="3561" max="3561" width="2.85546875" style="15" customWidth="1"/>
    <col min="3562" max="3562" width="13.85546875" style="15" customWidth="1"/>
    <col min="3563" max="3563" width="2.85546875" style="15" customWidth="1"/>
    <col min="3564" max="3564" width="13.85546875" style="15" customWidth="1"/>
    <col min="3565" max="3565" width="1" style="15" customWidth="1"/>
    <col min="3566" max="3566" width="9.140625" style="15"/>
    <col min="3567" max="3567" width="10.140625" style="15" bestFit="1" customWidth="1"/>
    <col min="3568" max="3812" width="9.140625" style="15"/>
    <col min="3813" max="3813" width="50.42578125" style="15" customWidth="1"/>
    <col min="3814" max="3814" width="8.85546875" style="15" customWidth="1"/>
    <col min="3815" max="3815" width="2.85546875" style="15" customWidth="1"/>
    <col min="3816" max="3816" width="13.85546875" style="15" customWidth="1"/>
    <col min="3817" max="3817" width="2.85546875" style="15" customWidth="1"/>
    <col min="3818" max="3818" width="13.85546875" style="15" customWidth="1"/>
    <col min="3819" max="3819" width="2.85546875" style="15" customWidth="1"/>
    <col min="3820" max="3820" width="13.85546875" style="15" customWidth="1"/>
    <col min="3821" max="3821" width="1" style="15" customWidth="1"/>
    <col min="3822" max="3822" width="9.140625" style="15"/>
    <col min="3823" max="3823" width="10.140625" style="15" bestFit="1" customWidth="1"/>
    <col min="3824" max="4068" width="9.140625" style="15"/>
    <col min="4069" max="4069" width="50.42578125" style="15" customWidth="1"/>
    <col min="4070" max="4070" width="8.85546875" style="15" customWidth="1"/>
    <col min="4071" max="4071" width="2.85546875" style="15" customWidth="1"/>
    <col min="4072" max="4072" width="13.85546875" style="15" customWidth="1"/>
    <col min="4073" max="4073" width="2.85546875" style="15" customWidth="1"/>
    <col min="4074" max="4074" width="13.85546875" style="15" customWidth="1"/>
    <col min="4075" max="4075" width="2.85546875" style="15" customWidth="1"/>
    <col min="4076" max="4076" width="13.85546875" style="15" customWidth="1"/>
    <col min="4077" max="4077" width="1" style="15" customWidth="1"/>
    <col min="4078" max="4078" width="9.140625" style="15"/>
    <col min="4079" max="4079" width="10.140625" style="15" bestFit="1" customWidth="1"/>
    <col min="4080" max="4324" width="9.140625" style="15"/>
    <col min="4325" max="4325" width="50.42578125" style="15" customWidth="1"/>
    <col min="4326" max="4326" width="8.85546875" style="15" customWidth="1"/>
    <col min="4327" max="4327" width="2.85546875" style="15" customWidth="1"/>
    <col min="4328" max="4328" width="13.85546875" style="15" customWidth="1"/>
    <col min="4329" max="4329" width="2.85546875" style="15" customWidth="1"/>
    <col min="4330" max="4330" width="13.85546875" style="15" customWidth="1"/>
    <col min="4331" max="4331" width="2.85546875" style="15" customWidth="1"/>
    <col min="4332" max="4332" width="13.85546875" style="15" customWidth="1"/>
    <col min="4333" max="4333" width="1" style="15" customWidth="1"/>
    <col min="4334" max="4334" width="9.140625" style="15"/>
    <col min="4335" max="4335" width="10.140625" style="15" bestFit="1" customWidth="1"/>
    <col min="4336" max="4580" width="9.140625" style="15"/>
    <col min="4581" max="4581" width="50.42578125" style="15" customWidth="1"/>
    <col min="4582" max="4582" width="8.85546875" style="15" customWidth="1"/>
    <col min="4583" max="4583" width="2.85546875" style="15" customWidth="1"/>
    <col min="4584" max="4584" width="13.85546875" style="15" customWidth="1"/>
    <col min="4585" max="4585" width="2.85546875" style="15" customWidth="1"/>
    <col min="4586" max="4586" width="13.85546875" style="15" customWidth="1"/>
    <col min="4587" max="4587" width="2.85546875" style="15" customWidth="1"/>
    <col min="4588" max="4588" width="13.85546875" style="15" customWidth="1"/>
    <col min="4589" max="4589" width="1" style="15" customWidth="1"/>
    <col min="4590" max="4590" width="9.140625" style="15"/>
    <col min="4591" max="4591" width="10.140625" style="15" bestFit="1" customWidth="1"/>
    <col min="4592" max="4836" width="9.140625" style="15"/>
    <col min="4837" max="4837" width="50.42578125" style="15" customWidth="1"/>
    <col min="4838" max="4838" width="8.85546875" style="15" customWidth="1"/>
    <col min="4839" max="4839" width="2.85546875" style="15" customWidth="1"/>
    <col min="4840" max="4840" width="13.85546875" style="15" customWidth="1"/>
    <col min="4841" max="4841" width="2.85546875" style="15" customWidth="1"/>
    <col min="4842" max="4842" width="13.85546875" style="15" customWidth="1"/>
    <col min="4843" max="4843" width="2.85546875" style="15" customWidth="1"/>
    <col min="4844" max="4844" width="13.85546875" style="15" customWidth="1"/>
    <col min="4845" max="4845" width="1" style="15" customWidth="1"/>
    <col min="4846" max="4846" width="9.140625" style="15"/>
    <col min="4847" max="4847" width="10.140625" style="15" bestFit="1" customWidth="1"/>
    <col min="4848" max="5092" width="9.140625" style="15"/>
    <col min="5093" max="5093" width="50.42578125" style="15" customWidth="1"/>
    <col min="5094" max="5094" width="8.85546875" style="15" customWidth="1"/>
    <col min="5095" max="5095" width="2.85546875" style="15" customWidth="1"/>
    <col min="5096" max="5096" width="13.85546875" style="15" customWidth="1"/>
    <col min="5097" max="5097" width="2.85546875" style="15" customWidth="1"/>
    <col min="5098" max="5098" width="13.85546875" style="15" customWidth="1"/>
    <col min="5099" max="5099" width="2.85546875" style="15" customWidth="1"/>
    <col min="5100" max="5100" width="13.85546875" style="15" customWidth="1"/>
    <col min="5101" max="5101" width="1" style="15" customWidth="1"/>
    <col min="5102" max="5102" width="9.140625" style="15"/>
    <col min="5103" max="5103" width="10.140625" style="15" bestFit="1" customWidth="1"/>
    <col min="5104" max="5348" width="9.140625" style="15"/>
    <col min="5349" max="5349" width="50.42578125" style="15" customWidth="1"/>
    <col min="5350" max="5350" width="8.85546875" style="15" customWidth="1"/>
    <col min="5351" max="5351" width="2.85546875" style="15" customWidth="1"/>
    <col min="5352" max="5352" width="13.85546875" style="15" customWidth="1"/>
    <col min="5353" max="5353" width="2.85546875" style="15" customWidth="1"/>
    <col min="5354" max="5354" width="13.85546875" style="15" customWidth="1"/>
    <col min="5355" max="5355" width="2.85546875" style="15" customWidth="1"/>
    <col min="5356" max="5356" width="13.85546875" style="15" customWidth="1"/>
    <col min="5357" max="5357" width="1" style="15" customWidth="1"/>
    <col min="5358" max="5358" width="9.140625" style="15"/>
    <col min="5359" max="5359" width="10.140625" style="15" bestFit="1" customWidth="1"/>
    <col min="5360" max="5604" width="9.140625" style="15"/>
    <col min="5605" max="5605" width="50.42578125" style="15" customWidth="1"/>
    <col min="5606" max="5606" width="8.85546875" style="15" customWidth="1"/>
    <col min="5607" max="5607" width="2.85546875" style="15" customWidth="1"/>
    <col min="5608" max="5608" width="13.85546875" style="15" customWidth="1"/>
    <col min="5609" max="5609" width="2.85546875" style="15" customWidth="1"/>
    <col min="5610" max="5610" width="13.85546875" style="15" customWidth="1"/>
    <col min="5611" max="5611" width="2.85546875" style="15" customWidth="1"/>
    <col min="5612" max="5612" width="13.85546875" style="15" customWidth="1"/>
    <col min="5613" max="5613" width="1" style="15" customWidth="1"/>
    <col min="5614" max="5614" width="9.140625" style="15"/>
    <col min="5615" max="5615" width="10.140625" style="15" bestFit="1" customWidth="1"/>
    <col min="5616" max="5860" width="9.140625" style="15"/>
    <col min="5861" max="5861" width="50.42578125" style="15" customWidth="1"/>
    <col min="5862" max="5862" width="8.85546875" style="15" customWidth="1"/>
    <col min="5863" max="5863" width="2.85546875" style="15" customWidth="1"/>
    <col min="5864" max="5864" width="13.85546875" style="15" customWidth="1"/>
    <col min="5865" max="5865" width="2.85546875" style="15" customWidth="1"/>
    <col min="5866" max="5866" width="13.85546875" style="15" customWidth="1"/>
    <col min="5867" max="5867" width="2.85546875" style="15" customWidth="1"/>
    <col min="5868" max="5868" width="13.85546875" style="15" customWidth="1"/>
    <col min="5869" max="5869" width="1" style="15" customWidth="1"/>
    <col min="5870" max="5870" width="9.140625" style="15"/>
    <col min="5871" max="5871" width="10.140625" style="15" bestFit="1" customWidth="1"/>
    <col min="5872" max="6116" width="9.140625" style="15"/>
    <col min="6117" max="6117" width="50.42578125" style="15" customWidth="1"/>
    <col min="6118" max="6118" width="8.85546875" style="15" customWidth="1"/>
    <col min="6119" max="6119" width="2.85546875" style="15" customWidth="1"/>
    <col min="6120" max="6120" width="13.85546875" style="15" customWidth="1"/>
    <col min="6121" max="6121" width="2.85546875" style="15" customWidth="1"/>
    <col min="6122" max="6122" width="13.85546875" style="15" customWidth="1"/>
    <col min="6123" max="6123" width="2.85546875" style="15" customWidth="1"/>
    <col min="6124" max="6124" width="13.85546875" style="15" customWidth="1"/>
    <col min="6125" max="6125" width="1" style="15" customWidth="1"/>
    <col min="6126" max="6126" width="9.140625" style="15"/>
    <col min="6127" max="6127" width="10.140625" style="15" bestFit="1" customWidth="1"/>
    <col min="6128" max="6372" width="9.140625" style="15"/>
    <col min="6373" max="6373" width="50.42578125" style="15" customWidth="1"/>
    <col min="6374" max="6374" width="8.85546875" style="15" customWidth="1"/>
    <col min="6375" max="6375" width="2.85546875" style="15" customWidth="1"/>
    <col min="6376" max="6376" width="13.85546875" style="15" customWidth="1"/>
    <col min="6377" max="6377" width="2.85546875" style="15" customWidth="1"/>
    <col min="6378" max="6378" width="13.85546875" style="15" customWidth="1"/>
    <col min="6379" max="6379" width="2.85546875" style="15" customWidth="1"/>
    <col min="6380" max="6380" width="13.85546875" style="15" customWidth="1"/>
    <col min="6381" max="6381" width="1" style="15" customWidth="1"/>
    <col min="6382" max="6382" width="9.140625" style="15"/>
    <col min="6383" max="6383" width="10.140625" style="15" bestFit="1" customWidth="1"/>
    <col min="6384" max="6628" width="9.140625" style="15"/>
    <col min="6629" max="6629" width="50.42578125" style="15" customWidth="1"/>
    <col min="6630" max="6630" width="8.85546875" style="15" customWidth="1"/>
    <col min="6631" max="6631" width="2.85546875" style="15" customWidth="1"/>
    <col min="6632" max="6632" width="13.85546875" style="15" customWidth="1"/>
    <col min="6633" max="6633" width="2.85546875" style="15" customWidth="1"/>
    <col min="6634" max="6634" width="13.85546875" style="15" customWidth="1"/>
    <col min="6635" max="6635" width="2.85546875" style="15" customWidth="1"/>
    <col min="6636" max="6636" width="13.85546875" style="15" customWidth="1"/>
    <col min="6637" max="6637" width="1" style="15" customWidth="1"/>
    <col min="6638" max="6638" width="9.140625" style="15"/>
    <col min="6639" max="6639" width="10.140625" style="15" bestFit="1" customWidth="1"/>
    <col min="6640" max="6884" width="9.140625" style="15"/>
    <col min="6885" max="6885" width="50.42578125" style="15" customWidth="1"/>
    <col min="6886" max="6886" width="8.85546875" style="15" customWidth="1"/>
    <col min="6887" max="6887" width="2.85546875" style="15" customWidth="1"/>
    <col min="6888" max="6888" width="13.85546875" style="15" customWidth="1"/>
    <col min="6889" max="6889" width="2.85546875" style="15" customWidth="1"/>
    <col min="6890" max="6890" width="13.85546875" style="15" customWidth="1"/>
    <col min="6891" max="6891" width="2.85546875" style="15" customWidth="1"/>
    <col min="6892" max="6892" width="13.85546875" style="15" customWidth="1"/>
    <col min="6893" max="6893" width="1" style="15" customWidth="1"/>
    <col min="6894" max="6894" width="9.140625" style="15"/>
    <col min="6895" max="6895" width="10.140625" style="15" bestFit="1" customWidth="1"/>
    <col min="6896" max="7140" width="9.140625" style="15"/>
    <col min="7141" max="7141" width="50.42578125" style="15" customWidth="1"/>
    <col min="7142" max="7142" width="8.85546875" style="15" customWidth="1"/>
    <col min="7143" max="7143" width="2.85546875" style="15" customWidth="1"/>
    <col min="7144" max="7144" width="13.85546875" style="15" customWidth="1"/>
    <col min="7145" max="7145" width="2.85546875" style="15" customWidth="1"/>
    <col min="7146" max="7146" width="13.85546875" style="15" customWidth="1"/>
    <col min="7147" max="7147" width="2.85546875" style="15" customWidth="1"/>
    <col min="7148" max="7148" width="13.85546875" style="15" customWidth="1"/>
    <col min="7149" max="7149" width="1" style="15" customWidth="1"/>
    <col min="7150" max="7150" width="9.140625" style="15"/>
    <col min="7151" max="7151" width="10.140625" style="15" bestFit="1" customWidth="1"/>
    <col min="7152" max="7396" width="9.140625" style="15"/>
    <col min="7397" max="7397" width="50.42578125" style="15" customWidth="1"/>
    <col min="7398" max="7398" width="8.85546875" style="15" customWidth="1"/>
    <col min="7399" max="7399" width="2.85546875" style="15" customWidth="1"/>
    <col min="7400" max="7400" width="13.85546875" style="15" customWidth="1"/>
    <col min="7401" max="7401" width="2.85546875" style="15" customWidth="1"/>
    <col min="7402" max="7402" width="13.85546875" style="15" customWidth="1"/>
    <col min="7403" max="7403" width="2.85546875" style="15" customWidth="1"/>
    <col min="7404" max="7404" width="13.85546875" style="15" customWidth="1"/>
    <col min="7405" max="7405" width="1" style="15" customWidth="1"/>
    <col min="7406" max="7406" width="9.140625" style="15"/>
    <col min="7407" max="7407" width="10.140625" style="15" bestFit="1" customWidth="1"/>
    <col min="7408" max="7652" width="9.140625" style="15"/>
    <col min="7653" max="7653" width="50.42578125" style="15" customWidth="1"/>
    <col min="7654" max="7654" width="8.85546875" style="15" customWidth="1"/>
    <col min="7655" max="7655" width="2.85546875" style="15" customWidth="1"/>
    <col min="7656" max="7656" width="13.85546875" style="15" customWidth="1"/>
    <col min="7657" max="7657" width="2.85546875" style="15" customWidth="1"/>
    <col min="7658" max="7658" width="13.85546875" style="15" customWidth="1"/>
    <col min="7659" max="7659" width="2.85546875" style="15" customWidth="1"/>
    <col min="7660" max="7660" width="13.85546875" style="15" customWidth="1"/>
    <col min="7661" max="7661" width="1" style="15" customWidth="1"/>
    <col min="7662" max="7662" width="9.140625" style="15"/>
    <col min="7663" max="7663" width="10.140625" style="15" bestFit="1" customWidth="1"/>
    <col min="7664" max="7908" width="9.140625" style="15"/>
    <col min="7909" max="7909" width="50.42578125" style="15" customWidth="1"/>
    <col min="7910" max="7910" width="8.85546875" style="15" customWidth="1"/>
    <col min="7911" max="7911" width="2.85546875" style="15" customWidth="1"/>
    <col min="7912" max="7912" width="13.85546875" style="15" customWidth="1"/>
    <col min="7913" max="7913" width="2.85546875" style="15" customWidth="1"/>
    <col min="7914" max="7914" width="13.85546875" style="15" customWidth="1"/>
    <col min="7915" max="7915" width="2.85546875" style="15" customWidth="1"/>
    <col min="7916" max="7916" width="13.85546875" style="15" customWidth="1"/>
    <col min="7917" max="7917" width="1" style="15" customWidth="1"/>
    <col min="7918" max="7918" width="9.140625" style="15"/>
    <col min="7919" max="7919" width="10.140625" style="15" bestFit="1" customWidth="1"/>
    <col min="7920" max="8164" width="9.140625" style="15"/>
    <col min="8165" max="8165" width="50.42578125" style="15" customWidth="1"/>
    <col min="8166" max="8166" width="8.85546875" style="15" customWidth="1"/>
    <col min="8167" max="8167" width="2.85546875" style="15" customWidth="1"/>
    <col min="8168" max="8168" width="13.85546875" style="15" customWidth="1"/>
    <col min="8169" max="8169" width="2.85546875" style="15" customWidth="1"/>
    <col min="8170" max="8170" width="13.85546875" style="15" customWidth="1"/>
    <col min="8171" max="8171" width="2.85546875" style="15" customWidth="1"/>
    <col min="8172" max="8172" width="13.85546875" style="15" customWidth="1"/>
    <col min="8173" max="8173" width="1" style="15" customWidth="1"/>
    <col min="8174" max="8174" width="9.140625" style="15"/>
    <col min="8175" max="8175" width="10.140625" style="15" bestFit="1" customWidth="1"/>
    <col min="8176" max="8420" width="9.140625" style="15"/>
    <col min="8421" max="8421" width="50.42578125" style="15" customWidth="1"/>
    <col min="8422" max="8422" width="8.85546875" style="15" customWidth="1"/>
    <col min="8423" max="8423" width="2.85546875" style="15" customWidth="1"/>
    <col min="8424" max="8424" width="13.85546875" style="15" customWidth="1"/>
    <col min="8425" max="8425" width="2.85546875" style="15" customWidth="1"/>
    <col min="8426" max="8426" width="13.85546875" style="15" customWidth="1"/>
    <col min="8427" max="8427" width="2.85546875" style="15" customWidth="1"/>
    <col min="8428" max="8428" width="13.85546875" style="15" customWidth="1"/>
    <col min="8429" max="8429" width="1" style="15" customWidth="1"/>
    <col min="8430" max="8430" width="9.140625" style="15"/>
    <col min="8431" max="8431" width="10.140625" style="15" bestFit="1" customWidth="1"/>
    <col min="8432" max="8676" width="9.140625" style="15"/>
    <col min="8677" max="8677" width="50.42578125" style="15" customWidth="1"/>
    <col min="8678" max="8678" width="8.85546875" style="15" customWidth="1"/>
    <col min="8679" max="8679" width="2.85546875" style="15" customWidth="1"/>
    <col min="8680" max="8680" width="13.85546875" style="15" customWidth="1"/>
    <col min="8681" max="8681" width="2.85546875" style="15" customWidth="1"/>
    <col min="8682" max="8682" width="13.85546875" style="15" customWidth="1"/>
    <col min="8683" max="8683" width="2.85546875" style="15" customWidth="1"/>
    <col min="8684" max="8684" width="13.85546875" style="15" customWidth="1"/>
    <col min="8685" max="8685" width="1" style="15" customWidth="1"/>
    <col min="8686" max="8686" width="9.140625" style="15"/>
    <col min="8687" max="8687" width="10.140625" style="15" bestFit="1" customWidth="1"/>
    <col min="8688" max="8932" width="9.140625" style="15"/>
    <col min="8933" max="8933" width="50.42578125" style="15" customWidth="1"/>
    <col min="8934" max="8934" width="8.85546875" style="15" customWidth="1"/>
    <col min="8935" max="8935" width="2.85546875" style="15" customWidth="1"/>
    <col min="8936" max="8936" width="13.85546875" style="15" customWidth="1"/>
    <col min="8937" max="8937" width="2.85546875" style="15" customWidth="1"/>
    <col min="8938" max="8938" width="13.85546875" style="15" customWidth="1"/>
    <col min="8939" max="8939" width="2.85546875" style="15" customWidth="1"/>
    <col min="8940" max="8940" width="13.85546875" style="15" customWidth="1"/>
    <col min="8941" max="8941" width="1" style="15" customWidth="1"/>
    <col min="8942" max="8942" width="9.140625" style="15"/>
    <col min="8943" max="8943" width="10.140625" style="15" bestFit="1" customWidth="1"/>
    <col min="8944" max="9188" width="9.140625" style="15"/>
    <col min="9189" max="9189" width="50.42578125" style="15" customWidth="1"/>
    <col min="9190" max="9190" width="8.85546875" style="15" customWidth="1"/>
    <col min="9191" max="9191" width="2.85546875" style="15" customWidth="1"/>
    <col min="9192" max="9192" width="13.85546875" style="15" customWidth="1"/>
    <col min="9193" max="9193" width="2.85546875" style="15" customWidth="1"/>
    <col min="9194" max="9194" width="13.85546875" style="15" customWidth="1"/>
    <col min="9195" max="9195" width="2.85546875" style="15" customWidth="1"/>
    <col min="9196" max="9196" width="13.85546875" style="15" customWidth="1"/>
    <col min="9197" max="9197" width="1" style="15" customWidth="1"/>
    <col min="9198" max="9198" width="9.140625" style="15"/>
    <col min="9199" max="9199" width="10.140625" style="15" bestFit="1" customWidth="1"/>
    <col min="9200" max="9444" width="9.140625" style="15"/>
    <col min="9445" max="9445" width="50.42578125" style="15" customWidth="1"/>
    <col min="9446" max="9446" width="8.85546875" style="15" customWidth="1"/>
    <col min="9447" max="9447" width="2.85546875" style="15" customWidth="1"/>
    <col min="9448" max="9448" width="13.85546875" style="15" customWidth="1"/>
    <col min="9449" max="9449" width="2.85546875" style="15" customWidth="1"/>
    <col min="9450" max="9450" width="13.85546875" style="15" customWidth="1"/>
    <col min="9451" max="9451" width="2.85546875" style="15" customWidth="1"/>
    <col min="9452" max="9452" width="13.85546875" style="15" customWidth="1"/>
    <col min="9453" max="9453" width="1" style="15" customWidth="1"/>
    <col min="9454" max="9454" width="9.140625" style="15"/>
    <col min="9455" max="9455" width="10.140625" style="15" bestFit="1" customWidth="1"/>
    <col min="9456" max="9700" width="9.140625" style="15"/>
    <col min="9701" max="9701" width="50.42578125" style="15" customWidth="1"/>
    <col min="9702" max="9702" width="8.85546875" style="15" customWidth="1"/>
    <col min="9703" max="9703" width="2.85546875" style="15" customWidth="1"/>
    <col min="9704" max="9704" width="13.85546875" style="15" customWidth="1"/>
    <col min="9705" max="9705" width="2.85546875" style="15" customWidth="1"/>
    <col min="9706" max="9706" width="13.85546875" style="15" customWidth="1"/>
    <col min="9707" max="9707" width="2.85546875" style="15" customWidth="1"/>
    <col min="9708" max="9708" width="13.85546875" style="15" customWidth="1"/>
    <col min="9709" max="9709" width="1" style="15" customWidth="1"/>
    <col min="9710" max="9710" width="9.140625" style="15"/>
    <col min="9711" max="9711" width="10.140625" style="15" bestFit="1" customWidth="1"/>
    <col min="9712" max="9956" width="9.140625" style="15"/>
    <col min="9957" max="9957" width="50.42578125" style="15" customWidth="1"/>
    <col min="9958" max="9958" width="8.85546875" style="15" customWidth="1"/>
    <col min="9959" max="9959" width="2.85546875" style="15" customWidth="1"/>
    <col min="9960" max="9960" width="13.85546875" style="15" customWidth="1"/>
    <col min="9961" max="9961" width="2.85546875" style="15" customWidth="1"/>
    <col min="9962" max="9962" width="13.85546875" style="15" customWidth="1"/>
    <col min="9963" max="9963" width="2.85546875" style="15" customWidth="1"/>
    <col min="9964" max="9964" width="13.85546875" style="15" customWidth="1"/>
    <col min="9965" max="9965" width="1" style="15" customWidth="1"/>
    <col min="9966" max="9966" width="9.140625" style="15"/>
    <col min="9967" max="9967" width="10.140625" style="15" bestFit="1" customWidth="1"/>
    <col min="9968" max="10212" width="9.140625" style="15"/>
    <col min="10213" max="10213" width="50.42578125" style="15" customWidth="1"/>
    <col min="10214" max="10214" width="8.85546875" style="15" customWidth="1"/>
    <col min="10215" max="10215" width="2.85546875" style="15" customWidth="1"/>
    <col min="10216" max="10216" width="13.85546875" style="15" customWidth="1"/>
    <col min="10217" max="10217" width="2.85546875" style="15" customWidth="1"/>
    <col min="10218" max="10218" width="13.85546875" style="15" customWidth="1"/>
    <col min="10219" max="10219" width="2.85546875" style="15" customWidth="1"/>
    <col min="10220" max="10220" width="13.85546875" style="15" customWidth="1"/>
    <col min="10221" max="10221" width="1" style="15" customWidth="1"/>
    <col min="10222" max="10222" width="9.140625" style="15"/>
    <col min="10223" max="10223" width="10.140625" style="15" bestFit="1" customWidth="1"/>
    <col min="10224" max="10468" width="9.140625" style="15"/>
    <col min="10469" max="10469" width="50.42578125" style="15" customWidth="1"/>
    <col min="10470" max="10470" width="8.85546875" style="15" customWidth="1"/>
    <col min="10471" max="10471" width="2.85546875" style="15" customWidth="1"/>
    <col min="10472" max="10472" width="13.85546875" style="15" customWidth="1"/>
    <col min="10473" max="10473" width="2.85546875" style="15" customWidth="1"/>
    <col min="10474" max="10474" width="13.85546875" style="15" customWidth="1"/>
    <col min="10475" max="10475" width="2.85546875" style="15" customWidth="1"/>
    <col min="10476" max="10476" width="13.85546875" style="15" customWidth="1"/>
    <col min="10477" max="10477" width="1" style="15" customWidth="1"/>
    <col min="10478" max="10478" width="9.140625" style="15"/>
    <col min="10479" max="10479" width="10.140625" style="15" bestFit="1" customWidth="1"/>
    <col min="10480" max="10724" width="9.140625" style="15"/>
    <col min="10725" max="10725" width="50.42578125" style="15" customWidth="1"/>
    <col min="10726" max="10726" width="8.85546875" style="15" customWidth="1"/>
    <col min="10727" max="10727" width="2.85546875" style="15" customWidth="1"/>
    <col min="10728" max="10728" width="13.85546875" style="15" customWidth="1"/>
    <col min="10729" max="10729" width="2.85546875" style="15" customWidth="1"/>
    <col min="10730" max="10730" width="13.85546875" style="15" customWidth="1"/>
    <col min="10731" max="10731" width="2.85546875" style="15" customWidth="1"/>
    <col min="10732" max="10732" width="13.85546875" style="15" customWidth="1"/>
    <col min="10733" max="10733" width="1" style="15" customWidth="1"/>
    <col min="10734" max="10734" width="9.140625" style="15"/>
    <col min="10735" max="10735" width="10.140625" style="15" bestFit="1" customWidth="1"/>
    <col min="10736" max="10980" width="9.140625" style="15"/>
    <col min="10981" max="10981" width="50.42578125" style="15" customWidth="1"/>
    <col min="10982" max="10982" width="8.85546875" style="15" customWidth="1"/>
    <col min="10983" max="10983" width="2.85546875" style="15" customWidth="1"/>
    <col min="10984" max="10984" width="13.85546875" style="15" customWidth="1"/>
    <col min="10985" max="10985" width="2.85546875" style="15" customWidth="1"/>
    <col min="10986" max="10986" width="13.85546875" style="15" customWidth="1"/>
    <col min="10987" max="10987" width="2.85546875" style="15" customWidth="1"/>
    <col min="10988" max="10988" width="13.85546875" style="15" customWidth="1"/>
    <col min="10989" max="10989" width="1" style="15" customWidth="1"/>
    <col min="10990" max="10990" width="9.140625" style="15"/>
    <col min="10991" max="10991" width="10.140625" style="15" bestFit="1" customWidth="1"/>
    <col min="10992" max="11236" width="9.140625" style="15"/>
    <col min="11237" max="11237" width="50.42578125" style="15" customWidth="1"/>
    <col min="11238" max="11238" width="8.85546875" style="15" customWidth="1"/>
    <col min="11239" max="11239" width="2.85546875" style="15" customWidth="1"/>
    <col min="11240" max="11240" width="13.85546875" style="15" customWidth="1"/>
    <col min="11241" max="11241" width="2.85546875" style="15" customWidth="1"/>
    <col min="11242" max="11242" width="13.85546875" style="15" customWidth="1"/>
    <col min="11243" max="11243" width="2.85546875" style="15" customWidth="1"/>
    <col min="11244" max="11244" width="13.85546875" style="15" customWidth="1"/>
    <col min="11245" max="11245" width="1" style="15" customWidth="1"/>
    <col min="11246" max="11246" width="9.140625" style="15"/>
    <col min="11247" max="11247" width="10.140625" style="15" bestFit="1" customWidth="1"/>
    <col min="11248" max="11492" width="9.140625" style="15"/>
    <col min="11493" max="11493" width="50.42578125" style="15" customWidth="1"/>
    <col min="11494" max="11494" width="8.85546875" style="15" customWidth="1"/>
    <col min="11495" max="11495" width="2.85546875" style="15" customWidth="1"/>
    <col min="11496" max="11496" width="13.85546875" style="15" customWidth="1"/>
    <col min="11497" max="11497" width="2.85546875" style="15" customWidth="1"/>
    <col min="11498" max="11498" width="13.85546875" style="15" customWidth="1"/>
    <col min="11499" max="11499" width="2.85546875" style="15" customWidth="1"/>
    <col min="11500" max="11500" width="13.85546875" style="15" customWidth="1"/>
    <col min="11501" max="11501" width="1" style="15" customWidth="1"/>
    <col min="11502" max="11502" width="9.140625" style="15"/>
    <col min="11503" max="11503" width="10.140625" style="15" bestFit="1" customWidth="1"/>
    <col min="11504" max="11748" width="9.140625" style="15"/>
    <col min="11749" max="11749" width="50.42578125" style="15" customWidth="1"/>
    <col min="11750" max="11750" width="8.85546875" style="15" customWidth="1"/>
    <col min="11751" max="11751" width="2.85546875" style="15" customWidth="1"/>
    <col min="11752" max="11752" width="13.85546875" style="15" customWidth="1"/>
    <col min="11753" max="11753" width="2.85546875" style="15" customWidth="1"/>
    <col min="11754" max="11754" width="13.85546875" style="15" customWidth="1"/>
    <col min="11755" max="11755" width="2.85546875" style="15" customWidth="1"/>
    <col min="11756" max="11756" width="13.85546875" style="15" customWidth="1"/>
    <col min="11757" max="11757" width="1" style="15" customWidth="1"/>
    <col min="11758" max="11758" width="9.140625" style="15"/>
    <col min="11759" max="11759" width="10.140625" style="15" bestFit="1" customWidth="1"/>
    <col min="11760" max="12004" width="9.140625" style="15"/>
    <col min="12005" max="12005" width="50.42578125" style="15" customWidth="1"/>
    <col min="12006" max="12006" width="8.85546875" style="15" customWidth="1"/>
    <col min="12007" max="12007" width="2.85546875" style="15" customWidth="1"/>
    <col min="12008" max="12008" width="13.85546875" style="15" customWidth="1"/>
    <col min="12009" max="12009" width="2.85546875" style="15" customWidth="1"/>
    <col min="12010" max="12010" width="13.85546875" style="15" customWidth="1"/>
    <col min="12011" max="12011" width="2.85546875" style="15" customWidth="1"/>
    <col min="12012" max="12012" width="13.85546875" style="15" customWidth="1"/>
    <col min="12013" max="12013" width="1" style="15" customWidth="1"/>
    <col min="12014" max="12014" width="9.140625" style="15"/>
    <col min="12015" max="12015" width="10.140625" style="15" bestFit="1" customWidth="1"/>
    <col min="12016" max="12260" width="9.140625" style="15"/>
    <col min="12261" max="12261" width="50.42578125" style="15" customWidth="1"/>
    <col min="12262" max="12262" width="8.85546875" style="15" customWidth="1"/>
    <col min="12263" max="12263" width="2.85546875" style="15" customWidth="1"/>
    <col min="12264" max="12264" width="13.85546875" style="15" customWidth="1"/>
    <col min="12265" max="12265" width="2.85546875" style="15" customWidth="1"/>
    <col min="12266" max="12266" width="13.85546875" style="15" customWidth="1"/>
    <col min="12267" max="12267" width="2.85546875" style="15" customWidth="1"/>
    <col min="12268" max="12268" width="13.85546875" style="15" customWidth="1"/>
    <col min="12269" max="12269" width="1" style="15" customWidth="1"/>
    <col min="12270" max="12270" width="9.140625" style="15"/>
    <col min="12271" max="12271" width="10.140625" style="15" bestFit="1" customWidth="1"/>
    <col min="12272" max="12516" width="9.140625" style="15"/>
    <col min="12517" max="12517" width="50.42578125" style="15" customWidth="1"/>
    <col min="12518" max="12518" width="8.85546875" style="15" customWidth="1"/>
    <col min="12519" max="12519" width="2.85546875" style="15" customWidth="1"/>
    <col min="12520" max="12520" width="13.85546875" style="15" customWidth="1"/>
    <col min="12521" max="12521" width="2.85546875" style="15" customWidth="1"/>
    <col min="12522" max="12522" width="13.85546875" style="15" customWidth="1"/>
    <col min="12523" max="12523" width="2.85546875" style="15" customWidth="1"/>
    <col min="12524" max="12524" width="13.85546875" style="15" customWidth="1"/>
    <col min="12525" max="12525" width="1" style="15" customWidth="1"/>
    <col min="12526" max="12526" width="9.140625" style="15"/>
    <col min="12527" max="12527" width="10.140625" style="15" bestFit="1" customWidth="1"/>
    <col min="12528" max="12772" width="9.140625" style="15"/>
    <col min="12773" max="12773" width="50.42578125" style="15" customWidth="1"/>
    <col min="12774" max="12774" width="8.85546875" style="15" customWidth="1"/>
    <col min="12775" max="12775" width="2.85546875" style="15" customWidth="1"/>
    <col min="12776" max="12776" width="13.85546875" style="15" customWidth="1"/>
    <col min="12777" max="12777" width="2.85546875" style="15" customWidth="1"/>
    <col min="12778" max="12778" width="13.85546875" style="15" customWidth="1"/>
    <col min="12779" max="12779" width="2.85546875" style="15" customWidth="1"/>
    <col min="12780" max="12780" width="13.85546875" style="15" customWidth="1"/>
    <col min="12781" max="12781" width="1" style="15" customWidth="1"/>
    <col min="12782" max="12782" width="9.140625" style="15"/>
    <col min="12783" max="12783" width="10.140625" style="15" bestFit="1" customWidth="1"/>
    <col min="12784" max="13028" width="9.140625" style="15"/>
    <col min="13029" max="13029" width="50.42578125" style="15" customWidth="1"/>
    <col min="13030" max="13030" width="8.85546875" style="15" customWidth="1"/>
    <col min="13031" max="13031" width="2.85546875" style="15" customWidth="1"/>
    <col min="13032" max="13032" width="13.85546875" style="15" customWidth="1"/>
    <col min="13033" max="13033" width="2.85546875" style="15" customWidth="1"/>
    <col min="13034" max="13034" width="13.85546875" style="15" customWidth="1"/>
    <col min="13035" max="13035" width="2.85546875" style="15" customWidth="1"/>
    <col min="13036" max="13036" width="13.85546875" style="15" customWidth="1"/>
    <col min="13037" max="13037" width="1" style="15" customWidth="1"/>
    <col min="13038" max="13038" width="9.140625" style="15"/>
    <col min="13039" max="13039" width="10.140625" style="15" bestFit="1" customWidth="1"/>
    <col min="13040" max="13284" width="9.140625" style="15"/>
    <col min="13285" max="13285" width="50.42578125" style="15" customWidth="1"/>
    <col min="13286" max="13286" width="8.85546875" style="15" customWidth="1"/>
    <col min="13287" max="13287" width="2.85546875" style="15" customWidth="1"/>
    <col min="13288" max="13288" width="13.85546875" style="15" customWidth="1"/>
    <col min="13289" max="13289" width="2.85546875" style="15" customWidth="1"/>
    <col min="13290" max="13290" width="13.85546875" style="15" customWidth="1"/>
    <col min="13291" max="13291" width="2.85546875" style="15" customWidth="1"/>
    <col min="13292" max="13292" width="13.85546875" style="15" customWidth="1"/>
    <col min="13293" max="13293" width="1" style="15" customWidth="1"/>
    <col min="13294" max="13294" width="9.140625" style="15"/>
    <col min="13295" max="13295" width="10.140625" style="15" bestFit="1" customWidth="1"/>
    <col min="13296" max="13540" width="9.140625" style="15"/>
    <col min="13541" max="13541" width="50.42578125" style="15" customWidth="1"/>
    <col min="13542" max="13542" width="8.85546875" style="15" customWidth="1"/>
    <col min="13543" max="13543" width="2.85546875" style="15" customWidth="1"/>
    <col min="13544" max="13544" width="13.85546875" style="15" customWidth="1"/>
    <col min="13545" max="13545" width="2.85546875" style="15" customWidth="1"/>
    <col min="13546" max="13546" width="13.85546875" style="15" customWidth="1"/>
    <col min="13547" max="13547" width="2.85546875" style="15" customWidth="1"/>
    <col min="13548" max="13548" width="13.85546875" style="15" customWidth="1"/>
    <col min="13549" max="13549" width="1" style="15" customWidth="1"/>
    <col min="13550" max="13550" width="9.140625" style="15"/>
    <col min="13551" max="13551" width="10.140625" style="15" bestFit="1" customWidth="1"/>
    <col min="13552" max="13796" width="9.140625" style="15"/>
    <col min="13797" max="13797" width="50.42578125" style="15" customWidth="1"/>
    <col min="13798" max="13798" width="8.85546875" style="15" customWidth="1"/>
    <col min="13799" max="13799" width="2.85546875" style="15" customWidth="1"/>
    <col min="13800" max="13800" width="13.85546875" style="15" customWidth="1"/>
    <col min="13801" max="13801" width="2.85546875" style="15" customWidth="1"/>
    <col min="13802" max="13802" width="13.85546875" style="15" customWidth="1"/>
    <col min="13803" max="13803" width="2.85546875" style="15" customWidth="1"/>
    <col min="13804" max="13804" width="13.85546875" style="15" customWidth="1"/>
    <col min="13805" max="13805" width="1" style="15" customWidth="1"/>
    <col min="13806" max="13806" width="9.140625" style="15"/>
    <col min="13807" max="13807" width="10.140625" style="15" bestFit="1" customWidth="1"/>
    <col min="13808" max="14052" width="9.140625" style="15"/>
    <col min="14053" max="14053" width="50.42578125" style="15" customWidth="1"/>
    <col min="14054" max="14054" width="8.85546875" style="15" customWidth="1"/>
    <col min="14055" max="14055" width="2.85546875" style="15" customWidth="1"/>
    <col min="14056" max="14056" width="13.85546875" style="15" customWidth="1"/>
    <col min="14057" max="14057" width="2.85546875" style="15" customWidth="1"/>
    <col min="14058" max="14058" width="13.85546875" style="15" customWidth="1"/>
    <col min="14059" max="14059" width="2.85546875" style="15" customWidth="1"/>
    <col min="14060" max="14060" width="13.85546875" style="15" customWidth="1"/>
    <col min="14061" max="14061" width="1" style="15" customWidth="1"/>
    <col min="14062" max="14062" width="9.140625" style="15"/>
    <col min="14063" max="14063" width="10.140625" style="15" bestFit="1" customWidth="1"/>
    <col min="14064" max="14308" width="9.140625" style="15"/>
    <col min="14309" max="14309" width="50.42578125" style="15" customWidth="1"/>
    <col min="14310" max="14310" width="8.85546875" style="15" customWidth="1"/>
    <col min="14311" max="14311" width="2.85546875" style="15" customWidth="1"/>
    <col min="14312" max="14312" width="13.85546875" style="15" customWidth="1"/>
    <col min="14313" max="14313" width="2.85546875" style="15" customWidth="1"/>
    <col min="14314" max="14314" width="13.85546875" style="15" customWidth="1"/>
    <col min="14315" max="14315" width="2.85546875" style="15" customWidth="1"/>
    <col min="14316" max="14316" width="13.85546875" style="15" customWidth="1"/>
    <col min="14317" max="14317" width="1" style="15" customWidth="1"/>
    <col min="14318" max="14318" width="9.140625" style="15"/>
    <col min="14319" max="14319" width="10.140625" style="15" bestFit="1" customWidth="1"/>
    <col min="14320" max="14564" width="9.140625" style="15"/>
    <col min="14565" max="14565" width="50.42578125" style="15" customWidth="1"/>
    <col min="14566" max="14566" width="8.85546875" style="15" customWidth="1"/>
    <col min="14567" max="14567" width="2.85546875" style="15" customWidth="1"/>
    <col min="14568" max="14568" width="13.85546875" style="15" customWidth="1"/>
    <col min="14569" max="14569" width="2.85546875" style="15" customWidth="1"/>
    <col min="14570" max="14570" width="13.85546875" style="15" customWidth="1"/>
    <col min="14571" max="14571" width="2.85546875" style="15" customWidth="1"/>
    <col min="14572" max="14572" width="13.85546875" style="15" customWidth="1"/>
    <col min="14573" max="14573" width="1" style="15" customWidth="1"/>
    <col min="14574" max="14574" width="9.140625" style="15"/>
    <col min="14575" max="14575" width="10.140625" style="15" bestFit="1" customWidth="1"/>
    <col min="14576" max="14820" width="9.140625" style="15"/>
    <col min="14821" max="14821" width="50.42578125" style="15" customWidth="1"/>
    <col min="14822" max="14822" width="8.85546875" style="15" customWidth="1"/>
    <col min="14823" max="14823" width="2.85546875" style="15" customWidth="1"/>
    <col min="14824" max="14824" width="13.85546875" style="15" customWidth="1"/>
    <col min="14825" max="14825" width="2.85546875" style="15" customWidth="1"/>
    <col min="14826" max="14826" width="13.85546875" style="15" customWidth="1"/>
    <col min="14827" max="14827" width="2.85546875" style="15" customWidth="1"/>
    <col min="14828" max="14828" width="13.85546875" style="15" customWidth="1"/>
    <col min="14829" max="14829" width="1" style="15" customWidth="1"/>
    <col min="14830" max="14830" width="9.140625" style="15"/>
    <col min="14831" max="14831" width="10.140625" style="15" bestFit="1" customWidth="1"/>
    <col min="14832" max="15076" width="9.140625" style="15"/>
    <col min="15077" max="15077" width="50.42578125" style="15" customWidth="1"/>
    <col min="15078" max="15078" width="8.85546875" style="15" customWidth="1"/>
    <col min="15079" max="15079" width="2.85546875" style="15" customWidth="1"/>
    <col min="15080" max="15080" width="13.85546875" style="15" customWidth="1"/>
    <col min="15081" max="15081" width="2.85546875" style="15" customWidth="1"/>
    <col min="15082" max="15082" width="13.85546875" style="15" customWidth="1"/>
    <col min="15083" max="15083" width="2.85546875" style="15" customWidth="1"/>
    <col min="15084" max="15084" width="13.85546875" style="15" customWidth="1"/>
    <col min="15085" max="15085" width="1" style="15" customWidth="1"/>
    <col min="15086" max="15086" width="9.140625" style="15"/>
    <col min="15087" max="15087" width="10.140625" style="15" bestFit="1" customWidth="1"/>
    <col min="15088" max="15332" width="9.140625" style="15"/>
    <col min="15333" max="15333" width="50.42578125" style="15" customWidth="1"/>
    <col min="15334" max="15334" width="8.85546875" style="15" customWidth="1"/>
    <col min="15335" max="15335" width="2.85546875" style="15" customWidth="1"/>
    <col min="15336" max="15336" width="13.85546875" style="15" customWidth="1"/>
    <col min="15337" max="15337" width="2.85546875" style="15" customWidth="1"/>
    <col min="15338" max="15338" width="13.85546875" style="15" customWidth="1"/>
    <col min="15339" max="15339" width="2.85546875" style="15" customWidth="1"/>
    <col min="15340" max="15340" width="13.85546875" style="15" customWidth="1"/>
    <col min="15341" max="15341" width="1" style="15" customWidth="1"/>
    <col min="15342" max="15342" width="9.140625" style="15"/>
    <col min="15343" max="15343" width="10.140625" style="15" bestFit="1" customWidth="1"/>
    <col min="15344" max="15588" width="9.140625" style="15"/>
    <col min="15589" max="15589" width="50.42578125" style="15" customWidth="1"/>
    <col min="15590" max="15590" width="8.85546875" style="15" customWidth="1"/>
    <col min="15591" max="15591" width="2.85546875" style="15" customWidth="1"/>
    <col min="15592" max="15592" width="13.85546875" style="15" customWidth="1"/>
    <col min="15593" max="15593" width="2.85546875" style="15" customWidth="1"/>
    <col min="15594" max="15594" width="13.85546875" style="15" customWidth="1"/>
    <col min="15595" max="15595" width="2.85546875" style="15" customWidth="1"/>
    <col min="15596" max="15596" width="13.85546875" style="15" customWidth="1"/>
    <col min="15597" max="15597" width="1" style="15" customWidth="1"/>
    <col min="15598" max="15598" width="9.140625" style="15"/>
    <col min="15599" max="15599" width="10.140625" style="15" bestFit="1" customWidth="1"/>
    <col min="15600" max="15844" width="9.140625" style="15"/>
    <col min="15845" max="15845" width="50.42578125" style="15" customWidth="1"/>
    <col min="15846" max="15846" width="8.85546875" style="15" customWidth="1"/>
    <col min="15847" max="15847" width="2.85546875" style="15" customWidth="1"/>
    <col min="15848" max="15848" width="13.85546875" style="15" customWidth="1"/>
    <col min="15849" max="15849" width="2.85546875" style="15" customWidth="1"/>
    <col min="15850" max="15850" width="13.85546875" style="15" customWidth="1"/>
    <col min="15851" max="15851" width="2.85546875" style="15" customWidth="1"/>
    <col min="15852" max="15852" width="13.85546875" style="15" customWidth="1"/>
    <col min="15853" max="15853" width="1" style="15" customWidth="1"/>
    <col min="15854" max="15854" width="9.140625" style="15"/>
    <col min="15855" max="15855" width="10.140625" style="15" bestFit="1" customWidth="1"/>
    <col min="15856" max="16100" width="9.140625" style="15"/>
    <col min="16101" max="16101" width="50.42578125" style="15" customWidth="1"/>
    <col min="16102" max="16102" width="8.85546875" style="15" customWidth="1"/>
    <col min="16103" max="16103" width="2.85546875" style="15" customWidth="1"/>
    <col min="16104" max="16104" width="13.85546875" style="15" customWidth="1"/>
    <col min="16105" max="16105" width="2.85546875" style="15" customWidth="1"/>
    <col min="16106" max="16106" width="13.85546875" style="15" customWidth="1"/>
    <col min="16107" max="16107" width="2.85546875" style="15" customWidth="1"/>
    <col min="16108" max="16108" width="13.85546875" style="15" customWidth="1"/>
    <col min="16109" max="16109" width="1" style="15" customWidth="1"/>
    <col min="16110" max="16110" width="9.140625" style="15"/>
    <col min="16111" max="16111" width="10.140625" style="15" bestFit="1" customWidth="1"/>
    <col min="16112" max="16359" width="9.140625" style="15"/>
    <col min="16360" max="16365" width="9.140625" style="15" customWidth="1"/>
    <col min="16366" max="16384" width="9.140625" style="15"/>
  </cols>
  <sheetData>
    <row r="1" spans="1:7" ht="21.75" customHeight="1">
      <c r="A1" s="13" t="s">
        <v>0</v>
      </c>
      <c r="B1" s="13"/>
      <c r="C1" s="13"/>
      <c r="D1" s="13"/>
      <c r="E1" s="14"/>
      <c r="F1" s="13"/>
      <c r="G1" s="13"/>
    </row>
    <row r="2" spans="1:7" ht="21.75" customHeight="1">
      <c r="A2" s="13" t="s">
        <v>116</v>
      </c>
      <c r="B2" s="13"/>
      <c r="C2" s="13"/>
      <c r="D2" s="13"/>
      <c r="E2" s="14"/>
      <c r="F2" s="13"/>
      <c r="G2" s="13"/>
    </row>
    <row r="3" spans="1:7" ht="21.75" customHeight="1">
      <c r="A3" s="13" t="s">
        <v>144</v>
      </c>
      <c r="B3" s="13"/>
      <c r="C3" s="13"/>
      <c r="D3" s="13"/>
      <c r="E3" s="14"/>
      <c r="F3" s="13"/>
      <c r="G3" s="13"/>
    </row>
    <row r="4" spans="1:7" ht="21.75" customHeight="1">
      <c r="A4" s="13"/>
      <c r="B4" s="13"/>
      <c r="C4" s="13"/>
      <c r="D4" s="13"/>
      <c r="E4" s="13"/>
      <c r="F4" s="13"/>
      <c r="G4" s="16" t="s">
        <v>65</v>
      </c>
    </row>
    <row r="5" spans="1:7" ht="21.75" customHeight="1">
      <c r="C5" s="17" t="s">
        <v>1</v>
      </c>
      <c r="D5" s="18"/>
      <c r="E5" s="19" t="s">
        <v>145</v>
      </c>
      <c r="F5" s="18"/>
      <c r="G5" s="19" t="s">
        <v>128</v>
      </c>
    </row>
    <row r="6" spans="1:7" ht="21.75" customHeight="1">
      <c r="E6" s="20" t="s">
        <v>61</v>
      </c>
      <c r="G6" s="21" t="s">
        <v>62</v>
      </c>
    </row>
    <row r="7" spans="1:7" ht="21.75" customHeight="1">
      <c r="E7" s="20" t="s">
        <v>63</v>
      </c>
      <c r="F7" s="22"/>
      <c r="G7" s="23"/>
    </row>
    <row r="8" spans="1:7" ht="21.75" customHeight="1">
      <c r="A8" s="24" t="s">
        <v>2</v>
      </c>
      <c r="B8" s="24"/>
      <c r="E8" s="20"/>
      <c r="F8" s="22"/>
      <c r="G8" s="23"/>
    </row>
    <row r="9" spans="1:7" ht="21.75" customHeight="1">
      <c r="A9" s="24" t="s">
        <v>3</v>
      </c>
      <c r="B9" s="24"/>
      <c r="E9" s="20"/>
      <c r="F9" s="22"/>
      <c r="G9" s="23"/>
    </row>
    <row r="10" spans="1:7" ht="21.75" customHeight="1">
      <c r="A10" s="15" t="s">
        <v>4</v>
      </c>
      <c r="C10" s="25"/>
      <c r="D10" s="26"/>
      <c r="E10" s="11">
        <v>62331</v>
      </c>
      <c r="F10" s="26"/>
      <c r="G10" s="11">
        <v>62388</v>
      </c>
    </row>
    <row r="11" spans="1:7" ht="21.75" customHeight="1">
      <c r="A11" s="15" t="s">
        <v>122</v>
      </c>
      <c r="C11" s="25" t="s">
        <v>94</v>
      </c>
      <c r="D11" s="26"/>
      <c r="E11" s="27">
        <v>43440</v>
      </c>
      <c r="F11" s="26"/>
      <c r="G11" s="11">
        <v>44754</v>
      </c>
    </row>
    <row r="12" spans="1:7" ht="21.75" customHeight="1">
      <c r="A12" s="15" t="s">
        <v>58</v>
      </c>
      <c r="C12" s="25"/>
      <c r="D12" s="26"/>
      <c r="E12" s="27">
        <v>132</v>
      </c>
      <c r="F12" s="26"/>
      <c r="G12" s="27">
        <v>46</v>
      </c>
    </row>
    <row r="13" spans="1:7" ht="21.75" customHeight="1">
      <c r="A13" s="15" t="s">
        <v>72</v>
      </c>
      <c r="C13" s="25"/>
      <c r="D13" s="26"/>
      <c r="E13" s="27">
        <v>13756</v>
      </c>
      <c r="F13" s="26"/>
      <c r="G13" s="27">
        <v>7734</v>
      </c>
    </row>
    <row r="14" spans="1:7" ht="21.75" customHeight="1">
      <c r="A14" s="28" t="s">
        <v>91</v>
      </c>
      <c r="B14" s="28"/>
      <c r="C14" s="25">
        <v>4</v>
      </c>
      <c r="D14" s="26"/>
      <c r="E14" s="27">
        <v>61200</v>
      </c>
      <c r="F14" s="26"/>
      <c r="G14" s="27">
        <v>56200</v>
      </c>
    </row>
    <row r="15" spans="1:7" ht="21.75" customHeight="1">
      <c r="A15" s="15" t="s">
        <v>5</v>
      </c>
      <c r="C15" s="25"/>
      <c r="D15" s="26"/>
      <c r="E15" s="27">
        <v>3699</v>
      </c>
      <c r="F15" s="26"/>
      <c r="G15" s="27">
        <v>5204</v>
      </c>
    </row>
    <row r="16" spans="1:7" ht="21.75" customHeight="1">
      <c r="A16" s="13" t="s">
        <v>6</v>
      </c>
      <c r="B16" s="13"/>
      <c r="C16" s="25"/>
      <c r="D16" s="26"/>
      <c r="E16" s="8">
        <f>SUM(E10:E15)</f>
        <v>184558</v>
      </c>
      <c r="F16" s="26"/>
      <c r="G16" s="8">
        <f>SUM(G10:G15)</f>
        <v>176326</v>
      </c>
    </row>
    <row r="17" spans="1:8" ht="21.75" customHeight="1">
      <c r="A17" s="13" t="s">
        <v>7</v>
      </c>
      <c r="B17" s="13"/>
      <c r="C17" s="25"/>
      <c r="D17" s="26"/>
      <c r="E17" s="29"/>
      <c r="F17" s="26"/>
      <c r="G17" s="29"/>
    </row>
    <row r="18" spans="1:8" ht="21.75" customHeight="1">
      <c r="A18" s="15" t="s">
        <v>8</v>
      </c>
      <c r="C18" s="25"/>
      <c r="D18" s="30"/>
      <c r="E18" s="31">
        <v>11500</v>
      </c>
      <c r="F18" s="30"/>
      <c r="G18" s="32">
        <v>11500</v>
      </c>
    </row>
    <row r="19" spans="1:8" ht="21.75" customHeight="1">
      <c r="A19" s="28" t="s">
        <v>104</v>
      </c>
      <c r="C19" s="25">
        <v>4</v>
      </c>
      <c r="D19" s="30"/>
      <c r="E19" s="31">
        <v>31150</v>
      </c>
      <c r="F19" s="30"/>
      <c r="G19" s="32">
        <v>28000</v>
      </c>
      <c r="H19" s="26"/>
    </row>
    <row r="20" spans="1:8" ht="21.75" customHeight="1">
      <c r="A20" s="15" t="s">
        <v>60</v>
      </c>
      <c r="C20" s="25"/>
      <c r="D20" s="30"/>
      <c r="E20" s="32">
        <v>51292</v>
      </c>
      <c r="F20" s="30"/>
      <c r="G20" s="32">
        <v>52181</v>
      </c>
    </row>
    <row r="21" spans="1:8" ht="21.75" customHeight="1">
      <c r="A21" s="15" t="s">
        <v>59</v>
      </c>
      <c r="C21" s="25">
        <v>5</v>
      </c>
      <c r="D21" s="30"/>
      <c r="E21" s="32">
        <v>4888</v>
      </c>
      <c r="F21" s="30"/>
      <c r="G21" s="32">
        <v>6695</v>
      </c>
    </row>
    <row r="22" spans="1:8" ht="21.75" customHeight="1">
      <c r="A22" s="15" t="s">
        <v>9</v>
      </c>
      <c r="C22" s="25"/>
      <c r="D22" s="30"/>
      <c r="E22" s="32">
        <v>4416</v>
      </c>
      <c r="F22" s="30"/>
      <c r="G22" s="32">
        <v>2658</v>
      </c>
    </row>
    <row r="23" spans="1:8" ht="21.75" customHeight="1">
      <c r="A23" s="15" t="s">
        <v>64</v>
      </c>
      <c r="C23" s="25"/>
      <c r="D23" s="30"/>
      <c r="E23" s="32">
        <v>2038</v>
      </c>
      <c r="F23" s="30"/>
      <c r="G23" s="32">
        <v>2492</v>
      </c>
    </row>
    <row r="24" spans="1:8" ht="21.75" customHeight="1">
      <c r="A24" s="15" t="s">
        <v>78</v>
      </c>
      <c r="C24" s="25"/>
      <c r="D24" s="30"/>
      <c r="E24" s="33">
        <v>95</v>
      </c>
      <c r="F24" s="30"/>
      <c r="G24" s="33">
        <v>95</v>
      </c>
    </row>
    <row r="25" spans="1:8" ht="21.75" customHeight="1">
      <c r="A25" s="13" t="s">
        <v>10</v>
      </c>
      <c r="B25" s="13"/>
      <c r="C25" s="25"/>
      <c r="D25" s="30"/>
      <c r="E25" s="32">
        <f>SUM(E18:E24)</f>
        <v>105379</v>
      </c>
      <c r="F25" s="30"/>
      <c r="G25" s="32">
        <f>SUM(G18:G24)</f>
        <v>103621</v>
      </c>
    </row>
    <row r="26" spans="1:8" ht="21.75" customHeight="1" thickBot="1">
      <c r="A26" s="13" t="s">
        <v>11</v>
      </c>
      <c r="B26" s="13"/>
      <c r="C26" s="25"/>
      <c r="D26" s="30"/>
      <c r="E26" s="34">
        <f>SUM(E16,E25)</f>
        <v>289937</v>
      </c>
      <c r="F26" s="30"/>
      <c r="G26" s="34">
        <f>SUM(G16,G25)</f>
        <v>279947</v>
      </c>
    </row>
    <row r="27" spans="1:8" ht="21.75" customHeight="1" thickTop="1"/>
    <row r="28" spans="1:8" ht="21.75" customHeight="1">
      <c r="A28" s="15" t="s">
        <v>12</v>
      </c>
    </row>
    <row r="29" spans="1:8" ht="21.75" customHeight="1">
      <c r="A29" s="13" t="s">
        <v>0</v>
      </c>
      <c r="B29" s="13"/>
      <c r="C29" s="13"/>
      <c r="D29" s="13"/>
      <c r="E29" s="14"/>
      <c r="F29" s="13"/>
      <c r="G29" s="13"/>
    </row>
    <row r="30" spans="1:8" ht="21.75" customHeight="1">
      <c r="A30" s="13" t="s">
        <v>117</v>
      </c>
      <c r="B30" s="13"/>
      <c r="C30" s="13"/>
      <c r="D30" s="13"/>
      <c r="E30" s="14"/>
      <c r="F30" s="13"/>
      <c r="G30" s="13"/>
    </row>
    <row r="31" spans="1:8" ht="21.75" customHeight="1">
      <c r="A31" s="13" t="s">
        <v>144</v>
      </c>
      <c r="B31" s="13"/>
      <c r="C31" s="13"/>
      <c r="D31" s="13"/>
      <c r="E31" s="14"/>
      <c r="F31" s="13"/>
      <c r="G31" s="13"/>
    </row>
    <row r="32" spans="1:8" ht="21.75" customHeight="1">
      <c r="A32" s="13"/>
      <c r="B32" s="13"/>
      <c r="C32" s="13"/>
      <c r="D32" s="13"/>
      <c r="E32" s="13"/>
      <c r="F32" s="13"/>
      <c r="G32" s="16" t="s">
        <v>65</v>
      </c>
    </row>
    <row r="33" spans="1:7" ht="21.75" customHeight="1">
      <c r="C33" s="17" t="s">
        <v>1</v>
      </c>
      <c r="D33" s="18"/>
      <c r="E33" s="19" t="s">
        <v>145</v>
      </c>
      <c r="F33" s="18"/>
      <c r="G33" s="19" t="s">
        <v>128</v>
      </c>
    </row>
    <row r="34" spans="1:7" ht="21.75" customHeight="1">
      <c r="E34" s="20" t="s">
        <v>61</v>
      </c>
      <c r="G34" s="21" t="s">
        <v>62</v>
      </c>
    </row>
    <row r="35" spans="1:7" ht="21.75" customHeight="1">
      <c r="E35" s="20" t="s">
        <v>63</v>
      </c>
      <c r="F35" s="22"/>
      <c r="G35" s="23"/>
    </row>
    <row r="36" spans="1:7" ht="21.75" customHeight="1">
      <c r="A36" s="13" t="s">
        <v>13</v>
      </c>
      <c r="B36" s="13"/>
    </row>
    <row r="37" spans="1:7" ht="21.75" customHeight="1">
      <c r="A37" s="13" t="s">
        <v>14</v>
      </c>
      <c r="B37" s="13"/>
      <c r="G37" s="16"/>
    </row>
    <row r="38" spans="1:7" ht="21.75" customHeight="1">
      <c r="A38" s="15" t="s">
        <v>123</v>
      </c>
      <c r="C38" s="25" t="s">
        <v>95</v>
      </c>
      <c r="D38" s="26"/>
      <c r="E38" s="27">
        <v>22019</v>
      </c>
      <c r="F38" s="26"/>
      <c r="G38" s="27">
        <v>26620</v>
      </c>
    </row>
    <row r="39" spans="1:7" ht="21.75" customHeight="1">
      <c r="A39" s="15" t="s">
        <v>92</v>
      </c>
      <c r="C39" s="25"/>
      <c r="D39" s="26"/>
      <c r="E39" s="27">
        <v>629</v>
      </c>
      <c r="F39" s="26"/>
      <c r="G39" s="27">
        <v>634</v>
      </c>
    </row>
    <row r="40" spans="1:7" ht="21.75" customHeight="1">
      <c r="A40" s="15" t="s">
        <v>114</v>
      </c>
      <c r="C40" s="25"/>
      <c r="D40" s="26"/>
      <c r="E40" s="27">
        <v>23991</v>
      </c>
      <c r="F40" s="26"/>
      <c r="G40" s="27">
        <v>6511</v>
      </c>
    </row>
    <row r="41" spans="1:7" ht="21.75" customHeight="1">
      <c r="A41" s="15" t="s">
        <v>15</v>
      </c>
      <c r="C41" s="25"/>
      <c r="D41" s="26"/>
      <c r="E41" s="27">
        <v>2229</v>
      </c>
      <c r="F41" s="26"/>
      <c r="G41" s="27">
        <v>2032</v>
      </c>
    </row>
    <row r="42" spans="1:7" ht="21.75" customHeight="1">
      <c r="A42" s="13" t="s">
        <v>16</v>
      </c>
      <c r="B42" s="13"/>
      <c r="C42" s="25"/>
      <c r="D42" s="30"/>
      <c r="E42" s="8">
        <f>SUM(E38:E41)</f>
        <v>48868</v>
      </c>
      <c r="F42" s="30"/>
      <c r="G42" s="8">
        <f>SUM(G38:G41)</f>
        <v>35797</v>
      </c>
    </row>
    <row r="43" spans="1:7" ht="21.75" customHeight="1">
      <c r="A43" s="13" t="s">
        <v>17</v>
      </c>
      <c r="B43" s="13"/>
      <c r="E43" s="29"/>
      <c r="G43" s="29"/>
    </row>
    <row r="44" spans="1:7" ht="21.75" customHeight="1">
      <c r="A44" s="15" t="s">
        <v>93</v>
      </c>
      <c r="C44" s="25"/>
      <c r="E44" s="29">
        <v>1898</v>
      </c>
      <c r="G44" s="29">
        <v>2201</v>
      </c>
    </row>
    <row r="45" spans="1:7" ht="21.75" customHeight="1">
      <c r="A45" s="15" t="s">
        <v>124</v>
      </c>
      <c r="C45" s="25"/>
      <c r="D45" s="26"/>
      <c r="E45" s="27">
        <v>13277</v>
      </c>
      <c r="F45" s="26"/>
      <c r="G45" s="27">
        <v>12334</v>
      </c>
    </row>
    <row r="46" spans="1:7" ht="21.75" customHeight="1">
      <c r="A46" s="13" t="s">
        <v>18</v>
      </c>
      <c r="B46" s="13"/>
      <c r="C46" s="25"/>
      <c r="D46" s="30"/>
      <c r="E46" s="8">
        <f>SUM(E44:E45)</f>
        <v>15175</v>
      </c>
      <c r="F46" s="30"/>
      <c r="G46" s="8">
        <f>SUM(G44:G45)</f>
        <v>14535</v>
      </c>
    </row>
    <row r="47" spans="1:7" ht="21.75" customHeight="1">
      <c r="A47" s="13" t="s">
        <v>19</v>
      </c>
      <c r="B47" s="13"/>
      <c r="C47" s="25"/>
      <c r="D47" s="30"/>
      <c r="E47" s="8">
        <f>SUM(E42,E46)</f>
        <v>64043</v>
      </c>
      <c r="F47" s="30"/>
      <c r="G47" s="8">
        <f>SUM(G42,G46)</f>
        <v>50332</v>
      </c>
    </row>
    <row r="48" spans="1:7" ht="21.75" customHeight="1">
      <c r="A48" s="13" t="s">
        <v>20</v>
      </c>
      <c r="B48" s="13"/>
      <c r="E48" s="9"/>
      <c r="G48" s="9"/>
    </row>
    <row r="49" spans="1:7" ht="21.75" customHeight="1">
      <c r="A49" s="15" t="s">
        <v>21</v>
      </c>
      <c r="C49" s="25"/>
      <c r="E49" s="1"/>
      <c r="G49" s="1"/>
    </row>
    <row r="50" spans="1:7" ht="21.75" customHeight="1">
      <c r="A50" s="15" t="s">
        <v>111</v>
      </c>
      <c r="C50" s="15"/>
      <c r="E50" s="1"/>
      <c r="G50" s="1"/>
    </row>
    <row r="51" spans="1:7" ht="21.75" customHeight="1" thickBot="1">
      <c r="A51" s="15" t="s">
        <v>112</v>
      </c>
      <c r="C51" s="25"/>
      <c r="D51" s="26"/>
      <c r="E51" s="35">
        <v>116500</v>
      </c>
      <c r="F51" s="26"/>
      <c r="G51" s="35">
        <v>116500</v>
      </c>
    </row>
    <row r="52" spans="1:7" ht="21.75" customHeight="1" thickTop="1">
      <c r="A52" s="15" t="s">
        <v>113</v>
      </c>
      <c r="C52" s="25"/>
      <c r="D52" s="26"/>
      <c r="E52" s="29"/>
      <c r="F52" s="26"/>
      <c r="G52" s="29"/>
    </row>
    <row r="53" spans="1:7" ht="21.75" customHeight="1">
      <c r="A53" s="15" t="s">
        <v>112</v>
      </c>
      <c r="C53" s="25"/>
      <c r="D53" s="26"/>
      <c r="E53" s="27">
        <v>116500</v>
      </c>
      <c r="F53" s="26"/>
      <c r="G53" s="27">
        <v>116500</v>
      </c>
    </row>
    <row r="54" spans="1:7" ht="21.75" customHeight="1">
      <c r="A54" s="15" t="s">
        <v>22</v>
      </c>
      <c r="C54" s="25"/>
      <c r="D54" s="26"/>
      <c r="E54" s="27">
        <v>83465</v>
      </c>
      <c r="F54" s="26"/>
      <c r="G54" s="27">
        <v>83465</v>
      </c>
    </row>
    <row r="55" spans="1:7" ht="21.75" customHeight="1">
      <c r="A55" s="15" t="s">
        <v>97</v>
      </c>
      <c r="C55" s="25"/>
      <c r="D55" s="26"/>
      <c r="E55" s="22"/>
      <c r="F55" s="26"/>
    </row>
    <row r="56" spans="1:7" ht="21.75" customHeight="1">
      <c r="A56" s="15" t="s">
        <v>23</v>
      </c>
      <c r="C56" s="25"/>
      <c r="D56" s="26"/>
      <c r="E56" s="27">
        <v>11650</v>
      </c>
      <c r="F56" s="26"/>
      <c r="G56" s="27">
        <v>11650</v>
      </c>
    </row>
    <row r="57" spans="1:7" ht="21.75" customHeight="1">
      <c r="A57" s="15" t="s">
        <v>98</v>
      </c>
      <c r="C57" s="25" t="s">
        <v>36</v>
      </c>
      <c r="D57" s="26"/>
      <c r="E57" s="27">
        <v>11759</v>
      </c>
      <c r="F57" s="26"/>
      <c r="G57" s="27">
        <v>18000</v>
      </c>
    </row>
    <row r="58" spans="1:7" ht="21.75" customHeight="1">
      <c r="A58" s="15" t="s">
        <v>133</v>
      </c>
      <c r="C58" s="25"/>
      <c r="D58" s="26"/>
      <c r="E58" s="27">
        <v>2520</v>
      </c>
      <c r="F58" s="26"/>
      <c r="G58" s="36">
        <v>0</v>
      </c>
    </row>
    <row r="59" spans="1:7" ht="21.75" customHeight="1">
      <c r="A59" s="13" t="s">
        <v>24</v>
      </c>
      <c r="B59" s="13"/>
      <c r="D59" s="26"/>
      <c r="E59" s="8">
        <f>SUM(E53:E58)</f>
        <v>225894</v>
      </c>
      <c r="F59" s="26"/>
      <c r="G59" s="8">
        <f>SUM(G53:G58)</f>
        <v>229615</v>
      </c>
    </row>
    <row r="60" spans="1:7" ht="21.75" customHeight="1" thickBot="1">
      <c r="A60" s="13" t="s">
        <v>25</v>
      </c>
      <c r="B60" s="13"/>
      <c r="E60" s="10">
        <f>E47+E59</f>
        <v>289937</v>
      </c>
      <c r="G60" s="10">
        <f>G47+G59</f>
        <v>279947</v>
      </c>
    </row>
    <row r="61" spans="1:7" ht="21.75" customHeight="1" thickTop="1">
      <c r="D61" s="31"/>
      <c r="E61" s="31">
        <f>E60-E26</f>
        <v>0</v>
      </c>
      <c r="F61" s="31"/>
      <c r="G61" s="31">
        <f>G60-G26</f>
        <v>0</v>
      </c>
    </row>
    <row r="62" spans="1:7" ht="21.75" customHeight="1">
      <c r="A62" s="15" t="s">
        <v>12</v>
      </c>
      <c r="G62" s="31"/>
    </row>
    <row r="64" spans="1:7" s="22" customFormat="1" ht="21.75" customHeight="1">
      <c r="A64" s="37"/>
      <c r="E64" s="26"/>
    </row>
    <row r="65" spans="1:7" s="22" customFormat="1" ht="21.75" customHeight="1">
      <c r="E65" s="26"/>
    </row>
    <row r="66" spans="1:7" s="22" customFormat="1" ht="21.75" customHeight="1">
      <c r="B66" s="38" t="s">
        <v>26</v>
      </c>
      <c r="E66" s="31"/>
      <c r="G66" s="39"/>
    </row>
    <row r="67" spans="1:7" s="22" customFormat="1" ht="21.75" customHeight="1">
      <c r="A67" s="37"/>
      <c r="E67" s="26"/>
    </row>
  </sheetData>
  <pageMargins left="0.78740157480314965" right="0.39370078740157483" top="0.78740157480314965" bottom="0.39370078740157483" header="0.19685039370078741" footer="0.19685039370078741"/>
  <pageSetup paperSize="9" scale="90" fitToWidth="0" fitToHeight="0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1"/>
  <sheetViews>
    <sheetView showGridLines="0" view="pageBreakPreview" zoomScaleNormal="100" zoomScaleSheetLayoutView="100" workbookViewId="0">
      <selection activeCell="K21" sqref="K21"/>
    </sheetView>
  </sheetViews>
  <sheetFormatPr defaultRowHeight="21.75" customHeight="1"/>
  <cols>
    <col min="1" max="1" width="56.85546875" style="15" customWidth="1"/>
    <col min="2" max="2" width="3.85546875" style="18" customWidth="1"/>
    <col min="3" max="3" width="2.140625" style="15" customWidth="1"/>
    <col min="4" max="4" width="15.85546875" style="22" customWidth="1"/>
    <col min="5" max="5" width="2.140625" style="22" customWidth="1"/>
    <col min="6" max="6" width="15.85546875" style="22" customWidth="1"/>
    <col min="7" max="7" width="1" style="15" customWidth="1"/>
    <col min="8" max="229" width="9.140625" style="15"/>
    <col min="230" max="230" width="50.42578125" style="15" customWidth="1"/>
    <col min="231" max="231" width="8.85546875" style="15" customWidth="1"/>
    <col min="232" max="232" width="2.85546875" style="15" customWidth="1"/>
    <col min="233" max="233" width="13.85546875" style="15" customWidth="1"/>
    <col min="234" max="234" width="2.85546875" style="15" customWidth="1"/>
    <col min="235" max="235" width="13.85546875" style="15" customWidth="1"/>
    <col min="236" max="236" width="2.85546875" style="15" customWidth="1"/>
    <col min="237" max="237" width="13.85546875" style="15" customWidth="1"/>
    <col min="238" max="238" width="1" style="15" customWidth="1"/>
    <col min="239" max="239" width="9.140625" style="15"/>
    <col min="240" max="240" width="10.140625" style="15" bestFit="1" customWidth="1"/>
    <col min="241" max="485" width="9.140625" style="15"/>
    <col min="486" max="486" width="50.42578125" style="15" customWidth="1"/>
    <col min="487" max="487" width="8.85546875" style="15" customWidth="1"/>
    <col min="488" max="488" width="2.85546875" style="15" customWidth="1"/>
    <col min="489" max="489" width="13.85546875" style="15" customWidth="1"/>
    <col min="490" max="490" width="2.85546875" style="15" customWidth="1"/>
    <col min="491" max="491" width="13.85546875" style="15" customWidth="1"/>
    <col min="492" max="492" width="2.85546875" style="15" customWidth="1"/>
    <col min="493" max="493" width="13.85546875" style="15" customWidth="1"/>
    <col min="494" max="494" width="1" style="15" customWidth="1"/>
    <col min="495" max="495" width="9.140625" style="15"/>
    <col min="496" max="496" width="10.140625" style="15" bestFit="1" customWidth="1"/>
    <col min="497" max="741" width="9.140625" style="15"/>
    <col min="742" max="742" width="50.42578125" style="15" customWidth="1"/>
    <col min="743" max="743" width="8.85546875" style="15" customWidth="1"/>
    <col min="744" max="744" width="2.85546875" style="15" customWidth="1"/>
    <col min="745" max="745" width="13.85546875" style="15" customWidth="1"/>
    <col min="746" max="746" width="2.85546875" style="15" customWidth="1"/>
    <col min="747" max="747" width="13.85546875" style="15" customWidth="1"/>
    <col min="748" max="748" width="2.85546875" style="15" customWidth="1"/>
    <col min="749" max="749" width="13.85546875" style="15" customWidth="1"/>
    <col min="750" max="750" width="1" style="15" customWidth="1"/>
    <col min="751" max="751" width="9.140625" style="15"/>
    <col min="752" max="752" width="10.140625" style="15" bestFit="1" customWidth="1"/>
    <col min="753" max="997" width="9.140625" style="15"/>
    <col min="998" max="998" width="50.42578125" style="15" customWidth="1"/>
    <col min="999" max="999" width="8.85546875" style="15" customWidth="1"/>
    <col min="1000" max="1000" width="2.85546875" style="15" customWidth="1"/>
    <col min="1001" max="1001" width="13.85546875" style="15" customWidth="1"/>
    <col min="1002" max="1002" width="2.85546875" style="15" customWidth="1"/>
    <col min="1003" max="1003" width="13.85546875" style="15" customWidth="1"/>
    <col min="1004" max="1004" width="2.85546875" style="15" customWidth="1"/>
    <col min="1005" max="1005" width="13.85546875" style="15" customWidth="1"/>
    <col min="1006" max="1006" width="1" style="15" customWidth="1"/>
    <col min="1007" max="1007" width="9.140625" style="15"/>
    <col min="1008" max="1008" width="10.140625" style="15" bestFit="1" customWidth="1"/>
    <col min="1009" max="1253" width="9.140625" style="15"/>
    <col min="1254" max="1254" width="50.42578125" style="15" customWidth="1"/>
    <col min="1255" max="1255" width="8.85546875" style="15" customWidth="1"/>
    <col min="1256" max="1256" width="2.85546875" style="15" customWidth="1"/>
    <col min="1257" max="1257" width="13.85546875" style="15" customWidth="1"/>
    <col min="1258" max="1258" width="2.85546875" style="15" customWidth="1"/>
    <col min="1259" max="1259" width="13.85546875" style="15" customWidth="1"/>
    <col min="1260" max="1260" width="2.85546875" style="15" customWidth="1"/>
    <col min="1261" max="1261" width="13.85546875" style="15" customWidth="1"/>
    <col min="1262" max="1262" width="1" style="15" customWidth="1"/>
    <col min="1263" max="1263" width="9.140625" style="15"/>
    <col min="1264" max="1264" width="10.140625" style="15" bestFit="1" customWidth="1"/>
    <col min="1265" max="1509" width="9.140625" style="15"/>
    <col min="1510" max="1510" width="50.42578125" style="15" customWidth="1"/>
    <col min="1511" max="1511" width="8.85546875" style="15" customWidth="1"/>
    <col min="1512" max="1512" width="2.85546875" style="15" customWidth="1"/>
    <col min="1513" max="1513" width="13.85546875" style="15" customWidth="1"/>
    <col min="1514" max="1514" width="2.85546875" style="15" customWidth="1"/>
    <col min="1515" max="1515" width="13.85546875" style="15" customWidth="1"/>
    <col min="1516" max="1516" width="2.85546875" style="15" customWidth="1"/>
    <col min="1517" max="1517" width="13.85546875" style="15" customWidth="1"/>
    <col min="1518" max="1518" width="1" style="15" customWidth="1"/>
    <col min="1519" max="1519" width="9.140625" style="15"/>
    <col min="1520" max="1520" width="10.140625" style="15" bestFit="1" customWidth="1"/>
    <col min="1521" max="1765" width="9.140625" style="15"/>
    <col min="1766" max="1766" width="50.42578125" style="15" customWidth="1"/>
    <col min="1767" max="1767" width="8.85546875" style="15" customWidth="1"/>
    <col min="1768" max="1768" width="2.85546875" style="15" customWidth="1"/>
    <col min="1769" max="1769" width="13.85546875" style="15" customWidth="1"/>
    <col min="1770" max="1770" width="2.85546875" style="15" customWidth="1"/>
    <col min="1771" max="1771" width="13.85546875" style="15" customWidth="1"/>
    <col min="1772" max="1772" width="2.85546875" style="15" customWidth="1"/>
    <col min="1773" max="1773" width="13.85546875" style="15" customWidth="1"/>
    <col min="1774" max="1774" width="1" style="15" customWidth="1"/>
    <col min="1775" max="1775" width="9.140625" style="15"/>
    <col min="1776" max="1776" width="10.140625" style="15" bestFit="1" customWidth="1"/>
    <col min="1777" max="2021" width="9.140625" style="15"/>
    <col min="2022" max="2022" width="50.42578125" style="15" customWidth="1"/>
    <col min="2023" max="2023" width="8.85546875" style="15" customWidth="1"/>
    <col min="2024" max="2024" width="2.85546875" style="15" customWidth="1"/>
    <col min="2025" max="2025" width="13.85546875" style="15" customWidth="1"/>
    <col min="2026" max="2026" width="2.85546875" style="15" customWidth="1"/>
    <col min="2027" max="2027" width="13.85546875" style="15" customWidth="1"/>
    <col min="2028" max="2028" width="2.85546875" style="15" customWidth="1"/>
    <col min="2029" max="2029" width="13.85546875" style="15" customWidth="1"/>
    <col min="2030" max="2030" width="1" style="15" customWidth="1"/>
    <col min="2031" max="2031" width="9.140625" style="15"/>
    <col min="2032" max="2032" width="10.140625" style="15" bestFit="1" customWidth="1"/>
    <col min="2033" max="2277" width="9.140625" style="15"/>
    <col min="2278" max="2278" width="50.42578125" style="15" customWidth="1"/>
    <col min="2279" max="2279" width="8.85546875" style="15" customWidth="1"/>
    <col min="2280" max="2280" width="2.85546875" style="15" customWidth="1"/>
    <col min="2281" max="2281" width="13.85546875" style="15" customWidth="1"/>
    <col min="2282" max="2282" width="2.85546875" style="15" customWidth="1"/>
    <col min="2283" max="2283" width="13.85546875" style="15" customWidth="1"/>
    <col min="2284" max="2284" width="2.85546875" style="15" customWidth="1"/>
    <col min="2285" max="2285" width="13.85546875" style="15" customWidth="1"/>
    <col min="2286" max="2286" width="1" style="15" customWidth="1"/>
    <col min="2287" max="2287" width="9.140625" style="15"/>
    <col min="2288" max="2288" width="10.140625" style="15" bestFit="1" customWidth="1"/>
    <col min="2289" max="2533" width="9.140625" style="15"/>
    <col min="2534" max="2534" width="50.42578125" style="15" customWidth="1"/>
    <col min="2535" max="2535" width="8.85546875" style="15" customWidth="1"/>
    <col min="2536" max="2536" width="2.85546875" style="15" customWidth="1"/>
    <col min="2537" max="2537" width="13.85546875" style="15" customWidth="1"/>
    <col min="2538" max="2538" width="2.85546875" style="15" customWidth="1"/>
    <col min="2539" max="2539" width="13.85546875" style="15" customWidth="1"/>
    <col min="2540" max="2540" width="2.85546875" style="15" customWidth="1"/>
    <col min="2541" max="2541" width="13.85546875" style="15" customWidth="1"/>
    <col min="2542" max="2542" width="1" style="15" customWidth="1"/>
    <col min="2543" max="2543" width="9.140625" style="15"/>
    <col min="2544" max="2544" width="10.140625" style="15" bestFit="1" customWidth="1"/>
    <col min="2545" max="2789" width="9.140625" style="15"/>
    <col min="2790" max="2790" width="50.42578125" style="15" customWidth="1"/>
    <col min="2791" max="2791" width="8.85546875" style="15" customWidth="1"/>
    <col min="2792" max="2792" width="2.85546875" style="15" customWidth="1"/>
    <col min="2793" max="2793" width="13.85546875" style="15" customWidth="1"/>
    <col min="2794" max="2794" width="2.85546875" style="15" customWidth="1"/>
    <col min="2795" max="2795" width="13.85546875" style="15" customWidth="1"/>
    <col min="2796" max="2796" width="2.85546875" style="15" customWidth="1"/>
    <col min="2797" max="2797" width="13.85546875" style="15" customWidth="1"/>
    <col min="2798" max="2798" width="1" style="15" customWidth="1"/>
    <col min="2799" max="2799" width="9.140625" style="15"/>
    <col min="2800" max="2800" width="10.140625" style="15" bestFit="1" customWidth="1"/>
    <col min="2801" max="3045" width="9.140625" style="15"/>
    <col min="3046" max="3046" width="50.42578125" style="15" customWidth="1"/>
    <col min="3047" max="3047" width="8.85546875" style="15" customWidth="1"/>
    <col min="3048" max="3048" width="2.85546875" style="15" customWidth="1"/>
    <col min="3049" max="3049" width="13.85546875" style="15" customWidth="1"/>
    <col min="3050" max="3050" width="2.85546875" style="15" customWidth="1"/>
    <col min="3051" max="3051" width="13.85546875" style="15" customWidth="1"/>
    <col min="3052" max="3052" width="2.85546875" style="15" customWidth="1"/>
    <col min="3053" max="3053" width="13.85546875" style="15" customWidth="1"/>
    <col min="3054" max="3054" width="1" style="15" customWidth="1"/>
    <col min="3055" max="3055" width="9.140625" style="15"/>
    <col min="3056" max="3056" width="10.140625" style="15" bestFit="1" customWidth="1"/>
    <col min="3057" max="3301" width="9.140625" style="15"/>
    <col min="3302" max="3302" width="50.42578125" style="15" customWidth="1"/>
    <col min="3303" max="3303" width="8.85546875" style="15" customWidth="1"/>
    <col min="3304" max="3304" width="2.85546875" style="15" customWidth="1"/>
    <col min="3305" max="3305" width="13.85546875" style="15" customWidth="1"/>
    <col min="3306" max="3306" width="2.85546875" style="15" customWidth="1"/>
    <col min="3307" max="3307" width="13.85546875" style="15" customWidth="1"/>
    <col min="3308" max="3308" width="2.85546875" style="15" customWidth="1"/>
    <col min="3309" max="3309" width="13.85546875" style="15" customWidth="1"/>
    <col min="3310" max="3310" width="1" style="15" customWidth="1"/>
    <col min="3311" max="3311" width="9.140625" style="15"/>
    <col min="3312" max="3312" width="10.140625" style="15" bestFit="1" customWidth="1"/>
    <col min="3313" max="3557" width="9.140625" style="15"/>
    <col min="3558" max="3558" width="50.42578125" style="15" customWidth="1"/>
    <col min="3559" max="3559" width="8.85546875" style="15" customWidth="1"/>
    <col min="3560" max="3560" width="2.85546875" style="15" customWidth="1"/>
    <col min="3561" max="3561" width="13.85546875" style="15" customWidth="1"/>
    <col min="3562" max="3562" width="2.85546875" style="15" customWidth="1"/>
    <col min="3563" max="3563" width="13.85546875" style="15" customWidth="1"/>
    <col min="3564" max="3564" width="2.85546875" style="15" customWidth="1"/>
    <col min="3565" max="3565" width="13.85546875" style="15" customWidth="1"/>
    <col min="3566" max="3566" width="1" style="15" customWidth="1"/>
    <col min="3567" max="3567" width="9.140625" style="15"/>
    <col min="3568" max="3568" width="10.140625" style="15" bestFit="1" customWidth="1"/>
    <col min="3569" max="3813" width="9.140625" style="15"/>
    <col min="3814" max="3814" width="50.42578125" style="15" customWidth="1"/>
    <col min="3815" max="3815" width="8.85546875" style="15" customWidth="1"/>
    <col min="3816" max="3816" width="2.85546875" style="15" customWidth="1"/>
    <col min="3817" max="3817" width="13.85546875" style="15" customWidth="1"/>
    <col min="3818" max="3818" width="2.85546875" style="15" customWidth="1"/>
    <col min="3819" max="3819" width="13.85546875" style="15" customWidth="1"/>
    <col min="3820" max="3820" width="2.85546875" style="15" customWidth="1"/>
    <col min="3821" max="3821" width="13.85546875" style="15" customWidth="1"/>
    <col min="3822" max="3822" width="1" style="15" customWidth="1"/>
    <col min="3823" max="3823" width="9.140625" style="15"/>
    <col min="3824" max="3824" width="10.140625" style="15" bestFit="1" customWidth="1"/>
    <col min="3825" max="4069" width="9.140625" style="15"/>
    <col min="4070" max="4070" width="50.42578125" style="15" customWidth="1"/>
    <col min="4071" max="4071" width="8.85546875" style="15" customWidth="1"/>
    <col min="4072" max="4072" width="2.85546875" style="15" customWidth="1"/>
    <col min="4073" max="4073" width="13.85546875" style="15" customWidth="1"/>
    <col min="4074" max="4074" width="2.85546875" style="15" customWidth="1"/>
    <col min="4075" max="4075" width="13.85546875" style="15" customWidth="1"/>
    <col min="4076" max="4076" width="2.85546875" style="15" customWidth="1"/>
    <col min="4077" max="4077" width="13.85546875" style="15" customWidth="1"/>
    <col min="4078" max="4078" width="1" style="15" customWidth="1"/>
    <col min="4079" max="4079" width="9.140625" style="15"/>
    <col min="4080" max="4080" width="10.140625" style="15" bestFit="1" customWidth="1"/>
    <col min="4081" max="4325" width="9.140625" style="15"/>
    <col min="4326" max="4326" width="50.42578125" style="15" customWidth="1"/>
    <col min="4327" max="4327" width="8.85546875" style="15" customWidth="1"/>
    <col min="4328" max="4328" width="2.85546875" style="15" customWidth="1"/>
    <col min="4329" max="4329" width="13.85546875" style="15" customWidth="1"/>
    <col min="4330" max="4330" width="2.85546875" style="15" customWidth="1"/>
    <col min="4331" max="4331" width="13.85546875" style="15" customWidth="1"/>
    <col min="4332" max="4332" width="2.85546875" style="15" customWidth="1"/>
    <col min="4333" max="4333" width="13.85546875" style="15" customWidth="1"/>
    <col min="4334" max="4334" width="1" style="15" customWidth="1"/>
    <col min="4335" max="4335" width="9.140625" style="15"/>
    <col min="4336" max="4336" width="10.140625" style="15" bestFit="1" customWidth="1"/>
    <col min="4337" max="4581" width="9.140625" style="15"/>
    <col min="4582" max="4582" width="50.42578125" style="15" customWidth="1"/>
    <col min="4583" max="4583" width="8.85546875" style="15" customWidth="1"/>
    <col min="4584" max="4584" width="2.85546875" style="15" customWidth="1"/>
    <col min="4585" max="4585" width="13.85546875" style="15" customWidth="1"/>
    <col min="4586" max="4586" width="2.85546875" style="15" customWidth="1"/>
    <col min="4587" max="4587" width="13.85546875" style="15" customWidth="1"/>
    <col min="4588" max="4588" width="2.85546875" style="15" customWidth="1"/>
    <col min="4589" max="4589" width="13.85546875" style="15" customWidth="1"/>
    <col min="4590" max="4590" width="1" style="15" customWidth="1"/>
    <col min="4591" max="4591" width="9.140625" style="15"/>
    <col min="4592" max="4592" width="10.140625" style="15" bestFit="1" customWidth="1"/>
    <col min="4593" max="4837" width="9.140625" style="15"/>
    <col min="4838" max="4838" width="50.42578125" style="15" customWidth="1"/>
    <col min="4839" max="4839" width="8.85546875" style="15" customWidth="1"/>
    <col min="4840" max="4840" width="2.85546875" style="15" customWidth="1"/>
    <col min="4841" max="4841" width="13.85546875" style="15" customWidth="1"/>
    <col min="4842" max="4842" width="2.85546875" style="15" customWidth="1"/>
    <col min="4843" max="4843" width="13.85546875" style="15" customWidth="1"/>
    <col min="4844" max="4844" width="2.85546875" style="15" customWidth="1"/>
    <col min="4845" max="4845" width="13.85546875" style="15" customWidth="1"/>
    <col min="4846" max="4846" width="1" style="15" customWidth="1"/>
    <col min="4847" max="4847" width="9.140625" style="15"/>
    <col min="4848" max="4848" width="10.140625" style="15" bestFit="1" customWidth="1"/>
    <col min="4849" max="5093" width="9.140625" style="15"/>
    <col min="5094" max="5094" width="50.42578125" style="15" customWidth="1"/>
    <col min="5095" max="5095" width="8.85546875" style="15" customWidth="1"/>
    <col min="5096" max="5096" width="2.85546875" style="15" customWidth="1"/>
    <col min="5097" max="5097" width="13.85546875" style="15" customWidth="1"/>
    <col min="5098" max="5098" width="2.85546875" style="15" customWidth="1"/>
    <col min="5099" max="5099" width="13.85546875" style="15" customWidth="1"/>
    <col min="5100" max="5100" width="2.85546875" style="15" customWidth="1"/>
    <col min="5101" max="5101" width="13.85546875" style="15" customWidth="1"/>
    <col min="5102" max="5102" width="1" style="15" customWidth="1"/>
    <col min="5103" max="5103" width="9.140625" style="15"/>
    <col min="5104" max="5104" width="10.140625" style="15" bestFit="1" customWidth="1"/>
    <col min="5105" max="5349" width="9.140625" style="15"/>
    <col min="5350" max="5350" width="50.42578125" style="15" customWidth="1"/>
    <col min="5351" max="5351" width="8.85546875" style="15" customWidth="1"/>
    <col min="5352" max="5352" width="2.85546875" style="15" customWidth="1"/>
    <col min="5353" max="5353" width="13.85546875" style="15" customWidth="1"/>
    <col min="5354" max="5354" width="2.85546875" style="15" customWidth="1"/>
    <col min="5355" max="5355" width="13.85546875" style="15" customWidth="1"/>
    <col min="5356" max="5356" width="2.85546875" style="15" customWidth="1"/>
    <col min="5357" max="5357" width="13.85546875" style="15" customWidth="1"/>
    <col min="5358" max="5358" width="1" style="15" customWidth="1"/>
    <col min="5359" max="5359" width="9.140625" style="15"/>
    <col min="5360" max="5360" width="10.140625" style="15" bestFit="1" customWidth="1"/>
    <col min="5361" max="5605" width="9.140625" style="15"/>
    <col min="5606" max="5606" width="50.42578125" style="15" customWidth="1"/>
    <col min="5607" max="5607" width="8.85546875" style="15" customWidth="1"/>
    <col min="5608" max="5608" width="2.85546875" style="15" customWidth="1"/>
    <col min="5609" max="5609" width="13.85546875" style="15" customWidth="1"/>
    <col min="5610" max="5610" width="2.85546875" style="15" customWidth="1"/>
    <col min="5611" max="5611" width="13.85546875" style="15" customWidth="1"/>
    <col min="5612" max="5612" width="2.85546875" style="15" customWidth="1"/>
    <col min="5613" max="5613" width="13.85546875" style="15" customWidth="1"/>
    <col min="5614" max="5614" width="1" style="15" customWidth="1"/>
    <col min="5615" max="5615" width="9.140625" style="15"/>
    <col min="5616" max="5616" width="10.140625" style="15" bestFit="1" customWidth="1"/>
    <col min="5617" max="5861" width="9.140625" style="15"/>
    <col min="5862" max="5862" width="50.42578125" style="15" customWidth="1"/>
    <col min="5863" max="5863" width="8.85546875" style="15" customWidth="1"/>
    <col min="5864" max="5864" width="2.85546875" style="15" customWidth="1"/>
    <col min="5865" max="5865" width="13.85546875" style="15" customWidth="1"/>
    <col min="5866" max="5866" width="2.85546875" style="15" customWidth="1"/>
    <col min="5867" max="5867" width="13.85546875" style="15" customWidth="1"/>
    <col min="5868" max="5868" width="2.85546875" style="15" customWidth="1"/>
    <col min="5869" max="5869" width="13.85546875" style="15" customWidth="1"/>
    <col min="5870" max="5870" width="1" style="15" customWidth="1"/>
    <col min="5871" max="5871" width="9.140625" style="15"/>
    <col min="5872" max="5872" width="10.140625" style="15" bestFit="1" customWidth="1"/>
    <col min="5873" max="6117" width="9.140625" style="15"/>
    <col min="6118" max="6118" width="50.42578125" style="15" customWidth="1"/>
    <col min="6119" max="6119" width="8.85546875" style="15" customWidth="1"/>
    <col min="6120" max="6120" width="2.85546875" style="15" customWidth="1"/>
    <col min="6121" max="6121" width="13.85546875" style="15" customWidth="1"/>
    <col min="6122" max="6122" width="2.85546875" style="15" customWidth="1"/>
    <col min="6123" max="6123" width="13.85546875" style="15" customWidth="1"/>
    <col min="6124" max="6124" width="2.85546875" style="15" customWidth="1"/>
    <col min="6125" max="6125" width="13.85546875" style="15" customWidth="1"/>
    <col min="6126" max="6126" width="1" style="15" customWidth="1"/>
    <col min="6127" max="6127" width="9.140625" style="15"/>
    <col min="6128" max="6128" width="10.140625" style="15" bestFit="1" customWidth="1"/>
    <col min="6129" max="6373" width="9.140625" style="15"/>
    <col min="6374" max="6374" width="50.42578125" style="15" customWidth="1"/>
    <col min="6375" max="6375" width="8.85546875" style="15" customWidth="1"/>
    <col min="6376" max="6376" width="2.85546875" style="15" customWidth="1"/>
    <col min="6377" max="6377" width="13.85546875" style="15" customWidth="1"/>
    <col min="6378" max="6378" width="2.85546875" style="15" customWidth="1"/>
    <col min="6379" max="6379" width="13.85546875" style="15" customWidth="1"/>
    <col min="6380" max="6380" width="2.85546875" style="15" customWidth="1"/>
    <col min="6381" max="6381" width="13.85546875" style="15" customWidth="1"/>
    <col min="6382" max="6382" width="1" style="15" customWidth="1"/>
    <col min="6383" max="6383" width="9.140625" style="15"/>
    <col min="6384" max="6384" width="10.140625" style="15" bestFit="1" customWidth="1"/>
    <col min="6385" max="6629" width="9.140625" style="15"/>
    <col min="6630" max="6630" width="50.42578125" style="15" customWidth="1"/>
    <col min="6631" max="6631" width="8.85546875" style="15" customWidth="1"/>
    <col min="6632" max="6632" width="2.85546875" style="15" customWidth="1"/>
    <col min="6633" max="6633" width="13.85546875" style="15" customWidth="1"/>
    <col min="6634" max="6634" width="2.85546875" style="15" customWidth="1"/>
    <col min="6635" max="6635" width="13.85546875" style="15" customWidth="1"/>
    <col min="6636" max="6636" width="2.85546875" style="15" customWidth="1"/>
    <col min="6637" max="6637" width="13.85546875" style="15" customWidth="1"/>
    <col min="6638" max="6638" width="1" style="15" customWidth="1"/>
    <col min="6639" max="6639" width="9.140625" style="15"/>
    <col min="6640" max="6640" width="10.140625" style="15" bestFit="1" customWidth="1"/>
    <col min="6641" max="6885" width="9.140625" style="15"/>
    <col min="6886" max="6886" width="50.42578125" style="15" customWidth="1"/>
    <col min="6887" max="6887" width="8.85546875" style="15" customWidth="1"/>
    <col min="6888" max="6888" width="2.85546875" style="15" customWidth="1"/>
    <col min="6889" max="6889" width="13.85546875" style="15" customWidth="1"/>
    <col min="6890" max="6890" width="2.85546875" style="15" customWidth="1"/>
    <col min="6891" max="6891" width="13.85546875" style="15" customWidth="1"/>
    <col min="6892" max="6892" width="2.85546875" style="15" customWidth="1"/>
    <col min="6893" max="6893" width="13.85546875" style="15" customWidth="1"/>
    <col min="6894" max="6894" width="1" style="15" customWidth="1"/>
    <col min="6895" max="6895" width="9.140625" style="15"/>
    <col min="6896" max="6896" width="10.140625" style="15" bestFit="1" customWidth="1"/>
    <col min="6897" max="7141" width="9.140625" style="15"/>
    <col min="7142" max="7142" width="50.42578125" style="15" customWidth="1"/>
    <col min="7143" max="7143" width="8.85546875" style="15" customWidth="1"/>
    <col min="7144" max="7144" width="2.85546875" style="15" customWidth="1"/>
    <col min="7145" max="7145" width="13.85546875" style="15" customWidth="1"/>
    <col min="7146" max="7146" width="2.85546875" style="15" customWidth="1"/>
    <col min="7147" max="7147" width="13.85546875" style="15" customWidth="1"/>
    <col min="7148" max="7148" width="2.85546875" style="15" customWidth="1"/>
    <col min="7149" max="7149" width="13.85546875" style="15" customWidth="1"/>
    <col min="7150" max="7150" width="1" style="15" customWidth="1"/>
    <col min="7151" max="7151" width="9.140625" style="15"/>
    <col min="7152" max="7152" width="10.140625" style="15" bestFit="1" customWidth="1"/>
    <col min="7153" max="7397" width="9.140625" style="15"/>
    <col min="7398" max="7398" width="50.42578125" style="15" customWidth="1"/>
    <col min="7399" max="7399" width="8.85546875" style="15" customWidth="1"/>
    <col min="7400" max="7400" width="2.85546875" style="15" customWidth="1"/>
    <col min="7401" max="7401" width="13.85546875" style="15" customWidth="1"/>
    <col min="7402" max="7402" width="2.85546875" style="15" customWidth="1"/>
    <col min="7403" max="7403" width="13.85546875" style="15" customWidth="1"/>
    <col min="7404" max="7404" width="2.85546875" style="15" customWidth="1"/>
    <col min="7405" max="7405" width="13.85546875" style="15" customWidth="1"/>
    <col min="7406" max="7406" width="1" style="15" customWidth="1"/>
    <col min="7407" max="7407" width="9.140625" style="15"/>
    <col min="7408" max="7408" width="10.140625" style="15" bestFit="1" customWidth="1"/>
    <col min="7409" max="7653" width="9.140625" style="15"/>
    <col min="7654" max="7654" width="50.42578125" style="15" customWidth="1"/>
    <col min="7655" max="7655" width="8.85546875" style="15" customWidth="1"/>
    <col min="7656" max="7656" width="2.85546875" style="15" customWidth="1"/>
    <col min="7657" max="7657" width="13.85546875" style="15" customWidth="1"/>
    <col min="7658" max="7658" width="2.85546875" style="15" customWidth="1"/>
    <col min="7659" max="7659" width="13.85546875" style="15" customWidth="1"/>
    <col min="7660" max="7660" width="2.85546875" style="15" customWidth="1"/>
    <col min="7661" max="7661" width="13.85546875" style="15" customWidth="1"/>
    <col min="7662" max="7662" width="1" style="15" customWidth="1"/>
    <col min="7663" max="7663" width="9.140625" style="15"/>
    <col min="7664" max="7664" width="10.140625" style="15" bestFit="1" customWidth="1"/>
    <col min="7665" max="7909" width="9.140625" style="15"/>
    <col min="7910" max="7910" width="50.42578125" style="15" customWidth="1"/>
    <col min="7911" max="7911" width="8.85546875" style="15" customWidth="1"/>
    <col min="7912" max="7912" width="2.85546875" style="15" customWidth="1"/>
    <col min="7913" max="7913" width="13.85546875" style="15" customWidth="1"/>
    <col min="7914" max="7914" width="2.85546875" style="15" customWidth="1"/>
    <col min="7915" max="7915" width="13.85546875" style="15" customWidth="1"/>
    <col min="7916" max="7916" width="2.85546875" style="15" customWidth="1"/>
    <col min="7917" max="7917" width="13.85546875" style="15" customWidth="1"/>
    <col min="7918" max="7918" width="1" style="15" customWidth="1"/>
    <col min="7919" max="7919" width="9.140625" style="15"/>
    <col min="7920" max="7920" width="10.140625" style="15" bestFit="1" customWidth="1"/>
    <col min="7921" max="8165" width="9.140625" style="15"/>
    <col min="8166" max="8166" width="50.42578125" style="15" customWidth="1"/>
    <col min="8167" max="8167" width="8.85546875" style="15" customWidth="1"/>
    <col min="8168" max="8168" width="2.85546875" style="15" customWidth="1"/>
    <col min="8169" max="8169" width="13.85546875" style="15" customWidth="1"/>
    <col min="8170" max="8170" width="2.85546875" style="15" customWidth="1"/>
    <col min="8171" max="8171" width="13.85546875" style="15" customWidth="1"/>
    <col min="8172" max="8172" width="2.85546875" style="15" customWidth="1"/>
    <col min="8173" max="8173" width="13.85546875" style="15" customWidth="1"/>
    <col min="8174" max="8174" width="1" style="15" customWidth="1"/>
    <col min="8175" max="8175" width="9.140625" style="15"/>
    <col min="8176" max="8176" width="10.140625" style="15" bestFit="1" customWidth="1"/>
    <col min="8177" max="8421" width="9.140625" style="15"/>
    <col min="8422" max="8422" width="50.42578125" style="15" customWidth="1"/>
    <col min="8423" max="8423" width="8.85546875" style="15" customWidth="1"/>
    <col min="8424" max="8424" width="2.85546875" style="15" customWidth="1"/>
    <col min="8425" max="8425" width="13.85546875" style="15" customWidth="1"/>
    <col min="8426" max="8426" width="2.85546875" style="15" customWidth="1"/>
    <col min="8427" max="8427" width="13.85546875" style="15" customWidth="1"/>
    <col min="8428" max="8428" width="2.85546875" style="15" customWidth="1"/>
    <col min="8429" max="8429" width="13.85546875" style="15" customWidth="1"/>
    <col min="8430" max="8430" width="1" style="15" customWidth="1"/>
    <col min="8431" max="8431" width="9.140625" style="15"/>
    <col min="8432" max="8432" width="10.140625" style="15" bestFit="1" customWidth="1"/>
    <col min="8433" max="8677" width="9.140625" style="15"/>
    <col min="8678" max="8678" width="50.42578125" style="15" customWidth="1"/>
    <col min="8679" max="8679" width="8.85546875" style="15" customWidth="1"/>
    <col min="8680" max="8680" width="2.85546875" style="15" customWidth="1"/>
    <col min="8681" max="8681" width="13.85546875" style="15" customWidth="1"/>
    <col min="8682" max="8682" width="2.85546875" style="15" customWidth="1"/>
    <col min="8683" max="8683" width="13.85546875" style="15" customWidth="1"/>
    <col min="8684" max="8684" width="2.85546875" style="15" customWidth="1"/>
    <col min="8685" max="8685" width="13.85546875" style="15" customWidth="1"/>
    <col min="8686" max="8686" width="1" style="15" customWidth="1"/>
    <col min="8687" max="8687" width="9.140625" style="15"/>
    <col min="8688" max="8688" width="10.140625" style="15" bestFit="1" customWidth="1"/>
    <col min="8689" max="8933" width="9.140625" style="15"/>
    <col min="8934" max="8934" width="50.42578125" style="15" customWidth="1"/>
    <col min="8935" max="8935" width="8.85546875" style="15" customWidth="1"/>
    <col min="8936" max="8936" width="2.85546875" style="15" customWidth="1"/>
    <col min="8937" max="8937" width="13.85546875" style="15" customWidth="1"/>
    <col min="8938" max="8938" width="2.85546875" style="15" customWidth="1"/>
    <col min="8939" max="8939" width="13.85546875" style="15" customWidth="1"/>
    <col min="8940" max="8940" width="2.85546875" style="15" customWidth="1"/>
    <col min="8941" max="8941" width="13.85546875" style="15" customWidth="1"/>
    <col min="8942" max="8942" width="1" style="15" customWidth="1"/>
    <col min="8943" max="8943" width="9.140625" style="15"/>
    <col min="8944" max="8944" width="10.140625" style="15" bestFit="1" customWidth="1"/>
    <col min="8945" max="9189" width="9.140625" style="15"/>
    <col min="9190" max="9190" width="50.42578125" style="15" customWidth="1"/>
    <col min="9191" max="9191" width="8.85546875" style="15" customWidth="1"/>
    <col min="9192" max="9192" width="2.85546875" style="15" customWidth="1"/>
    <col min="9193" max="9193" width="13.85546875" style="15" customWidth="1"/>
    <col min="9194" max="9194" width="2.85546875" style="15" customWidth="1"/>
    <col min="9195" max="9195" width="13.85546875" style="15" customWidth="1"/>
    <col min="9196" max="9196" width="2.85546875" style="15" customWidth="1"/>
    <col min="9197" max="9197" width="13.85546875" style="15" customWidth="1"/>
    <col min="9198" max="9198" width="1" style="15" customWidth="1"/>
    <col min="9199" max="9199" width="9.140625" style="15"/>
    <col min="9200" max="9200" width="10.140625" style="15" bestFit="1" customWidth="1"/>
    <col min="9201" max="9445" width="9.140625" style="15"/>
    <col min="9446" max="9446" width="50.42578125" style="15" customWidth="1"/>
    <col min="9447" max="9447" width="8.85546875" style="15" customWidth="1"/>
    <col min="9448" max="9448" width="2.85546875" style="15" customWidth="1"/>
    <col min="9449" max="9449" width="13.85546875" style="15" customWidth="1"/>
    <col min="9450" max="9450" width="2.85546875" style="15" customWidth="1"/>
    <col min="9451" max="9451" width="13.85546875" style="15" customWidth="1"/>
    <col min="9452" max="9452" width="2.85546875" style="15" customWidth="1"/>
    <col min="9453" max="9453" width="13.85546875" style="15" customWidth="1"/>
    <col min="9454" max="9454" width="1" style="15" customWidth="1"/>
    <col min="9455" max="9455" width="9.140625" style="15"/>
    <col min="9456" max="9456" width="10.140625" style="15" bestFit="1" customWidth="1"/>
    <col min="9457" max="9701" width="9.140625" style="15"/>
    <col min="9702" max="9702" width="50.42578125" style="15" customWidth="1"/>
    <col min="9703" max="9703" width="8.85546875" style="15" customWidth="1"/>
    <col min="9704" max="9704" width="2.85546875" style="15" customWidth="1"/>
    <col min="9705" max="9705" width="13.85546875" style="15" customWidth="1"/>
    <col min="9706" max="9706" width="2.85546875" style="15" customWidth="1"/>
    <col min="9707" max="9707" width="13.85546875" style="15" customWidth="1"/>
    <col min="9708" max="9708" width="2.85546875" style="15" customWidth="1"/>
    <col min="9709" max="9709" width="13.85546875" style="15" customWidth="1"/>
    <col min="9710" max="9710" width="1" style="15" customWidth="1"/>
    <col min="9711" max="9711" width="9.140625" style="15"/>
    <col min="9712" max="9712" width="10.140625" style="15" bestFit="1" customWidth="1"/>
    <col min="9713" max="9957" width="9.140625" style="15"/>
    <col min="9958" max="9958" width="50.42578125" style="15" customWidth="1"/>
    <col min="9959" max="9959" width="8.85546875" style="15" customWidth="1"/>
    <col min="9960" max="9960" width="2.85546875" style="15" customWidth="1"/>
    <col min="9961" max="9961" width="13.85546875" style="15" customWidth="1"/>
    <col min="9962" max="9962" width="2.85546875" style="15" customWidth="1"/>
    <col min="9963" max="9963" width="13.85546875" style="15" customWidth="1"/>
    <col min="9964" max="9964" width="2.85546875" style="15" customWidth="1"/>
    <col min="9965" max="9965" width="13.85546875" style="15" customWidth="1"/>
    <col min="9966" max="9966" width="1" style="15" customWidth="1"/>
    <col min="9967" max="9967" width="9.140625" style="15"/>
    <col min="9968" max="9968" width="10.140625" style="15" bestFit="1" customWidth="1"/>
    <col min="9969" max="10213" width="9.140625" style="15"/>
    <col min="10214" max="10214" width="50.42578125" style="15" customWidth="1"/>
    <col min="10215" max="10215" width="8.85546875" style="15" customWidth="1"/>
    <col min="10216" max="10216" width="2.85546875" style="15" customWidth="1"/>
    <col min="10217" max="10217" width="13.85546875" style="15" customWidth="1"/>
    <col min="10218" max="10218" width="2.85546875" style="15" customWidth="1"/>
    <col min="10219" max="10219" width="13.85546875" style="15" customWidth="1"/>
    <col min="10220" max="10220" width="2.85546875" style="15" customWidth="1"/>
    <col min="10221" max="10221" width="13.85546875" style="15" customWidth="1"/>
    <col min="10222" max="10222" width="1" style="15" customWidth="1"/>
    <col min="10223" max="10223" width="9.140625" style="15"/>
    <col min="10224" max="10224" width="10.140625" style="15" bestFit="1" customWidth="1"/>
    <col min="10225" max="10469" width="9.140625" style="15"/>
    <col min="10470" max="10470" width="50.42578125" style="15" customWidth="1"/>
    <col min="10471" max="10471" width="8.85546875" style="15" customWidth="1"/>
    <col min="10472" max="10472" width="2.85546875" style="15" customWidth="1"/>
    <col min="10473" max="10473" width="13.85546875" style="15" customWidth="1"/>
    <col min="10474" max="10474" width="2.85546875" style="15" customWidth="1"/>
    <col min="10475" max="10475" width="13.85546875" style="15" customWidth="1"/>
    <col min="10476" max="10476" width="2.85546875" style="15" customWidth="1"/>
    <col min="10477" max="10477" width="13.85546875" style="15" customWidth="1"/>
    <col min="10478" max="10478" width="1" style="15" customWidth="1"/>
    <col min="10479" max="10479" width="9.140625" style="15"/>
    <col min="10480" max="10480" width="10.140625" style="15" bestFit="1" customWidth="1"/>
    <col min="10481" max="10725" width="9.140625" style="15"/>
    <col min="10726" max="10726" width="50.42578125" style="15" customWidth="1"/>
    <col min="10727" max="10727" width="8.85546875" style="15" customWidth="1"/>
    <col min="10728" max="10728" width="2.85546875" style="15" customWidth="1"/>
    <col min="10729" max="10729" width="13.85546875" style="15" customWidth="1"/>
    <col min="10730" max="10730" width="2.85546875" style="15" customWidth="1"/>
    <col min="10731" max="10731" width="13.85546875" style="15" customWidth="1"/>
    <col min="10732" max="10732" width="2.85546875" style="15" customWidth="1"/>
    <col min="10733" max="10733" width="13.85546875" style="15" customWidth="1"/>
    <col min="10734" max="10734" width="1" style="15" customWidth="1"/>
    <col min="10735" max="10735" width="9.140625" style="15"/>
    <col min="10736" max="10736" width="10.140625" style="15" bestFit="1" customWidth="1"/>
    <col min="10737" max="10981" width="9.140625" style="15"/>
    <col min="10982" max="10982" width="50.42578125" style="15" customWidth="1"/>
    <col min="10983" max="10983" width="8.85546875" style="15" customWidth="1"/>
    <col min="10984" max="10984" width="2.85546875" style="15" customWidth="1"/>
    <col min="10985" max="10985" width="13.85546875" style="15" customWidth="1"/>
    <col min="10986" max="10986" width="2.85546875" style="15" customWidth="1"/>
    <col min="10987" max="10987" width="13.85546875" style="15" customWidth="1"/>
    <col min="10988" max="10988" width="2.85546875" style="15" customWidth="1"/>
    <col min="10989" max="10989" width="13.85546875" style="15" customWidth="1"/>
    <col min="10990" max="10990" width="1" style="15" customWidth="1"/>
    <col min="10991" max="10991" width="9.140625" style="15"/>
    <col min="10992" max="10992" width="10.140625" style="15" bestFit="1" customWidth="1"/>
    <col min="10993" max="11237" width="9.140625" style="15"/>
    <col min="11238" max="11238" width="50.42578125" style="15" customWidth="1"/>
    <col min="11239" max="11239" width="8.85546875" style="15" customWidth="1"/>
    <col min="11240" max="11240" width="2.85546875" style="15" customWidth="1"/>
    <col min="11241" max="11241" width="13.85546875" style="15" customWidth="1"/>
    <col min="11242" max="11242" width="2.85546875" style="15" customWidth="1"/>
    <col min="11243" max="11243" width="13.85546875" style="15" customWidth="1"/>
    <col min="11244" max="11244" width="2.85546875" style="15" customWidth="1"/>
    <col min="11245" max="11245" width="13.85546875" style="15" customWidth="1"/>
    <col min="11246" max="11246" width="1" style="15" customWidth="1"/>
    <col min="11247" max="11247" width="9.140625" style="15"/>
    <col min="11248" max="11248" width="10.140625" style="15" bestFit="1" customWidth="1"/>
    <col min="11249" max="11493" width="9.140625" style="15"/>
    <col min="11494" max="11494" width="50.42578125" style="15" customWidth="1"/>
    <col min="11495" max="11495" width="8.85546875" style="15" customWidth="1"/>
    <col min="11496" max="11496" width="2.85546875" style="15" customWidth="1"/>
    <col min="11497" max="11497" width="13.85546875" style="15" customWidth="1"/>
    <col min="11498" max="11498" width="2.85546875" style="15" customWidth="1"/>
    <col min="11499" max="11499" width="13.85546875" style="15" customWidth="1"/>
    <col min="11500" max="11500" width="2.85546875" style="15" customWidth="1"/>
    <col min="11501" max="11501" width="13.85546875" style="15" customWidth="1"/>
    <col min="11502" max="11502" width="1" style="15" customWidth="1"/>
    <col min="11503" max="11503" width="9.140625" style="15"/>
    <col min="11504" max="11504" width="10.140625" style="15" bestFit="1" customWidth="1"/>
    <col min="11505" max="11749" width="9.140625" style="15"/>
    <col min="11750" max="11750" width="50.42578125" style="15" customWidth="1"/>
    <col min="11751" max="11751" width="8.85546875" style="15" customWidth="1"/>
    <col min="11752" max="11752" width="2.85546875" style="15" customWidth="1"/>
    <col min="11753" max="11753" width="13.85546875" style="15" customWidth="1"/>
    <col min="11754" max="11754" width="2.85546875" style="15" customWidth="1"/>
    <col min="11755" max="11755" width="13.85546875" style="15" customWidth="1"/>
    <col min="11756" max="11756" width="2.85546875" style="15" customWidth="1"/>
    <col min="11757" max="11757" width="13.85546875" style="15" customWidth="1"/>
    <col min="11758" max="11758" width="1" style="15" customWidth="1"/>
    <col min="11759" max="11759" width="9.140625" style="15"/>
    <col min="11760" max="11760" width="10.140625" style="15" bestFit="1" customWidth="1"/>
    <col min="11761" max="12005" width="9.140625" style="15"/>
    <col min="12006" max="12006" width="50.42578125" style="15" customWidth="1"/>
    <col min="12007" max="12007" width="8.85546875" style="15" customWidth="1"/>
    <col min="12008" max="12008" width="2.85546875" style="15" customWidth="1"/>
    <col min="12009" max="12009" width="13.85546875" style="15" customWidth="1"/>
    <col min="12010" max="12010" width="2.85546875" style="15" customWidth="1"/>
    <col min="12011" max="12011" width="13.85546875" style="15" customWidth="1"/>
    <col min="12012" max="12012" width="2.85546875" style="15" customWidth="1"/>
    <col min="12013" max="12013" width="13.85546875" style="15" customWidth="1"/>
    <col min="12014" max="12014" width="1" style="15" customWidth="1"/>
    <col min="12015" max="12015" width="9.140625" style="15"/>
    <col min="12016" max="12016" width="10.140625" style="15" bestFit="1" customWidth="1"/>
    <col min="12017" max="12261" width="9.140625" style="15"/>
    <col min="12262" max="12262" width="50.42578125" style="15" customWidth="1"/>
    <col min="12263" max="12263" width="8.85546875" style="15" customWidth="1"/>
    <col min="12264" max="12264" width="2.85546875" style="15" customWidth="1"/>
    <col min="12265" max="12265" width="13.85546875" style="15" customWidth="1"/>
    <col min="12266" max="12266" width="2.85546875" style="15" customWidth="1"/>
    <col min="12267" max="12267" width="13.85546875" style="15" customWidth="1"/>
    <col min="12268" max="12268" width="2.85546875" style="15" customWidth="1"/>
    <col min="12269" max="12269" width="13.85546875" style="15" customWidth="1"/>
    <col min="12270" max="12270" width="1" style="15" customWidth="1"/>
    <col min="12271" max="12271" width="9.140625" style="15"/>
    <col min="12272" max="12272" width="10.140625" style="15" bestFit="1" customWidth="1"/>
    <col min="12273" max="12517" width="9.140625" style="15"/>
    <col min="12518" max="12518" width="50.42578125" style="15" customWidth="1"/>
    <col min="12519" max="12519" width="8.85546875" style="15" customWidth="1"/>
    <col min="12520" max="12520" width="2.85546875" style="15" customWidth="1"/>
    <col min="12521" max="12521" width="13.85546875" style="15" customWidth="1"/>
    <col min="12522" max="12522" width="2.85546875" style="15" customWidth="1"/>
    <col min="12523" max="12523" width="13.85546875" style="15" customWidth="1"/>
    <col min="12524" max="12524" width="2.85546875" style="15" customWidth="1"/>
    <col min="12525" max="12525" width="13.85546875" style="15" customWidth="1"/>
    <col min="12526" max="12526" width="1" style="15" customWidth="1"/>
    <col min="12527" max="12527" width="9.140625" style="15"/>
    <col min="12528" max="12528" width="10.140625" style="15" bestFit="1" customWidth="1"/>
    <col min="12529" max="12773" width="9.140625" style="15"/>
    <col min="12774" max="12774" width="50.42578125" style="15" customWidth="1"/>
    <col min="12775" max="12775" width="8.85546875" style="15" customWidth="1"/>
    <col min="12776" max="12776" width="2.85546875" style="15" customWidth="1"/>
    <col min="12777" max="12777" width="13.85546875" style="15" customWidth="1"/>
    <col min="12778" max="12778" width="2.85546875" style="15" customWidth="1"/>
    <col min="12779" max="12779" width="13.85546875" style="15" customWidth="1"/>
    <col min="12780" max="12780" width="2.85546875" style="15" customWidth="1"/>
    <col min="12781" max="12781" width="13.85546875" style="15" customWidth="1"/>
    <col min="12782" max="12782" width="1" style="15" customWidth="1"/>
    <col min="12783" max="12783" width="9.140625" style="15"/>
    <col min="12784" max="12784" width="10.140625" style="15" bestFit="1" customWidth="1"/>
    <col min="12785" max="13029" width="9.140625" style="15"/>
    <col min="13030" max="13030" width="50.42578125" style="15" customWidth="1"/>
    <col min="13031" max="13031" width="8.85546875" style="15" customWidth="1"/>
    <col min="13032" max="13032" width="2.85546875" style="15" customWidth="1"/>
    <col min="13033" max="13033" width="13.85546875" style="15" customWidth="1"/>
    <col min="13034" max="13034" width="2.85546875" style="15" customWidth="1"/>
    <col min="13035" max="13035" width="13.85546875" style="15" customWidth="1"/>
    <col min="13036" max="13036" width="2.85546875" style="15" customWidth="1"/>
    <col min="13037" max="13037" width="13.85546875" style="15" customWidth="1"/>
    <col min="13038" max="13038" width="1" style="15" customWidth="1"/>
    <col min="13039" max="13039" width="9.140625" style="15"/>
    <col min="13040" max="13040" width="10.140625" style="15" bestFit="1" customWidth="1"/>
    <col min="13041" max="13285" width="9.140625" style="15"/>
    <col min="13286" max="13286" width="50.42578125" style="15" customWidth="1"/>
    <col min="13287" max="13287" width="8.85546875" style="15" customWidth="1"/>
    <col min="13288" max="13288" width="2.85546875" style="15" customWidth="1"/>
    <col min="13289" max="13289" width="13.85546875" style="15" customWidth="1"/>
    <col min="13290" max="13290" width="2.85546875" style="15" customWidth="1"/>
    <col min="13291" max="13291" width="13.85546875" style="15" customWidth="1"/>
    <col min="13292" max="13292" width="2.85546875" style="15" customWidth="1"/>
    <col min="13293" max="13293" width="13.85546875" style="15" customWidth="1"/>
    <col min="13294" max="13294" width="1" style="15" customWidth="1"/>
    <col min="13295" max="13295" width="9.140625" style="15"/>
    <col min="13296" max="13296" width="10.140625" style="15" bestFit="1" customWidth="1"/>
    <col min="13297" max="13541" width="9.140625" style="15"/>
    <col min="13542" max="13542" width="50.42578125" style="15" customWidth="1"/>
    <col min="13543" max="13543" width="8.85546875" style="15" customWidth="1"/>
    <col min="13544" max="13544" width="2.85546875" style="15" customWidth="1"/>
    <col min="13545" max="13545" width="13.85546875" style="15" customWidth="1"/>
    <col min="13546" max="13546" width="2.85546875" style="15" customWidth="1"/>
    <col min="13547" max="13547" width="13.85546875" style="15" customWidth="1"/>
    <col min="13548" max="13548" width="2.85546875" style="15" customWidth="1"/>
    <col min="13549" max="13549" width="13.85546875" style="15" customWidth="1"/>
    <col min="13550" max="13550" width="1" style="15" customWidth="1"/>
    <col min="13551" max="13551" width="9.140625" style="15"/>
    <col min="13552" max="13552" width="10.140625" style="15" bestFit="1" customWidth="1"/>
    <col min="13553" max="13797" width="9.140625" style="15"/>
    <col min="13798" max="13798" width="50.42578125" style="15" customWidth="1"/>
    <col min="13799" max="13799" width="8.85546875" style="15" customWidth="1"/>
    <col min="13800" max="13800" width="2.85546875" style="15" customWidth="1"/>
    <col min="13801" max="13801" width="13.85546875" style="15" customWidth="1"/>
    <col min="13802" max="13802" width="2.85546875" style="15" customWidth="1"/>
    <col min="13803" max="13803" width="13.85546875" style="15" customWidth="1"/>
    <col min="13804" max="13804" width="2.85546875" style="15" customWidth="1"/>
    <col min="13805" max="13805" width="13.85546875" style="15" customWidth="1"/>
    <col min="13806" max="13806" width="1" style="15" customWidth="1"/>
    <col min="13807" max="13807" width="9.140625" style="15"/>
    <col min="13808" max="13808" width="10.140625" style="15" bestFit="1" customWidth="1"/>
    <col min="13809" max="14053" width="9.140625" style="15"/>
    <col min="14054" max="14054" width="50.42578125" style="15" customWidth="1"/>
    <col min="14055" max="14055" width="8.85546875" style="15" customWidth="1"/>
    <col min="14056" max="14056" width="2.85546875" style="15" customWidth="1"/>
    <col min="14057" max="14057" width="13.85546875" style="15" customWidth="1"/>
    <col min="14058" max="14058" width="2.85546875" style="15" customWidth="1"/>
    <col min="14059" max="14059" width="13.85546875" style="15" customWidth="1"/>
    <col min="14060" max="14060" width="2.85546875" style="15" customWidth="1"/>
    <col min="14061" max="14061" width="13.85546875" style="15" customWidth="1"/>
    <col min="14062" max="14062" width="1" style="15" customWidth="1"/>
    <col min="14063" max="14063" width="9.140625" style="15"/>
    <col min="14064" max="14064" width="10.140625" style="15" bestFit="1" customWidth="1"/>
    <col min="14065" max="14309" width="9.140625" style="15"/>
    <col min="14310" max="14310" width="50.42578125" style="15" customWidth="1"/>
    <col min="14311" max="14311" width="8.85546875" style="15" customWidth="1"/>
    <col min="14312" max="14312" width="2.85546875" style="15" customWidth="1"/>
    <col min="14313" max="14313" width="13.85546875" style="15" customWidth="1"/>
    <col min="14314" max="14314" width="2.85546875" style="15" customWidth="1"/>
    <col min="14315" max="14315" width="13.85546875" style="15" customWidth="1"/>
    <col min="14316" max="14316" width="2.85546875" style="15" customWidth="1"/>
    <col min="14317" max="14317" width="13.85546875" style="15" customWidth="1"/>
    <col min="14318" max="14318" width="1" style="15" customWidth="1"/>
    <col min="14319" max="14319" width="9.140625" style="15"/>
    <col min="14320" max="14320" width="10.140625" style="15" bestFit="1" customWidth="1"/>
    <col min="14321" max="14565" width="9.140625" style="15"/>
    <col min="14566" max="14566" width="50.42578125" style="15" customWidth="1"/>
    <col min="14567" max="14567" width="8.85546875" style="15" customWidth="1"/>
    <col min="14568" max="14568" width="2.85546875" style="15" customWidth="1"/>
    <col min="14569" max="14569" width="13.85546875" style="15" customWidth="1"/>
    <col min="14570" max="14570" width="2.85546875" style="15" customWidth="1"/>
    <col min="14571" max="14571" width="13.85546875" style="15" customWidth="1"/>
    <col min="14572" max="14572" width="2.85546875" style="15" customWidth="1"/>
    <col min="14573" max="14573" width="13.85546875" style="15" customWidth="1"/>
    <col min="14574" max="14574" width="1" style="15" customWidth="1"/>
    <col min="14575" max="14575" width="9.140625" style="15"/>
    <col min="14576" max="14576" width="10.140625" style="15" bestFit="1" customWidth="1"/>
    <col min="14577" max="14821" width="9.140625" style="15"/>
    <col min="14822" max="14822" width="50.42578125" style="15" customWidth="1"/>
    <col min="14823" max="14823" width="8.85546875" style="15" customWidth="1"/>
    <col min="14824" max="14824" width="2.85546875" style="15" customWidth="1"/>
    <col min="14825" max="14825" width="13.85546875" style="15" customWidth="1"/>
    <col min="14826" max="14826" width="2.85546875" style="15" customWidth="1"/>
    <col min="14827" max="14827" width="13.85546875" style="15" customWidth="1"/>
    <col min="14828" max="14828" width="2.85546875" style="15" customWidth="1"/>
    <col min="14829" max="14829" width="13.85546875" style="15" customWidth="1"/>
    <col min="14830" max="14830" width="1" style="15" customWidth="1"/>
    <col min="14831" max="14831" width="9.140625" style="15"/>
    <col min="14832" max="14832" width="10.140625" style="15" bestFit="1" customWidth="1"/>
    <col min="14833" max="15077" width="9.140625" style="15"/>
    <col min="15078" max="15078" width="50.42578125" style="15" customWidth="1"/>
    <col min="15079" max="15079" width="8.85546875" style="15" customWidth="1"/>
    <col min="15080" max="15080" width="2.85546875" style="15" customWidth="1"/>
    <col min="15081" max="15081" width="13.85546875" style="15" customWidth="1"/>
    <col min="15082" max="15082" width="2.85546875" style="15" customWidth="1"/>
    <col min="15083" max="15083" width="13.85546875" style="15" customWidth="1"/>
    <col min="15084" max="15084" width="2.85546875" style="15" customWidth="1"/>
    <col min="15085" max="15085" width="13.85546875" style="15" customWidth="1"/>
    <col min="15086" max="15086" width="1" style="15" customWidth="1"/>
    <col min="15087" max="15087" width="9.140625" style="15"/>
    <col min="15088" max="15088" width="10.140625" style="15" bestFit="1" customWidth="1"/>
    <col min="15089" max="15333" width="9.140625" style="15"/>
    <col min="15334" max="15334" width="50.42578125" style="15" customWidth="1"/>
    <col min="15335" max="15335" width="8.85546875" style="15" customWidth="1"/>
    <col min="15336" max="15336" width="2.85546875" style="15" customWidth="1"/>
    <col min="15337" max="15337" width="13.85546875" style="15" customWidth="1"/>
    <col min="15338" max="15338" width="2.85546875" style="15" customWidth="1"/>
    <col min="15339" max="15339" width="13.85546875" style="15" customWidth="1"/>
    <col min="15340" max="15340" width="2.85546875" style="15" customWidth="1"/>
    <col min="15341" max="15341" width="13.85546875" style="15" customWidth="1"/>
    <col min="15342" max="15342" width="1" style="15" customWidth="1"/>
    <col min="15343" max="15343" width="9.140625" style="15"/>
    <col min="15344" max="15344" width="10.140625" style="15" bestFit="1" customWidth="1"/>
    <col min="15345" max="15589" width="9.140625" style="15"/>
    <col min="15590" max="15590" width="50.42578125" style="15" customWidth="1"/>
    <col min="15591" max="15591" width="8.85546875" style="15" customWidth="1"/>
    <col min="15592" max="15592" width="2.85546875" style="15" customWidth="1"/>
    <col min="15593" max="15593" width="13.85546875" style="15" customWidth="1"/>
    <col min="15594" max="15594" width="2.85546875" style="15" customWidth="1"/>
    <col min="15595" max="15595" width="13.85546875" style="15" customWidth="1"/>
    <col min="15596" max="15596" width="2.85546875" style="15" customWidth="1"/>
    <col min="15597" max="15597" width="13.85546875" style="15" customWidth="1"/>
    <col min="15598" max="15598" width="1" style="15" customWidth="1"/>
    <col min="15599" max="15599" width="9.140625" style="15"/>
    <col min="15600" max="15600" width="10.140625" style="15" bestFit="1" customWidth="1"/>
    <col min="15601" max="15845" width="9.140625" style="15"/>
    <col min="15846" max="15846" width="50.42578125" style="15" customWidth="1"/>
    <col min="15847" max="15847" width="8.85546875" style="15" customWidth="1"/>
    <col min="15848" max="15848" width="2.85546875" style="15" customWidth="1"/>
    <col min="15849" max="15849" width="13.85546875" style="15" customWidth="1"/>
    <col min="15850" max="15850" width="2.85546875" style="15" customWidth="1"/>
    <col min="15851" max="15851" width="13.85546875" style="15" customWidth="1"/>
    <col min="15852" max="15852" width="2.85546875" style="15" customWidth="1"/>
    <col min="15853" max="15853" width="13.85546875" style="15" customWidth="1"/>
    <col min="15854" max="15854" width="1" style="15" customWidth="1"/>
    <col min="15855" max="15855" width="9.140625" style="15"/>
    <col min="15856" max="15856" width="10.140625" style="15" bestFit="1" customWidth="1"/>
    <col min="15857" max="16101" width="9.140625" style="15"/>
    <col min="16102" max="16102" width="50.42578125" style="15" customWidth="1"/>
    <col min="16103" max="16103" width="8.85546875" style="15" customWidth="1"/>
    <col min="16104" max="16104" width="2.85546875" style="15" customWidth="1"/>
    <col min="16105" max="16105" width="13.85546875" style="15" customWidth="1"/>
    <col min="16106" max="16106" width="2.85546875" style="15" customWidth="1"/>
    <col min="16107" max="16107" width="13.85546875" style="15" customWidth="1"/>
    <col min="16108" max="16108" width="2.85546875" style="15" customWidth="1"/>
    <col min="16109" max="16109" width="13.85546875" style="15" customWidth="1"/>
    <col min="16110" max="16110" width="1" style="15" customWidth="1"/>
    <col min="16111" max="16111" width="9.140625" style="15"/>
    <col min="16112" max="16112" width="10.140625" style="15" bestFit="1" customWidth="1"/>
    <col min="16113" max="16359" width="9.140625" style="15"/>
    <col min="16360" max="16366" width="9.140625" style="15" customWidth="1"/>
    <col min="16367" max="16374" width="9.140625" style="15"/>
    <col min="16375" max="16375" width="9.140625" style="15" customWidth="1"/>
    <col min="16376" max="16384" width="9.140625" style="15"/>
  </cols>
  <sheetData>
    <row r="1" spans="1:7" ht="21.75" customHeight="1">
      <c r="A1" s="13"/>
      <c r="B1" s="13"/>
      <c r="C1" s="13"/>
      <c r="D1" s="13"/>
      <c r="E1" s="15"/>
      <c r="F1" s="40" t="s">
        <v>66</v>
      </c>
      <c r="G1" s="40"/>
    </row>
    <row r="2" spans="1:7" ht="21.75" customHeight="1">
      <c r="A2" s="13" t="s">
        <v>0</v>
      </c>
      <c r="B2" s="13"/>
      <c r="C2" s="13"/>
      <c r="D2" s="13"/>
      <c r="E2" s="15"/>
      <c r="F2" s="15"/>
      <c r="G2" s="40"/>
    </row>
    <row r="3" spans="1:7" ht="21.75" customHeight="1">
      <c r="A3" s="24" t="s">
        <v>27</v>
      </c>
      <c r="C3" s="39"/>
      <c r="D3" s="18"/>
      <c r="E3" s="39"/>
      <c r="F3" s="39"/>
      <c r="G3" s="39"/>
    </row>
    <row r="4" spans="1:7" ht="21.75" customHeight="1">
      <c r="A4" s="41" t="s">
        <v>146</v>
      </c>
      <c r="C4" s="39"/>
      <c r="D4" s="18"/>
      <c r="E4" s="39"/>
      <c r="F4" s="39"/>
      <c r="G4" s="39"/>
    </row>
    <row r="5" spans="1:7" ht="21.75" customHeight="1">
      <c r="A5" s="13"/>
      <c r="B5" s="13"/>
      <c r="C5" s="13"/>
      <c r="D5" s="13"/>
      <c r="E5" s="13"/>
      <c r="F5" s="16" t="s">
        <v>65</v>
      </c>
      <c r="G5" s="16"/>
    </row>
    <row r="6" spans="1:7" ht="21.75" customHeight="1">
      <c r="B6" s="13"/>
      <c r="D6" s="17">
        <v>2569</v>
      </c>
      <c r="E6" s="18"/>
      <c r="F6" s="17">
        <v>2568</v>
      </c>
      <c r="G6" s="18"/>
    </row>
    <row r="7" spans="1:7" ht="21.75" customHeight="1">
      <c r="A7" s="13" t="s">
        <v>87</v>
      </c>
      <c r="D7" s="18"/>
      <c r="E7" s="18"/>
      <c r="F7" s="18"/>
      <c r="G7" s="18"/>
    </row>
    <row r="8" spans="1:7" ht="21.75" customHeight="1">
      <c r="A8" s="13" t="s">
        <v>28</v>
      </c>
      <c r="C8" s="22"/>
      <c r="G8" s="22"/>
    </row>
    <row r="9" spans="1:7" ht="21.75" customHeight="1">
      <c r="A9" s="15" t="s">
        <v>86</v>
      </c>
      <c r="B9" s="25"/>
      <c r="C9" s="26"/>
      <c r="D9" s="1">
        <v>42966</v>
      </c>
      <c r="E9" s="3"/>
      <c r="F9" s="1">
        <v>60248</v>
      </c>
      <c r="G9" s="3"/>
    </row>
    <row r="10" spans="1:7" ht="21.75" customHeight="1">
      <c r="A10" s="15" t="s">
        <v>30</v>
      </c>
      <c r="B10" s="25"/>
      <c r="C10" s="26"/>
      <c r="D10" s="2">
        <v>18</v>
      </c>
      <c r="E10" s="3"/>
      <c r="F10" s="2">
        <v>41</v>
      </c>
      <c r="G10" s="3"/>
    </row>
    <row r="11" spans="1:7" ht="21.75" customHeight="1">
      <c r="A11" s="13" t="s">
        <v>31</v>
      </c>
      <c r="C11" s="26"/>
      <c r="D11" s="64">
        <f>SUM(D9:D10)</f>
        <v>42984</v>
      </c>
      <c r="E11" s="26"/>
      <c r="F11" s="64">
        <f>SUM(F9:F10)</f>
        <v>60289</v>
      </c>
      <c r="G11" s="26"/>
    </row>
    <row r="12" spans="1:7" ht="21.75" customHeight="1">
      <c r="A12" s="13" t="s">
        <v>32</v>
      </c>
      <c r="C12" s="26"/>
      <c r="D12" s="42"/>
      <c r="E12" s="43"/>
      <c r="F12" s="42"/>
      <c r="G12" s="26"/>
    </row>
    <row r="13" spans="1:7" ht="21.75" customHeight="1">
      <c r="A13" s="15" t="s">
        <v>82</v>
      </c>
      <c r="C13" s="26"/>
      <c r="D13" s="1">
        <v>28249</v>
      </c>
      <c r="E13" s="3"/>
      <c r="F13" s="1">
        <v>44039</v>
      </c>
      <c r="G13" s="3"/>
    </row>
    <row r="14" spans="1:7" ht="21.75" customHeight="1">
      <c r="A14" s="15" t="s">
        <v>84</v>
      </c>
      <c r="C14" s="26"/>
      <c r="D14" s="1">
        <v>238</v>
      </c>
      <c r="E14" s="3"/>
      <c r="F14" s="1">
        <v>301</v>
      </c>
      <c r="G14" s="3"/>
    </row>
    <row r="15" spans="1:7" ht="21.75" customHeight="1">
      <c r="A15" s="15" t="s">
        <v>33</v>
      </c>
      <c r="C15" s="26"/>
      <c r="D15" s="2">
        <v>13299</v>
      </c>
      <c r="E15" s="3"/>
      <c r="F15" s="2">
        <v>12888</v>
      </c>
      <c r="G15" s="3"/>
    </row>
    <row r="16" spans="1:7" ht="21.75" customHeight="1">
      <c r="A16" s="13" t="s">
        <v>34</v>
      </c>
      <c r="C16" s="26"/>
      <c r="D16" s="2">
        <f>SUM(D13:D15)</f>
        <v>41786</v>
      </c>
      <c r="E16" s="3"/>
      <c r="F16" s="2">
        <f>SUM(F13:F15)</f>
        <v>57228</v>
      </c>
      <c r="G16" s="3"/>
    </row>
    <row r="17" spans="1:7" ht="21.75" customHeight="1">
      <c r="A17" s="13" t="s">
        <v>105</v>
      </c>
      <c r="C17" s="26"/>
      <c r="D17" s="26">
        <f>D11-D16</f>
        <v>1198</v>
      </c>
      <c r="E17" s="26"/>
      <c r="F17" s="26">
        <f>F11-F16</f>
        <v>3061</v>
      </c>
      <c r="G17" s="26"/>
    </row>
    <row r="18" spans="1:7" ht="21.75" customHeight="1">
      <c r="A18" s="15" t="s">
        <v>89</v>
      </c>
      <c r="C18" s="26"/>
      <c r="D18" s="26">
        <v>301</v>
      </c>
      <c r="E18" s="26"/>
      <c r="F18" s="26">
        <v>362</v>
      </c>
      <c r="G18" s="26"/>
    </row>
    <row r="19" spans="1:7" ht="21.75" customHeight="1">
      <c r="A19" s="15" t="s">
        <v>85</v>
      </c>
      <c r="C19" s="26"/>
      <c r="D19" s="64">
        <v>-98</v>
      </c>
      <c r="E19" s="26"/>
      <c r="F19" s="64">
        <v>-84</v>
      </c>
      <c r="G19" s="26"/>
    </row>
    <row r="20" spans="1:7" ht="21.75" customHeight="1">
      <c r="A20" s="13" t="s">
        <v>106</v>
      </c>
      <c r="C20" s="26"/>
      <c r="D20" s="12">
        <f t="shared" ref="D20" si="0">SUM(D17:D19)</f>
        <v>1401</v>
      </c>
      <c r="E20" s="3"/>
      <c r="F20" s="3">
        <f t="shared" ref="F20" si="1">SUM(F17:F19)</f>
        <v>3339</v>
      </c>
      <c r="G20" s="3"/>
    </row>
    <row r="21" spans="1:7" ht="21.75" customHeight="1">
      <c r="A21" s="15" t="s">
        <v>107</v>
      </c>
      <c r="B21" s="25"/>
      <c r="C21" s="26"/>
      <c r="D21" s="4">
        <v>-283</v>
      </c>
      <c r="E21" s="6"/>
      <c r="F21" s="4">
        <v>-702</v>
      </c>
      <c r="G21" s="6"/>
    </row>
    <row r="22" spans="1:7" ht="21.75" customHeight="1">
      <c r="A22" s="13" t="s">
        <v>99</v>
      </c>
      <c r="C22" s="26"/>
      <c r="D22" s="7">
        <f>SUM(D20:D21)</f>
        <v>1118</v>
      </c>
      <c r="E22" s="3"/>
      <c r="F22" s="7">
        <f>SUM(F20:F21)</f>
        <v>2637</v>
      </c>
      <c r="G22" s="3"/>
    </row>
    <row r="23" spans="1:7" ht="21.75" customHeight="1">
      <c r="A23" s="44"/>
      <c r="B23" s="65"/>
      <c r="C23" s="45"/>
      <c r="D23" s="66"/>
      <c r="E23" s="66"/>
      <c r="F23" s="66"/>
      <c r="G23" s="66"/>
    </row>
    <row r="24" spans="1:7" ht="21.75" customHeight="1">
      <c r="A24" s="44" t="s">
        <v>79</v>
      </c>
      <c r="B24" s="65"/>
      <c r="C24" s="45"/>
      <c r="D24" s="66"/>
      <c r="E24" s="66"/>
      <c r="F24" s="66"/>
      <c r="G24" s="66"/>
    </row>
    <row r="25" spans="1:7" ht="21.75" customHeight="1">
      <c r="A25" s="45" t="s">
        <v>157</v>
      </c>
      <c r="B25" s="65"/>
      <c r="C25" s="45"/>
      <c r="D25" s="67">
        <v>0</v>
      </c>
      <c r="E25" s="66"/>
      <c r="F25" s="67">
        <v>0</v>
      </c>
      <c r="G25" s="66"/>
    </row>
    <row r="26" spans="1:7" ht="21.75" customHeight="1" thickBot="1">
      <c r="A26" s="44" t="s">
        <v>67</v>
      </c>
      <c r="B26" s="65"/>
      <c r="C26" s="45"/>
      <c r="D26" s="68">
        <f>SUM(D22:D25)</f>
        <v>1118</v>
      </c>
      <c r="E26" s="66"/>
      <c r="F26" s="68">
        <f>SUM(F22:F25)</f>
        <v>2637</v>
      </c>
      <c r="G26" s="66"/>
    </row>
    <row r="27" spans="1:7" ht="21.6" customHeight="1" thickTop="1">
      <c r="A27" s="44"/>
      <c r="B27" s="65"/>
      <c r="C27" s="45"/>
      <c r="D27" s="66"/>
      <c r="E27" s="66"/>
      <c r="F27" s="66"/>
      <c r="G27" s="66"/>
    </row>
    <row r="28" spans="1:7" ht="21.6" customHeight="1">
      <c r="A28" s="44"/>
      <c r="B28" s="65"/>
      <c r="C28" s="45"/>
      <c r="D28" s="66"/>
      <c r="E28" s="66"/>
      <c r="F28" s="16" t="s">
        <v>70</v>
      </c>
      <c r="G28" s="66"/>
    </row>
    <row r="29" spans="1:7" ht="21.75" customHeight="1">
      <c r="A29" s="13" t="s">
        <v>35</v>
      </c>
      <c r="B29" s="25"/>
      <c r="C29" s="22"/>
      <c r="F29" s="15"/>
      <c r="G29" s="16"/>
    </row>
    <row r="30" spans="1:7" ht="21.75" customHeight="1">
      <c r="A30" s="15" t="s">
        <v>74</v>
      </c>
      <c r="C30" s="69"/>
      <c r="D30" s="5"/>
      <c r="E30" s="5"/>
      <c r="F30" s="5"/>
      <c r="G30" s="5"/>
    </row>
    <row r="31" spans="1:7" ht="21.75" customHeight="1" thickBot="1">
      <c r="A31" s="15" t="s">
        <v>108</v>
      </c>
      <c r="C31" s="22"/>
      <c r="D31" s="70">
        <f>D22/466000</f>
        <v>2.3991416309012874E-3</v>
      </c>
      <c r="E31" s="71"/>
      <c r="F31" s="70">
        <f>F22/466000</f>
        <v>5.6587982832618025E-3</v>
      </c>
      <c r="G31" s="71"/>
    </row>
    <row r="32" spans="1:7" ht="21.75" customHeight="1" thickTop="1">
      <c r="A32" s="13"/>
      <c r="C32" s="26"/>
      <c r="D32" s="3"/>
      <c r="E32" s="3"/>
      <c r="F32" s="3"/>
      <c r="G32" s="3"/>
    </row>
    <row r="33" spans="1:7" ht="21.75" customHeight="1">
      <c r="A33" s="15" t="s">
        <v>12</v>
      </c>
      <c r="C33" s="22"/>
      <c r="D33" s="22" t="s">
        <v>36</v>
      </c>
      <c r="F33" s="22" t="s">
        <v>36</v>
      </c>
      <c r="G33" s="22"/>
    </row>
    <row r="34" spans="1:7" ht="21.75" customHeight="1">
      <c r="A34" s="13"/>
      <c r="B34" s="13"/>
      <c r="C34" s="13"/>
      <c r="D34" s="13"/>
      <c r="E34" s="15"/>
      <c r="F34" s="40" t="s">
        <v>66</v>
      </c>
      <c r="G34" s="40"/>
    </row>
    <row r="35" spans="1:7" ht="21.75" customHeight="1">
      <c r="A35" s="13" t="s">
        <v>0</v>
      </c>
      <c r="B35" s="13"/>
      <c r="C35" s="13"/>
      <c r="D35" s="13"/>
      <c r="E35" s="15"/>
      <c r="F35" s="15"/>
      <c r="G35" s="40"/>
    </row>
    <row r="36" spans="1:7" ht="21.75" customHeight="1">
      <c r="A36" s="24" t="s">
        <v>27</v>
      </c>
      <c r="C36" s="39"/>
      <c r="D36" s="18"/>
      <c r="E36" s="39"/>
      <c r="F36" s="39"/>
      <c r="G36" s="39"/>
    </row>
    <row r="37" spans="1:7" ht="21.75" customHeight="1">
      <c r="A37" s="41" t="s">
        <v>149</v>
      </c>
      <c r="C37" s="39"/>
      <c r="D37" s="18"/>
      <c r="E37" s="39"/>
      <c r="F37" s="39"/>
      <c r="G37" s="39"/>
    </row>
    <row r="38" spans="1:7" ht="21.75" customHeight="1">
      <c r="A38" s="13"/>
      <c r="B38" s="13"/>
      <c r="C38" s="13"/>
      <c r="D38" s="13"/>
      <c r="E38" s="13"/>
      <c r="F38" s="16" t="s">
        <v>65</v>
      </c>
      <c r="G38" s="16"/>
    </row>
    <row r="39" spans="1:7" ht="21.75" customHeight="1">
      <c r="B39" s="13"/>
      <c r="D39" s="17">
        <v>2569</v>
      </c>
      <c r="E39" s="18"/>
      <c r="F39" s="17">
        <v>2568</v>
      </c>
      <c r="G39" s="18"/>
    </row>
    <row r="40" spans="1:7" ht="21.75" customHeight="1">
      <c r="A40" s="13" t="s">
        <v>87</v>
      </c>
      <c r="D40" s="18"/>
      <c r="E40" s="18"/>
      <c r="F40" s="18"/>
      <c r="G40" s="18"/>
    </row>
    <row r="41" spans="1:7" ht="21.75" customHeight="1">
      <c r="A41" s="13" t="s">
        <v>28</v>
      </c>
      <c r="C41" s="22"/>
      <c r="G41" s="22"/>
    </row>
    <row r="42" spans="1:7" ht="21.75" customHeight="1">
      <c r="A42" s="15" t="s">
        <v>86</v>
      </c>
      <c r="B42" s="25"/>
      <c r="C42" s="26"/>
      <c r="D42" s="1">
        <v>103243</v>
      </c>
      <c r="E42" s="3"/>
      <c r="F42" s="1">
        <v>131520</v>
      </c>
      <c r="G42" s="3"/>
    </row>
    <row r="43" spans="1:7" ht="21.75" customHeight="1">
      <c r="A43" s="15" t="s">
        <v>30</v>
      </c>
      <c r="B43" s="25"/>
      <c r="C43" s="26"/>
      <c r="D43" s="2">
        <v>25</v>
      </c>
      <c r="E43" s="3"/>
      <c r="F43" s="2">
        <v>90</v>
      </c>
      <c r="G43" s="3"/>
    </row>
    <row r="44" spans="1:7" ht="21.75" customHeight="1">
      <c r="A44" s="13" t="s">
        <v>31</v>
      </c>
      <c r="C44" s="26"/>
      <c r="D44" s="64">
        <f>SUM(D42:D43)</f>
        <v>103268</v>
      </c>
      <c r="E44" s="26"/>
      <c r="F44" s="64">
        <f>SUM(F42:F43)</f>
        <v>131610</v>
      </c>
      <c r="G44" s="26"/>
    </row>
    <row r="45" spans="1:7" ht="21.75" customHeight="1">
      <c r="A45" s="13" t="s">
        <v>32</v>
      </c>
      <c r="C45" s="26"/>
      <c r="D45" s="42"/>
      <c r="E45" s="43"/>
      <c r="F45" s="42"/>
      <c r="G45" s="26"/>
    </row>
    <row r="46" spans="1:7" ht="21.75" customHeight="1">
      <c r="A46" s="15" t="s">
        <v>82</v>
      </c>
      <c r="C46" s="26"/>
      <c r="D46" s="1">
        <v>72168</v>
      </c>
      <c r="E46" s="3"/>
      <c r="F46" s="1">
        <v>99675</v>
      </c>
      <c r="G46" s="3"/>
    </row>
    <row r="47" spans="1:7" ht="21.75" customHeight="1">
      <c r="A47" s="15" t="s">
        <v>84</v>
      </c>
      <c r="C47" s="26"/>
      <c r="D47" s="1">
        <v>732</v>
      </c>
      <c r="E47" s="3"/>
      <c r="F47" s="1">
        <v>595</v>
      </c>
      <c r="G47" s="3"/>
    </row>
    <row r="48" spans="1:7" ht="21.75" customHeight="1">
      <c r="A48" s="15" t="s">
        <v>33</v>
      </c>
      <c r="C48" s="26"/>
      <c r="D48" s="2">
        <v>26817</v>
      </c>
      <c r="E48" s="3"/>
      <c r="F48" s="2">
        <v>26134</v>
      </c>
      <c r="G48" s="3"/>
    </row>
    <row r="49" spans="1:7" ht="21.75" customHeight="1">
      <c r="A49" s="13" t="s">
        <v>34</v>
      </c>
      <c r="C49" s="26"/>
      <c r="D49" s="2">
        <f>SUM(D46:D48)</f>
        <v>99717</v>
      </c>
      <c r="E49" s="3"/>
      <c r="F49" s="2">
        <f>SUM(F46:F48)</f>
        <v>126404</v>
      </c>
      <c r="G49" s="3"/>
    </row>
    <row r="50" spans="1:7" ht="21.75" customHeight="1">
      <c r="A50" s="13" t="s">
        <v>105</v>
      </c>
      <c r="C50" s="26"/>
      <c r="D50" s="26">
        <f>D44-D49</f>
        <v>3551</v>
      </c>
      <c r="E50" s="26"/>
      <c r="F50" s="26">
        <f>F44-F49</f>
        <v>5206</v>
      </c>
      <c r="G50" s="26"/>
    </row>
    <row r="51" spans="1:7" ht="21.75" customHeight="1">
      <c r="A51" s="15" t="s">
        <v>89</v>
      </c>
      <c r="C51" s="26"/>
      <c r="D51" s="26">
        <v>617</v>
      </c>
      <c r="E51" s="26"/>
      <c r="F51" s="26">
        <v>801</v>
      </c>
      <c r="G51" s="26"/>
    </row>
    <row r="52" spans="1:7" ht="21.75" customHeight="1">
      <c r="A52" s="15" t="s">
        <v>85</v>
      </c>
      <c r="C52" s="26"/>
      <c r="D52" s="64">
        <v>-185</v>
      </c>
      <c r="E52" s="26"/>
      <c r="F52" s="64">
        <v>-151</v>
      </c>
      <c r="G52" s="26"/>
    </row>
    <row r="53" spans="1:7" ht="21.75" customHeight="1">
      <c r="A53" s="13" t="s">
        <v>106</v>
      </c>
      <c r="C53" s="26"/>
      <c r="D53" s="12">
        <f t="shared" ref="D53" si="2">SUM(D50:D52)</f>
        <v>3983</v>
      </c>
      <c r="E53" s="3"/>
      <c r="F53" s="3">
        <f t="shared" ref="F53" si="3">SUM(F50:F52)</f>
        <v>5856</v>
      </c>
      <c r="G53" s="3"/>
    </row>
    <row r="54" spans="1:7" ht="21.75" customHeight="1">
      <c r="A54" s="15" t="s">
        <v>107</v>
      </c>
      <c r="B54" s="25"/>
      <c r="C54" s="26"/>
      <c r="D54" s="4">
        <v>-904</v>
      </c>
      <c r="E54" s="6"/>
      <c r="F54" s="4">
        <v>-1197</v>
      </c>
      <c r="G54" s="6"/>
    </row>
    <row r="55" spans="1:7" ht="21.75" customHeight="1">
      <c r="A55" s="13" t="s">
        <v>99</v>
      </c>
      <c r="C55" s="26"/>
      <c r="D55" s="7">
        <f>SUM(D53:D54)</f>
        <v>3079</v>
      </c>
      <c r="E55" s="3"/>
      <c r="F55" s="7">
        <f>SUM(F53:F54)</f>
        <v>4659</v>
      </c>
      <c r="G55" s="3"/>
    </row>
    <row r="56" spans="1:7" ht="21.75" customHeight="1">
      <c r="A56" s="44"/>
      <c r="B56" s="65"/>
      <c r="C56" s="45"/>
      <c r="D56" s="66"/>
      <c r="E56" s="66"/>
      <c r="F56" s="66"/>
      <c r="G56" s="66"/>
    </row>
    <row r="57" spans="1:7" ht="21.75" customHeight="1">
      <c r="A57" s="44" t="s">
        <v>79</v>
      </c>
      <c r="B57" s="65"/>
      <c r="C57" s="45"/>
      <c r="D57" s="66"/>
      <c r="E57" s="66"/>
      <c r="F57" s="66"/>
      <c r="G57" s="66"/>
    </row>
    <row r="58" spans="1:7" ht="21.75" customHeight="1">
      <c r="A58" s="72" t="s">
        <v>134</v>
      </c>
      <c r="B58" s="65"/>
      <c r="C58" s="45"/>
      <c r="D58" s="66"/>
      <c r="E58" s="66"/>
      <c r="F58" s="66"/>
      <c r="G58" s="66"/>
    </row>
    <row r="59" spans="1:7" ht="21.75" customHeight="1">
      <c r="A59" s="45" t="s">
        <v>142</v>
      </c>
      <c r="B59" s="65"/>
      <c r="C59" s="45"/>
      <c r="D59" s="66"/>
      <c r="E59" s="66"/>
      <c r="F59" s="66"/>
      <c r="G59" s="66"/>
    </row>
    <row r="60" spans="1:7" ht="21.75" customHeight="1">
      <c r="A60" s="45" t="s">
        <v>135</v>
      </c>
      <c r="B60" s="65"/>
      <c r="C60" s="45"/>
      <c r="D60" s="66"/>
      <c r="E60" s="66"/>
      <c r="F60" s="66"/>
      <c r="G60" s="66"/>
    </row>
    <row r="61" spans="1:7" ht="21.75" customHeight="1">
      <c r="A61" s="45" t="s">
        <v>136</v>
      </c>
      <c r="B61" s="65"/>
      <c r="C61" s="45"/>
      <c r="D61" s="67">
        <v>2520</v>
      </c>
      <c r="E61" s="66"/>
      <c r="F61" s="67">
        <v>0</v>
      </c>
      <c r="G61" s="66"/>
    </row>
    <row r="62" spans="1:7" ht="21.75" customHeight="1">
      <c r="A62" s="44" t="s">
        <v>76</v>
      </c>
      <c r="B62" s="65"/>
      <c r="C62" s="45"/>
      <c r="D62" s="73">
        <f>SUM(D61)</f>
        <v>2520</v>
      </c>
      <c r="E62" s="66"/>
      <c r="F62" s="73">
        <f>SUM(F61)</f>
        <v>0</v>
      </c>
      <c r="G62" s="66"/>
    </row>
    <row r="63" spans="1:7" ht="21.75" customHeight="1">
      <c r="A63" s="45"/>
      <c r="B63" s="65"/>
      <c r="C63" s="45"/>
      <c r="D63" s="66"/>
      <c r="E63" s="66"/>
      <c r="F63" s="66"/>
      <c r="G63" s="66"/>
    </row>
    <row r="64" spans="1:7" ht="21.75" customHeight="1" thickBot="1">
      <c r="A64" s="44" t="s">
        <v>67</v>
      </c>
      <c r="B64" s="65"/>
      <c r="C64" s="45"/>
      <c r="D64" s="68">
        <f>SUM(D55,D62)</f>
        <v>5599</v>
      </c>
      <c r="E64" s="66"/>
      <c r="F64" s="68">
        <f>SUM(F55,F62)</f>
        <v>4659</v>
      </c>
      <c r="G64" s="66"/>
    </row>
    <row r="65" spans="1:7" ht="21.6" customHeight="1" thickTop="1">
      <c r="A65" s="44"/>
      <c r="B65" s="65"/>
      <c r="C65" s="45"/>
      <c r="D65" s="66"/>
      <c r="E65" s="66"/>
      <c r="F65" s="66"/>
      <c r="G65" s="66"/>
    </row>
    <row r="66" spans="1:7" ht="21.6" customHeight="1">
      <c r="A66" s="44"/>
      <c r="B66" s="65"/>
      <c r="C66" s="45"/>
      <c r="D66" s="66"/>
      <c r="E66" s="66"/>
      <c r="F66" s="16" t="s">
        <v>70</v>
      </c>
      <c r="G66" s="66"/>
    </row>
    <row r="67" spans="1:7" ht="21.75" customHeight="1">
      <c r="A67" s="13" t="s">
        <v>35</v>
      </c>
      <c r="B67" s="25"/>
      <c r="C67" s="22"/>
      <c r="F67" s="15"/>
      <c r="G67" s="16"/>
    </row>
    <row r="68" spans="1:7" ht="21.75" customHeight="1">
      <c r="A68" s="15" t="s">
        <v>74</v>
      </c>
      <c r="C68" s="69"/>
      <c r="D68" s="5"/>
      <c r="E68" s="5"/>
      <c r="F68" s="5"/>
      <c r="G68" s="5"/>
    </row>
    <row r="69" spans="1:7" ht="21.75" customHeight="1" thickBot="1">
      <c r="A69" s="15" t="s">
        <v>108</v>
      </c>
      <c r="C69" s="22"/>
      <c r="D69" s="70">
        <f>D55/466000</f>
        <v>6.6072961373390554E-3</v>
      </c>
      <c r="E69" s="71"/>
      <c r="F69" s="70">
        <f>F55/466000</f>
        <v>9.9978540772532182E-3</v>
      </c>
      <c r="G69" s="71"/>
    </row>
    <row r="70" spans="1:7" ht="21.75" customHeight="1" thickTop="1">
      <c r="A70" s="13"/>
      <c r="C70" s="26"/>
      <c r="D70" s="3"/>
      <c r="E70" s="3"/>
      <c r="F70" s="3"/>
      <c r="G70" s="3"/>
    </row>
    <row r="71" spans="1:7" ht="21.75" customHeight="1">
      <c r="A71" s="15" t="s">
        <v>12</v>
      </c>
      <c r="C71" s="22"/>
      <c r="D71" s="22" t="s">
        <v>36</v>
      </c>
      <c r="F71" s="22" t="s">
        <v>36</v>
      </c>
      <c r="G71" s="22"/>
    </row>
  </sheetData>
  <pageMargins left="0.78740157480314965" right="0.39370078740157483" top="0.78740157480314965" bottom="0.39370078740157483" header="0.19685039370078741" footer="0.19685039370078741"/>
  <pageSetup paperSize="9" scale="94" fitToWidth="0" fitToHeight="0" orientation="portrait" r:id="rId1"/>
  <headerFooter alignWithMargins="0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X26"/>
  <sheetViews>
    <sheetView showGridLines="0" view="pageBreakPreview" zoomScale="90" zoomScaleNormal="90" zoomScaleSheetLayoutView="90" workbookViewId="0">
      <selection activeCell="K17" sqref="K17"/>
    </sheetView>
  </sheetViews>
  <sheetFormatPr defaultRowHeight="21.75" customHeight="1"/>
  <cols>
    <col min="1" max="1" width="34.42578125" style="48" customWidth="1"/>
    <col min="2" max="2" width="4.85546875" style="48" customWidth="1"/>
    <col min="3" max="3" width="15.85546875" style="48" customWidth="1"/>
    <col min="4" max="4" width="1.85546875" style="48" customWidth="1"/>
    <col min="5" max="5" width="15.85546875" style="48" customWidth="1"/>
    <col min="6" max="6" width="1.85546875" style="48" customWidth="1"/>
    <col min="7" max="7" width="15.85546875" style="48" customWidth="1"/>
    <col min="8" max="8" width="1.85546875" style="48" customWidth="1"/>
    <col min="9" max="9" width="15.85546875" style="48" customWidth="1"/>
    <col min="10" max="10" width="1.85546875" style="48" customWidth="1"/>
    <col min="11" max="11" width="15.85546875" style="48" customWidth="1"/>
    <col min="12" max="12" width="1.85546875" style="48" customWidth="1"/>
    <col min="13" max="13" width="15.85546875" style="48" customWidth="1"/>
    <col min="14" max="258" width="9.140625" style="48"/>
    <col min="259" max="259" width="33.140625" style="48" customWidth="1"/>
    <col min="260" max="260" width="3" style="48" customWidth="1"/>
    <col min="261" max="261" width="13.85546875" style="48" customWidth="1"/>
    <col min="262" max="262" width="1.85546875" style="48" customWidth="1"/>
    <col min="263" max="263" width="13.85546875" style="48" customWidth="1"/>
    <col min="264" max="264" width="1.85546875" style="48" customWidth="1"/>
    <col min="265" max="265" width="13.85546875" style="48" customWidth="1"/>
    <col min="266" max="266" width="1.85546875" style="48" customWidth="1"/>
    <col min="267" max="267" width="13.85546875" style="48" customWidth="1"/>
    <col min="268" max="268" width="1.85546875" style="48" customWidth="1"/>
    <col min="269" max="269" width="13.85546875" style="48" customWidth="1"/>
    <col min="270" max="514" width="9.140625" style="48"/>
    <col min="515" max="515" width="33.140625" style="48" customWidth="1"/>
    <col min="516" max="516" width="3" style="48" customWidth="1"/>
    <col min="517" max="517" width="13.85546875" style="48" customWidth="1"/>
    <col min="518" max="518" width="1.85546875" style="48" customWidth="1"/>
    <col min="519" max="519" width="13.85546875" style="48" customWidth="1"/>
    <col min="520" max="520" width="1.85546875" style="48" customWidth="1"/>
    <col min="521" max="521" width="13.85546875" style="48" customWidth="1"/>
    <col min="522" max="522" width="1.85546875" style="48" customWidth="1"/>
    <col min="523" max="523" width="13.85546875" style="48" customWidth="1"/>
    <col min="524" max="524" width="1.85546875" style="48" customWidth="1"/>
    <col min="525" max="525" width="13.85546875" style="48" customWidth="1"/>
    <col min="526" max="770" width="9.140625" style="48"/>
    <col min="771" max="771" width="33.140625" style="48" customWidth="1"/>
    <col min="772" max="772" width="3" style="48" customWidth="1"/>
    <col min="773" max="773" width="13.85546875" style="48" customWidth="1"/>
    <col min="774" max="774" width="1.85546875" style="48" customWidth="1"/>
    <col min="775" max="775" width="13.85546875" style="48" customWidth="1"/>
    <col min="776" max="776" width="1.85546875" style="48" customWidth="1"/>
    <col min="777" max="777" width="13.85546875" style="48" customWidth="1"/>
    <col min="778" max="778" width="1.85546875" style="48" customWidth="1"/>
    <col min="779" max="779" width="13.85546875" style="48" customWidth="1"/>
    <col min="780" max="780" width="1.85546875" style="48" customWidth="1"/>
    <col min="781" max="781" width="13.85546875" style="48" customWidth="1"/>
    <col min="782" max="1026" width="9.140625" style="48"/>
    <col min="1027" max="1027" width="33.140625" style="48" customWidth="1"/>
    <col min="1028" max="1028" width="3" style="48" customWidth="1"/>
    <col min="1029" max="1029" width="13.85546875" style="48" customWidth="1"/>
    <col min="1030" max="1030" width="1.85546875" style="48" customWidth="1"/>
    <col min="1031" max="1031" width="13.85546875" style="48" customWidth="1"/>
    <col min="1032" max="1032" width="1.85546875" style="48" customWidth="1"/>
    <col min="1033" max="1033" width="13.85546875" style="48" customWidth="1"/>
    <col min="1034" max="1034" width="1.85546875" style="48" customWidth="1"/>
    <col min="1035" max="1035" width="13.85546875" style="48" customWidth="1"/>
    <col min="1036" max="1036" width="1.85546875" style="48" customWidth="1"/>
    <col min="1037" max="1037" width="13.85546875" style="48" customWidth="1"/>
    <col min="1038" max="1282" width="9.140625" style="48"/>
    <col min="1283" max="1283" width="33.140625" style="48" customWidth="1"/>
    <col min="1284" max="1284" width="3" style="48" customWidth="1"/>
    <col min="1285" max="1285" width="13.85546875" style="48" customWidth="1"/>
    <col min="1286" max="1286" width="1.85546875" style="48" customWidth="1"/>
    <col min="1287" max="1287" width="13.85546875" style="48" customWidth="1"/>
    <col min="1288" max="1288" width="1.85546875" style="48" customWidth="1"/>
    <col min="1289" max="1289" width="13.85546875" style="48" customWidth="1"/>
    <col min="1290" max="1290" width="1.85546875" style="48" customWidth="1"/>
    <col min="1291" max="1291" width="13.85546875" style="48" customWidth="1"/>
    <col min="1292" max="1292" width="1.85546875" style="48" customWidth="1"/>
    <col min="1293" max="1293" width="13.85546875" style="48" customWidth="1"/>
    <col min="1294" max="1538" width="9.140625" style="48"/>
    <col min="1539" max="1539" width="33.140625" style="48" customWidth="1"/>
    <col min="1540" max="1540" width="3" style="48" customWidth="1"/>
    <col min="1541" max="1541" width="13.85546875" style="48" customWidth="1"/>
    <col min="1542" max="1542" width="1.85546875" style="48" customWidth="1"/>
    <col min="1543" max="1543" width="13.85546875" style="48" customWidth="1"/>
    <col min="1544" max="1544" width="1.85546875" style="48" customWidth="1"/>
    <col min="1545" max="1545" width="13.85546875" style="48" customWidth="1"/>
    <col min="1546" max="1546" width="1.85546875" style="48" customWidth="1"/>
    <col min="1547" max="1547" width="13.85546875" style="48" customWidth="1"/>
    <col min="1548" max="1548" width="1.85546875" style="48" customWidth="1"/>
    <col min="1549" max="1549" width="13.85546875" style="48" customWidth="1"/>
    <col min="1550" max="1794" width="9.140625" style="48"/>
    <col min="1795" max="1795" width="33.140625" style="48" customWidth="1"/>
    <col min="1796" max="1796" width="3" style="48" customWidth="1"/>
    <col min="1797" max="1797" width="13.85546875" style="48" customWidth="1"/>
    <col min="1798" max="1798" width="1.85546875" style="48" customWidth="1"/>
    <col min="1799" max="1799" width="13.85546875" style="48" customWidth="1"/>
    <col min="1800" max="1800" width="1.85546875" style="48" customWidth="1"/>
    <col min="1801" max="1801" width="13.85546875" style="48" customWidth="1"/>
    <col min="1802" max="1802" width="1.85546875" style="48" customWidth="1"/>
    <col min="1803" max="1803" width="13.85546875" style="48" customWidth="1"/>
    <col min="1804" max="1804" width="1.85546875" style="48" customWidth="1"/>
    <col min="1805" max="1805" width="13.85546875" style="48" customWidth="1"/>
    <col min="1806" max="2050" width="9.140625" style="48"/>
    <col min="2051" max="2051" width="33.140625" style="48" customWidth="1"/>
    <col min="2052" max="2052" width="3" style="48" customWidth="1"/>
    <col min="2053" max="2053" width="13.85546875" style="48" customWidth="1"/>
    <col min="2054" max="2054" width="1.85546875" style="48" customWidth="1"/>
    <col min="2055" max="2055" width="13.85546875" style="48" customWidth="1"/>
    <col min="2056" max="2056" width="1.85546875" style="48" customWidth="1"/>
    <col min="2057" max="2057" width="13.85546875" style="48" customWidth="1"/>
    <col min="2058" max="2058" width="1.85546875" style="48" customWidth="1"/>
    <col min="2059" max="2059" width="13.85546875" style="48" customWidth="1"/>
    <col min="2060" max="2060" width="1.85546875" style="48" customWidth="1"/>
    <col min="2061" max="2061" width="13.85546875" style="48" customWidth="1"/>
    <col min="2062" max="2306" width="9.140625" style="48"/>
    <col min="2307" max="2307" width="33.140625" style="48" customWidth="1"/>
    <col min="2308" max="2308" width="3" style="48" customWidth="1"/>
    <col min="2309" max="2309" width="13.85546875" style="48" customWidth="1"/>
    <col min="2310" max="2310" width="1.85546875" style="48" customWidth="1"/>
    <col min="2311" max="2311" width="13.85546875" style="48" customWidth="1"/>
    <col min="2312" max="2312" width="1.85546875" style="48" customWidth="1"/>
    <col min="2313" max="2313" width="13.85546875" style="48" customWidth="1"/>
    <col min="2314" max="2314" width="1.85546875" style="48" customWidth="1"/>
    <col min="2315" max="2315" width="13.85546875" style="48" customWidth="1"/>
    <col min="2316" max="2316" width="1.85546875" style="48" customWidth="1"/>
    <col min="2317" max="2317" width="13.85546875" style="48" customWidth="1"/>
    <col min="2318" max="2562" width="9.140625" style="48"/>
    <col min="2563" max="2563" width="33.140625" style="48" customWidth="1"/>
    <col min="2564" max="2564" width="3" style="48" customWidth="1"/>
    <col min="2565" max="2565" width="13.85546875" style="48" customWidth="1"/>
    <col min="2566" max="2566" width="1.85546875" style="48" customWidth="1"/>
    <col min="2567" max="2567" width="13.85546875" style="48" customWidth="1"/>
    <col min="2568" max="2568" width="1.85546875" style="48" customWidth="1"/>
    <col min="2569" max="2569" width="13.85546875" style="48" customWidth="1"/>
    <col min="2570" max="2570" width="1.85546875" style="48" customWidth="1"/>
    <col min="2571" max="2571" width="13.85546875" style="48" customWidth="1"/>
    <col min="2572" max="2572" width="1.85546875" style="48" customWidth="1"/>
    <col min="2573" max="2573" width="13.85546875" style="48" customWidth="1"/>
    <col min="2574" max="2818" width="9.140625" style="48"/>
    <col min="2819" max="2819" width="33.140625" style="48" customWidth="1"/>
    <col min="2820" max="2820" width="3" style="48" customWidth="1"/>
    <col min="2821" max="2821" width="13.85546875" style="48" customWidth="1"/>
    <col min="2822" max="2822" width="1.85546875" style="48" customWidth="1"/>
    <col min="2823" max="2823" width="13.85546875" style="48" customWidth="1"/>
    <col min="2824" max="2824" width="1.85546875" style="48" customWidth="1"/>
    <col min="2825" max="2825" width="13.85546875" style="48" customWidth="1"/>
    <col min="2826" max="2826" width="1.85546875" style="48" customWidth="1"/>
    <col min="2827" max="2827" width="13.85546875" style="48" customWidth="1"/>
    <col min="2828" max="2828" width="1.85546875" style="48" customWidth="1"/>
    <col min="2829" max="2829" width="13.85546875" style="48" customWidth="1"/>
    <col min="2830" max="3074" width="9.140625" style="48"/>
    <col min="3075" max="3075" width="33.140625" style="48" customWidth="1"/>
    <col min="3076" max="3076" width="3" style="48" customWidth="1"/>
    <col min="3077" max="3077" width="13.85546875" style="48" customWidth="1"/>
    <col min="3078" max="3078" width="1.85546875" style="48" customWidth="1"/>
    <col min="3079" max="3079" width="13.85546875" style="48" customWidth="1"/>
    <col min="3080" max="3080" width="1.85546875" style="48" customWidth="1"/>
    <col min="3081" max="3081" width="13.85546875" style="48" customWidth="1"/>
    <col min="3082" max="3082" width="1.85546875" style="48" customWidth="1"/>
    <col min="3083" max="3083" width="13.85546875" style="48" customWidth="1"/>
    <col min="3084" max="3084" width="1.85546875" style="48" customWidth="1"/>
    <col min="3085" max="3085" width="13.85546875" style="48" customWidth="1"/>
    <col min="3086" max="3330" width="9.140625" style="48"/>
    <col min="3331" max="3331" width="33.140625" style="48" customWidth="1"/>
    <col min="3332" max="3332" width="3" style="48" customWidth="1"/>
    <col min="3333" max="3333" width="13.85546875" style="48" customWidth="1"/>
    <col min="3334" max="3334" width="1.85546875" style="48" customWidth="1"/>
    <col min="3335" max="3335" width="13.85546875" style="48" customWidth="1"/>
    <col min="3336" max="3336" width="1.85546875" style="48" customWidth="1"/>
    <col min="3337" max="3337" width="13.85546875" style="48" customWidth="1"/>
    <col min="3338" max="3338" width="1.85546875" style="48" customWidth="1"/>
    <col min="3339" max="3339" width="13.85546875" style="48" customWidth="1"/>
    <col min="3340" max="3340" width="1.85546875" style="48" customWidth="1"/>
    <col min="3341" max="3341" width="13.85546875" style="48" customWidth="1"/>
    <col min="3342" max="3586" width="9.140625" style="48"/>
    <col min="3587" max="3587" width="33.140625" style="48" customWidth="1"/>
    <col min="3588" max="3588" width="3" style="48" customWidth="1"/>
    <col min="3589" max="3589" width="13.85546875" style="48" customWidth="1"/>
    <col min="3590" max="3590" width="1.85546875" style="48" customWidth="1"/>
    <col min="3591" max="3591" width="13.85546875" style="48" customWidth="1"/>
    <col min="3592" max="3592" width="1.85546875" style="48" customWidth="1"/>
    <col min="3593" max="3593" width="13.85546875" style="48" customWidth="1"/>
    <col min="3594" max="3594" width="1.85546875" style="48" customWidth="1"/>
    <col min="3595" max="3595" width="13.85546875" style="48" customWidth="1"/>
    <col min="3596" max="3596" width="1.85546875" style="48" customWidth="1"/>
    <col min="3597" max="3597" width="13.85546875" style="48" customWidth="1"/>
    <col min="3598" max="3842" width="9.140625" style="48"/>
    <col min="3843" max="3843" width="33.140625" style="48" customWidth="1"/>
    <col min="3844" max="3844" width="3" style="48" customWidth="1"/>
    <col min="3845" max="3845" width="13.85546875" style="48" customWidth="1"/>
    <col min="3846" max="3846" width="1.85546875" style="48" customWidth="1"/>
    <col min="3847" max="3847" width="13.85546875" style="48" customWidth="1"/>
    <col min="3848" max="3848" width="1.85546875" style="48" customWidth="1"/>
    <col min="3849" max="3849" width="13.85546875" style="48" customWidth="1"/>
    <col min="3850" max="3850" width="1.85546875" style="48" customWidth="1"/>
    <col min="3851" max="3851" width="13.85546875" style="48" customWidth="1"/>
    <col min="3852" max="3852" width="1.85546875" style="48" customWidth="1"/>
    <col min="3853" max="3853" width="13.85546875" style="48" customWidth="1"/>
    <col min="3854" max="4098" width="9.140625" style="48"/>
    <col min="4099" max="4099" width="33.140625" style="48" customWidth="1"/>
    <col min="4100" max="4100" width="3" style="48" customWidth="1"/>
    <col min="4101" max="4101" width="13.85546875" style="48" customWidth="1"/>
    <col min="4102" max="4102" width="1.85546875" style="48" customWidth="1"/>
    <col min="4103" max="4103" width="13.85546875" style="48" customWidth="1"/>
    <col min="4104" max="4104" width="1.85546875" style="48" customWidth="1"/>
    <col min="4105" max="4105" width="13.85546875" style="48" customWidth="1"/>
    <col min="4106" max="4106" width="1.85546875" style="48" customWidth="1"/>
    <col min="4107" max="4107" width="13.85546875" style="48" customWidth="1"/>
    <col min="4108" max="4108" width="1.85546875" style="48" customWidth="1"/>
    <col min="4109" max="4109" width="13.85546875" style="48" customWidth="1"/>
    <col min="4110" max="4354" width="9.140625" style="48"/>
    <col min="4355" max="4355" width="33.140625" style="48" customWidth="1"/>
    <col min="4356" max="4356" width="3" style="48" customWidth="1"/>
    <col min="4357" max="4357" width="13.85546875" style="48" customWidth="1"/>
    <col min="4358" max="4358" width="1.85546875" style="48" customWidth="1"/>
    <col min="4359" max="4359" width="13.85546875" style="48" customWidth="1"/>
    <col min="4360" max="4360" width="1.85546875" style="48" customWidth="1"/>
    <col min="4361" max="4361" width="13.85546875" style="48" customWidth="1"/>
    <col min="4362" max="4362" width="1.85546875" style="48" customWidth="1"/>
    <col min="4363" max="4363" width="13.85546875" style="48" customWidth="1"/>
    <col min="4364" max="4364" width="1.85546875" style="48" customWidth="1"/>
    <col min="4365" max="4365" width="13.85546875" style="48" customWidth="1"/>
    <col min="4366" max="4610" width="9.140625" style="48"/>
    <col min="4611" max="4611" width="33.140625" style="48" customWidth="1"/>
    <col min="4612" max="4612" width="3" style="48" customWidth="1"/>
    <col min="4613" max="4613" width="13.85546875" style="48" customWidth="1"/>
    <col min="4614" max="4614" width="1.85546875" style="48" customWidth="1"/>
    <col min="4615" max="4615" width="13.85546875" style="48" customWidth="1"/>
    <col min="4616" max="4616" width="1.85546875" style="48" customWidth="1"/>
    <col min="4617" max="4617" width="13.85546875" style="48" customWidth="1"/>
    <col min="4618" max="4618" width="1.85546875" style="48" customWidth="1"/>
    <col min="4619" max="4619" width="13.85546875" style="48" customWidth="1"/>
    <col min="4620" max="4620" width="1.85546875" style="48" customWidth="1"/>
    <col min="4621" max="4621" width="13.85546875" style="48" customWidth="1"/>
    <col min="4622" max="4866" width="9.140625" style="48"/>
    <col min="4867" max="4867" width="33.140625" style="48" customWidth="1"/>
    <col min="4868" max="4868" width="3" style="48" customWidth="1"/>
    <col min="4869" max="4869" width="13.85546875" style="48" customWidth="1"/>
    <col min="4870" max="4870" width="1.85546875" style="48" customWidth="1"/>
    <col min="4871" max="4871" width="13.85546875" style="48" customWidth="1"/>
    <col min="4872" max="4872" width="1.85546875" style="48" customWidth="1"/>
    <col min="4873" max="4873" width="13.85546875" style="48" customWidth="1"/>
    <col min="4874" max="4874" width="1.85546875" style="48" customWidth="1"/>
    <col min="4875" max="4875" width="13.85546875" style="48" customWidth="1"/>
    <col min="4876" max="4876" width="1.85546875" style="48" customWidth="1"/>
    <col min="4877" max="4877" width="13.85546875" style="48" customWidth="1"/>
    <col min="4878" max="5122" width="9.140625" style="48"/>
    <col min="5123" max="5123" width="33.140625" style="48" customWidth="1"/>
    <col min="5124" max="5124" width="3" style="48" customWidth="1"/>
    <col min="5125" max="5125" width="13.85546875" style="48" customWidth="1"/>
    <col min="5126" max="5126" width="1.85546875" style="48" customWidth="1"/>
    <col min="5127" max="5127" width="13.85546875" style="48" customWidth="1"/>
    <col min="5128" max="5128" width="1.85546875" style="48" customWidth="1"/>
    <col min="5129" max="5129" width="13.85546875" style="48" customWidth="1"/>
    <col min="5130" max="5130" width="1.85546875" style="48" customWidth="1"/>
    <col min="5131" max="5131" width="13.85546875" style="48" customWidth="1"/>
    <col min="5132" max="5132" width="1.85546875" style="48" customWidth="1"/>
    <col min="5133" max="5133" width="13.85546875" style="48" customWidth="1"/>
    <col min="5134" max="5378" width="9.140625" style="48"/>
    <col min="5379" max="5379" width="33.140625" style="48" customWidth="1"/>
    <col min="5380" max="5380" width="3" style="48" customWidth="1"/>
    <col min="5381" max="5381" width="13.85546875" style="48" customWidth="1"/>
    <col min="5382" max="5382" width="1.85546875" style="48" customWidth="1"/>
    <col min="5383" max="5383" width="13.85546875" style="48" customWidth="1"/>
    <col min="5384" max="5384" width="1.85546875" style="48" customWidth="1"/>
    <col min="5385" max="5385" width="13.85546875" style="48" customWidth="1"/>
    <col min="5386" max="5386" width="1.85546875" style="48" customWidth="1"/>
    <col min="5387" max="5387" width="13.85546875" style="48" customWidth="1"/>
    <col min="5388" max="5388" width="1.85546875" style="48" customWidth="1"/>
    <col min="5389" max="5389" width="13.85546875" style="48" customWidth="1"/>
    <col min="5390" max="5634" width="9.140625" style="48"/>
    <col min="5635" max="5635" width="33.140625" style="48" customWidth="1"/>
    <col min="5636" max="5636" width="3" style="48" customWidth="1"/>
    <col min="5637" max="5637" width="13.85546875" style="48" customWidth="1"/>
    <col min="5638" max="5638" width="1.85546875" style="48" customWidth="1"/>
    <col min="5639" max="5639" width="13.85546875" style="48" customWidth="1"/>
    <col min="5640" max="5640" width="1.85546875" style="48" customWidth="1"/>
    <col min="5641" max="5641" width="13.85546875" style="48" customWidth="1"/>
    <col min="5642" max="5642" width="1.85546875" style="48" customWidth="1"/>
    <col min="5643" max="5643" width="13.85546875" style="48" customWidth="1"/>
    <col min="5644" max="5644" width="1.85546875" style="48" customWidth="1"/>
    <col min="5645" max="5645" width="13.85546875" style="48" customWidth="1"/>
    <col min="5646" max="5890" width="9.140625" style="48"/>
    <col min="5891" max="5891" width="33.140625" style="48" customWidth="1"/>
    <col min="5892" max="5892" width="3" style="48" customWidth="1"/>
    <col min="5893" max="5893" width="13.85546875" style="48" customWidth="1"/>
    <col min="5894" max="5894" width="1.85546875" style="48" customWidth="1"/>
    <col min="5895" max="5895" width="13.85546875" style="48" customWidth="1"/>
    <col min="5896" max="5896" width="1.85546875" style="48" customWidth="1"/>
    <col min="5897" max="5897" width="13.85546875" style="48" customWidth="1"/>
    <col min="5898" max="5898" width="1.85546875" style="48" customWidth="1"/>
    <col min="5899" max="5899" width="13.85546875" style="48" customWidth="1"/>
    <col min="5900" max="5900" width="1.85546875" style="48" customWidth="1"/>
    <col min="5901" max="5901" width="13.85546875" style="48" customWidth="1"/>
    <col min="5902" max="6146" width="9.140625" style="48"/>
    <col min="6147" max="6147" width="33.140625" style="48" customWidth="1"/>
    <col min="6148" max="6148" width="3" style="48" customWidth="1"/>
    <col min="6149" max="6149" width="13.85546875" style="48" customWidth="1"/>
    <col min="6150" max="6150" width="1.85546875" style="48" customWidth="1"/>
    <col min="6151" max="6151" width="13.85546875" style="48" customWidth="1"/>
    <col min="6152" max="6152" width="1.85546875" style="48" customWidth="1"/>
    <col min="6153" max="6153" width="13.85546875" style="48" customWidth="1"/>
    <col min="6154" max="6154" width="1.85546875" style="48" customWidth="1"/>
    <col min="6155" max="6155" width="13.85546875" style="48" customWidth="1"/>
    <col min="6156" max="6156" width="1.85546875" style="48" customWidth="1"/>
    <col min="6157" max="6157" width="13.85546875" style="48" customWidth="1"/>
    <col min="6158" max="6402" width="9.140625" style="48"/>
    <col min="6403" max="6403" width="33.140625" style="48" customWidth="1"/>
    <col min="6404" max="6404" width="3" style="48" customWidth="1"/>
    <col min="6405" max="6405" width="13.85546875" style="48" customWidth="1"/>
    <col min="6406" max="6406" width="1.85546875" style="48" customWidth="1"/>
    <col min="6407" max="6407" width="13.85546875" style="48" customWidth="1"/>
    <col min="6408" max="6408" width="1.85546875" style="48" customWidth="1"/>
    <col min="6409" max="6409" width="13.85546875" style="48" customWidth="1"/>
    <col min="6410" max="6410" width="1.85546875" style="48" customWidth="1"/>
    <col min="6411" max="6411" width="13.85546875" style="48" customWidth="1"/>
    <col min="6412" max="6412" width="1.85546875" style="48" customWidth="1"/>
    <col min="6413" max="6413" width="13.85546875" style="48" customWidth="1"/>
    <col min="6414" max="6658" width="9.140625" style="48"/>
    <col min="6659" max="6659" width="33.140625" style="48" customWidth="1"/>
    <col min="6660" max="6660" width="3" style="48" customWidth="1"/>
    <col min="6661" max="6661" width="13.85546875" style="48" customWidth="1"/>
    <col min="6662" max="6662" width="1.85546875" style="48" customWidth="1"/>
    <col min="6663" max="6663" width="13.85546875" style="48" customWidth="1"/>
    <col min="6664" max="6664" width="1.85546875" style="48" customWidth="1"/>
    <col min="6665" max="6665" width="13.85546875" style="48" customWidth="1"/>
    <col min="6666" max="6666" width="1.85546875" style="48" customWidth="1"/>
    <col min="6667" max="6667" width="13.85546875" style="48" customWidth="1"/>
    <col min="6668" max="6668" width="1.85546875" style="48" customWidth="1"/>
    <col min="6669" max="6669" width="13.85546875" style="48" customWidth="1"/>
    <col min="6670" max="6914" width="9.140625" style="48"/>
    <col min="6915" max="6915" width="33.140625" style="48" customWidth="1"/>
    <col min="6916" max="6916" width="3" style="48" customWidth="1"/>
    <col min="6917" max="6917" width="13.85546875" style="48" customWidth="1"/>
    <col min="6918" max="6918" width="1.85546875" style="48" customWidth="1"/>
    <col min="6919" max="6919" width="13.85546875" style="48" customWidth="1"/>
    <col min="6920" max="6920" width="1.85546875" style="48" customWidth="1"/>
    <col min="6921" max="6921" width="13.85546875" style="48" customWidth="1"/>
    <col min="6922" max="6922" width="1.85546875" style="48" customWidth="1"/>
    <col min="6923" max="6923" width="13.85546875" style="48" customWidth="1"/>
    <col min="6924" max="6924" width="1.85546875" style="48" customWidth="1"/>
    <col min="6925" max="6925" width="13.85546875" style="48" customWidth="1"/>
    <col min="6926" max="7170" width="9.140625" style="48"/>
    <col min="7171" max="7171" width="33.140625" style="48" customWidth="1"/>
    <col min="7172" max="7172" width="3" style="48" customWidth="1"/>
    <col min="7173" max="7173" width="13.85546875" style="48" customWidth="1"/>
    <col min="7174" max="7174" width="1.85546875" style="48" customWidth="1"/>
    <col min="7175" max="7175" width="13.85546875" style="48" customWidth="1"/>
    <col min="7176" max="7176" width="1.85546875" style="48" customWidth="1"/>
    <col min="7177" max="7177" width="13.85546875" style="48" customWidth="1"/>
    <col min="7178" max="7178" width="1.85546875" style="48" customWidth="1"/>
    <col min="7179" max="7179" width="13.85546875" style="48" customWidth="1"/>
    <col min="7180" max="7180" width="1.85546875" style="48" customWidth="1"/>
    <col min="7181" max="7181" width="13.85546875" style="48" customWidth="1"/>
    <col min="7182" max="7426" width="9.140625" style="48"/>
    <col min="7427" max="7427" width="33.140625" style="48" customWidth="1"/>
    <col min="7428" max="7428" width="3" style="48" customWidth="1"/>
    <col min="7429" max="7429" width="13.85546875" style="48" customWidth="1"/>
    <col min="7430" max="7430" width="1.85546875" style="48" customWidth="1"/>
    <col min="7431" max="7431" width="13.85546875" style="48" customWidth="1"/>
    <col min="7432" max="7432" width="1.85546875" style="48" customWidth="1"/>
    <col min="7433" max="7433" width="13.85546875" style="48" customWidth="1"/>
    <col min="7434" max="7434" width="1.85546875" style="48" customWidth="1"/>
    <col min="7435" max="7435" width="13.85546875" style="48" customWidth="1"/>
    <col min="7436" max="7436" width="1.85546875" style="48" customWidth="1"/>
    <col min="7437" max="7437" width="13.85546875" style="48" customWidth="1"/>
    <col min="7438" max="7682" width="9.140625" style="48"/>
    <col min="7683" max="7683" width="33.140625" style="48" customWidth="1"/>
    <col min="7684" max="7684" width="3" style="48" customWidth="1"/>
    <col min="7685" max="7685" width="13.85546875" style="48" customWidth="1"/>
    <col min="7686" max="7686" width="1.85546875" style="48" customWidth="1"/>
    <col min="7687" max="7687" width="13.85546875" style="48" customWidth="1"/>
    <col min="7688" max="7688" width="1.85546875" style="48" customWidth="1"/>
    <col min="7689" max="7689" width="13.85546875" style="48" customWidth="1"/>
    <col min="7690" max="7690" width="1.85546875" style="48" customWidth="1"/>
    <col min="7691" max="7691" width="13.85546875" style="48" customWidth="1"/>
    <col min="7692" max="7692" width="1.85546875" style="48" customWidth="1"/>
    <col min="7693" max="7693" width="13.85546875" style="48" customWidth="1"/>
    <col min="7694" max="7938" width="9.140625" style="48"/>
    <col min="7939" max="7939" width="33.140625" style="48" customWidth="1"/>
    <col min="7940" max="7940" width="3" style="48" customWidth="1"/>
    <col min="7941" max="7941" width="13.85546875" style="48" customWidth="1"/>
    <col min="7942" max="7942" width="1.85546875" style="48" customWidth="1"/>
    <col min="7943" max="7943" width="13.85546875" style="48" customWidth="1"/>
    <col min="7944" max="7944" width="1.85546875" style="48" customWidth="1"/>
    <col min="7945" max="7945" width="13.85546875" style="48" customWidth="1"/>
    <col min="7946" max="7946" width="1.85546875" style="48" customWidth="1"/>
    <col min="7947" max="7947" width="13.85546875" style="48" customWidth="1"/>
    <col min="7948" max="7948" width="1.85546875" style="48" customWidth="1"/>
    <col min="7949" max="7949" width="13.85546875" style="48" customWidth="1"/>
    <col min="7950" max="8194" width="9.140625" style="48"/>
    <col min="8195" max="8195" width="33.140625" style="48" customWidth="1"/>
    <col min="8196" max="8196" width="3" style="48" customWidth="1"/>
    <col min="8197" max="8197" width="13.85546875" style="48" customWidth="1"/>
    <col min="8198" max="8198" width="1.85546875" style="48" customWidth="1"/>
    <col min="8199" max="8199" width="13.85546875" style="48" customWidth="1"/>
    <col min="8200" max="8200" width="1.85546875" style="48" customWidth="1"/>
    <col min="8201" max="8201" width="13.85546875" style="48" customWidth="1"/>
    <col min="8202" max="8202" width="1.85546875" style="48" customWidth="1"/>
    <col min="8203" max="8203" width="13.85546875" style="48" customWidth="1"/>
    <col min="8204" max="8204" width="1.85546875" style="48" customWidth="1"/>
    <col min="8205" max="8205" width="13.85546875" style="48" customWidth="1"/>
    <col min="8206" max="8450" width="9.140625" style="48"/>
    <col min="8451" max="8451" width="33.140625" style="48" customWidth="1"/>
    <col min="8452" max="8452" width="3" style="48" customWidth="1"/>
    <col min="8453" max="8453" width="13.85546875" style="48" customWidth="1"/>
    <col min="8454" max="8454" width="1.85546875" style="48" customWidth="1"/>
    <col min="8455" max="8455" width="13.85546875" style="48" customWidth="1"/>
    <col min="8456" max="8456" width="1.85546875" style="48" customWidth="1"/>
    <col min="8457" max="8457" width="13.85546875" style="48" customWidth="1"/>
    <col min="8458" max="8458" width="1.85546875" style="48" customWidth="1"/>
    <col min="8459" max="8459" width="13.85546875" style="48" customWidth="1"/>
    <col min="8460" max="8460" width="1.85546875" style="48" customWidth="1"/>
    <col min="8461" max="8461" width="13.85546875" style="48" customWidth="1"/>
    <col min="8462" max="8706" width="9.140625" style="48"/>
    <col min="8707" max="8707" width="33.140625" style="48" customWidth="1"/>
    <col min="8708" max="8708" width="3" style="48" customWidth="1"/>
    <col min="8709" max="8709" width="13.85546875" style="48" customWidth="1"/>
    <col min="8710" max="8710" width="1.85546875" style="48" customWidth="1"/>
    <col min="8711" max="8711" width="13.85546875" style="48" customWidth="1"/>
    <col min="8712" max="8712" width="1.85546875" style="48" customWidth="1"/>
    <col min="8713" max="8713" width="13.85546875" style="48" customWidth="1"/>
    <col min="8714" max="8714" width="1.85546875" style="48" customWidth="1"/>
    <col min="8715" max="8715" width="13.85546875" style="48" customWidth="1"/>
    <col min="8716" max="8716" width="1.85546875" style="48" customWidth="1"/>
    <col min="8717" max="8717" width="13.85546875" style="48" customWidth="1"/>
    <col min="8718" max="8962" width="9.140625" style="48"/>
    <col min="8963" max="8963" width="33.140625" style="48" customWidth="1"/>
    <col min="8964" max="8964" width="3" style="48" customWidth="1"/>
    <col min="8965" max="8965" width="13.85546875" style="48" customWidth="1"/>
    <col min="8966" max="8966" width="1.85546875" style="48" customWidth="1"/>
    <col min="8967" max="8967" width="13.85546875" style="48" customWidth="1"/>
    <col min="8968" max="8968" width="1.85546875" style="48" customWidth="1"/>
    <col min="8969" max="8969" width="13.85546875" style="48" customWidth="1"/>
    <col min="8970" max="8970" width="1.85546875" style="48" customWidth="1"/>
    <col min="8971" max="8971" width="13.85546875" style="48" customWidth="1"/>
    <col min="8972" max="8972" width="1.85546875" style="48" customWidth="1"/>
    <col min="8973" max="8973" width="13.85546875" style="48" customWidth="1"/>
    <col min="8974" max="9218" width="9.140625" style="48"/>
    <col min="9219" max="9219" width="33.140625" style="48" customWidth="1"/>
    <col min="9220" max="9220" width="3" style="48" customWidth="1"/>
    <col min="9221" max="9221" width="13.85546875" style="48" customWidth="1"/>
    <col min="9222" max="9222" width="1.85546875" style="48" customWidth="1"/>
    <col min="9223" max="9223" width="13.85546875" style="48" customWidth="1"/>
    <col min="9224" max="9224" width="1.85546875" style="48" customWidth="1"/>
    <col min="9225" max="9225" width="13.85546875" style="48" customWidth="1"/>
    <col min="9226" max="9226" width="1.85546875" style="48" customWidth="1"/>
    <col min="9227" max="9227" width="13.85546875" style="48" customWidth="1"/>
    <col min="9228" max="9228" width="1.85546875" style="48" customWidth="1"/>
    <col min="9229" max="9229" width="13.85546875" style="48" customWidth="1"/>
    <col min="9230" max="9474" width="9.140625" style="48"/>
    <col min="9475" max="9475" width="33.140625" style="48" customWidth="1"/>
    <col min="9476" max="9476" width="3" style="48" customWidth="1"/>
    <col min="9477" max="9477" width="13.85546875" style="48" customWidth="1"/>
    <col min="9478" max="9478" width="1.85546875" style="48" customWidth="1"/>
    <col min="9479" max="9479" width="13.85546875" style="48" customWidth="1"/>
    <col min="9480" max="9480" width="1.85546875" style="48" customWidth="1"/>
    <col min="9481" max="9481" width="13.85546875" style="48" customWidth="1"/>
    <col min="9482" max="9482" width="1.85546875" style="48" customWidth="1"/>
    <col min="9483" max="9483" width="13.85546875" style="48" customWidth="1"/>
    <col min="9484" max="9484" width="1.85546875" style="48" customWidth="1"/>
    <col min="9485" max="9485" width="13.85546875" style="48" customWidth="1"/>
    <col min="9486" max="9730" width="9.140625" style="48"/>
    <col min="9731" max="9731" width="33.140625" style="48" customWidth="1"/>
    <col min="9732" max="9732" width="3" style="48" customWidth="1"/>
    <col min="9733" max="9733" width="13.85546875" style="48" customWidth="1"/>
    <col min="9734" max="9734" width="1.85546875" style="48" customWidth="1"/>
    <col min="9735" max="9735" width="13.85546875" style="48" customWidth="1"/>
    <col min="9736" max="9736" width="1.85546875" style="48" customWidth="1"/>
    <col min="9737" max="9737" width="13.85546875" style="48" customWidth="1"/>
    <col min="9738" max="9738" width="1.85546875" style="48" customWidth="1"/>
    <col min="9739" max="9739" width="13.85546875" style="48" customWidth="1"/>
    <col min="9740" max="9740" width="1.85546875" style="48" customWidth="1"/>
    <col min="9741" max="9741" width="13.85546875" style="48" customWidth="1"/>
    <col min="9742" max="9986" width="9.140625" style="48"/>
    <col min="9987" max="9987" width="33.140625" style="48" customWidth="1"/>
    <col min="9988" max="9988" width="3" style="48" customWidth="1"/>
    <col min="9989" max="9989" width="13.85546875" style="48" customWidth="1"/>
    <col min="9990" max="9990" width="1.85546875" style="48" customWidth="1"/>
    <col min="9991" max="9991" width="13.85546875" style="48" customWidth="1"/>
    <col min="9992" max="9992" width="1.85546875" style="48" customWidth="1"/>
    <col min="9993" max="9993" width="13.85546875" style="48" customWidth="1"/>
    <col min="9994" max="9994" width="1.85546875" style="48" customWidth="1"/>
    <col min="9995" max="9995" width="13.85546875" style="48" customWidth="1"/>
    <col min="9996" max="9996" width="1.85546875" style="48" customWidth="1"/>
    <col min="9997" max="9997" width="13.85546875" style="48" customWidth="1"/>
    <col min="9998" max="10242" width="9.140625" style="48"/>
    <col min="10243" max="10243" width="33.140625" style="48" customWidth="1"/>
    <col min="10244" max="10244" width="3" style="48" customWidth="1"/>
    <col min="10245" max="10245" width="13.85546875" style="48" customWidth="1"/>
    <col min="10246" max="10246" width="1.85546875" style="48" customWidth="1"/>
    <col min="10247" max="10247" width="13.85546875" style="48" customWidth="1"/>
    <col min="10248" max="10248" width="1.85546875" style="48" customWidth="1"/>
    <col min="10249" max="10249" width="13.85546875" style="48" customWidth="1"/>
    <col min="10250" max="10250" width="1.85546875" style="48" customWidth="1"/>
    <col min="10251" max="10251" width="13.85546875" style="48" customWidth="1"/>
    <col min="10252" max="10252" width="1.85546875" style="48" customWidth="1"/>
    <col min="10253" max="10253" width="13.85546875" style="48" customWidth="1"/>
    <col min="10254" max="10498" width="9.140625" style="48"/>
    <col min="10499" max="10499" width="33.140625" style="48" customWidth="1"/>
    <col min="10500" max="10500" width="3" style="48" customWidth="1"/>
    <col min="10501" max="10501" width="13.85546875" style="48" customWidth="1"/>
    <col min="10502" max="10502" width="1.85546875" style="48" customWidth="1"/>
    <col min="10503" max="10503" width="13.85546875" style="48" customWidth="1"/>
    <col min="10504" max="10504" width="1.85546875" style="48" customWidth="1"/>
    <col min="10505" max="10505" width="13.85546875" style="48" customWidth="1"/>
    <col min="10506" max="10506" width="1.85546875" style="48" customWidth="1"/>
    <col min="10507" max="10507" width="13.85546875" style="48" customWidth="1"/>
    <col min="10508" max="10508" width="1.85546875" style="48" customWidth="1"/>
    <col min="10509" max="10509" width="13.85546875" style="48" customWidth="1"/>
    <col min="10510" max="10754" width="9.140625" style="48"/>
    <col min="10755" max="10755" width="33.140625" style="48" customWidth="1"/>
    <col min="10756" max="10756" width="3" style="48" customWidth="1"/>
    <col min="10757" max="10757" width="13.85546875" style="48" customWidth="1"/>
    <col min="10758" max="10758" width="1.85546875" style="48" customWidth="1"/>
    <col min="10759" max="10759" width="13.85546875" style="48" customWidth="1"/>
    <col min="10760" max="10760" width="1.85546875" style="48" customWidth="1"/>
    <col min="10761" max="10761" width="13.85546875" style="48" customWidth="1"/>
    <col min="10762" max="10762" width="1.85546875" style="48" customWidth="1"/>
    <col min="10763" max="10763" width="13.85546875" style="48" customWidth="1"/>
    <col min="10764" max="10764" width="1.85546875" style="48" customWidth="1"/>
    <col min="10765" max="10765" width="13.85546875" style="48" customWidth="1"/>
    <col min="10766" max="11010" width="9.140625" style="48"/>
    <col min="11011" max="11011" width="33.140625" style="48" customWidth="1"/>
    <col min="11012" max="11012" width="3" style="48" customWidth="1"/>
    <col min="11013" max="11013" width="13.85546875" style="48" customWidth="1"/>
    <col min="11014" max="11014" width="1.85546875" style="48" customWidth="1"/>
    <col min="11015" max="11015" width="13.85546875" style="48" customWidth="1"/>
    <col min="11016" max="11016" width="1.85546875" style="48" customWidth="1"/>
    <col min="11017" max="11017" width="13.85546875" style="48" customWidth="1"/>
    <col min="11018" max="11018" width="1.85546875" style="48" customWidth="1"/>
    <col min="11019" max="11019" width="13.85546875" style="48" customWidth="1"/>
    <col min="11020" max="11020" width="1.85546875" style="48" customWidth="1"/>
    <col min="11021" max="11021" width="13.85546875" style="48" customWidth="1"/>
    <col min="11022" max="11266" width="9.140625" style="48"/>
    <col min="11267" max="11267" width="33.140625" style="48" customWidth="1"/>
    <col min="11268" max="11268" width="3" style="48" customWidth="1"/>
    <col min="11269" max="11269" width="13.85546875" style="48" customWidth="1"/>
    <col min="11270" max="11270" width="1.85546875" style="48" customWidth="1"/>
    <col min="11271" max="11271" width="13.85546875" style="48" customWidth="1"/>
    <col min="11272" max="11272" width="1.85546875" style="48" customWidth="1"/>
    <col min="11273" max="11273" width="13.85546875" style="48" customWidth="1"/>
    <col min="11274" max="11274" width="1.85546875" style="48" customWidth="1"/>
    <col min="11275" max="11275" width="13.85546875" style="48" customWidth="1"/>
    <col min="11276" max="11276" width="1.85546875" style="48" customWidth="1"/>
    <col min="11277" max="11277" width="13.85546875" style="48" customWidth="1"/>
    <col min="11278" max="11522" width="9.140625" style="48"/>
    <col min="11523" max="11523" width="33.140625" style="48" customWidth="1"/>
    <col min="11524" max="11524" width="3" style="48" customWidth="1"/>
    <col min="11525" max="11525" width="13.85546875" style="48" customWidth="1"/>
    <col min="11526" max="11526" width="1.85546875" style="48" customWidth="1"/>
    <col min="11527" max="11527" width="13.85546875" style="48" customWidth="1"/>
    <col min="11528" max="11528" width="1.85546875" style="48" customWidth="1"/>
    <col min="11529" max="11529" width="13.85546875" style="48" customWidth="1"/>
    <col min="11530" max="11530" width="1.85546875" style="48" customWidth="1"/>
    <col min="11531" max="11531" width="13.85546875" style="48" customWidth="1"/>
    <col min="11532" max="11532" width="1.85546875" style="48" customWidth="1"/>
    <col min="11533" max="11533" width="13.85546875" style="48" customWidth="1"/>
    <col min="11534" max="11778" width="9.140625" style="48"/>
    <col min="11779" max="11779" width="33.140625" style="48" customWidth="1"/>
    <col min="11780" max="11780" width="3" style="48" customWidth="1"/>
    <col min="11781" max="11781" width="13.85546875" style="48" customWidth="1"/>
    <col min="11782" max="11782" width="1.85546875" style="48" customWidth="1"/>
    <col min="11783" max="11783" width="13.85546875" style="48" customWidth="1"/>
    <col min="11784" max="11784" width="1.85546875" style="48" customWidth="1"/>
    <col min="11785" max="11785" width="13.85546875" style="48" customWidth="1"/>
    <col min="11786" max="11786" width="1.85546875" style="48" customWidth="1"/>
    <col min="11787" max="11787" width="13.85546875" style="48" customWidth="1"/>
    <col min="11788" max="11788" width="1.85546875" style="48" customWidth="1"/>
    <col min="11789" max="11789" width="13.85546875" style="48" customWidth="1"/>
    <col min="11790" max="12034" width="9.140625" style="48"/>
    <col min="12035" max="12035" width="33.140625" style="48" customWidth="1"/>
    <col min="12036" max="12036" width="3" style="48" customWidth="1"/>
    <col min="12037" max="12037" width="13.85546875" style="48" customWidth="1"/>
    <col min="12038" max="12038" width="1.85546875" style="48" customWidth="1"/>
    <col min="12039" max="12039" width="13.85546875" style="48" customWidth="1"/>
    <col min="12040" max="12040" width="1.85546875" style="48" customWidth="1"/>
    <col min="12041" max="12041" width="13.85546875" style="48" customWidth="1"/>
    <col min="12042" max="12042" width="1.85546875" style="48" customWidth="1"/>
    <col min="12043" max="12043" width="13.85546875" style="48" customWidth="1"/>
    <col min="12044" max="12044" width="1.85546875" style="48" customWidth="1"/>
    <col min="12045" max="12045" width="13.85546875" style="48" customWidth="1"/>
    <col min="12046" max="12290" width="9.140625" style="48"/>
    <col min="12291" max="12291" width="33.140625" style="48" customWidth="1"/>
    <col min="12292" max="12292" width="3" style="48" customWidth="1"/>
    <col min="12293" max="12293" width="13.85546875" style="48" customWidth="1"/>
    <col min="12294" max="12294" width="1.85546875" style="48" customWidth="1"/>
    <col min="12295" max="12295" width="13.85546875" style="48" customWidth="1"/>
    <col min="12296" max="12296" width="1.85546875" style="48" customWidth="1"/>
    <col min="12297" max="12297" width="13.85546875" style="48" customWidth="1"/>
    <col min="12298" max="12298" width="1.85546875" style="48" customWidth="1"/>
    <col min="12299" max="12299" width="13.85546875" style="48" customWidth="1"/>
    <col min="12300" max="12300" width="1.85546875" style="48" customWidth="1"/>
    <col min="12301" max="12301" width="13.85546875" style="48" customWidth="1"/>
    <col min="12302" max="12546" width="9.140625" style="48"/>
    <col min="12547" max="12547" width="33.140625" style="48" customWidth="1"/>
    <col min="12548" max="12548" width="3" style="48" customWidth="1"/>
    <col min="12549" max="12549" width="13.85546875" style="48" customWidth="1"/>
    <col min="12550" max="12550" width="1.85546875" style="48" customWidth="1"/>
    <col min="12551" max="12551" width="13.85546875" style="48" customWidth="1"/>
    <col min="12552" max="12552" width="1.85546875" style="48" customWidth="1"/>
    <col min="12553" max="12553" width="13.85546875" style="48" customWidth="1"/>
    <col min="12554" max="12554" width="1.85546875" style="48" customWidth="1"/>
    <col min="12555" max="12555" width="13.85546875" style="48" customWidth="1"/>
    <col min="12556" max="12556" width="1.85546875" style="48" customWidth="1"/>
    <col min="12557" max="12557" width="13.85546875" style="48" customWidth="1"/>
    <col min="12558" max="12802" width="9.140625" style="48"/>
    <col min="12803" max="12803" width="33.140625" style="48" customWidth="1"/>
    <col min="12804" max="12804" width="3" style="48" customWidth="1"/>
    <col min="12805" max="12805" width="13.85546875" style="48" customWidth="1"/>
    <col min="12806" max="12806" width="1.85546875" style="48" customWidth="1"/>
    <col min="12807" max="12807" width="13.85546875" style="48" customWidth="1"/>
    <col min="12808" max="12808" width="1.85546875" style="48" customWidth="1"/>
    <col min="12809" max="12809" width="13.85546875" style="48" customWidth="1"/>
    <col min="12810" max="12810" width="1.85546875" style="48" customWidth="1"/>
    <col min="12811" max="12811" width="13.85546875" style="48" customWidth="1"/>
    <col min="12812" max="12812" width="1.85546875" style="48" customWidth="1"/>
    <col min="12813" max="12813" width="13.85546875" style="48" customWidth="1"/>
    <col min="12814" max="13058" width="9.140625" style="48"/>
    <col min="13059" max="13059" width="33.140625" style="48" customWidth="1"/>
    <col min="13060" max="13060" width="3" style="48" customWidth="1"/>
    <col min="13061" max="13061" width="13.85546875" style="48" customWidth="1"/>
    <col min="13062" max="13062" width="1.85546875" style="48" customWidth="1"/>
    <col min="13063" max="13063" width="13.85546875" style="48" customWidth="1"/>
    <col min="13064" max="13064" width="1.85546875" style="48" customWidth="1"/>
    <col min="13065" max="13065" width="13.85546875" style="48" customWidth="1"/>
    <col min="13066" max="13066" width="1.85546875" style="48" customWidth="1"/>
    <col min="13067" max="13067" width="13.85546875" style="48" customWidth="1"/>
    <col min="13068" max="13068" width="1.85546875" style="48" customWidth="1"/>
    <col min="13069" max="13069" width="13.85546875" style="48" customWidth="1"/>
    <col min="13070" max="13314" width="9.140625" style="48"/>
    <col min="13315" max="13315" width="33.140625" style="48" customWidth="1"/>
    <col min="13316" max="13316" width="3" style="48" customWidth="1"/>
    <col min="13317" max="13317" width="13.85546875" style="48" customWidth="1"/>
    <col min="13318" max="13318" width="1.85546875" style="48" customWidth="1"/>
    <col min="13319" max="13319" width="13.85546875" style="48" customWidth="1"/>
    <col min="13320" max="13320" width="1.85546875" style="48" customWidth="1"/>
    <col min="13321" max="13321" width="13.85546875" style="48" customWidth="1"/>
    <col min="13322" max="13322" width="1.85546875" style="48" customWidth="1"/>
    <col min="13323" max="13323" width="13.85546875" style="48" customWidth="1"/>
    <col min="13324" max="13324" width="1.85546875" style="48" customWidth="1"/>
    <col min="13325" max="13325" width="13.85546875" style="48" customWidth="1"/>
    <col min="13326" max="13570" width="9.140625" style="48"/>
    <col min="13571" max="13571" width="33.140625" style="48" customWidth="1"/>
    <col min="13572" max="13572" width="3" style="48" customWidth="1"/>
    <col min="13573" max="13573" width="13.85546875" style="48" customWidth="1"/>
    <col min="13574" max="13574" width="1.85546875" style="48" customWidth="1"/>
    <col min="13575" max="13575" width="13.85546875" style="48" customWidth="1"/>
    <col min="13576" max="13576" width="1.85546875" style="48" customWidth="1"/>
    <col min="13577" max="13577" width="13.85546875" style="48" customWidth="1"/>
    <col min="13578" max="13578" width="1.85546875" style="48" customWidth="1"/>
    <col min="13579" max="13579" width="13.85546875" style="48" customWidth="1"/>
    <col min="13580" max="13580" width="1.85546875" style="48" customWidth="1"/>
    <col min="13581" max="13581" width="13.85546875" style="48" customWidth="1"/>
    <col min="13582" max="13826" width="9.140625" style="48"/>
    <col min="13827" max="13827" width="33.140625" style="48" customWidth="1"/>
    <col min="13828" max="13828" width="3" style="48" customWidth="1"/>
    <col min="13829" max="13829" width="13.85546875" style="48" customWidth="1"/>
    <col min="13830" max="13830" width="1.85546875" style="48" customWidth="1"/>
    <col min="13831" max="13831" width="13.85546875" style="48" customWidth="1"/>
    <col min="13832" max="13832" width="1.85546875" style="48" customWidth="1"/>
    <col min="13833" max="13833" width="13.85546875" style="48" customWidth="1"/>
    <col min="13834" max="13834" width="1.85546875" style="48" customWidth="1"/>
    <col min="13835" max="13835" width="13.85546875" style="48" customWidth="1"/>
    <col min="13836" max="13836" width="1.85546875" style="48" customWidth="1"/>
    <col min="13837" max="13837" width="13.85546875" style="48" customWidth="1"/>
    <col min="13838" max="14082" width="9.140625" style="48"/>
    <col min="14083" max="14083" width="33.140625" style="48" customWidth="1"/>
    <col min="14084" max="14084" width="3" style="48" customWidth="1"/>
    <col min="14085" max="14085" width="13.85546875" style="48" customWidth="1"/>
    <col min="14086" max="14086" width="1.85546875" style="48" customWidth="1"/>
    <col min="14087" max="14087" width="13.85546875" style="48" customWidth="1"/>
    <col min="14088" max="14088" width="1.85546875" style="48" customWidth="1"/>
    <col min="14089" max="14089" width="13.85546875" style="48" customWidth="1"/>
    <col min="14090" max="14090" width="1.85546875" style="48" customWidth="1"/>
    <col min="14091" max="14091" width="13.85546875" style="48" customWidth="1"/>
    <col min="14092" max="14092" width="1.85546875" style="48" customWidth="1"/>
    <col min="14093" max="14093" width="13.85546875" style="48" customWidth="1"/>
    <col min="14094" max="14338" width="9.140625" style="48"/>
    <col min="14339" max="14339" width="33.140625" style="48" customWidth="1"/>
    <col min="14340" max="14340" width="3" style="48" customWidth="1"/>
    <col min="14341" max="14341" width="13.85546875" style="48" customWidth="1"/>
    <col min="14342" max="14342" width="1.85546875" style="48" customWidth="1"/>
    <col min="14343" max="14343" width="13.85546875" style="48" customWidth="1"/>
    <col min="14344" max="14344" width="1.85546875" style="48" customWidth="1"/>
    <col min="14345" max="14345" width="13.85546875" style="48" customWidth="1"/>
    <col min="14346" max="14346" width="1.85546875" style="48" customWidth="1"/>
    <col min="14347" max="14347" width="13.85546875" style="48" customWidth="1"/>
    <col min="14348" max="14348" width="1.85546875" style="48" customWidth="1"/>
    <col min="14349" max="14349" width="13.85546875" style="48" customWidth="1"/>
    <col min="14350" max="14594" width="9.140625" style="48"/>
    <col min="14595" max="14595" width="33.140625" style="48" customWidth="1"/>
    <col min="14596" max="14596" width="3" style="48" customWidth="1"/>
    <col min="14597" max="14597" width="13.85546875" style="48" customWidth="1"/>
    <col min="14598" max="14598" width="1.85546875" style="48" customWidth="1"/>
    <col min="14599" max="14599" width="13.85546875" style="48" customWidth="1"/>
    <col min="14600" max="14600" width="1.85546875" style="48" customWidth="1"/>
    <col min="14601" max="14601" width="13.85546875" style="48" customWidth="1"/>
    <col min="14602" max="14602" width="1.85546875" style="48" customWidth="1"/>
    <col min="14603" max="14603" width="13.85546875" style="48" customWidth="1"/>
    <col min="14604" max="14604" width="1.85546875" style="48" customWidth="1"/>
    <col min="14605" max="14605" width="13.85546875" style="48" customWidth="1"/>
    <col min="14606" max="14850" width="9.140625" style="48"/>
    <col min="14851" max="14851" width="33.140625" style="48" customWidth="1"/>
    <col min="14852" max="14852" width="3" style="48" customWidth="1"/>
    <col min="14853" max="14853" width="13.85546875" style="48" customWidth="1"/>
    <col min="14854" max="14854" width="1.85546875" style="48" customWidth="1"/>
    <col min="14855" max="14855" width="13.85546875" style="48" customWidth="1"/>
    <col min="14856" max="14856" width="1.85546875" style="48" customWidth="1"/>
    <col min="14857" max="14857" width="13.85546875" style="48" customWidth="1"/>
    <col min="14858" max="14858" width="1.85546875" style="48" customWidth="1"/>
    <col min="14859" max="14859" width="13.85546875" style="48" customWidth="1"/>
    <col min="14860" max="14860" width="1.85546875" style="48" customWidth="1"/>
    <col min="14861" max="14861" width="13.85546875" style="48" customWidth="1"/>
    <col min="14862" max="15106" width="9.140625" style="48"/>
    <col min="15107" max="15107" width="33.140625" style="48" customWidth="1"/>
    <col min="15108" max="15108" width="3" style="48" customWidth="1"/>
    <col min="15109" max="15109" width="13.85546875" style="48" customWidth="1"/>
    <col min="15110" max="15110" width="1.85546875" style="48" customWidth="1"/>
    <col min="15111" max="15111" width="13.85546875" style="48" customWidth="1"/>
    <col min="15112" max="15112" width="1.85546875" style="48" customWidth="1"/>
    <col min="15113" max="15113" width="13.85546875" style="48" customWidth="1"/>
    <col min="15114" max="15114" width="1.85546875" style="48" customWidth="1"/>
    <col min="15115" max="15115" width="13.85546875" style="48" customWidth="1"/>
    <col min="15116" max="15116" width="1.85546875" style="48" customWidth="1"/>
    <col min="15117" max="15117" width="13.85546875" style="48" customWidth="1"/>
    <col min="15118" max="15362" width="9.140625" style="48"/>
    <col min="15363" max="15363" width="33.140625" style="48" customWidth="1"/>
    <col min="15364" max="15364" width="3" style="48" customWidth="1"/>
    <col min="15365" max="15365" width="13.85546875" style="48" customWidth="1"/>
    <col min="15366" max="15366" width="1.85546875" style="48" customWidth="1"/>
    <col min="15367" max="15367" width="13.85546875" style="48" customWidth="1"/>
    <col min="15368" max="15368" width="1.85546875" style="48" customWidth="1"/>
    <col min="15369" max="15369" width="13.85546875" style="48" customWidth="1"/>
    <col min="15370" max="15370" width="1.85546875" style="48" customWidth="1"/>
    <col min="15371" max="15371" width="13.85546875" style="48" customWidth="1"/>
    <col min="15372" max="15372" width="1.85546875" style="48" customWidth="1"/>
    <col min="15373" max="15373" width="13.85546875" style="48" customWidth="1"/>
    <col min="15374" max="15618" width="9.140625" style="48"/>
    <col min="15619" max="15619" width="33.140625" style="48" customWidth="1"/>
    <col min="15620" max="15620" width="3" style="48" customWidth="1"/>
    <col min="15621" max="15621" width="13.85546875" style="48" customWidth="1"/>
    <col min="15622" max="15622" width="1.85546875" style="48" customWidth="1"/>
    <col min="15623" max="15623" width="13.85546875" style="48" customWidth="1"/>
    <col min="15624" max="15624" width="1.85546875" style="48" customWidth="1"/>
    <col min="15625" max="15625" width="13.85546875" style="48" customWidth="1"/>
    <col min="15626" max="15626" width="1.85546875" style="48" customWidth="1"/>
    <col min="15627" max="15627" width="13.85546875" style="48" customWidth="1"/>
    <col min="15628" max="15628" width="1.85546875" style="48" customWidth="1"/>
    <col min="15629" max="15629" width="13.85546875" style="48" customWidth="1"/>
    <col min="15630" max="15874" width="9.140625" style="48"/>
    <col min="15875" max="15875" width="33.140625" style="48" customWidth="1"/>
    <col min="15876" max="15876" width="3" style="48" customWidth="1"/>
    <col min="15877" max="15877" width="13.85546875" style="48" customWidth="1"/>
    <col min="15878" max="15878" width="1.85546875" style="48" customWidth="1"/>
    <col min="15879" max="15879" width="13.85546875" style="48" customWidth="1"/>
    <col min="15880" max="15880" width="1.85546875" style="48" customWidth="1"/>
    <col min="15881" max="15881" width="13.85546875" style="48" customWidth="1"/>
    <col min="15882" max="15882" width="1.85546875" style="48" customWidth="1"/>
    <col min="15883" max="15883" width="13.85546875" style="48" customWidth="1"/>
    <col min="15884" max="15884" width="1.85546875" style="48" customWidth="1"/>
    <col min="15885" max="15885" width="13.85546875" style="48" customWidth="1"/>
    <col min="15886" max="16130" width="9.140625" style="48"/>
    <col min="16131" max="16131" width="33.140625" style="48" customWidth="1"/>
    <col min="16132" max="16132" width="3" style="48" customWidth="1"/>
    <col min="16133" max="16133" width="13.85546875" style="48" customWidth="1"/>
    <col min="16134" max="16134" width="1.85546875" style="48" customWidth="1"/>
    <col min="16135" max="16135" width="13.85546875" style="48" customWidth="1"/>
    <col min="16136" max="16136" width="1.85546875" style="48" customWidth="1"/>
    <col min="16137" max="16137" width="13.85546875" style="48" customWidth="1"/>
    <col min="16138" max="16138" width="1.85546875" style="48" customWidth="1"/>
    <col min="16139" max="16139" width="13.85546875" style="48" customWidth="1"/>
    <col min="16140" max="16140" width="1.85546875" style="48" customWidth="1"/>
    <col min="16141" max="16141" width="13.85546875" style="48" customWidth="1"/>
    <col min="16142" max="16384" width="9.140625" style="48"/>
  </cols>
  <sheetData>
    <row r="1" spans="1:258" s="45" customFormat="1" ht="21.75" customHeight="1">
      <c r="A1" s="44"/>
      <c r="B1" s="44"/>
      <c r="C1" s="44"/>
      <c r="D1" s="44"/>
      <c r="E1" s="44"/>
      <c r="M1" s="40" t="s">
        <v>66</v>
      </c>
    </row>
    <row r="2" spans="1:258" ht="21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  <c r="IV2" s="47"/>
      <c r="IW2" s="47"/>
      <c r="IX2" s="47"/>
    </row>
    <row r="3" spans="1:258" ht="21.75" customHeight="1">
      <c r="A3" s="49" t="s">
        <v>118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258" ht="21.75" customHeight="1">
      <c r="A4" s="41" t="s">
        <v>149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258" ht="21.75" customHeight="1">
      <c r="C5" s="49"/>
      <c r="D5" s="49"/>
      <c r="E5" s="49"/>
      <c r="F5" s="49"/>
      <c r="G5" s="49"/>
      <c r="H5" s="49"/>
      <c r="I5" s="49"/>
      <c r="J5" s="49"/>
      <c r="K5" s="49"/>
      <c r="L5" s="49"/>
      <c r="M5" s="50" t="s">
        <v>65</v>
      </c>
    </row>
    <row r="6" spans="1:258" ht="21.75" customHeight="1">
      <c r="C6" s="49"/>
      <c r="D6" s="49"/>
      <c r="E6" s="49"/>
      <c r="F6" s="49"/>
      <c r="G6" s="49"/>
      <c r="H6" s="49"/>
      <c r="I6" s="49"/>
      <c r="J6" s="49"/>
      <c r="K6" s="51" t="s">
        <v>137</v>
      </c>
      <c r="L6" s="49"/>
      <c r="M6" s="50"/>
    </row>
    <row r="7" spans="1:258" ht="21.75" customHeight="1">
      <c r="C7" s="49"/>
      <c r="D7" s="49"/>
      <c r="E7" s="49"/>
      <c r="F7" s="49"/>
      <c r="G7" s="49"/>
      <c r="H7" s="49"/>
      <c r="I7" s="49"/>
      <c r="J7" s="49"/>
      <c r="K7" s="51" t="s">
        <v>138</v>
      </c>
      <c r="L7" s="49"/>
      <c r="M7" s="50"/>
    </row>
    <row r="8" spans="1:258" ht="21.75" customHeight="1">
      <c r="C8" s="49"/>
      <c r="D8" s="49"/>
      <c r="E8" s="49"/>
      <c r="F8" s="49"/>
      <c r="G8" s="92" t="s">
        <v>97</v>
      </c>
      <c r="H8" s="92"/>
      <c r="I8" s="92"/>
      <c r="J8" s="49"/>
      <c r="K8" s="52" t="s">
        <v>139</v>
      </c>
      <c r="L8" s="49"/>
      <c r="M8" s="50"/>
    </row>
    <row r="9" spans="1:258" ht="21.75" customHeight="1">
      <c r="C9" s="51" t="s">
        <v>53</v>
      </c>
      <c r="E9" s="51" t="s">
        <v>54</v>
      </c>
      <c r="G9" s="51" t="s">
        <v>71</v>
      </c>
      <c r="J9" s="51"/>
      <c r="K9" s="51" t="s">
        <v>140</v>
      </c>
      <c r="L9" s="51"/>
      <c r="M9" s="53"/>
    </row>
    <row r="10" spans="1:258" ht="21.75" customHeight="1">
      <c r="A10" s="51"/>
      <c r="B10" s="51"/>
      <c r="C10" s="52" t="s">
        <v>55</v>
      </c>
      <c r="D10" s="51"/>
      <c r="E10" s="52" t="s">
        <v>56</v>
      </c>
      <c r="F10" s="51"/>
      <c r="G10" s="52" t="s">
        <v>69</v>
      </c>
      <c r="H10" s="51"/>
      <c r="I10" s="52" t="s">
        <v>100</v>
      </c>
      <c r="J10" s="51"/>
      <c r="K10" s="52" t="s">
        <v>141</v>
      </c>
      <c r="L10" s="51"/>
      <c r="M10" s="52" t="s">
        <v>57</v>
      </c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  <c r="IS10" s="51"/>
      <c r="IT10" s="51"/>
      <c r="IU10" s="51"/>
      <c r="IV10" s="51"/>
      <c r="IW10" s="51"/>
      <c r="IX10" s="51"/>
    </row>
    <row r="11" spans="1:258" ht="21.75" customHeight="1">
      <c r="A11" s="54" t="s">
        <v>121</v>
      </c>
      <c r="B11" s="55"/>
      <c r="C11" s="55">
        <v>116500</v>
      </c>
      <c r="D11" s="55"/>
      <c r="E11" s="55">
        <v>83465</v>
      </c>
      <c r="F11" s="55"/>
      <c r="G11" s="56">
        <v>11650</v>
      </c>
      <c r="H11" s="55"/>
      <c r="I11" s="56">
        <v>14702</v>
      </c>
      <c r="J11" s="55"/>
      <c r="K11" s="56">
        <v>0</v>
      </c>
      <c r="L11" s="55"/>
      <c r="M11" s="56">
        <f>SUM(C11:L11)</f>
        <v>226317</v>
      </c>
      <c r="P11" s="56"/>
    </row>
    <row r="12" spans="1:258" ht="21.75" customHeight="1">
      <c r="A12" s="57" t="s">
        <v>99</v>
      </c>
      <c r="B12" s="56"/>
      <c r="C12" s="58">
        <v>0</v>
      </c>
      <c r="D12" s="56"/>
      <c r="E12" s="58">
        <v>0</v>
      </c>
      <c r="F12" s="56"/>
      <c r="G12" s="58">
        <v>0</v>
      </c>
      <c r="H12" s="56"/>
      <c r="I12" s="55">
        <f>PL!F55</f>
        <v>4659</v>
      </c>
      <c r="J12" s="56"/>
      <c r="K12" s="55">
        <v>0</v>
      </c>
      <c r="L12" s="56"/>
      <c r="M12" s="56">
        <f>SUM(C12:L12)</f>
        <v>4659</v>
      </c>
    </row>
    <row r="13" spans="1:258" ht="21.75" customHeight="1">
      <c r="A13" s="57" t="s">
        <v>76</v>
      </c>
      <c r="B13" s="56"/>
      <c r="C13" s="59">
        <v>0</v>
      </c>
      <c r="D13" s="56"/>
      <c r="E13" s="59">
        <v>0</v>
      </c>
      <c r="F13" s="56"/>
      <c r="G13" s="59">
        <v>0</v>
      </c>
      <c r="H13" s="56"/>
      <c r="I13" s="60">
        <v>0</v>
      </c>
      <c r="J13" s="56"/>
      <c r="K13" s="60">
        <v>0</v>
      </c>
      <c r="L13" s="56"/>
      <c r="M13" s="61">
        <f>SUM(C13:L13)</f>
        <v>0</v>
      </c>
    </row>
    <row r="14" spans="1:258" ht="21.75" customHeight="1">
      <c r="A14" s="57" t="s">
        <v>67</v>
      </c>
      <c r="B14" s="56"/>
      <c r="C14" s="58">
        <f>SUM(C12:C13)</f>
        <v>0</v>
      </c>
      <c r="D14" s="56"/>
      <c r="E14" s="58">
        <f>SUM(E12:E13)</f>
        <v>0</v>
      </c>
      <c r="F14" s="56"/>
      <c r="G14" s="58">
        <f>SUM(G12:G13)</f>
        <v>0</v>
      </c>
      <c r="H14" s="56"/>
      <c r="I14" s="58">
        <f>SUM(I12:I13)</f>
        <v>4659</v>
      </c>
      <c r="J14" s="56"/>
      <c r="K14" s="58">
        <f>SUM(K12:K13)</f>
        <v>0</v>
      </c>
      <c r="L14" s="56"/>
      <c r="M14" s="58">
        <f>SUM(M12:M13)</f>
        <v>4659</v>
      </c>
    </row>
    <row r="15" spans="1:258" ht="21.75" customHeight="1">
      <c r="A15" s="57" t="s">
        <v>127</v>
      </c>
      <c r="B15" s="56"/>
      <c r="C15" s="58">
        <v>0</v>
      </c>
      <c r="D15" s="56"/>
      <c r="E15" s="58">
        <v>0</v>
      </c>
      <c r="F15" s="56"/>
      <c r="G15" s="58">
        <v>0</v>
      </c>
      <c r="H15" s="56"/>
      <c r="I15" s="58">
        <v>-7875</v>
      </c>
      <c r="J15" s="56"/>
      <c r="K15" s="58">
        <v>0</v>
      </c>
      <c r="L15" s="56"/>
      <c r="M15" s="56">
        <f>SUM(C15:L15)</f>
        <v>-7875</v>
      </c>
    </row>
    <row r="16" spans="1:258" ht="21.75" customHeight="1" thickBot="1">
      <c r="A16" s="54" t="s">
        <v>147</v>
      </c>
      <c r="B16" s="56"/>
      <c r="C16" s="62">
        <f>SUM(C11,C14:C15)</f>
        <v>116500</v>
      </c>
      <c r="D16" s="56"/>
      <c r="E16" s="62">
        <f>SUM(E11,E14:E15)</f>
        <v>83465</v>
      </c>
      <c r="F16" s="56"/>
      <c r="G16" s="62">
        <f>SUM(G11,G14:G15)</f>
        <v>11650</v>
      </c>
      <c r="H16" s="56"/>
      <c r="I16" s="62">
        <f>SUM(I11,I14:I15)</f>
        <v>11486</v>
      </c>
      <c r="J16" s="56"/>
      <c r="K16" s="62">
        <f>SUM(K11,K14:K15)</f>
        <v>0</v>
      </c>
      <c r="L16" s="56"/>
      <c r="M16" s="62">
        <f>SUM(M11,M14:M15)</f>
        <v>223101</v>
      </c>
      <c r="N16" s="47"/>
      <c r="O16" s="56"/>
    </row>
    <row r="17" spans="1:14" ht="21.75" customHeight="1" thickTop="1">
      <c r="C17" s="56"/>
      <c r="E17" s="56"/>
      <c r="G17" s="56"/>
      <c r="I17" s="56"/>
      <c r="K17" s="56"/>
      <c r="M17" s="56"/>
    </row>
    <row r="18" spans="1:14" ht="21.75" customHeight="1">
      <c r="A18" s="54" t="s">
        <v>129</v>
      </c>
      <c r="C18" s="56">
        <v>116500</v>
      </c>
      <c r="E18" s="56">
        <v>83465</v>
      </c>
      <c r="G18" s="56">
        <v>11650</v>
      </c>
      <c r="I18" s="56">
        <v>18000</v>
      </c>
      <c r="K18" s="56">
        <v>0</v>
      </c>
      <c r="M18" s="56">
        <f>SUM(C18:L18)</f>
        <v>229615</v>
      </c>
    </row>
    <row r="19" spans="1:14" ht="21.75" customHeight="1">
      <c r="A19" s="57" t="s">
        <v>99</v>
      </c>
      <c r="C19" s="56">
        <v>0</v>
      </c>
      <c r="E19" s="56">
        <v>0</v>
      </c>
      <c r="G19" s="56">
        <v>0</v>
      </c>
      <c r="I19" s="56">
        <f>PL!D55</f>
        <v>3079</v>
      </c>
      <c r="K19" s="55">
        <v>0</v>
      </c>
      <c r="M19" s="56">
        <f>SUM(C19:L19)</f>
        <v>3079</v>
      </c>
    </row>
    <row r="20" spans="1:14" ht="21.75" customHeight="1">
      <c r="A20" s="57" t="s">
        <v>76</v>
      </c>
      <c r="B20" s="56"/>
      <c r="C20" s="59">
        <v>0</v>
      </c>
      <c r="D20" s="56"/>
      <c r="E20" s="59">
        <v>0</v>
      </c>
      <c r="F20" s="56"/>
      <c r="G20" s="59">
        <v>0</v>
      </c>
      <c r="H20" s="56"/>
      <c r="I20" s="60">
        <v>0</v>
      </c>
      <c r="J20" s="56"/>
      <c r="K20" s="60">
        <f>PL!D61</f>
        <v>2520</v>
      </c>
      <c r="L20" s="56"/>
      <c r="M20" s="61">
        <f>SUM(C20:L20)</f>
        <v>2520</v>
      </c>
    </row>
    <row r="21" spans="1:14" ht="21.75" customHeight="1">
      <c r="A21" s="57" t="s">
        <v>67</v>
      </c>
      <c r="B21" s="56"/>
      <c r="C21" s="58">
        <f>SUM(C19:C20)</f>
        <v>0</v>
      </c>
      <c r="D21" s="56"/>
      <c r="E21" s="58">
        <f>SUM(E19:E20)</f>
        <v>0</v>
      </c>
      <c r="F21" s="56"/>
      <c r="G21" s="58">
        <f>SUM(G19:G20)</f>
        <v>0</v>
      </c>
      <c r="H21" s="56"/>
      <c r="I21" s="58">
        <f>SUM(I19:I20)</f>
        <v>3079</v>
      </c>
      <c r="J21" s="56"/>
      <c r="K21" s="58">
        <f>SUM(K19:K20)</f>
        <v>2520</v>
      </c>
      <c r="L21" s="56"/>
      <c r="M21" s="58">
        <f>SUM(M19:M20)</f>
        <v>5599</v>
      </c>
    </row>
    <row r="22" spans="1:14" ht="21.75" customHeight="1">
      <c r="A22" s="57" t="s">
        <v>127</v>
      </c>
      <c r="B22" s="56"/>
      <c r="C22" s="58">
        <v>0</v>
      </c>
      <c r="D22" s="56"/>
      <c r="E22" s="58">
        <v>0</v>
      </c>
      <c r="F22" s="56"/>
      <c r="G22" s="58">
        <v>0</v>
      </c>
      <c r="H22" s="56"/>
      <c r="I22" s="58">
        <v>-9320</v>
      </c>
      <c r="J22" s="56"/>
      <c r="K22" s="58">
        <v>0</v>
      </c>
      <c r="L22" s="56"/>
      <c r="M22" s="56">
        <f>SUM(C22:L22)</f>
        <v>-9320</v>
      </c>
    </row>
    <row r="23" spans="1:14" ht="21.75" customHeight="1" thickBot="1">
      <c r="A23" s="54" t="s">
        <v>148</v>
      </c>
      <c r="B23" s="56"/>
      <c r="C23" s="62">
        <f>SUM(C18,C21:C22)</f>
        <v>116500</v>
      </c>
      <c r="D23" s="56"/>
      <c r="E23" s="62">
        <f>SUM(E18,E21:E22)</f>
        <v>83465</v>
      </c>
      <c r="F23" s="56"/>
      <c r="G23" s="62">
        <f>SUM(G18,G21:G22)</f>
        <v>11650</v>
      </c>
      <c r="H23" s="56"/>
      <c r="I23" s="62">
        <f>SUM(I18,I21:I22)</f>
        <v>11759</v>
      </c>
      <c r="J23" s="56"/>
      <c r="K23" s="62">
        <f>SUM(K18,K21:K22)</f>
        <v>2520</v>
      </c>
      <c r="L23" s="56"/>
      <c r="M23" s="62">
        <f>SUM(M18,M21:M22)</f>
        <v>225894</v>
      </c>
      <c r="N23" s="47"/>
    </row>
    <row r="24" spans="1:14" ht="21.75" customHeight="1" thickTop="1">
      <c r="A24" s="54"/>
      <c r="B24" s="56"/>
      <c r="C24" s="56">
        <f>SUM(C18-BS!G53)</f>
        <v>0</v>
      </c>
      <c r="D24" s="56"/>
      <c r="E24" s="56">
        <f>SUM(E18-BS!G54)</f>
        <v>0</v>
      </c>
      <c r="F24" s="56"/>
      <c r="G24" s="56">
        <f>SUM(G18-BS!G56)</f>
        <v>0</v>
      </c>
      <c r="H24" s="56"/>
      <c r="I24" s="56">
        <f>SUM(I18-BS!G57)</f>
        <v>0</v>
      </c>
      <c r="J24" s="56"/>
      <c r="K24" s="56">
        <f>SUM(K18-BS!G58)</f>
        <v>0</v>
      </c>
      <c r="L24" s="56"/>
      <c r="M24" s="56">
        <f>SUM(M18-BS!G59)</f>
        <v>0</v>
      </c>
      <c r="N24" s="47"/>
    </row>
    <row r="25" spans="1:14" ht="21.75" customHeight="1">
      <c r="C25" s="56">
        <f>SUM(C23-BS!E53)</f>
        <v>0</v>
      </c>
      <c r="E25" s="56">
        <f>SUM(E23-BS!E54)</f>
        <v>0</v>
      </c>
      <c r="G25" s="56">
        <f>SUM(G23-BS!E56)</f>
        <v>0</v>
      </c>
      <c r="I25" s="56">
        <f>SUM(I23-BS!E57)</f>
        <v>0</v>
      </c>
      <c r="K25" s="56">
        <f>SUM(K23-BS!E58)</f>
        <v>0</v>
      </c>
      <c r="M25" s="56">
        <f>SUM(M23-BS!E59)</f>
        <v>0</v>
      </c>
    </row>
    <row r="26" spans="1:14" ht="21.75" customHeight="1">
      <c r="A26" s="63" t="s">
        <v>12</v>
      </c>
      <c r="B26" s="63"/>
    </row>
  </sheetData>
  <mergeCells count="1">
    <mergeCell ref="G8:I8"/>
  </mergeCells>
  <printOptions horizontalCentered="1"/>
  <pageMargins left="0.19685039370078741" right="0.19685039370078741" top="0.78740157480314965" bottom="0.19" header="0.19685039370078741" footer="0.19685039370078741"/>
  <pageSetup paperSize="9" scale="95" orientation="landscape" r:id="rId1"/>
  <headerFooter alignWithMargins="0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4"/>
  <sheetViews>
    <sheetView showGridLines="0" view="pageBreakPreview" zoomScaleNormal="115" zoomScaleSheetLayoutView="100" workbookViewId="0">
      <selection activeCell="F66" sqref="F66"/>
    </sheetView>
  </sheetViews>
  <sheetFormatPr defaultRowHeight="21.75" customHeight="1"/>
  <cols>
    <col min="1" max="1" width="49.42578125" style="15" customWidth="1"/>
    <col min="2" max="2" width="5.140625" style="18" customWidth="1"/>
    <col min="3" max="3" width="5.5703125" style="15" customWidth="1"/>
    <col min="4" max="4" width="15.85546875" style="22" customWidth="1"/>
    <col min="5" max="5" width="2.140625" style="22" customWidth="1"/>
    <col min="6" max="6" width="15.85546875" style="22" customWidth="1"/>
    <col min="7" max="7" width="1" style="15" customWidth="1"/>
    <col min="8" max="8" width="9.140625" style="74"/>
    <col min="9" max="243" width="9.140625" style="15"/>
    <col min="244" max="244" width="50.42578125" style="15" customWidth="1"/>
    <col min="245" max="245" width="8.85546875" style="15" customWidth="1"/>
    <col min="246" max="246" width="2.85546875" style="15" customWidth="1"/>
    <col min="247" max="247" width="13.85546875" style="15" customWidth="1"/>
    <col min="248" max="248" width="2.85546875" style="15" customWidth="1"/>
    <col min="249" max="249" width="13.85546875" style="15" customWidth="1"/>
    <col min="250" max="250" width="2.85546875" style="15" customWidth="1"/>
    <col min="251" max="251" width="13.85546875" style="15" customWidth="1"/>
    <col min="252" max="252" width="1" style="15" customWidth="1"/>
    <col min="253" max="253" width="9.140625" style="15"/>
    <col min="254" max="254" width="10.140625" style="15" bestFit="1" customWidth="1"/>
    <col min="255" max="499" width="9.140625" style="15"/>
    <col min="500" max="500" width="50.42578125" style="15" customWidth="1"/>
    <col min="501" max="501" width="8.85546875" style="15" customWidth="1"/>
    <col min="502" max="502" width="2.85546875" style="15" customWidth="1"/>
    <col min="503" max="503" width="13.85546875" style="15" customWidth="1"/>
    <col min="504" max="504" width="2.85546875" style="15" customWidth="1"/>
    <col min="505" max="505" width="13.85546875" style="15" customWidth="1"/>
    <col min="506" max="506" width="2.85546875" style="15" customWidth="1"/>
    <col min="507" max="507" width="13.85546875" style="15" customWidth="1"/>
    <col min="508" max="508" width="1" style="15" customWidth="1"/>
    <col min="509" max="509" width="9.140625" style="15"/>
    <col min="510" max="510" width="10.140625" style="15" bestFit="1" customWidth="1"/>
    <col min="511" max="755" width="9.140625" style="15"/>
    <col min="756" max="756" width="50.42578125" style="15" customWidth="1"/>
    <col min="757" max="757" width="8.85546875" style="15" customWidth="1"/>
    <col min="758" max="758" width="2.85546875" style="15" customWidth="1"/>
    <col min="759" max="759" width="13.85546875" style="15" customWidth="1"/>
    <col min="760" max="760" width="2.85546875" style="15" customWidth="1"/>
    <col min="761" max="761" width="13.85546875" style="15" customWidth="1"/>
    <col min="762" max="762" width="2.85546875" style="15" customWidth="1"/>
    <col min="763" max="763" width="13.85546875" style="15" customWidth="1"/>
    <col min="764" max="764" width="1" style="15" customWidth="1"/>
    <col min="765" max="765" width="9.140625" style="15"/>
    <col min="766" max="766" width="10.140625" style="15" bestFit="1" customWidth="1"/>
    <col min="767" max="1011" width="9.140625" style="15"/>
    <col min="1012" max="1012" width="50.42578125" style="15" customWidth="1"/>
    <col min="1013" max="1013" width="8.85546875" style="15" customWidth="1"/>
    <col min="1014" max="1014" width="2.85546875" style="15" customWidth="1"/>
    <col min="1015" max="1015" width="13.85546875" style="15" customWidth="1"/>
    <col min="1016" max="1016" width="2.85546875" style="15" customWidth="1"/>
    <col min="1017" max="1017" width="13.85546875" style="15" customWidth="1"/>
    <col min="1018" max="1018" width="2.85546875" style="15" customWidth="1"/>
    <col min="1019" max="1019" width="13.85546875" style="15" customWidth="1"/>
    <col min="1020" max="1020" width="1" style="15" customWidth="1"/>
    <col min="1021" max="1021" width="9.140625" style="15"/>
    <col min="1022" max="1022" width="10.140625" style="15" bestFit="1" customWidth="1"/>
    <col min="1023" max="1267" width="9.140625" style="15"/>
    <col min="1268" max="1268" width="50.42578125" style="15" customWidth="1"/>
    <col min="1269" max="1269" width="8.85546875" style="15" customWidth="1"/>
    <col min="1270" max="1270" width="2.85546875" style="15" customWidth="1"/>
    <col min="1271" max="1271" width="13.85546875" style="15" customWidth="1"/>
    <col min="1272" max="1272" width="2.85546875" style="15" customWidth="1"/>
    <col min="1273" max="1273" width="13.85546875" style="15" customWidth="1"/>
    <col min="1274" max="1274" width="2.85546875" style="15" customWidth="1"/>
    <col min="1275" max="1275" width="13.85546875" style="15" customWidth="1"/>
    <col min="1276" max="1276" width="1" style="15" customWidth="1"/>
    <col min="1277" max="1277" width="9.140625" style="15"/>
    <col min="1278" max="1278" width="10.140625" style="15" bestFit="1" customWidth="1"/>
    <col min="1279" max="1523" width="9.140625" style="15"/>
    <col min="1524" max="1524" width="50.42578125" style="15" customWidth="1"/>
    <col min="1525" max="1525" width="8.85546875" style="15" customWidth="1"/>
    <col min="1526" max="1526" width="2.85546875" style="15" customWidth="1"/>
    <col min="1527" max="1527" width="13.85546875" style="15" customWidth="1"/>
    <col min="1528" max="1528" width="2.85546875" style="15" customWidth="1"/>
    <col min="1529" max="1529" width="13.85546875" style="15" customWidth="1"/>
    <col min="1530" max="1530" width="2.85546875" style="15" customWidth="1"/>
    <col min="1531" max="1531" width="13.85546875" style="15" customWidth="1"/>
    <col min="1532" max="1532" width="1" style="15" customWidth="1"/>
    <col min="1533" max="1533" width="9.140625" style="15"/>
    <col min="1534" max="1534" width="10.140625" style="15" bestFit="1" customWidth="1"/>
    <col min="1535" max="1779" width="9.140625" style="15"/>
    <col min="1780" max="1780" width="50.42578125" style="15" customWidth="1"/>
    <col min="1781" max="1781" width="8.85546875" style="15" customWidth="1"/>
    <col min="1782" max="1782" width="2.85546875" style="15" customWidth="1"/>
    <col min="1783" max="1783" width="13.85546875" style="15" customWidth="1"/>
    <col min="1784" max="1784" width="2.85546875" style="15" customWidth="1"/>
    <col min="1785" max="1785" width="13.85546875" style="15" customWidth="1"/>
    <col min="1786" max="1786" width="2.85546875" style="15" customWidth="1"/>
    <col min="1787" max="1787" width="13.85546875" style="15" customWidth="1"/>
    <col min="1788" max="1788" width="1" style="15" customWidth="1"/>
    <col min="1789" max="1789" width="9.140625" style="15"/>
    <col min="1790" max="1790" width="10.140625" style="15" bestFit="1" customWidth="1"/>
    <col min="1791" max="2035" width="9.140625" style="15"/>
    <col min="2036" max="2036" width="50.42578125" style="15" customWidth="1"/>
    <col min="2037" max="2037" width="8.85546875" style="15" customWidth="1"/>
    <col min="2038" max="2038" width="2.85546875" style="15" customWidth="1"/>
    <col min="2039" max="2039" width="13.85546875" style="15" customWidth="1"/>
    <col min="2040" max="2040" width="2.85546875" style="15" customWidth="1"/>
    <col min="2041" max="2041" width="13.85546875" style="15" customWidth="1"/>
    <col min="2042" max="2042" width="2.85546875" style="15" customWidth="1"/>
    <col min="2043" max="2043" width="13.85546875" style="15" customWidth="1"/>
    <col min="2044" max="2044" width="1" style="15" customWidth="1"/>
    <col min="2045" max="2045" width="9.140625" style="15"/>
    <col min="2046" max="2046" width="10.140625" style="15" bestFit="1" customWidth="1"/>
    <col min="2047" max="2291" width="9.140625" style="15"/>
    <col min="2292" max="2292" width="50.42578125" style="15" customWidth="1"/>
    <col min="2293" max="2293" width="8.85546875" style="15" customWidth="1"/>
    <col min="2294" max="2294" width="2.85546875" style="15" customWidth="1"/>
    <col min="2295" max="2295" width="13.85546875" style="15" customWidth="1"/>
    <col min="2296" max="2296" width="2.85546875" style="15" customWidth="1"/>
    <col min="2297" max="2297" width="13.85546875" style="15" customWidth="1"/>
    <col min="2298" max="2298" width="2.85546875" style="15" customWidth="1"/>
    <col min="2299" max="2299" width="13.85546875" style="15" customWidth="1"/>
    <col min="2300" max="2300" width="1" style="15" customWidth="1"/>
    <col min="2301" max="2301" width="9.140625" style="15"/>
    <col min="2302" max="2302" width="10.140625" style="15" bestFit="1" customWidth="1"/>
    <col min="2303" max="2547" width="9.140625" style="15"/>
    <col min="2548" max="2548" width="50.42578125" style="15" customWidth="1"/>
    <col min="2549" max="2549" width="8.85546875" style="15" customWidth="1"/>
    <col min="2550" max="2550" width="2.85546875" style="15" customWidth="1"/>
    <col min="2551" max="2551" width="13.85546875" style="15" customWidth="1"/>
    <col min="2552" max="2552" width="2.85546875" style="15" customWidth="1"/>
    <col min="2553" max="2553" width="13.85546875" style="15" customWidth="1"/>
    <col min="2554" max="2554" width="2.85546875" style="15" customWidth="1"/>
    <col min="2555" max="2555" width="13.85546875" style="15" customWidth="1"/>
    <col min="2556" max="2556" width="1" style="15" customWidth="1"/>
    <col min="2557" max="2557" width="9.140625" style="15"/>
    <col min="2558" max="2558" width="10.140625" style="15" bestFit="1" customWidth="1"/>
    <col min="2559" max="2803" width="9.140625" style="15"/>
    <col min="2804" max="2804" width="50.42578125" style="15" customWidth="1"/>
    <col min="2805" max="2805" width="8.85546875" style="15" customWidth="1"/>
    <col min="2806" max="2806" width="2.85546875" style="15" customWidth="1"/>
    <col min="2807" max="2807" width="13.85546875" style="15" customWidth="1"/>
    <col min="2808" max="2808" width="2.85546875" style="15" customWidth="1"/>
    <col min="2809" max="2809" width="13.85546875" style="15" customWidth="1"/>
    <col min="2810" max="2810" width="2.85546875" style="15" customWidth="1"/>
    <col min="2811" max="2811" width="13.85546875" style="15" customWidth="1"/>
    <col min="2812" max="2812" width="1" style="15" customWidth="1"/>
    <col min="2813" max="2813" width="9.140625" style="15"/>
    <col min="2814" max="2814" width="10.140625" style="15" bestFit="1" customWidth="1"/>
    <col min="2815" max="3059" width="9.140625" style="15"/>
    <col min="3060" max="3060" width="50.42578125" style="15" customWidth="1"/>
    <col min="3061" max="3061" width="8.85546875" style="15" customWidth="1"/>
    <col min="3062" max="3062" width="2.85546875" style="15" customWidth="1"/>
    <col min="3063" max="3063" width="13.85546875" style="15" customWidth="1"/>
    <col min="3064" max="3064" width="2.85546875" style="15" customWidth="1"/>
    <col min="3065" max="3065" width="13.85546875" style="15" customWidth="1"/>
    <col min="3066" max="3066" width="2.85546875" style="15" customWidth="1"/>
    <col min="3067" max="3067" width="13.85546875" style="15" customWidth="1"/>
    <col min="3068" max="3068" width="1" style="15" customWidth="1"/>
    <col min="3069" max="3069" width="9.140625" style="15"/>
    <col min="3070" max="3070" width="10.140625" style="15" bestFit="1" customWidth="1"/>
    <col min="3071" max="3315" width="9.140625" style="15"/>
    <col min="3316" max="3316" width="50.42578125" style="15" customWidth="1"/>
    <col min="3317" max="3317" width="8.85546875" style="15" customWidth="1"/>
    <col min="3318" max="3318" width="2.85546875" style="15" customWidth="1"/>
    <col min="3319" max="3319" width="13.85546875" style="15" customWidth="1"/>
    <col min="3320" max="3320" width="2.85546875" style="15" customWidth="1"/>
    <col min="3321" max="3321" width="13.85546875" style="15" customWidth="1"/>
    <col min="3322" max="3322" width="2.85546875" style="15" customWidth="1"/>
    <col min="3323" max="3323" width="13.85546875" style="15" customWidth="1"/>
    <col min="3324" max="3324" width="1" style="15" customWidth="1"/>
    <col min="3325" max="3325" width="9.140625" style="15"/>
    <col min="3326" max="3326" width="10.140625" style="15" bestFit="1" customWidth="1"/>
    <col min="3327" max="3571" width="9.140625" style="15"/>
    <col min="3572" max="3572" width="50.42578125" style="15" customWidth="1"/>
    <col min="3573" max="3573" width="8.85546875" style="15" customWidth="1"/>
    <col min="3574" max="3574" width="2.85546875" style="15" customWidth="1"/>
    <col min="3575" max="3575" width="13.85546875" style="15" customWidth="1"/>
    <col min="3576" max="3576" width="2.85546875" style="15" customWidth="1"/>
    <col min="3577" max="3577" width="13.85546875" style="15" customWidth="1"/>
    <col min="3578" max="3578" width="2.85546875" style="15" customWidth="1"/>
    <col min="3579" max="3579" width="13.85546875" style="15" customWidth="1"/>
    <col min="3580" max="3580" width="1" style="15" customWidth="1"/>
    <col min="3581" max="3581" width="9.140625" style="15"/>
    <col min="3582" max="3582" width="10.140625" style="15" bestFit="1" customWidth="1"/>
    <col min="3583" max="3827" width="9.140625" style="15"/>
    <col min="3828" max="3828" width="50.42578125" style="15" customWidth="1"/>
    <col min="3829" max="3829" width="8.85546875" style="15" customWidth="1"/>
    <col min="3830" max="3830" width="2.85546875" style="15" customWidth="1"/>
    <col min="3831" max="3831" width="13.85546875" style="15" customWidth="1"/>
    <col min="3832" max="3832" width="2.85546875" style="15" customWidth="1"/>
    <col min="3833" max="3833" width="13.85546875" style="15" customWidth="1"/>
    <col min="3834" max="3834" width="2.85546875" style="15" customWidth="1"/>
    <col min="3835" max="3835" width="13.85546875" style="15" customWidth="1"/>
    <col min="3836" max="3836" width="1" style="15" customWidth="1"/>
    <col min="3837" max="3837" width="9.140625" style="15"/>
    <col min="3838" max="3838" width="10.140625" style="15" bestFit="1" customWidth="1"/>
    <col min="3839" max="4083" width="9.140625" style="15"/>
    <col min="4084" max="4084" width="50.42578125" style="15" customWidth="1"/>
    <col min="4085" max="4085" width="8.85546875" style="15" customWidth="1"/>
    <col min="4086" max="4086" width="2.85546875" style="15" customWidth="1"/>
    <col min="4087" max="4087" width="13.85546875" style="15" customWidth="1"/>
    <col min="4088" max="4088" width="2.85546875" style="15" customWidth="1"/>
    <col min="4089" max="4089" width="13.85546875" style="15" customWidth="1"/>
    <col min="4090" max="4090" width="2.85546875" style="15" customWidth="1"/>
    <col min="4091" max="4091" width="13.85546875" style="15" customWidth="1"/>
    <col min="4092" max="4092" width="1" style="15" customWidth="1"/>
    <col min="4093" max="4093" width="9.140625" style="15"/>
    <col min="4094" max="4094" width="10.140625" style="15" bestFit="1" customWidth="1"/>
    <col min="4095" max="4339" width="9.140625" style="15"/>
    <col min="4340" max="4340" width="50.42578125" style="15" customWidth="1"/>
    <col min="4341" max="4341" width="8.85546875" style="15" customWidth="1"/>
    <col min="4342" max="4342" width="2.85546875" style="15" customWidth="1"/>
    <col min="4343" max="4343" width="13.85546875" style="15" customWidth="1"/>
    <col min="4344" max="4344" width="2.85546875" style="15" customWidth="1"/>
    <col min="4345" max="4345" width="13.85546875" style="15" customWidth="1"/>
    <col min="4346" max="4346" width="2.85546875" style="15" customWidth="1"/>
    <col min="4347" max="4347" width="13.85546875" style="15" customWidth="1"/>
    <col min="4348" max="4348" width="1" style="15" customWidth="1"/>
    <col min="4349" max="4349" width="9.140625" style="15"/>
    <col min="4350" max="4350" width="10.140625" style="15" bestFit="1" customWidth="1"/>
    <col min="4351" max="4595" width="9.140625" style="15"/>
    <col min="4596" max="4596" width="50.42578125" style="15" customWidth="1"/>
    <col min="4597" max="4597" width="8.85546875" style="15" customWidth="1"/>
    <col min="4598" max="4598" width="2.85546875" style="15" customWidth="1"/>
    <col min="4599" max="4599" width="13.85546875" style="15" customWidth="1"/>
    <col min="4600" max="4600" width="2.85546875" style="15" customWidth="1"/>
    <col min="4601" max="4601" width="13.85546875" style="15" customWidth="1"/>
    <col min="4602" max="4602" width="2.85546875" style="15" customWidth="1"/>
    <col min="4603" max="4603" width="13.85546875" style="15" customWidth="1"/>
    <col min="4604" max="4604" width="1" style="15" customWidth="1"/>
    <col min="4605" max="4605" width="9.140625" style="15"/>
    <col min="4606" max="4606" width="10.140625" style="15" bestFit="1" customWidth="1"/>
    <col min="4607" max="4851" width="9.140625" style="15"/>
    <col min="4852" max="4852" width="50.42578125" style="15" customWidth="1"/>
    <col min="4853" max="4853" width="8.85546875" style="15" customWidth="1"/>
    <col min="4854" max="4854" width="2.85546875" style="15" customWidth="1"/>
    <col min="4855" max="4855" width="13.85546875" style="15" customWidth="1"/>
    <col min="4856" max="4856" width="2.85546875" style="15" customWidth="1"/>
    <col min="4857" max="4857" width="13.85546875" style="15" customWidth="1"/>
    <col min="4858" max="4858" width="2.85546875" style="15" customWidth="1"/>
    <col min="4859" max="4859" width="13.85546875" style="15" customWidth="1"/>
    <col min="4860" max="4860" width="1" style="15" customWidth="1"/>
    <col min="4861" max="4861" width="9.140625" style="15"/>
    <col min="4862" max="4862" width="10.140625" style="15" bestFit="1" customWidth="1"/>
    <col min="4863" max="5107" width="9.140625" style="15"/>
    <col min="5108" max="5108" width="50.42578125" style="15" customWidth="1"/>
    <col min="5109" max="5109" width="8.85546875" style="15" customWidth="1"/>
    <col min="5110" max="5110" width="2.85546875" style="15" customWidth="1"/>
    <col min="5111" max="5111" width="13.85546875" style="15" customWidth="1"/>
    <col min="5112" max="5112" width="2.85546875" style="15" customWidth="1"/>
    <col min="5113" max="5113" width="13.85546875" style="15" customWidth="1"/>
    <col min="5114" max="5114" width="2.85546875" style="15" customWidth="1"/>
    <col min="5115" max="5115" width="13.85546875" style="15" customWidth="1"/>
    <col min="5116" max="5116" width="1" style="15" customWidth="1"/>
    <col min="5117" max="5117" width="9.140625" style="15"/>
    <col min="5118" max="5118" width="10.140625" style="15" bestFit="1" customWidth="1"/>
    <col min="5119" max="5363" width="9.140625" style="15"/>
    <col min="5364" max="5364" width="50.42578125" style="15" customWidth="1"/>
    <col min="5365" max="5365" width="8.85546875" style="15" customWidth="1"/>
    <col min="5366" max="5366" width="2.85546875" style="15" customWidth="1"/>
    <col min="5367" max="5367" width="13.85546875" style="15" customWidth="1"/>
    <col min="5368" max="5368" width="2.85546875" style="15" customWidth="1"/>
    <col min="5369" max="5369" width="13.85546875" style="15" customWidth="1"/>
    <col min="5370" max="5370" width="2.85546875" style="15" customWidth="1"/>
    <col min="5371" max="5371" width="13.85546875" style="15" customWidth="1"/>
    <col min="5372" max="5372" width="1" style="15" customWidth="1"/>
    <col min="5373" max="5373" width="9.140625" style="15"/>
    <col min="5374" max="5374" width="10.140625" style="15" bestFit="1" customWidth="1"/>
    <col min="5375" max="5619" width="9.140625" style="15"/>
    <col min="5620" max="5620" width="50.42578125" style="15" customWidth="1"/>
    <col min="5621" max="5621" width="8.85546875" style="15" customWidth="1"/>
    <col min="5622" max="5622" width="2.85546875" style="15" customWidth="1"/>
    <col min="5623" max="5623" width="13.85546875" style="15" customWidth="1"/>
    <col min="5624" max="5624" width="2.85546875" style="15" customWidth="1"/>
    <col min="5625" max="5625" width="13.85546875" style="15" customWidth="1"/>
    <col min="5626" max="5626" width="2.85546875" style="15" customWidth="1"/>
    <col min="5627" max="5627" width="13.85546875" style="15" customWidth="1"/>
    <col min="5628" max="5628" width="1" style="15" customWidth="1"/>
    <col min="5629" max="5629" width="9.140625" style="15"/>
    <col min="5630" max="5630" width="10.140625" style="15" bestFit="1" customWidth="1"/>
    <col min="5631" max="5875" width="9.140625" style="15"/>
    <col min="5876" max="5876" width="50.42578125" style="15" customWidth="1"/>
    <col min="5877" max="5877" width="8.85546875" style="15" customWidth="1"/>
    <col min="5878" max="5878" width="2.85546875" style="15" customWidth="1"/>
    <col min="5879" max="5879" width="13.85546875" style="15" customWidth="1"/>
    <col min="5880" max="5880" width="2.85546875" style="15" customWidth="1"/>
    <col min="5881" max="5881" width="13.85546875" style="15" customWidth="1"/>
    <col min="5882" max="5882" width="2.85546875" style="15" customWidth="1"/>
    <col min="5883" max="5883" width="13.85546875" style="15" customWidth="1"/>
    <col min="5884" max="5884" width="1" style="15" customWidth="1"/>
    <col min="5885" max="5885" width="9.140625" style="15"/>
    <col min="5886" max="5886" width="10.140625" style="15" bestFit="1" customWidth="1"/>
    <col min="5887" max="6131" width="9.140625" style="15"/>
    <col min="6132" max="6132" width="50.42578125" style="15" customWidth="1"/>
    <col min="6133" max="6133" width="8.85546875" style="15" customWidth="1"/>
    <col min="6134" max="6134" width="2.85546875" style="15" customWidth="1"/>
    <col min="6135" max="6135" width="13.85546875" style="15" customWidth="1"/>
    <col min="6136" max="6136" width="2.85546875" style="15" customWidth="1"/>
    <col min="6137" max="6137" width="13.85546875" style="15" customWidth="1"/>
    <col min="6138" max="6138" width="2.85546875" style="15" customWidth="1"/>
    <col min="6139" max="6139" width="13.85546875" style="15" customWidth="1"/>
    <col min="6140" max="6140" width="1" style="15" customWidth="1"/>
    <col min="6141" max="6141" width="9.140625" style="15"/>
    <col min="6142" max="6142" width="10.140625" style="15" bestFit="1" customWidth="1"/>
    <col min="6143" max="6387" width="9.140625" style="15"/>
    <col min="6388" max="6388" width="50.42578125" style="15" customWidth="1"/>
    <col min="6389" max="6389" width="8.85546875" style="15" customWidth="1"/>
    <col min="6390" max="6390" width="2.85546875" style="15" customWidth="1"/>
    <col min="6391" max="6391" width="13.85546875" style="15" customWidth="1"/>
    <col min="6392" max="6392" width="2.85546875" style="15" customWidth="1"/>
    <col min="6393" max="6393" width="13.85546875" style="15" customWidth="1"/>
    <col min="6394" max="6394" width="2.85546875" style="15" customWidth="1"/>
    <col min="6395" max="6395" width="13.85546875" style="15" customWidth="1"/>
    <col min="6396" max="6396" width="1" style="15" customWidth="1"/>
    <col min="6397" max="6397" width="9.140625" style="15"/>
    <col min="6398" max="6398" width="10.140625" style="15" bestFit="1" customWidth="1"/>
    <col min="6399" max="6643" width="9.140625" style="15"/>
    <col min="6644" max="6644" width="50.42578125" style="15" customWidth="1"/>
    <col min="6645" max="6645" width="8.85546875" style="15" customWidth="1"/>
    <col min="6646" max="6646" width="2.85546875" style="15" customWidth="1"/>
    <col min="6647" max="6647" width="13.85546875" style="15" customWidth="1"/>
    <col min="6648" max="6648" width="2.85546875" style="15" customWidth="1"/>
    <col min="6649" max="6649" width="13.85546875" style="15" customWidth="1"/>
    <col min="6650" max="6650" width="2.85546875" style="15" customWidth="1"/>
    <col min="6651" max="6651" width="13.85546875" style="15" customWidth="1"/>
    <col min="6652" max="6652" width="1" style="15" customWidth="1"/>
    <col min="6653" max="6653" width="9.140625" style="15"/>
    <col min="6654" max="6654" width="10.140625" style="15" bestFit="1" customWidth="1"/>
    <col min="6655" max="6899" width="9.140625" style="15"/>
    <col min="6900" max="6900" width="50.42578125" style="15" customWidth="1"/>
    <col min="6901" max="6901" width="8.85546875" style="15" customWidth="1"/>
    <col min="6902" max="6902" width="2.85546875" style="15" customWidth="1"/>
    <col min="6903" max="6903" width="13.85546875" style="15" customWidth="1"/>
    <col min="6904" max="6904" width="2.85546875" style="15" customWidth="1"/>
    <col min="6905" max="6905" width="13.85546875" style="15" customWidth="1"/>
    <col min="6906" max="6906" width="2.85546875" style="15" customWidth="1"/>
    <col min="6907" max="6907" width="13.85546875" style="15" customWidth="1"/>
    <col min="6908" max="6908" width="1" style="15" customWidth="1"/>
    <col min="6909" max="6909" width="9.140625" style="15"/>
    <col min="6910" max="6910" width="10.140625" style="15" bestFit="1" customWidth="1"/>
    <col min="6911" max="7155" width="9.140625" style="15"/>
    <col min="7156" max="7156" width="50.42578125" style="15" customWidth="1"/>
    <col min="7157" max="7157" width="8.85546875" style="15" customWidth="1"/>
    <col min="7158" max="7158" width="2.85546875" style="15" customWidth="1"/>
    <col min="7159" max="7159" width="13.85546875" style="15" customWidth="1"/>
    <col min="7160" max="7160" width="2.85546875" style="15" customWidth="1"/>
    <col min="7161" max="7161" width="13.85546875" style="15" customWidth="1"/>
    <col min="7162" max="7162" width="2.85546875" style="15" customWidth="1"/>
    <col min="7163" max="7163" width="13.85546875" style="15" customWidth="1"/>
    <col min="7164" max="7164" width="1" style="15" customWidth="1"/>
    <col min="7165" max="7165" width="9.140625" style="15"/>
    <col min="7166" max="7166" width="10.140625" style="15" bestFit="1" customWidth="1"/>
    <col min="7167" max="7411" width="9.140625" style="15"/>
    <col min="7412" max="7412" width="50.42578125" style="15" customWidth="1"/>
    <col min="7413" max="7413" width="8.85546875" style="15" customWidth="1"/>
    <col min="7414" max="7414" width="2.85546875" style="15" customWidth="1"/>
    <col min="7415" max="7415" width="13.85546875" style="15" customWidth="1"/>
    <col min="7416" max="7416" width="2.85546875" style="15" customWidth="1"/>
    <col min="7417" max="7417" width="13.85546875" style="15" customWidth="1"/>
    <col min="7418" max="7418" width="2.85546875" style="15" customWidth="1"/>
    <col min="7419" max="7419" width="13.85546875" style="15" customWidth="1"/>
    <col min="7420" max="7420" width="1" style="15" customWidth="1"/>
    <col min="7421" max="7421" width="9.140625" style="15"/>
    <col min="7422" max="7422" width="10.140625" style="15" bestFit="1" customWidth="1"/>
    <col min="7423" max="7667" width="9.140625" style="15"/>
    <col min="7668" max="7668" width="50.42578125" style="15" customWidth="1"/>
    <col min="7669" max="7669" width="8.85546875" style="15" customWidth="1"/>
    <col min="7670" max="7670" width="2.85546875" style="15" customWidth="1"/>
    <col min="7671" max="7671" width="13.85546875" style="15" customWidth="1"/>
    <col min="7672" max="7672" width="2.85546875" style="15" customWidth="1"/>
    <col min="7673" max="7673" width="13.85546875" style="15" customWidth="1"/>
    <col min="7674" max="7674" width="2.85546875" style="15" customWidth="1"/>
    <col min="7675" max="7675" width="13.85546875" style="15" customWidth="1"/>
    <col min="7676" max="7676" width="1" style="15" customWidth="1"/>
    <col min="7677" max="7677" width="9.140625" style="15"/>
    <col min="7678" max="7678" width="10.140625" style="15" bestFit="1" customWidth="1"/>
    <col min="7679" max="7923" width="9.140625" style="15"/>
    <col min="7924" max="7924" width="50.42578125" style="15" customWidth="1"/>
    <col min="7925" max="7925" width="8.85546875" style="15" customWidth="1"/>
    <col min="7926" max="7926" width="2.85546875" style="15" customWidth="1"/>
    <col min="7927" max="7927" width="13.85546875" style="15" customWidth="1"/>
    <col min="7928" max="7928" width="2.85546875" style="15" customWidth="1"/>
    <col min="7929" max="7929" width="13.85546875" style="15" customWidth="1"/>
    <col min="7930" max="7930" width="2.85546875" style="15" customWidth="1"/>
    <col min="7931" max="7931" width="13.85546875" style="15" customWidth="1"/>
    <col min="7932" max="7932" width="1" style="15" customWidth="1"/>
    <col min="7933" max="7933" width="9.140625" style="15"/>
    <col min="7934" max="7934" width="10.140625" style="15" bestFit="1" customWidth="1"/>
    <col min="7935" max="8179" width="9.140625" style="15"/>
    <col min="8180" max="8180" width="50.42578125" style="15" customWidth="1"/>
    <col min="8181" max="8181" width="8.85546875" style="15" customWidth="1"/>
    <col min="8182" max="8182" width="2.85546875" style="15" customWidth="1"/>
    <col min="8183" max="8183" width="13.85546875" style="15" customWidth="1"/>
    <col min="8184" max="8184" width="2.85546875" style="15" customWidth="1"/>
    <col min="8185" max="8185" width="13.85546875" style="15" customWidth="1"/>
    <col min="8186" max="8186" width="2.85546875" style="15" customWidth="1"/>
    <col min="8187" max="8187" width="13.85546875" style="15" customWidth="1"/>
    <col min="8188" max="8188" width="1" style="15" customWidth="1"/>
    <col min="8189" max="8189" width="9.140625" style="15"/>
    <col min="8190" max="8190" width="10.140625" style="15" bestFit="1" customWidth="1"/>
    <col min="8191" max="8435" width="9.140625" style="15"/>
    <col min="8436" max="8436" width="50.42578125" style="15" customWidth="1"/>
    <col min="8437" max="8437" width="8.85546875" style="15" customWidth="1"/>
    <col min="8438" max="8438" width="2.85546875" style="15" customWidth="1"/>
    <col min="8439" max="8439" width="13.85546875" style="15" customWidth="1"/>
    <col min="8440" max="8440" width="2.85546875" style="15" customWidth="1"/>
    <col min="8441" max="8441" width="13.85546875" style="15" customWidth="1"/>
    <col min="8442" max="8442" width="2.85546875" style="15" customWidth="1"/>
    <col min="8443" max="8443" width="13.85546875" style="15" customWidth="1"/>
    <col min="8444" max="8444" width="1" style="15" customWidth="1"/>
    <col min="8445" max="8445" width="9.140625" style="15"/>
    <col min="8446" max="8446" width="10.140625" style="15" bestFit="1" customWidth="1"/>
    <col min="8447" max="8691" width="9.140625" style="15"/>
    <col min="8692" max="8692" width="50.42578125" style="15" customWidth="1"/>
    <col min="8693" max="8693" width="8.85546875" style="15" customWidth="1"/>
    <col min="8694" max="8694" width="2.85546875" style="15" customWidth="1"/>
    <col min="8695" max="8695" width="13.85546875" style="15" customWidth="1"/>
    <col min="8696" max="8696" width="2.85546875" style="15" customWidth="1"/>
    <col min="8697" max="8697" width="13.85546875" style="15" customWidth="1"/>
    <col min="8698" max="8698" width="2.85546875" style="15" customWidth="1"/>
    <col min="8699" max="8699" width="13.85546875" style="15" customWidth="1"/>
    <col min="8700" max="8700" width="1" style="15" customWidth="1"/>
    <col min="8701" max="8701" width="9.140625" style="15"/>
    <col min="8702" max="8702" width="10.140625" style="15" bestFit="1" customWidth="1"/>
    <col min="8703" max="8947" width="9.140625" style="15"/>
    <col min="8948" max="8948" width="50.42578125" style="15" customWidth="1"/>
    <col min="8949" max="8949" width="8.85546875" style="15" customWidth="1"/>
    <col min="8950" max="8950" width="2.85546875" style="15" customWidth="1"/>
    <col min="8951" max="8951" width="13.85546875" style="15" customWidth="1"/>
    <col min="8952" max="8952" width="2.85546875" style="15" customWidth="1"/>
    <col min="8953" max="8953" width="13.85546875" style="15" customWidth="1"/>
    <col min="8954" max="8954" width="2.85546875" style="15" customWidth="1"/>
    <col min="8955" max="8955" width="13.85546875" style="15" customWidth="1"/>
    <col min="8956" max="8956" width="1" style="15" customWidth="1"/>
    <col min="8957" max="8957" width="9.140625" style="15"/>
    <col min="8958" max="8958" width="10.140625" style="15" bestFit="1" customWidth="1"/>
    <col min="8959" max="9203" width="9.140625" style="15"/>
    <col min="9204" max="9204" width="50.42578125" style="15" customWidth="1"/>
    <col min="9205" max="9205" width="8.85546875" style="15" customWidth="1"/>
    <col min="9206" max="9206" width="2.85546875" style="15" customWidth="1"/>
    <col min="9207" max="9207" width="13.85546875" style="15" customWidth="1"/>
    <col min="9208" max="9208" width="2.85546875" style="15" customWidth="1"/>
    <col min="9209" max="9209" width="13.85546875" style="15" customWidth="1"/>
    <col min="9210" max="9210" width="2.85546875" style="15" customWidth="1"/>
    <col min="9211" max="9211" width="13.85546875" style="15" customWidth="1"/>
    <col min="9212" max="9212" width="1" style="15" customWidth="1"/>
    <col min="9213" max="9213" width="9.140625" style="15"/>
    <col min="9214" max="9214" width="10.140625" style="15" bestFit="1" customWidth="1"/>
    <col min="9215" max="9459" width="9.140625" style="15"/>
    <col min="9460" max="9460" width="50.42578125" style="15" customWidth="1"/>
    <col min="9461" max="9461" width="8.85546875" style="15" customWidth="1"/>
    <col min="9462" max="9462" width="2.85546875" style="15" customWidth="1"/>
    <col min="9463" max="9463" width="13.85546875" style="15" customWidth="1"/>
    <col min="9464" max="9464" width="2.85546875" style="15" customWidth="1"/>
    <col min="9465" max="9465" width="13.85546875" style="15" customWidth="1"/>
    <col min="9466" max="9466" width="2.85546875" style="15" customWidth="1"/>
    <col min="9467" max="9467" width="13.85546875" style="15" customWidth="1"/>
    <col min="9468" max="9468" width="1" style="15" customWidth="1"/>
    <col min="9469" max="9469" width="9.140625" style="15"/>
    <col min="9470" max="9470" width="10.140625" style="15" bestFit="1" customWidth="1"/>
    <col min="9471" max="9715" width="9.140625" style="15"/>
    <col min="9716" max="9716" width="50.42578125" style="15" customWidth="1"/>
    <col min="9717" max="9717" width="8.85546875" style="15" customWidth="1"/>
    <col min="9718" max="9718" width="2.85546875" style="15" customWidth="1"/>
    <col min="9719" max="9719" width="13.85546875" style="15" customWidth="1"/>
    <col min="9720" max="9720" width="2.85546875" style="15" customWidth="1"/>
    <col min="9721" max="9721" width="13.85546875" style="15" customWidth="1"/>
    <col min="9722" max="9722" width="2.85546875" style="15" customWidth="1"/>
    <col min="9723" max="9723" width="13.85546875" style="15" customWidth="1"/>
    <col min="9724" max="9724" width="1" style="15" customWidth="1"/>
    <col min="9725" max="9725" width="9.140625" style="15"/>
    <col min="9726" max="9726" width="10.140625" style="15" bestFit="1" customWidth="1"/>
    <col min="9727" max="9971" width="9.140625" style="15"/>
    <col min="9972" max="9972" width="50.42578125" style="15" customWidth="1"/>
    <col min="9973" max="9973" width="8.85546875" style="15" customWidth="1"/>
    <col min="9974" max="9974" width="2.85546875" style="15" customWidth="1"/>
    <col min="9975" max="9975" width="13.85546875" style="15" customWidth="1"/>
    <col min="9976" max="9976" width="2.85546875" style="15" customWidth="1"/>
    <col min="9977" max="9977" width="13.85546875" style="15" customWidth="1"/>
    <col min="9978" max="9978" width="2.85546875" style="15" customWidth="1"/>
    <col min="9979" max="9979" width="13.85546875" style="15" customWidth="1"/>
    <col min="9980" max="9980" width="1" style="15" customWidth="1"/>
    <col min="9981" max="9981" width="9.140625" style="15"/>
    <col min="9982" max="9982" width="10.140625" style="15" bestFit="1" customWidth="1"/>
    <col min="9983" max="10227" width="9.140625" style="15"/>
    <col min="10228" max="10228" width="50.42578125" style="15" customWidth="1"/>
    <col min="10229" max="10229" width="8.85546875" style="15" customWidth="1"/>
    <col min="10230" max="10230" width="2.85546875" style="15" customWidth="1"/>
    <col min="10231" max="10231" width="13.85546875" style="15" customWidth="1"/>
    <col min="10232" max="10232" width="2.85546875" style="15" customWidth="1"/>
    <col min="10233" max="10233" width="13.85546875" style="15" customWidth="1"/>
    <col min="10234" max="10234" width="2.85546875" style="15" customWidth="1"/>
    <col min="10235" max="10235" width="13.85546875" style="15" customWidth="1"/>
    <col min="10236" max="10236" width="1" style="15" customWidth="1"/>
    <col min="10237" max="10237" width="9.140625" style="15"/>
    <col min="10238" max="10238" width="10.140625" style="15" bestFit="1" customWidth="1"/>
    <col min="10239" max="10483" width="9.140625" style="15"/>
    <col min="10484" max="10484" width="50.42578125" style="15" customWidth="1"/>
    <col min="10485" max="10485" width="8.85546875" style="15" customWidth="1"/>
    <col min="10486" max="10486" width="2.85546875" style="15" customWidth="1"/>
    <col min="10487" max="10487" width="13.85546875" style="15" customWidth="1"/>
    <col min="10488" max="10488" width="2.85546875" style="15" customWidth="1"/>
    <col min="10489" max="10489" width="13.85546875" style="15" customWidth="1"/>
    <col min="10490" max="10490" width="2.85546875" style="15" customWidth="1"/>
    <col min="10491" max="10491" width="13.85546875" style="15" customWidth="1"/>
    <col min="10492" max="10492" width="1" style="15" customWidth="1"/>
    <col min="10493" max="10493" width="9.140625" style="15"/>
    <col min="10494" max="10494" width="10.140625" style="15" bestFit="1" customWidth="1"/>
    <col min="10495" max="10739" width="9.140625" style="15"/>
    <col min="10740" max="10740" width="50.42578125" style="15" customWidth="1"/>
    <col min="10741" max="10741" width="8.85546875" style="15" customWidth="1"/>
    <col min="10742" max="10742" width="2.85546875" style="15" customWidth="1"/>
    <col min="10743" max="10743" width="13.85546875" style="15" customWidth="1"/>
    <col min="10744" max="10744" width="2.85546875" style="15" customWidth="1"/>
    <col min="10745" max="10745" width="13.85546875" style="15" customWidth="1"/>
    <col min="10746" max="10746" width="2.85546875" style="15" customWidth="1"/>
    <col min="10747" max="10747" width="13.85546875" style="15" customWidth="1"/>
    <col min="10748" max="10748" width="1" style="15" customWidth="1"/>
    <col min="10749" max="10749" width="9.140625" style="15"/>
    <col min="10750" max="10750" width="10.140625" style="15" bestFit="1" customWidth="1"/>
    <col min="10751" max="10995" width="9.140625" style="15"/>
    <col min="10996" max="10996" width="50.42578125" style="15" customWidth="1"/>
    <col min="10997" max="10997" width="8.85546875" style="15" customWidth="1"/>
    <col min="10998" max="10998" width="2.85546875" style="15" customWidth="1"/>
    <col min="10999" max="10999" width="13.85546875" style="15" customWidth="1"/>
    <col min="11000" max="11000" width="2.85546875" style="15" customWidth="1"/>
    <col min="11001" max="11001" width="13.85546875" style="15" customWidth="1"/>
    <col min="11002" max="11002" width="2.85546875" style="15" customWidth="1"/>
    <col min="11003" max="11003" width="13.85546875" style="15" customWidth="1"/>
    <col min="11004" max="11004" width="1" style="15" customWidth="1"/>
    <col min="11005" max="11005" width="9.140625" style="15"/>
    <col min="11006" max="11006" width="10.140625" style="15" bestFit="1" customWidth="1"/>
    <col min="11007" max="11251" width="9.140625" style="15"/>
    <col min="11252" max="11252" width="50.42578125" style="15" customWidth="1"/>
    <col min="11253" max="11253" width="8.85546875" style="15" customWidth="1"/>
    <col min="11254" max="11254" width="2.85546875" style="15" customWidth="1"/>
    <col min="11255" max="11255" width="13.85546875" style="15" customWidth="1"/>
    <col min="11256" max="11256" width="2.85546875" style="15" customWidth="1"/>
    <col min="11257" max="11257" width="13.85546875" style="15" customWidth="1"/>
    <col min="11258" max="11258" width="2.85546875" style="15" customWidth="1"/>
    <col min="11259" max="11259" width="13.85546875" style="15" customWidth="1"/>
    <col min="11260" max="11260" width="1" style="15" customWidth="1"/>
    <col min="11261" max="11261" width="9.140625" style="15"/>
    <col min="11262" max="11262" width="10.140625" style="15" bestFit="1" customWidth="1"/>
    <col min="11263" max="11507" width="9.140625" style="15"/>
    <col min="11508" max="11508" width="50.42578125" style="15" customWidth="1"/>
    <col min="11509" max="11509" width="8.85546875" style="15" customWidth="1"/>
    <col min="11510" max="11510" width="2.85546875" style="15" customWidth="1"/>
    <col min="11511" max="11511" width="13.85546875" style="15" customWidth="1"/>
    <col min="11512" max="11512" width="2.85546875" style="15" customWidth="1"/>
    <col min="11513" max="11513" width="13.85546875" style="15" customWidth="1"/>
    <col min="11514" max="11514" width="2.85546875" style="15" customWidth="1"/>
    <col min="11515" max="11515" width="13.85546875" style="15" customWidth="1"/>
    <col min="11516" max="11516" width="1" style="15" customWidth="1"/>
    <col min="11517" max="11517" width="9.140625" style="15"/>
    <col min="11518" max="11518" width="10.140625" style="15" bestFit="1" customWidth="1"/>
    <col min="11519" max="11763" width="9.140625" style="15"/>
    <col min="11764" max="11764" width="50.42578125" style="15" customWidth="1"/>
    <col min="11765" max="11765" width="8.85546875" style="15" customWidth="1"/>
    <col min="11766" max="11766" width="2.85546875" style="15" customWidth="1"/>
    <col min="11767" max="11767" width="13.85546875" style="15" customWidth="1"/>
    <col min="11768" max="11768" width="2.85546875" style="15" customWidth="1"/>
    <col min="11769" max="11769" width="13.85546875" style="15" customWidth="1"/>
    <col min="11770" max="11770" width="2.85546875" style="15" customWidth="1"/>
    <col min="11771" max="11771" width="13.85546875" style="15" customWidth="1"/>
    <col min="11772" max="11772" width="1" style="15" customWidth="1"/>
    <col min="11773" max="11773" width="9.140625" style="15"/>
    <col min="11774" max="11774" width="10.140625" style="15" bestFit="1" customWidth="1"/>
    <col min="11775" max="12019" width="9.140625" style="15"/>
    <col min="12020" max="12020" width="50.42578125" style="15" customWidth="1"/>
    <col min="12021" max="12021" width="8.85546875" style="15" customWidth="1"/>
    <col min="12022" max="12022" width="2.85546875" style="15" customWidth="1"/>
    <col min="12023" max="12023" width="13.85546875" style="15" customWidth="1"/>
    <col min="12024" max="12024" width="2.85546875" style="15" customWidth="1"/>
    <col min="12025" max="12025" width="13.85546875" style="15" customWidth="1"/>
    <col min="12026" max="12026" width="2.85546875" style="15" customWidth="1"/>
    <col min="12027" max="12027" width="13.85546875" style="15" customWidth="1"/>
    <col min="12028" max="12028" width="1" style="15" customWidth="1"/>
    <col min="12029" max="12029" width="9.140625" style="15"/>
    <col min="12030" max="12030" width="10.140625" style="15" bestFit="1" customWidth="1"/>
    <col min="12031" max="12275" width="9.140625" style="15"/>
    <col min="12276" max="12276" width="50.42578125" style="15" customWidth="1"/>
    <col min="12277" max="12277" width="8.85546875" style="15" customWidth="1"/>
    <col min="12278" max="12278" width="2.85546875" style="15" customWidth="1"/>
    <col min="12279" max="12279" width="13.85546875" style="15" customWidth="1"/>
    <col min="12280" max="12280" width="2.85546875" style="15" customWidth="1"/>
    <col min="12281" max="12281" width="13.85546875" style="15" customWidth="1"/>
    <col min="12282" max="12282" width="2.85546875" style="15" customWidth="1"/>
    <col min="12283" max="12283" width="13.85546875" style="15" customWidth="1"/>
    <col min="12284" max="12284" width="1" style="15" customWidth="1"/>
    <col min="12285" max="12285" width="9.140625" style="15"/>
    <col min="12286" max="12286" width="10.140625" style="15" bestFit="1" customWidth="1"/>
    <col min="12287" max="12531" width="9.140625" style="15"/>
    <col min="12532" max="12532" width="50.42578125" style="15" customWidth="1"/>
    <col min="12533" max="12533" width="8.85546875" style="15" customWidth="1"/>
    <col min="12534" max="12534" width="2.85546875" style="15" customWidth="1"/>
    <col min="12535" max="12535" width="13.85546875" style="15" customWidth="1"/>
    <col min="12536" max="12536" width="2.85546875" style="15" customWidth="1"/>
    <col min="12537" max="12537" width="13.85546875" style="15" customWidth="1"/>
    <col min="12538" max="12538" width="2.85546875" style="15" customWidth="1"/>
    <col min="12539" max="12539" width="13.85546875" style="15" customWidth="1"/>
    <col min="12540" max="12540" width="1" style="15" customWidth="1"/>
    <col min="12541" max="12541" width="9.140625" style="15"/>
    <col min="12542" max="12542" width="10.140625" style="15" bestFit="1" customWidth="1"/>
    <col min="12543" max="12787" width="9.140625" style="15"/>
    <col min="12788" max="12788" width="50.42578125" style="15" customWidth="1"/>
    <col min="12789" max="12789" width="8.85546875" style="15" customWidth="1"/>
    <col min="12790" max="12790" width="2.85546875" style="15" customWidth="1"/>
    <col min="12791" max="12791" width="13.85546875" style="15" customWidth="1"/>
    <col min="12792" max="12792" width="2.85546875" style="15" customWidth="1"/>
    <col min="12793" max="12793" width="13.85546875" style="15" customWidth="1"/>
    <col min="12794" max="12794" width="2.85546875" style="15" customWidth="1"/>
    <col min="12795" max="12795" width="13.85546875" style="15" customWidth="1"/>
    <col min="12796" max="12796" width="1" style="15" customWidth="1"/>
    <col min="12797" max="12797" width="9.140625" style="15"/>
    <col min="12798" max="12798" width="10.140625" style="15" bestFit="1" customWidth="1"/>
    <col min="12799" max="13043" width="9.140625" style="15"/>
    <col min="13044" max="13044" width="50.42578125" style="15" customWidth="1"/>
    <col min="13045" max="13045" width="8.85546875" style="15" customWidth="1"/>
    <col min="13046" max="13046" width="2.85546875" style="15" customWidth="1"/>
    <col min="13047" max="13047" width="13.85546875" style="15" customWidth="1"/>
    <col min="13048" max="13048" width="2.85546875" style="15" customWidth="1"/>
    <col min="13049" max="13049" width="13.85546875" style="15" customWidth="1"/>
    <col min="13050" max="13050" width="2.85546875" style="15" customWidth="1"/>
    <col min="13051" max="13051" width="13.85546875" style="15" customWidth="1"/>
    <col min="13052" max="13052" width="1" style="15" customWidth="1"/>
    <col min="13053" max="13053" width="9.140625" style="15"/>
    <col min="13054" max="13054" width="10.140625" style="15" bestFit="1" customWidth="1"/>
    <col min="13055" max="13299" width="9.140625" style="15"/>
    <col min="13300" max="13300" width="50.42578125" style="15" customWidth="1"/>
    <col min="13301" max="13301" width="8.85546875" style="15" customWidth="1"/>
    <col min="13302" max="13302" width="2.85546875" style="15" customWidth="1"/>
    <col min="13303" max="13303" width="13.85546875" style="15" customWidth="1"/>
    <col min="13304" max="13304" width="2.85546875" style="15" customWidth="1"/>
    <col min="13305" max="13305" width="13.85546875" style="15" customWidth="1"/>
    <col min="13306" max="13306" width="2.85546875" style="15" customWidth="1"/>
    <col min="13307" max="13307" width="13.85546875" style="15" customWidth="1"/>
    <col min="13308" max="13308" width="1" style="15" customWidth="1"/>
    <col min="13309" max="13309" width="9.140625" style="15"/>
    <col min="13310" max="13310" width="10.140625" style="15" bestFit="1" customWidth="1"/>
    <col min="13311" max="13555" width="9.140625" style="15"/>
    <col min="13556" max="13556" width="50.42578125" style="15" customWidth="1"/>
    <col min="13557" max="13557" width="8.85546875" style="15" customWidth="1"/>
    <col min="13558" max="13558" width="2.85546875" style="15" customWidth="1"/>
    <col min="13559" max="13559" width="13.85546875" style="15" customWidth="1"/>
    <col min="13560" max="13560" width="2.85546875" style="15" customWidth="1"/>
    <col min="13561" max="13561" width="13.85546875" style="15" customWidth="1"/>
    <col min="13562" max="13562" width="2.85546875" style="15" customWidth="1"/>
    <col min="13563" max="13563" width="13.85546875" style="15" customWidth="1"/>
    <col min="13564" max="13564" width="1" style="15" customWidth="1"/>
    <col min="13565" max="13565" width="9.140625" style="15"/>
    <col min="13566" max="13566" width="10.140625" style="15" bestFit="1" customWidth="1"/>
    <col min="13567" max="13811" width="9.140625" style="15"/>
    <col min="13812" max="13812" width="50.42578125" style="15" customWidth="1"/>
    <col min="13813" max="13813" width="8.85546875" style="15" customWidth="1"/>
    <col min="13814" max="13814" width="2.85546875" style="15" customWidth="1"/>
    <col min="13815" max="13815" width="13.85546875" style="15" customWidth="1"/>
    <col min="13816" max="13816" width="2.85546875" style="15" customWidth="1"/>
    <col min="13817" max="13817" width="13.85546875" style="15" customWidth="1"/>
    <col min="13818" max="13818" width="2.85546875" style="15" customWidth="1"/>
    <col min="13819" max="13819" width="13.85546875" style="15" customWidth="1"/>
    <col min="13820" max="13820" width="1" style="15" customWidth="1"/>
    <col min="13821" max="13821" width="9.140625" style="15"/>
    <col min="13822" max="13822" width="10.140625" style="15" bestFit="1" customWidth="1"/>
    <col min="13823" max="14067" width="9.140625" style="15"/>
    <col min="14068" max="14068" width="50.42578125" style="15" customWidth="1"/>
    <col min="14069" max="14069" width="8.85546875" style="15" customWidth="1"/>
    <col min="14070" max="14070" width="2.85546875" style="15" customWidth="1"/>
    <col min="14071" max="14071" width="13.85546875" style="15" customWidth="1"/>
    <col min="14072" max="14072" width="2.85546875" style="15" customWidth="1"/>
    <col min="14073" max="14073" width="13.85546875" style="15" customWidth="1"/>
    <col min="14074" max="14074" width="2.85546875" style="15" customWidth="1"/>
    <col min="14075" max="14075" width="13.85546875" style="15" customWidth="1"/>
    <col min="14076" max="14076" width="1" style="15" customWidth="1"/>
    <col min="14077" max="14077" width="9.140625" style="15"/>
    <col min="14078" max="14078" width="10.140625" style="15" bestFit="1" customWidth="1"/>
    <col min="14079" max="14323" width="9.140625" style="15"/>
    <col min="14324" max="14324" width="50.42578125" style="15" customWidth="1"/>
    <col min="14325" max="14325" width="8.85546875" style="15" customWidth="1"/>
    <col min="14326" max="14326" width="2.85546875" style="15" customWidth="1"/>
    <col min="14327" max="14327" width="13.85546875" style="15" customWidth="1"/>
    <col min="14328" max="14328" width="2.85546875" style="15" customWidth="1"/>
    <col min="14329" max="14329" width="13.85546875" style="15" customWidth="1"/>
    <col min="14330" max="14330" width="2.85546875" style="15" customWidth="1"/>
    <col min="14331" max="14331" width="13.85546875" style="15" customWidth="1"/>
    <col min="14332" max="14332" width="1" style="15" customWidth="1"/>
    <col min="14333" max="14333" width="9.140625" style="15"/>
    <col min="14334" max="14334" width="10.140625" style="15" bestFit="1" customWidth="1"/>
    <col min="14335" max="14579" width="9.140625" style="15"/>
    <col min="14580" max="14580" width="50.42578125" style="15" customWidth="1"/>
    <col min="14581" max="14581" width="8.85546875" style="15" customWidth="1"/>
    <col min="14582" max="14582" width="2.85546875" style="15" customWidth="1"/>
    <col min="14583" max="14583" width="13.85546875" style="15" customWidth="1"/>
    <col min="14584" max="14584" width="2.85546875" style="15" customWidth="1"/>
    <col min="14585" max="14585" width="13.85546875" style="15" customWidth="1"/>
    <col min="14586" max="14586" width="2.85546875" style="15" customWidth="1"/>
    <col min="14587" max="14587" width="13.85546875" style="15" customWidth="1"/>
    <col min="14588" max="14588" width="1" style="15" customWidth="1"/>
    <col min="14589" max="14589" width="9.140625" style="15"/>
    <col min="14590" max="14590" width="10.140625" style="15" bestFit="1" customWidth="1"/>
    <col min="14591" max="14835" width="9.140625" style="15"/>
    <col min="14836" max="14836" width="50.42578125" style="15" customWidth="1"/>
    <col min="14837" max="14837" width="8.85546875" style="15" customWidth="1"/>
    <col min="14838" max="14838" width="2.85546875" style="15" customWidth="1"/>
    <col min="14839" max="14839" width="13.85546875" style="15" customWidth="1"/>
    <col min="14840" max="14840" width="2.85546875" style="15" customWidth="1"/>
    <col min="14841" max="14841" width="13.85546875" style="15" customWidth="1"/>
    <col min="14842" max="14842" width="2.85546875" style="15" customWidth="1"/>
    <col min="14843" max="14843" width="13.85546875" style="15" customWidth="1"/>
    <col min="14844" max="14844" width="1" style="15" customWidth="1"/>
    <col min="14845" max="14845" width="9.140625" style="15"/>
    <col min="14846" max="14846" width="10.140625" style="15" bestFit="1" customWidth="1"/>
    <col min="14847" max="15091" width="9.140625" style="15"/>
    <col min="15092" max="15092" width="50.42578125" style="15" customWidth="1"/>
    <col min="15093" max="15093" width="8.85546875" style="15" customWidth="1"/>
    <col min="15094" max="15094" width="2.85546875" style="15" customWidth="1"/>
    <col min="15095" max="15095" width="13.85546875" style="15" customWidth="1"/>
    <col min="15096" max="15096" width="2.85546875" style="15" customWidth="1"/>
    <col min="15097" max="15097" width="13.85546875" style="15" customWidth="1"/>
    <col min="15098" max="15098" width="2.85546875" style="15" customWidth="1"/>
    <col min="15099" max="15099" width="13.85546875" style="15" customWidth="1"/>
    <col min="15100" max="15100" width="1" style="15" customWidth="1"/>
    <col min="15101" max="15101" width="9.140625" style="15"/>
    <col min="15102" max="15102" width="10.140625" style="15" bestFit="1" customWidth="1"/>
    <col min="15103" max="15347" width="9.140625" style="15"/>
    <col min="15348" max="15348" width="50.42578125" style="15" customWidth="1"/>
    <col min="15349" max="15349" width="8.85546875" style="15" customWidth="1"/>
    <col min="15350" max="15350" width="2.85546875" style="15" customWidth="1"/>
    <col min="15351" max="15351" width="13.85546875" style="15" customWidth="1"/>
    <col min="15352" max="15352" width="2.85546875" style="15" customWidth="1"/>
    <col min="15353" max="15353" width="13.85546875" style="15" customWidth="1"/>
    <col min="15354" max="15354" width="2.85546875" style="15" customWidth="1"/>
    <col min="15355" max="15355" width="13.85546875" style="15" customWidth="1"/>
    <col min="15356" max="15356" width="1" style="15" customWidth="1"/>
    <col min="15357" max="15357" width="9.140625" style="15"/>
    <col min="15358" max="15358" width="10.140625" style="15" bestFit="1" customWidth="1"/>
    <col min="15359" max="15603" width="9.140625" style="15"/>
    <col min="15604" max="15604" width="50.42578125" style="15" customWidth="1"/>
    <col min="15605" max="15605" width="8.85546875" style="15" customWidth="1"/>
    <col min="15606" max="15606" width="2.85546875" style="15" customWidth="1"/>
    <col min="15607" max="15607" width="13.85546875" style="15" customWidth="1"/>
    <col min="15608" max="15608" width="2.85546875" style="15" customWidth="1"/>
    <col min="15609" max="15609" width="13.85546875" style="15" customWidth="1"/>
    <col min="15610" max="15610" width="2.85546875" style="15" customWidth="1"/>
    <col min="15611" max="15611" width="13.85546875" style="15" customWidth="1"/>
    <col min="15612" max="15612" width="1" style="15" customWidth="1"/>
    <col min="15613" max="15613" width="9.140625" style="15"/>
    <col min="15614" max="15614" width="10.140625" style="15" bestFit="1" customWidth="1"/>
    <col min="15615" max="15859" width="9.140625" style="15"/>
    <col min="15860" max="15860" width="50.42578125" style="15" customWidth="1"/>
    <col min="15861" max="15861" width="8.85546875" style="15" customWidth="1"/>
    <col min="15862" max="15862" width="2.85546875" style="15" customWidth="1"/>
    <col min="15863" max="15863" width="13.85546875" style="15" customWidth="1"/>
    <col min="15864" max="15864" width="2.85546875" style="15" customWidth="1"/>
    <col min="15865" max="15865" width="13.85546875" style="15" customWidth="1"/>
    <col min="15866" max="15866" width="2.85546875" style="15" customWidth="1"/>
    <col min="15867" max="15867" width="13.85546875" style="15" customWidth="1"/>
    <col min="15868" max="15868" width="1" style="15" customWidth="1"/>
    <col min="15869" max="15869" width="9.140625" style="15"/>
    <col min="15870" max="15870" width="10.140625" style="15" bestFit="1" customWidth="1"/>
    <col min="15871" max="16115" width="9.140625" style="15"/>
    <col min="16116" max="16116" width="50.42578125" style="15" customWidth="1"/>
    <col min="16117" max="16117" width="8.85546875" style="15" customWidth="1"/>
    <col min="16118" max="16118" width="2.85546875" style="15" customWidth="1"/>
    <col min="16119" max="16119" width="13.85546875" style="15" customWidth="1"/>
    <col min="16120" max="16120" width="2.85546875" style="15" customWidth="1"/>
    <col min="16121" max="16121" width="13.85546875" style="15" customWidth="1"/>
    <col min="16122" max="16122" width="2.85546875" style="15" customWidth="1"/>
    <col min="16123" max="16123" width="13.85546875" style="15" customWidth="1"/>
    <col min="16124" max="16124" width="1" style="15" customWidth="1"/>
    <col min="16125" max="16125" width="9.140625" style="15"/>
    <col min="16126" max="16126" width="10.140625" style="15" bestFit="1" customWidth="1"/>
    <col min="16127" max="16373" width="9.140625" style="15"/>
    <col min="16374" max="16380" width="9.140625" style="15" customWidth="1"/>
    <col min="16381" max="16384" width="9.140625" style="15"/>
  </cols>
  <sheetData>
    <row r="1" spans="1:8" ht="21.75" customHeight="1">
      <c r="A1" s="13"/>
      <c r="B1" s="13"/>
      <c r="C1" s="13"/>
      <c r="D1" s="13"/>
      <c r="E1" s="13"/>
      <c r="F1" s="40" t="s">
        <v>66</v>
      </c>
    </row>
    <row r="2" spans="1:8" ht="21.75" customHeight="1">
      <c r="A2" s="13" t="s">
        <v>0</v>
      </c>
      <c r="B2" s="13"/>
      <c r="C2" s="13"/>
      <c r="D2" s="13"/>
      <c r="E2" s="13"/>
      <c r="F2" s="40"/>
    </row>
    <row r="3" spans="1:8" s="76" customFormat="1" ht="21.75" customHeight="1">
      <c r="A3" s="24" t="s">
        <v>37</v>
      </c>
      <c r="B3" s="75"/>
      <c r="C3" s="75"/>
      <c r="D3" s="75"/>
      <c r="E3" s="75"/>
      <c r="F3" s="75"/>
      <c r="H3" s="77"/>
    </row>
    <row r="4" spans="1:8" s="76" customFormat="1" ht="21.75" customHeight="1">
      <c r="A4" s="41" t="s">
        <v>149</v>
      </c>
      <c r="B4" s="78"/>
      <c r="C4" s="75"/>
      <c r="D4" s="75"/>
      <c r="E4" s="75"/>
      <c r="F4" s="75"/>
      <c r="H4" s="77"/>
    </row>
    <row r="5" spans="1:8" ht="21.75" customHeight="1">
      <c r="A5" s="13"/>
      <c r="B5" s="13"/>
      <c r="C5" s="13"/>
      <c r="D5" s="13"/>
      <c r="E5" s="13"/>
      <c r="F5" s="16" t="s">
        <v>65</v>
      </c>
    </row>
    <row r="6" spans="1:8" ht="21.75" customHeight="1">
      <c r="B6" s="79"/>
      <c r="D6" s="17">
        <v>2569</v>
      </c>
      <c r="E6" s="15"/>
      <c r="F6" s="17">
        <v>2568</v>
      </c>
    </row>
    <row r="7" spans="1:8" s="81" customFormat="1" ht="21.75" customHeight="1">
      <c r="A7" s="13" t="s">
        <v>38</v>
      </c>
      <c r="B7" s="80"/>
      <c r="D7" s="82"/>
      <c r="E7" s="82"/>
      <c r="H7" s="83"/>
    </row>
    <row r="8" spans="1:8" s="81" customFormat="1" ht="21.75" customHeight="1">
      <c r="A8" s="15" t="s">
        <v>109</v>
      </c>
      <c r="C8" s="31"/>
      <c r="D8" s="31">
        <f>PL!D53</f>
        <v>3983</v>
      </c>
      <c r="E8" s="31"/>
      <c r="F8" s="31">
        <f>PL!F53</f>
        <v>5856</v>
      </c>
      <c r="G8" s="31" t="e">
        <f>SUM(#REF!)</f>
        <v>#REF!</v>
      </c>
      <c r="H8" s="83"/>
    </row>
    <row r="9" spans="1:8" s="81" customFormat="1" ht="21.75" customHeight="1">
      <c r="A9" s="15" t="s">
        <v>110</v>
      </c>
      <c r="C9" s="31"/>
      <c r="D9" s="31"/>
      <c r="E9" s="31"/>
      <c r="F9" s="31"/>
      <c r="H9" s="83"/>
    </row>
    <row r="10" spans="1:8" s="81" customFormat="1" ht="21.75" customHeight="1">
      <c r="A10" s="15" t="s">
        <v>39</v>
      </c>
      <c r="C10" s="31"/>
      <c r="D10" s="31"/>
      <c r="E10" s="31"/>
      <c r="F10" s="31"/>
      <c r="H10" s="83"/>
    </row>
    <row r="11" spans="1:8" s="81" customFormat="1" ht="21.75" customHeight="1">
      <c r="A11" s="38" t="s">
        <v>40</v>
      </c>
      <c r="C11" s="31"/>
      <c r="D11" s="31">
        <v>4115</v>
      </c>
      <c r="E11" s="31"/>
      <c r="F11" s="31">
        <v>5618</v>
      </c>
      <c r="H11" s="83"/>
    </row>
    <row r="12" spans="1:8" s="81" customFormat="1" ht="21.75" customHeight="1">
      <c r="A12" s="38" t="s">
        <v>130</v>
      </c>
      <c r="C12" s="31"/>
      <c r="D12" s="31">
        <v>-55</v>
      </c>
      <c r="E12" s="31"/>
      <c r="F12" s="31">
        <v>-273</v>
      </c>
      <c r="H12" s="83"/>
    </row>
    <row r="13" spans="1:8" s="81" customFormat="1" ht="21.75" customHeight="1">
      <c r="A13" s="38" t="s">
        <v>156</v>
      </c>
      <c r="C13" s="31"/>
      <c r="D13" s="31">
        <v>-11</v>
      </c>
      <c r="E13" s="31"/>
      <c r="F13" s="31">
        <v>11</v>
      </c>
      <c r="H13" s="83"/>
    </row>
    <row r="14" spans="1:8" s="81" customFormat="1" ht="21.75" customHeight="1">
      <c r="A14" s="15" t="s">
        <v>103</v>
      </c>
      <c r="C14" s="31"/>
      <c r="D14" s="31">
        <v>-18</v>
      </c>
      <c r="E14" s="31"/>
      <c r="F14" s="31">
        <v>0</v>
      </c>
      <c r="H14" s="83"/>
    </row>
    <row r="15" spans="1:8" s="81" customFormat="1" ht="21.75" customHeight="1">
      <c r="A15" s="15" t="s">
        <v>132</v>
      </c>
      <c r="B15" s="76"/>
      <c r="C15" s="31"/>
      <c r="D15" s="31">
        <v>1093</v>
      </c>
      <c r="E15" s="31"/>
      <c r="F15" s="31">
        <v>983</v>
      </c>
      <c r="H15" s="83"/>
    </row>
    <row r="16" spans="1:8" s="81" customFormat="1" ht="21.75" customHeight="1">
      <c r="A16" s="15" t="s">
        <v>41</v>
      </c>
      <c r="B16" s="76"/>
      <c r="C16" s="31"/>
      <c r="D16" s="31">
        <v>-617</v>
      </c>
      <c r="E16" s="31"/>
      <c r="F16" s="31">
        <v>-801</v>
      </c>
      <c r="H16" s="83"/>
    </row>
    <row r="17" spans="1:8" s="81" customFormat="1" ht="21.75" customHeight="1">
      <c r="A17" s="15" t="s">
        <v>80</v>
      </c>
      <c r="B17" s="76"/>
      <c r="C17" s="31"/>
      <c r="D17" s="84">
        <v>139</v>
      </c>
      <c r="E17" s="31"/>
      <c r="F17" s="84">
        <v>65</v>
      </c>
      <c r="H17" s="83"/>
    </row>
    <row r="18" spans="1:8" s="81" customFormat="1" ht="21.75" customHeight="1">
      <c r="A18" s="15" t="s">
        <v>75</v>
      </c>
      <c r="C18" s="31"/>
      <c r="D18" s="31"/>
      <c r="E18" s="31"/>
      <c r="F18" s="31"/>
      <c r="H18" s="83"/>
    </row>
    <row r="19" spans="1:8" s="81" customFormat="1" ht="21.75" customHeight="1">
      <c r="A19" s="15" t="s">
        <v>42</v>
      </c>
      <c r="C19" s="31"/>
      <c r="D19" s="31">
        <f>SUM(D8:D17)</f>
        <v>8629</v>
      </c>
      <c r="E19" s="31"/>
      <c r="F19" s="31">
        <f>SUM(F8:F17)</f>
        <v>11459</v>
      </c>
      <c r="H19" s="83"/>
    </row>
    <row r="20" spans="1:8" s="81" customFormat="1" ht="21.75" customHeight="1">
      <c r="A20" s="15" t="s">
        <v>43</v>
      </c>
      <c r="C20" s="31"/>
      <c r="D20" s="31"/>
      <c r="E20" s="31"/>
      <c r="F20" s="31"/>
      <c r="H20" s="83"/>
    </row>
    <row r="21" spans="1:8" s="81" customFormat="1" ht="21.75" customHeight="1">
      <c r="A21" s="15" t="s">
        <v>125</v>
      </c>
      <c r="C21" s="31"/>
      <c r="D21" s="31">
        <v>1287</v>
      </c>
      <c r="E21" s="31"/>
      <c r="F21" s="31">
        <v>-5866</v>
      </c>
      <c r="H21" s="83"/>
    </row>
    <row r="22" spans="1:8" s="81" customFormat="1" ht="21.75" customHeight="1">
      <c r="A22" s="15" t="s">
        <v>44</v>
      </c>
      <c r="C22" s="31"/>
      <c r="D22" s="31">
        <v>-75</v>
      </c>
      <c r="E22" s="31"/>
      <c r="F22" s="31">
        <v>-116</v>
      </c>
      <c r="H22" s="83"/>
    </row>
    <row r="23" spans="1:8" s="81" customFormat="1" ht="21.75" customHeight="1">
      <c r="A23" s="15" t="s">
        <v>73</v>
      </c>
      <c r="C23" s="31"/>
      <c r="D23" s="31">
        <v>-6022</v>
      </c>
      <c r="E23" s="31"/>
      <c r="F23" s="31">
        <v>-11590</v>
      </c>
      <c r="H23" s="83"/>
    </row>
    <row r="24" spans="1:8" s="81" customFormat="1" ht="21.75" customHeight="1">
      <c r="A24" s="38" t="s">
        <v>45</v>
      </c>
      <c r="B24" s="85"/>
      <c r="C24" s="31"/>
      <c r="D24" s="31">
        <v>1505</v>
      </c>
      <c r="E24" s="31"/>
      <c r="F24" s="31">
        <v>0</v>
      </c>
      <c r="H24" s="83"/>
    </row>
    <row r="25" spans="1:8" s="81" customFormat="1" ht="21.75" customHeight="1">
      <c r="A25" s="15" t="s">
        <v>46</v>
      </c>
      <c r="C25" s="31"/>
      <c r="D25" s="31"/>
      <c r="E25" s="31"/>
      <c r="F25" s="31"/>
      <c r="H25" s="83"/>
    </row>
    <row r="26" spans="1:8" s="81" customFormat="1" ht="21.75" customHeight="1">
      <c r="A26" s="38" t="s">
        <v>126</v>
      </c>
      <c r="B26" s="76"/>
      <c r="C26" s="31"/>
      <c r="D26" s="31">
        <v>-4735</v>
      </c>
      <c r="E26" s="31"/>
      <c r="F26" s="31">
        <v>-6757</v>
      </c>
      <c r="H26" s="83"/>
    </row>
    <row r="27" spans="1:8" s="81" customFormat="1" ht="21.75" customHeight="1">
      <c r="A27" s="38" t="s">
        <v>115</v>
      </c>
      <c r="B27" s="76"/>
      <c r="C27" s="31"/>
      <c r="D27" s="31">
        <v>17480</v>
      </c>
      <c r="E27" s="31"/>
      <c r="F27" s="31">
        <v>12886</v>
      </c>
      <c r="H27" s="83"/>
    </row>
    <row r="28" spans="1:8" s="81" customFormat="1" ht="21.75" customHeight="1">
      <c r="A28" s="38" t="s">
        <v>77</v>
      </c>
      <c r="B28" s="76"/>
      <c r="C28" s="31"/>
      <c r="D28" s="31">
        <v>197</v>
      </c>
      <c r="E28" s="31"/>
      <c r="F28" s="31">
        <v>-653</v>
      </c>
      <c r="H28" s="83"/>
    </row>
    <row r="29" spans="1:8" s="81" customFormat="1" ht="21.75" customHeight="1">
      <c r="A29" s="38" t="s">
        <v>152</v>
      </c>
      <c r="B29" s="76"/>
      <c r="C29" s="31"/>
      <c r="D29" s="84">
        <v>-150</v>
      </c>
      <c r="E29" s="31"/>
      <c r="F29" s="84">
        <v>0</v>
      </c>
      <c r="H29" s="83"/>
    </row>
    <row r="30" spans="1:8" s="81" customFormat="1" ht="21.75" customHeight="1">
      <c r="A30" s="38" t="s">
        <v>119</v>
      </c>
      <c r="B30" s="76"/>
      <c r="C30" s="31"/>
      <c r="D30" s="31">
        <f>SUM(D19:D29)</f>
        <v>18116</v>
      </c>
      <c r="E30" s="31"/>
      <c r="F30" s="31">
        <f>SUM(F19:F29)</f>
        <v>-637</v>
      </c>
      <c r="H30" s="83"/>
    </row>
    <row r="31" spans="1:8" s="81" customFormat="1" ht="21.75" customHeight="1">
      <c r="A31" s="38" t="s">
        <v>47</v>
      </c>
      <c r="C31" s="31"/>
      <c r="D31" s="84">
        <v>-2838</v>
      </c>
      <c r="E31" s="31"/>
      <c r="F31" s="84">
        <v>-3062</v>
      </c>
      <c r="H31" s="83"/>
    </row>
    <row r="32" spans="1:8" s="81" customFormat="1" ht="21.75" customHeight="1">
      <c r="A32" s="24" t="s">
        <v>120</v>
      </c>
      <c r="B32" s="85"/>
      <c r="C32" s="31"/>
      <c r="D32" s="84">
        <f>SUM(D30:D31)</f>
        <v>15278</v>
      </c>
      <c r="E32" s="31"/>
      <c r="F32" s="84">
        <f>SUM(F30:F31)</f>
        <v>-3699</v>
      </c>
      <c r="H32" s="83"/>
    </row>
    <row r="33" spans="1:8" s="81" customFormat="1" ht="21.75" customHeight="1">
      <c r="A33" s="15"/>
      <c r="D33" s="86"/>
      <c r="E33" s="86"/>
      <c r="F33" s="86"/>
      <c r="H33" s="83"/>
    </row>
    <row r="34" spans="1:8" s="81" customFormat="1" ht="21.75" customHeight="1">
      <c r="A34" s="87" t="s">
        <v>12</v>
      </c>
      <c r="B34" s="85"/>
      <c r="H34" s="83"/>
    </row>
    <row r="35" spans="1:8" ht="21.75" customHeight="1">
      <c r="A35" s="13"/>
      <c r="B35" s="13"/>
      <c r="C35" s="13"/>
      <c r="D35" s="13"/>
      <c r="E35" s="13"/>
      <c r="F35" s="40" t="s">
        <v>66</v>
      </c>
    </row>
    <row r="36" spans="1:8" ht="21.75" customHeight="1">
      <c r="A36" s="13" t="s">
        <v>0</v>
      </c>
      <c r="B36" s="13"/>
      <c r="C36" s="13"/>
      <c r="D36" s="13"/>
      <c r="E36" s="13"/>
      <c r="F36" s="40"/>
    </row>
    <row r="37" spans="1:8" s="76" customFormat="1" ht="21.75" customHeight="1">
      <c r="A37" s="24" t="s">
        <v>48</v>
      </c>
      <c r="B37" s="75"/>
      <c r="C37" s="75"/>
      <c r="D37" s="75"/>
      <c r="E37" s="75"/>
      <c r="F37" s="75"/>
      <c r="H37" s="77"/>
    </row>
    <row r="38" spans="1:8" s="76" customFormat="1" ht="21.75" customHeight="1">
      <c r="A38" s="41" t="s">
        <v>149</v>
      </c>
      <c r="B38" s="78"/>
      <c r="C38" s="75"/>
      <c r="D38" s="75"/>
      <c r="E38" s="75"/>
      <c r="F38" s="75"/>
      <c r="H38" s="77"/>
    </row>
    <row r="39" spans="1:8" ht="21.75" customHeight="1">
      <c r="A39" s="13"/>
      <c r="B39" s="13"/>
      <c r="C39" s="13"/>
      <c r="D39" s="13"/>
      <c r="E39" s="13"/>
      <c r="F39" s="16" t="s">
        <v>65</v>
      </c>
    </row>
    <row r="40" spans="1:8" ht="21.75" customHeight="1">
      <c r="B40" s="13"/>
      <c r="D40" s="17">
        <v>2569</v>
      </c>
      <c r="E40" s="15"/>
      <c r="F40" s="17">
        <v>2568</v>
      </c>
    </row>
    <row r="41" spans="1:8" s="81" customFormat="1" ht="21.75" customHeight="1">
      <c r="A41" s="13" t="s">
        <v>49</v>
      </c>
      <c r="B41" s="80"/>
      <c r="D41" s="86"/>
      <c r="E41" s="86"/>
      <c r="F41" s="86"/>
      <c r="H41" s="83"/>
    </row>
    <row r="42" spans="1:8" s="81" customFormat="1" ht="21.75" customHeight="1">
      <c r="A42" s="15" t="s">
        <v>153</v>
      </c>
      <c r="D42" s="31">
        <v>-5000</v>
      </c>
      <c r="E42" s="29"/>
      <c r="F42" s="31">
        <v>10000</v>
      </c>
      <c r="H42" s="83"/>
    </row>
    <row r="43" spans="1:8" s="81" customFormat="1" ht="21.75" customHeight="1">
      <c r="A43" s="15" t="s">
        <v>50</v>
      </c>
      <c r="C43" s="31"/>
      <c r="D43" s="31">
        <v>-1209</v>
      </c>
      <c r="E43" s="31"/>
      <c r="F43" s="31">
        <v>-1374</v>
      </c>
      <c r="H43" s="83"/>
    </row>
    <row r="44" spans="1:8" s="81" customFormat="1" ht="21.75" customHeight="1">
      <c r="A44" s="15" t="s">
        <v>51</v>
      </c>
      <c r="C44" s="31"/>
      <c r="D44" s="31">
        <v>-76</v>
      </c>
      <c r="E44" s="31"/>
      <c r="F44" s="31">
        <v>-27</v>
      </c>
      <c r="H44" s="83"/>
    </row>
    <row r="45" spans="1:8" s="81" customFormat="1" ht="21.75" customHeight="1">
      <c r="A45" s="15" t="s">
        <v>150</v>
      </c>
      <c r="C45" s="31"/>
      <c r="D45" s="31">
        <v>0</v>
      </c>
      <c r="E45" s="31"/>
      <c r="F45" s="31">
        <v>-1008</v>
      </c>
      <c r="H45" s="83"/>
    </row>
    <row r="46" spans="1:8" s="81" customFormat="1" ht="21.75" customHeight="1">
      <c r="A46" s="15" t="s">
        <v>52</v>
      </c>
      <c r="C46" s="31"/>
      <c r="D46" s="31">
        <v>18</v>
      </c>
      <c r="E46" s="31"/>
      <c r="F46" s="31">
        <v>0</v>
      </c>
      <c r="H46" s="83"/>
    </row>
    <row r="47" spans="1:8" s="81" customFormat="1" ht="21.75" customHeight="1">
      <c r="A47" s="15" t="s">
        <v>29</v>
      </c>
      <c r="C47" s="31"/>
      <c r="D47" s="31">
        <v>699</v>
      </c>
      <c r="E47" s="31"/>
      <c r="F47" s="31">
        <v>842</v>
      </c>
      <c r="H47" s="83"/>
    </row>
    <row r="48" spans="1:8" s="81" customFormat="1" ht="21.75" customHeight="1">
      <c r="A48" s="13" t="s">
        <v>154</v>
      </c>
      <c r="C48" s="31"/>
      <c r="D48" s="88">
        <f>SUM(D42:D47)</f>
        <v>-5568</v>
      </c>
      <c r="E48" s="31"/>
      <c r="F48" s="88">
        <f>SUM(F42:F47)</f>
        <v>8433</v>
      </c>
      <c r="H48" s="83"/>
    </row>
    <row r="49" spans="1:8" s="81" customFormat="1" ht="21.75" customHeight="1">
      <c r="A49" s="13" t="s">
        <v>81</v>
      </c>
      <c r="C49" s="31"/>
      <c r="D49" s="31"/>
      <c r="E49" s="31"/>
      <c r="F49" s="31"/>
      <c r="H49" s="83"/>
    </row>
    <row r="50" spans="1:8" s="81" customFormat="1" ht="21.75" customHeight="1">
      <c r="A50" s="15" t="s">
        <v>90</v>
      </c>
      <c r="C50" s="31"/>
      <c r="D50" s="31">
        <v>-308</v>
      </c>
      <c r="E50" s="31"/>
      <c r="F50" s="31">
        <v>-126</v>
      </c>
      <c r="H50" s="83"/>
    </row>
    <row r="51" spans="1:8" s="81" customFormat="1" ht="21.75" customHeight="1">
      <c r="A51" s="15" t="s">
        <v>88</v>
      </c>
      <c r="C51" s="31"/>
      <c r="D51" s="31">
        <v>-139</v>
      </c>
      <c r="E51" s="31"/>
      <c r="F51" s="31">
        <v>-65</v>
      </c>
      <c r="H51" s="83"/>
    </row>
    <row r="52" spans="1:8" s="81" customFormat="1" ht="21.75" customHeight="1">
      <c r="A52" s="15" t="s">
        <v>151</v>
      </c>
      <c r="C52" s="31"/>
      <c r="D52" s="31">
        <v>-9320</v>
      </c>
      <c r="E52" s="31"/>
      <c r="F52" s="31">
        <v>-7875</v>
      </c>
      <c r="H52" s="83"/>
    </row>
    <row r="53" spans="1:8" s="81" customFormat="1" ht="21.75" customHeight="1">
      <c r="A53" s="13" t="s">
        <v>83</v>
      </c>
      <c r="C53" s="31"/>
      <c r="D53" s="88">
        <f>SUM(D50:D52)</f>
        <v>-9767</v>
      </c>
      <c r="E53" s="31"/>
      <c r="F53" s="88">
        <f>SUM(F50:F52)</f>
        <v>-8066</v>
      </c>
      <c r="H53" s="83"/>
    </row>
    <row r="54" spans="1:8" s="81" customFormat="1" ht="21.75" customHeight="1">
      <c r="A54" s="13" t="s">
        <v>155</v>
      </c>
      <c r="C54" s="31"/>
      <c r="D54" s="31">
        <f>SUM(D32,D48,D53)</f>
        <v>-57</v>
      </c>
      <c r="E54" s="31">
        <f>E32+E48</f>
        <v>0</v>
      </c>
      <c r="F54" s="31">
        <f>SUM(F32,F48,F53)</f>
        <v>-3332</v>
      </c>
      <c r="H54" s="83"/>
    </row>
    <row r="55" spans="1:8" s="81" customFormat="1" ht="21.75" customHeight="1">
      <c r="A55" s="38" t="s">
        <v>68</v>
      </c>
      <c r="B55" s="76"/>
      <c r="C55" s="31"/>
      <c r="D55" s="84">
        <v>62388</v>
      </c>
      <c r="E55" s="31"/>
      <c r="F55" s="84">
        <v>39595</v>
      </c>
      <c r="H55" s="83"/>
    </row>
    <row r="56" spans="1:8" s="81" customFormat="1" ht="21.75" customHeight="1" thickBot="1">
      <c r="A56" s="89" t="s">
        <v>96</v>
      </c>
      <c r="B56" s="85"/>
      <c r="C56" s="31"/>
      <c r="D56" s="90">
        <f>SUM(D54:D55)</f>
        <v>62331</v>
      </c>
      <c r="E56" s="31"/>
      <c r="F56" s="90">
        <f>SUM(F54:F55)</f>
        <v>36263</v>
      </c>
      <c r="H56" s="83"/>
    </row>
    <row r="57" spans="1:8" s="81" customFormat="1" ht="21.75" customHeight="1" thickTop="1">
      <c r="A57" s="15"/>
      <c r="C57" s="82"/>
      <c r="D57" s="46">
        <f>SUM(D56-BS!E10)</f>
        <v>0</v>
      </c>
      <c r="E57" s="31"/>
      <c r="F57" s="31"/>
      <c r="H57" s="83"/>
    </row>
    <row r="58" spans="1:8" s="81" customFormat="1" ht="21.75" customHeight="1">
      <c r="A58" s="13" t="s">
        <v>101</v>
      </c>
      <c r="C58" s="82"/>
      <c r="D58" s="31"/>
      <c r="E58" s="31"/>
      <c r="F58" s="31"/>
      <c r="G58" s="82"/>
      <c r="H58" s="83"/>
    </row>
    <row r="59" spans="1:8" s="81" customFormat="1" ht="21.75" customHeight="1">
      <c r="A59" s="15" t="s">
        <v>102</v>
      </c>
      <c r="C59" s="82"/>
      <c r="D59" s="31"/>
      <c r="E59" s="31"/>
      <c r="F59" s="31"/>
      <c r="G59" s="82"/>
      <c r="H59" s="83"/>
    </row>
    <row r="60" spans="1:8" s="81" customFormat="1" ht="21.75" customHeight="1">
      <c r="A60" s="15" t="s">
        <v>131</v>
      </c>
      <c r="C60" s="82"/>
      <c r="D60" s="31">
        <v>134</v>
      </c>
      <c r="E60" s="31"/>
      <c r="F60" s="31">
        <v>122</v>
      </c>
      <c r="G60" s="31"/>
      <c r="H60" s="83"/>
    </row>
    <row r="61" spans="1:8" s="81" customFormat="1" ht="21.75" customHeight="1">
      <c r="A61" s="15" t="s">
        <v>143</v>
      </c>
      <c r="C61" s="82"/>
      <c r="D61" s="31">
        <v>3150</v>
      </c>
      <c r="E61" s="31"/>
      <c r="F61" s="31">
        <v>0</v>
      </c>
      <c r="G61" s="31"/>
      <c r="H61" s="83"/>
    </row>
    <row r="62" spans="1:8" s="81" customFormat="1" ht="21.75" customHeight="1">
      <c r="A62" s="15" t="s">
        <v>158</v>
      </c>
      <c r="C62" s="82"/>
      <c r="D62" s="31">
        <v>0</v>
      </c>
      <c r="E62" s="31"/>
      <c r="F62" s="31">
        <v>4030</v>
      </c>
      <c r="G62" s="31"/>
      <c r="H62" s="83"/>
    </row>
    <row r="63" spans="1:8" s="81" customFormat="1" ht="21.75" customHeight="1">
      <c r="A63" s="91"/>
      <c r="C63" s="86"/>
      <c r="H63" s="83"/>
    </row>
    <row r="64" spans="1:8" s="81" customFormat="1" ht="21.75" customHeight="1">
      <c r="A64" s="87" t="s">
        <v>12</v>
      </c>
      <c r="B64" s="85"/>
      <c r="C64" s="86"/>
      <c r="H64" s="83"/>
    </row>
  </sheetData>
  <pageMargins left="0.78740157480314965" right="0.39370078740157483" top="0.78740157480314965" bottom="0.39370078740157483" header="0.19685039370078741" footer="0.19685039370078741"/>
  <pageSetup paperSize="9" scale="96" fitToWidth="0" fitToHeight="0" orientation="portrait" r:id="rId1"/>
  <headerFooter alignWithMargins="0"/>
  <rowBreaks count="1" manualBreakCount="1">
    <brk id="34" max="7" man="1"/>
  </rowBreaks>
  <ignoredErrors>
    <ignoredError sqref="E54" formula="1"/>
    <ignoredError sqref="G8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E7F223-8BB0-4DEB-9F01-FB9D0AA237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BB319B-70C8-41AE-B17C-71EABE43A40A}">
  <ds:schemaRefs>
    <ds:schemaRef ds:uri="http://purl.org/dc/terms/"/>
    <ds:schemaRef ds:uri="53f79616-16d4-46df-af10-c8be788e253b"/>
    <ds:schemaRef ds:uri="http://schemas.microsoft.com/office/2006/documentManagement/types"/>
    <ds:schemaRef ds:uri="50c908b1-f277-4340-90a9-4611d0b0f078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38590EA-7CB9-48D5-BA90-3BF494DD14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Atcha Prompayat</cp:lastModifiedBy>
  <cp:lastPrinted>2026-07-23T09:39:46Z</cp:lastPrinted>
  <dcterms:created xsi:type="dcterms:W3CDTF">2012-01-16T07:48:34Z</dcterms:created>
  <dcterms:modified xsi:type="dcterms:W3CDTF">2026-08-10T03:48:09Z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