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6/Q2/FS Q2'26/Convert file/"/>
    </mc:Choice>
  </mc:AlternateContent>
  <xr:revisionPtr revIDLastSave="0" documentId="13_ncr:1_{AE2A3F5B-91C8-4A2C-A6C8-B3112AFD34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'!$A$1:$F$67</definedName>
    <definedName name="_xlnm.Print_Area" localSheetId="3">CF!$A$1:$G$66</definedName>
    <definedName name="_xlnm.Print_Area" localSheetId="1">PL!$A$1:$G$72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0" i="8" l="1"/>
  <c r="D70" i="8"/>
  <c r="F31" i="8"/>
  <c r="D31" i="8"/>
  <c r="D26" i="8"/>
  <c r="F26" i="8" l="1"/>
  <c r="D53" i="15" l="1"/>
  <c r="F53" i="15"/>
  <c r="E17" i="8"/>
  <c r="E20" i="8" s="1"/>
  <c r="F16" i="8"/>
  <c r="D16" i="8"/>
  <c r="F11" i="8"/>
  <c r="D11" i="8"/>
  <c r="D17" i="8" l="1"/>
  <c r="D20" i="8" s="1"/>
  <c r="D22" i="8" s="1"/>
  <c r="F17" i="8"/>
  <c r="F20" i="8" s="1"/>
  <c r="F22" i="8" s="1"/>
  <c r="M16" i="11" l="1"/>
  <c r="M9" i="11"/>
  <c r="D59" i="14"/>
  <c r="K22" i="11"/>
  <c r="I22" i="11"/>
  <c r="F63" i="8" l="1"/>
  <c r="K11" i="11" s="1"/>
  <c r="D63" i="8"/>
  <c r="K18" i="11" s="1"/>
  <c r="F59" i="14"/>
  <c r="K19" i="11" l="1"/>
  <c r="K21" i="11" s="1"/>
  <c r="K23" i="11" s="1"/>
  <c r="M18" i="11"/>
  <c r="K12" i="11"/>
  <c r="K14" i="11" s="1"/>
  <c r="M11" i="11"/>
  <c r="M20" i="11"/>
  <c r="M13" i="11"/>
  <c r="D44" i="8" l="1"/>
  <c r="D49" i="8"/>
  <c r="D50" i="8" l="1"/>
  <c r="D53" i="8" s="1"/>
  <c r="D55" i="8" s="1"/>
  <c r="I17" i="11" l="1"/>
  <c r="M17" i="11" s="1"/>
  <c r="M19" i="11" s="1"/>
  <c r="M21" i="11" s="1"/>
  <c r="M23" i="11" s="1"/>
  <c r="D65" i="8"/>
  <c r="D46" i="14"/>
  <c r="D48" i="15" l="1"/>
  <c r="D42" i="14" l="1"/>
  <c r="D25" i="14"/>
  <c r="D16" i="14"/>
  <c r="F49" i="8"/>
  <c r="F44" i="8"/>
  <c r="E50" i="8"/>
  <c r="E53" i="8" s="1"/>
  <c r="F50" i="8" l="1"/>
  <c r="F53" i="8" s="1"/>
  <c r="F55" i="8" s="1"/>
  <c r="D47" i="14"/>
  <c r="D60" i="14" s="1"/>
  <c r="D26" i="14"/>
  <c r="I10" i="11" l="1"/>
  <c r="F65" i="8"/>
  <c r="F8" i="15"/>
  <c r="D8" i="15"/>
  <c r="D19" i="15" s="1"/>
  <c r="D30" i="15" s="1"/>
  <c r="E54" i="15"/>
  <c r="F48" i="15"/>
  <c r="M10" i="11" l="1"/>
  <c r="M12" i="11" s="1"/>
  <c r="M14" i="11" s="1"/>
  <c r="I12" i="11"/>
  <c r="D32" i="15"/>
  <c r="F46" i="14"/>
  <c r="F42" i="14"/>
  <c r="F25" i="14"/>
  <c r="F16" i="14"/>
  <c r="D54" i="15" l="1"/>
  <c r="D56" i="15" s="1"/>
  <c r="D57" i="15" s="1"/>
  <c r="F26" i="14"/>
  <c r="F47" i="14"/>
  <c r="F60" i="14" s="1"/>
  <c r="F61" i="14" l="1"/>
  <c r="F19" i="15"/>
  <c r="F30" i="15" s="1"/>
  <c r="F32" i="15" s="1"/>
  <c r="D61" i="14"/>
  <c r="F54" i="15" l="1"/>
  <c r="F56" i="15" s="1"/>
  <c r="G19" i="11"/>
  <c r="G21" i="11" s="1"/>
  <c r="E19" i="11"/>
  <c r="E21" i="11" s="1"/>
  <c r="C19" i="11"/>
  <c r="C21" i="11" s="1"/>
  <c r="G12" i="11"/>
  <c r="G14" i="11" s="1"/>
  <c r="E12" i="11"/>
  <c r="E14" i="11" s="1"/>
  <c r="C12" i="11"/>
  <c r="C14" i="11" s="1"/>
  <c r="G22" i="11" l="1"/>
  <c r="C22" i="11"/>
  <c r="E22" i="11"/>
  <c r="C23" i="11"/>
  <c r="E23" i="11"/>
  <c r="G23" i="11"/>
  <c r="I14" i="11"/>
  <c r="I19" i="11" l="1"/>
  <c r="I21" i="11" s="1"/>
  <c r="I23" i="11" l="1"/>
  <c r="M22" i="11"/>
</calcChain>
</file>

<file path=xl/sharedStrings.xml><?xml version="1.0" encoding="utf-8"?>
<sst xmlns="http://schemas.openxmlformats.org/spreadsheetml/2006/main" count="226" uniqueCount="162">
  <si>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</si>
  <si>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</si>
  <si>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</si>
  <si>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</si>
  <si>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</si>
  <si>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</si>
  <si>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</si>
  <si>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</si>
  <si>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</si>
  <si>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</si>
  <si>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</si>
  <si>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</si>
  <si>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</si>
  <si>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</si>
  <si>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</si>
  <si>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</si>
  <si>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</si>
  <si>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</si>
  <si>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</si>
  <si>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</si>
  <si>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</si>
  <si>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</si>
  <si>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</si>
  <si>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</si>
  <si>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</si>
  <si>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</si>
  <si>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</si>
  <si>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</si>
  <si>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</si>
  <si>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</si>
  <si>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</si>
  <si>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</si>
  <si>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</si>
  <si>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</si>
  <si>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</si>
  <si>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</si>
  <si>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</si>
  <si>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</si>
  <si>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</si>
  <si>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</si>
  <si>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</si>
  <si>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</si>
  <si>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</si>
  <si>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</si>
  <si>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</si>
  <si>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</si>
  <si>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</si>
  <si>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</si>
  <si>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</si>
  <si>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</si>
  <si>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</si>
  <si>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</si>
  <si>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</si>
  <si>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</si>
  <si>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</si>
  <si>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</si>
  <si>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</si>
  <si>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Withholding tax deducted at source</t>
  </si>
  <si>
    <t xml:space="preserve">   Cash paid for income tax</t>
  </si>
  <si>
    <t xml:space="preserve">The accompanying notes are an integral part of the financial statements. 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</si>
  <si>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</si>
  <si>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</si>
  <si>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</si>
  <si>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</si>
  <si>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</si>
  <si>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</si>
  <si>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</si>
  <si>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</si>
  <si>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</si>
  <si>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</si>
  <si>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</si>
  <si>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</si>
  <si>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</si>
  <si>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</si>
  <si>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</si>
  <si>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</si>
  <si>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</si>
  <si>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</si>
  <si>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</si>
  <si>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</si>
  <si>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</si>
  <si>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</si>
  <si>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</si>
  <si>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</si>
  <si>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</si>
  <si>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</si>
  <si>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Interest paid</t>
  </si>
  <si>
    <t>Other current financial assets</t>
  </si>
  <si>
    <t>Intangible assets</t>
  </si>
  <si>
    <t xml:space="preserve">Cost of sales, services and license 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</si>
  <si>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</si>
  <si>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</si>
  <si>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</si>
  <si>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</si>
  <si>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</si>
  <si>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</si>
  <si>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</si>
  <si>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</si>
  <si>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</si>
  <si>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fully paid</t>
  </si>
  <si>
    <t>Other non-current financial assets</t>
  </si>
  <si>
    <t>Profit from operating activities</t>
  </si>
  <si>
    <t>Profit before 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</si>
  <si>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</si>
  <si>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</si>
  <si>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</si>
  <si>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</si>
  <si>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>Non-cash items</t>
  </si>
  <si>
    <t>Income tax expense</t>
  </si>
  <si>
    <t>Payments of principal portion of lease liabilities</t>
  </si>
  <si>
    <t>Deferred income</t>
  </si>
  <si>
    <t xml:space="preserve">   Deferred income</t>
  </si>
  <si>
    <t>Cash flows from (used in) operating activities</t>
  </si>
  <si>
    <t>Net cash flows from (used in) operating activities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</si>
  <si>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</si>
  <si>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</si>
  <si>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</si>
  <si>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</si>
  <si>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</si>
  <si>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</si>
  <si>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Divided paid (Note 8)</t>
  </si>
  <si>
    <t>Proceeds from sales of equipment</t>
  </si>
  <si>
    <t xml:space="preserve">      of equipment</t>
  </si>
  <si>
    <t xml:space="preserve">   Gain on sales of equipment</t>
  </si>
  <si>
    <t>31 December 2025</t>
  </si>
  <si>
    <t>Balance as at 1 January 2026</t>
  </si>
  <si>
    <t>2025</t>
  </si>
  <si>
    <t>Statements of comprehensive income</t>
  </si>
  <si>
    <t>Statements of changes in shareholders' equity</t>
  </si>
  <si>
    <t>Cash flow statements</t>
  </si>
  <si>
    <t>Cash flow statements (continued)</t>
  </si>
  <si>
    <t xml:space="preserve">   Reversal on expected credit losses</t>
  </si>
  <si>
    <t xml:space="preserve">   Increase in account payable from acquisition </t>
  </si>
  <si>
    <t>Statements of financial position</t>
  </si>
  <si>
    <t>Statements of financial position (continued)</t>
  </si>
  <si>
    <t>Lease liabilities, net of current portion</t>
  </si>
  <si>
    <t xml:space="preserve">   Provision for employee benefits</t>
  </si>
  <si>
    <t>Other components of shareholders' equity</t>
  </si>
  <si>
    <t xml:space="preserve">Other comprehensive income not to be reclassified </t>
  </si>
  <si>
    <t xml:space="preserve">     to profit or loss in subsequent periods</t>
  </si>
  <si>
    <t xml:space="preserve">   at fair value through other comprehensive income</t>
  </si>
  <si>
    <t xml:space="preserve">   - net of income tax</t>
  </si>
  <si>
    <t xml:space="preserve">Other component of </t>
  </si>
  <si>
    <t>shareholders' equity</t>
  </si>
  <si>
    <t>Fair value reserve</t>
  </si>
  <si>
    <t xml:space="preserve">Gains on changes in value of equity investments designated </t>
  </si>
  <si>
    <t xml:space="preserve">   Increase in fair value of equity investments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</si>
  <si>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</si>
  <si>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</si>
  <si>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</si>
  <si>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</si>
  <si>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</si>
  <si>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</si>
  <si>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>Acquisitions of right of use assets</t>
  </si>
  <si>
    <t>Dividend paid</t>
  </si>
  <si>
    <t xml:space="preserve">   Long-term employee benefits paid</t>
  </si>
  <si>
    <t>Decrease (increase) in fixed deposits</t>
  </si>
  <si>
    <t>Net cash flows from (used in) investing activities</t>
  </si>
  <si>
    <t>Net decrease in cash and cash equivalents</t>
  </si>
  <si>
    <t xml:space="preserve">   Increase in right-of-use assets</t>
  </si>
  <si>
    <t>Other comprehensive income</t>
  </si>
  <si>
    <t xml:space="preserve">   Reduction (reversal) of inventories to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</si>
</sst>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3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54">
    <xf numFmtId="0" fontId="0" fillId="0" borderId="0"/>
    <xf numFmtId="43" fontId="5" fillId="0" borderId="0" applyFont="0" applyFill="0" applyBorder="0" applyAlignment="0" applyProtection="0"/>
    <xf numFmtId="169" fontId="6" fillId="0" borderId="0"/>
    <xf numFmtId="167" fontId="6" fillId="0" borderId="0"/>
    <xf numFmtId="166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5" fillId="0" borderId="0"/>
    <xf numFmtId="0" fontId="10" fillId="0" borderId="0"/>
    <xf numFmtId="0" fontId="10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7" fillId="0" borderId="0"/>
    <xf numFmtId="0" fontId="16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4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11" fillId="0" borderId="0"/>
    <xf numFmtId="0" fontId="36" fillId="0" borderId="0">
      <alignment vertical="center"/>
    </xf>
    <xf numFmtId="0" fontId="4" fillId="0" borderId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" fillId="0" borderId="0"/>
    <xf numFmtId="0" fontId="22" fillId="4" borderId="0" applyNumberFormat="0" applyBorder="0" applyAlignment="0" applyProtection="0"/>
    <xf numFmtId="0" fontId="37" fillId="0" borderId="0">
      <alignment vertical="center"/>
    </xf>
    <xf numFmtId="16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11" fillId="0" borderId="0"/>
    <xf numFmtId="0" fontId="35" fillId="0" borderId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4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0" fillId="0" borderId="0"/>
    <xf numFmtId="0" fontId="40" fillId="0" borderId="0"/>
    <xf numFmtId="0" fontId="38" fillId="0" borderId="0"/>
    <xf numFmtId="0" fontId="3" fillId="10" borderId="16" applyNumberFormat="0" applyFon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42" fillId="6" borderId="0" applyNumberFormat="0" applyBorder="0" applyAlignment="0" applyProtection="0"/>
    <xf numFmtId="0" fontId="24" fillId="7" borderId="12" applyNumberFormat="0" applyAlignment="0" applyProtection="0"/>
    <xf numFmtId="0" fontId="25" fillId="8" borderId="13" applyNumberFormat="0" applyAlignment="0" applyProtection="0"/>
    <xf numFmtId="0" fontId="26" fillId="8" borderId="12" applyNumberFormat="0" applyAlignment="0" applyProtection="0"/>
    <xf numFmtId="0" fontId="27" fillId="0" borderId="14" applyNumberFormat="0" applyFill="0" applyAlignment="0" applyProtection="0"/>
    <xf numFmtId="0" fontId="28" fillId="9" borderId="15" applyNumberFormat="0" applyAlignment="0" applyProtection="0"/>
    <xf numFmtId="0" fontId="29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2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6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6" fillId="0" borderId="0">
      <alignment vertical="center"/>
    </xf>
    <xf numFmtId="0" fontId="4" fillId="0" borderId="0"/>
    <xf numFmtId="0" fontId="35" fillId="0" borderId="0"/>
    <xf numFmtId="0" fontId="45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5" fillId="35" borderId="0" applyNumberFormat="0" applyBorder="0" applyAlignment="0" applyProtection="0"/>
    <xf numFmtId="0" fontId="3" fillId="12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3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3" fillId="20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3" fillId="24" borderId="0" applyNumberFormat="0" applyBorder="0" applyAlignment="0" applyProtection="0"/>
    <xf numFmtId="0" fontId="45" fillId="3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3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3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3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" fillId="21" borderId="0" applyNumberFormat="0" applyBorder="0" applyAlignment="0" applyProtection="0"/>
    <xf numFmtId="0" fontId="45" fillId="3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3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3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3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32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32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2" fillId="2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2" fillId="26" borderId="0" applyNumberFormat="0" applyBorder="0" applyAlignment="0" applyProtection="0"/>
    <xf numFmtId="0" fontId="46" fillId="4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32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2" fillId="34" borderId="0" applyNumberFormat="0" applyBorder="0" applyAlignment="0" applyProtection="0"/>
    <xf numFmtId="0" fontId="46" fillId="4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32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32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32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32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3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32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23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8" borderId="12" applyNumberFormat="0" applyAlignment="0" applyProtection="0"/>
    <xf numFmtId="0" fontId="48" fillId="8" borderId="12" applyNumberFormat="0" applyAlignment="0" applyProtection="0"/>
    <xf numFmtId="0" fontId="26" fillId="8" borderId="12" applyNumberFormat="0" applyAlignment="0" applyProtection="0"/>
    <xf numFmtId="0" fontId="48" fillId="8" borderId="12" applyNumberFormat="0" applyAlignment="0" applyProtection="0"/>
    <xf numFmtId="0" fontId="49" fillId="9" borderId="15" applyNumberFormat="0" applyAlignment="0" applyProtection="0"/>
    <xf numFmtId="0" fontId="49" fillId="9" borderId="15" applyNumberFormat="0" applyAlignment="0" applyProtection="0"/>
    <xf numFmtId="0" fontId="28" fillId="9" borderId="15" applyNumberFormat="0" applyAlignment="0" applyProtection="0"/>
    <xf numFmtId="0" fontId="49" fillId="9" borderId="15" applyNumberFormat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22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9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20" fillId="0" borderId="10" applyNumberFormat="0" applyFill="0" applyAlignment="0" applyProtection="0"/>
    <xf numFmtId="0" fontId="53" fillId="0" borderId="10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21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7" borderId="12" applyNumberFormat="0" applyAlignment="0" applyProtection="0"/>
    <xf numFmtId="0" fontId="55" fillId="7" borderId="12" applyNumberFormat="0" applyAlignment="0" applyProtection="0"/>
    <xf numFmtId="0" fontId="24" fillId="7" borderId="12" applyNumberFormat="0" applyAlignment="0" applyProtection="0"/>
    <xf numFmtId="0" fontId="55" fillId="7" borderId="12" applyNumberFormat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27" fillId="0" borderId="14" applyNumberFormat="0" applyFill="0" applyAlignment="0" applyProtection="0"/>
    <xf numFmtId="0" fontId="56" fillId="0" borderId="14" applyNumberFormat="0" applyFill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42" fillId="6" borderId="0" applyNumberFormat="0" applyBorder="0" applyAlignment="0" applyProtection="0"/>
    <xf numFmtId="0" fontId="57" fillId="6" borderId="0" applyNumberFormat="0" applyBorder="0" applyAlignment="0" applyProtection="0"/>
    <xf numFmtId="0" fontId="45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43" fillId="10" borderId="16" applyNumberFormat="0" applyFont="0" applyAlignment="0" applyProtection="0"/>
    <xf numFmtId="0" fontId="43" fillId="10" borderId="16" applyNumberFormat="0" applyFont="0" applyAlignment="0" applyProtection="0"/>
    <xf numFmtId="0" fontId="3" fillId="10" borderId="16" applyNumberFormat="0" applyFont="0" applyAlignment="0" applyProtection="0"/>
    <xf numFmtId="0" fontId="58" fillId="8" borderId="13" applyNumberFormat="0" applyAlignment="0" applyProtection="0"/>
    <xf numFmtId="0" fontId="58" fillId="8" borderId="13" applyNumberFormat="0" applyAlignment="0" applyProtection="0"/>
    <xf numFmtId="0" fontId="25" fillId="8" borderId="13" applyNumberFormat="0" applyAlignment="0" applyProtection="0"/>
    <xf numFmtId="0" fontId="58" fillId="8" borderId="13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31" fillId="0" borderId="17" applyNumberFormat="0" applyFill="0" applyAlignment="0" applyProtection="0"/>
    <xf numFmtId="0" fontId="60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" fillId="0" borderId="0"/>
    <xf numFmtId="0" fontId="35" fillId="0" borderId="0"/>
    <xf numFmtId="43" fontId="3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/>
    <xf numFmtId="0" fontId="43" fillId="0" borderId="0"/>
    <xf numFmtId="0" fontId="11" fillId="0" borderId="0"/>
    <xf numFmtId="0" fontId="11" fillId="0" borderId="0"/>
    <xf numFmtId="0" fontId="3" fillId="10" borderId="16" applyNumberFormat="0" applyFont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0" fontId="62" fillId="0" borderId="0"/>
    <xf numFmtId="43" fontId="11" fillId="0" borderId="0" applyFill="0" applyBorder="0" applyAlignment="0" applyProtection="0"/>
    <xf numFmtId="0" fontId="6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0" fontId="22" fillId="4" borderId="0" applyNumberFormat="0" applyBorder="0" applyAlignment="0" applyProtection="0"/>
    <xf numFmtId="16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3" fillId="0" borderId="0"/>
    <xf numFmtId="0" fontId="40" fillId="0" borderId="0"/>
    <xf numFmtId="0" fontId="40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42" fillId="6" borderId="0" applyNumberFormat="0" applyBorder="0" applyAlignment="0" applyProtection="0"/>
    <xf numFmtId="0" fontId="24" fillId="7" borderId="12" applyNumberFormat="0" applyAlignment="0" applyProtection="0"/>
    <xf numFmtId="0" fontId="25" fillId="8" borderId="13" applyNumberFormat="0" applyAlignment="0" applyProtection="0"/>
    <xf numFmtId="0" fontId="26" fillId="8" borderId="12" applyNumberFormat="0" applyAlignment="0" applyProtection="0"/>
    <xf numFmtId="0" fontId="27" fillId="0" borderId="14" applyNumberFormat="0" applyFill="0" applyAlignment="0" applyProtection="0"/>
    <xf numFmtId="0" fontId="28" fillId="9" borderId="1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2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3" fillId="0" borderId="0" applyFont="0" applyFill="0" applyBorder="0" applyAlignment="0" applyProtection="0"/>
    <xf numFmtId="0" fontId="4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11" fillId="0" borderId="0"/>
    <xf numFmtId="0" fontId="40" fillId="0" borderId="0"/>
    <xf numFmtId="0" fontId="3" fillId="0" borderId="0"/>
    <xf numFmtId="0" fontId="3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41" fontId="13" fillId="0" borderId="0" xfId="14" applyNumberFormat="1" applyFont="1" applyFill="1" applyAlignment="1">
      <alignment vertical="center"/>
    </xf>
    <xf numFmtId="41" fontId="13" fillId="0" borderId="4" xfId="14" applyNumberFormat="1" applyFont="1" applyFill="1" applyBorder="1" applyAlignment="1">
      <alignment vertical="center"/>
    </xf>
    <xf numFmtId="41" fontId="13" fillId="0" borderId="4" xfId="14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vertical="center"/>
    </xf>
    <xf numFmtId="41" fontId="13" fillId="0" borderId="0" xfId="14" applyNumberFormat="1" applyFont="1" applyFill="1" applyBorder="1" applyAlignment="1">
      <alignment horizontal="right" vertical="center"/>
    </xf>
    <xf numFmtId="43" fontId="13" fillId="0" borderId="0" xfId="14" applyFont="1" applyFill="1" applyBorder="1" applyAlignment="1">
      <alignment vertical="center"/>
    </xf>
    <xf numFmtId="41" fontId="13" fillId="0" borderId="3" xfId="14" applyNumberFormat="1" applyFont="1" applyFill="1" applyBorder="1" applyAlignment="1">
      <alignment vertical="center"/>
    </xf>
    <xf numFmtId="37" fontId="13" fillId="0" borderId="0" xfId="14" applyNumberFormat="1" applyFont="1" applyFill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vertical="center"/>
    </xf>
    <xf numFmtId="41" fontId="13" fillId="0" borderId="3" xfId="14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14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 vertical="center"/>
    </xf>
    <xf numFmtId="41" fontId="13" fillId="0" borderId="6" xfId="14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right" vertical="center"/>
    </xf>
    <xf numFmtId="0" fontId="12" fillId="0" borderId="0" xfId="54" applyFont="1" applyAlignment="1">
      <alignment vertical="center"/>
    </xf>
    <xf numFmtId="0" fontId="13" fillId="0" borderId="0" xfId="54" applyFont="1" applyAlignment="1">
      <alignment vertical="center"/>
    </xf>
    <xf numFmtId="37" fontId="13" fillId="0" borderId="0" xfId="54" applyNumberFormat="1" applyFont="1" applyAlignment="1">
      <alignment horizontal="right" vertical="center"/>
    </xf>
    <xf numFmtId="37" fontId="13" fillId="0" borderId="0" xfId="54" applyNumberFormat="1" applyFont="1" applyAlignment="1">
      <alignment horizontal="centerContinuous" vertical="center"/>
    </xf>
    <xf numFmtId="0" fontId="13" fillId="0" borderId="4" xfId="54" applyFont="1" applyBorder="1" applyAlignment="1">
      <alignment horizontal="center" vertical="center"/>
    </xf>
    <xf numFmtId="0" fontId="13" fillId="0" borderId="0" xfId="54" applyFont="1" applyAlignment="1">
      <alignment horizontal="right" vertical="center"/>
    </xf>
    <xf numFmtId="0" fontId="13" fillId="0" borderId="4" xfId="0" quotePrefix="1" applyFont="1" applyBorder="1" applyAlignment="1">
      <alignment horizontal="center" vertical="center"/>
    </xf>
    <xf numFmtId="0" fontId="13" fillId="0" borderId="4" xfId="54" quotePrefix="1" applyFont="1" applyBorder="1" applyAlignment="1">
      <alignment horizontal="center" vertical="center"/>
    </xf>
    <xf numFmtId="0" fontId="15" fillId="0" borderId="0" xfId="54" applyFont="1" applyAlignment="1">
      <alignment horizontal="center" vertical="center"/>
    </xf>
    <xf numFmtId="0" fontId="15" fillId="0" borderId="0" xfId="54" applyFont="1" applyAlignment="1">
      <alignment horizontal="right" vertical="center"/>
    </xf>
    <xf numFmtId="0" fontId="13" fillId="0" borderId="0" xfId="54" applyFont="1" applyAlignment="1">
      <alignment horizontal="center" vertical="center"/>
    </xf>
    <xf numFmtId="0" fontId="12" fillId="0" borderId="0" xfId="54" applyFont="1" applyAlignment="1">
      <alignment horizontal="left" vertical="center"/>
    </xf>
    <xf numFmtId="37" fontId="13" fillId="0" borderId="0" xfId="54" applyNumberFormat="1" applyFont="1" applyAlignment="1">
      <alignment vertical="center"/>
    </xf>
    <xf numFmtId="0" fontId="14" fillId="0" borderId="0" xfId="9" applyFont="1" applyAlignment="1">
      <alignment horizontal="center" vertical="center"/>
    </xf>
    <xf numFmtId="41" fontId="13" fillId="0" borderId="0" xfId="9" applyNumberFormat="1" applyFont="1" applyAlignment="1">
      <alignment vertical="center"/>
    </xf>
    <xf numFmtId="37" fontId="13" fillId="0" borderId="0" xfId="53" applyNumberFormat="1" applyFont="1" applyAlignment="1">
      <alignment horizontal="right" vertical="center"/>
    </xf>
    <xf numFmtId="41" fontId="13" fillId="0" borderId="0" xfId="53" applyNumberFormat="1" applyFont="1" applyAlignment="1">
      <alignment horizontal="right" vertical="center"/>
    </xf>
    <xf numFmtId="41" fontId="13" fillId="0" borderId="0" xfId="9" applyNumberFormat="1" applyFont="1" applyAlignment="1">
      <alignment horizontal="right" vertical="center"/>
    </xf>
    <xf numFmtId="41" fontId="13" fillId="0" borderId="0" xfId="54" applyNumberFormat="1" applyFont="1" applyAlignment="1">
      <alignment horizontal="right" vertical="center"/>
    </xf>
    <xf numFmtId="41" fontId="13" fillId="0" borderId="0" xfId="53" applyNumberFormat="1" applyFont="1" applyAlignment="1">
      <alignment vertical="center"/>
    </xf>
    <xf numFmtId="41" fontId="13" fillId="0" borderId="4" xfId="53" applyNumberFormat="1" applyFont="1" applyBorder="1" applyAlignment="1">
      <alignment horizontal="right" vertical="center"/>
    </xf>
    <xf numFmtId="37" fontId="12" fillId="0" borderId="0" xfId="54" applyNumberFormat="1" applyFont="1" applyAlignment="1">
      <alignment vertical="center"/>
    </xf>
    <xf numFmtId="41" fontId="13" fillId="0" borderId="5" xfId="53" applyNumberFormat="1" applyFont="1" applyBorder="1" applyAlignment="1">
      <alignment horizontal="right" vertical="center"/>
    </xf>
    <xf numFmtId="0" fontId="13" fillId="0" borderId="0" xfId="54" applyFont="1" applyAlignment="1">
      <alignment horizontal="left"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Alignment="1">
      <alignment vertical="center"/>
    </xf>
    <xf numFmtId="41" fontId="13" fillId="0" borderId="6" xfId="9" applyNumberFormat="1" applyFont="1" applyBorder="1" applyAlignment="1">
      <alignment horizontal="right" vertical="center"/>
    </xf>
    <xf numFmtId="37" fontId="13" fillId="0" borderId="0" xfId="9" applyNumberFormat="1" applyFont="1" applyAlignment="1">
      <alignment vertical="center"/>
    </xf>
    <xf numFmtId="41" fontId="13" fillId="0" borderId="0" xfId="54" applyNumberFormat="1" applyFont="1" applyAlignment="1">
      <alignment vertical="center"/>
    </xf>
    <xf numFmtId="37" fontId="13" fillId="0" borderId="7" xfId="54" applyNumberFormat="1" applyFont="1" applyBorder="1" applyAlignment="1">
      <alignment vertical="center"/>
    </xf>
    <xf numFmtId="37" fontId="14" fillId="0" borderId="0" xfId="54" applyNumberFormat="1" applyFont="1" applyAlignment="1">
      <alignment horizontal="center" vertical="center"/>
    </xf>
    <xf numFmtId="37" fontId="13" fillId="0" borderId="0" xfId="54" applyNumberFormat="1" applyFont="1" applyAlignment="1">
      <alignment horizontal="center" vertical="center"/>
    </xf>
    <xf numFmtId="0" fontId="12" fillId="0" borderId="0" xfId="9" applyFont="1" applyAlignment="1">
      <alignment vertical="center"/>
    </xf>
    <xf numFmtId="37" fontId="12" fillId="0" borderId="0" xfId="9" applyNumberFormat="1" applyFont="1" applyAlignment="1">
      <alignment horizontal="left" vertical="center"/>
    </xf>
    <xf numFmtId="0" fontId="13" fillId="0" borderId="0" xfId="9" applyFont="1" applyAlignment="1">
      <alignment horizontal="centerContinuous" vertical="center"/>
    </xf>
    <xf numFmtId="37" fontId="13" fillId="0" borderId="0" xfId="9" applyNumberFormat="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41" fontId="13" fillId="0" borderId="0" xfId="55" applyNumberFormat="1" applyFont="1" applyAlignment="1">
      <alignment vertical="center"/>
    </xf>
    <xf numFmtId="37" fontId="13" fillId="0" borderId="0" xfId="54" applyNumberFormat="1" applyFont="1" applyAlignment="1">
      <alignment horizontal="left" vertical="center"/>
    </xf>
    <xf numFmtId="0" fontId="13" fillId="0" borderId="0" xfId="11" applyFont="1" applyAlignment="1">
      <alignment horizontal="center" vertical="center"/>
    </xf>
    <xf numFmtId="41" fontId="13" fillId="0" borderId="0" xfId="11" applyNumberFormat="1" applyFont="1" applyAlignment="1">
      <alignment horizontal="center" vertical="center"/>
    </xf>
    <xf numFmtId="41" fontId="13" fillId="0" borderId="4" xfId="11" applyNumberFormat="1" applyFont="1" applyBorder="1" applyAlignment="1">
      <alignment horizontal="center" vertical="center"/>
    </xf>
    <xf numFmtId="41" fontId="15" fillId="0" borderId="0" xfId="11" applyNumberFormat="1" applyFont="1" applyAlignment="1">
      <alignment horizontal="center" vertical="center"/>
    </xf>
    <xf numFmtId="41" fontId="13" fillId="0" borderId="8" xfId="11" applyNumberFormat="1" applyFont="1" applyBorder="1" applyAlignment="1">
      <alignment horizontal="center" vertical="center"/>
    </xf>
    <xf numFmtId="37" fontId="15" fillId="0" borderId="0" xfId="55" applyNumberFormat="1" applyFont="1" applyAlignment="1">
      <alignment horizontal="center" vertical="center"/>
    </xf>
    <xf numFmtId="41" fontId="13" fillId="0" borderId="3" xfId="11" applyNumberFormat="1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41" fontId="13" fillId="0" borderId="0" xfId="11" applyNumberFormat="1" applyFont="1" applyAlignment="1">
      <alignment horizontal="right" vertical="center"/>
    </xf>
    <xf numFmtId="41" fontId="13" fillId="0" borderId="4" xfId="11" applyNumberFormat="1" applyFont="1" applyBorder="1" applyAlignment="1">
      <alignment horizontal="right" vertical="center"/>
    </xf>
    <xf numFmtId="41" fontId="13" fillId="0" borderId="0" xfId="11" applyNumberFormat="1" applyFont="1" applyAlignment="1">
      <alignment vertical="center"/>
    </xf>
    <xf numFmtId="41" fontId="13" fillId="0" borderId="5" xfId="11" applyNumberFormat="1" applyFont="1" applyBorder="1" applyAlignment="1">
      <alignment vertical="center"/>
    </xf>
    <xf numFmtId="41" fontId="13" fillId="0" borderId="0" xfId="55" applyNumberFormat="1" applyFont="1" applyAlignment="1">
      <alignment horizontal="centerContinuous" vertical="center"/>
    </xf>
    <xf numFmtId="0" fontId="12" fillId="0" borderId="0" xfId="10" applyFont="1" applyAlignment="1">
      <alignment vertical="center"/>
    </xf>
    <xf numFmtId="37" fontId="13" fillId="0" borderId="0" xfId="52" applyNumberFormat="1" applyFont="1" applyAlignment="1">
      <alignment vertical="center"/>
    </xf>
    <xf numFmtId="0" fontId="13" fillId="0" borderId="0" xfId="18" applyFont="1" applyAlignment="1">
      <alignment horizontal="right" vertical="center"/>
    </xf>
    <xf numFmtId="0" fontId="12" fillId="0" borderId="0" xfId="9" applyFont="1" applyAlignment="1">
      <alignment horizontal="left" vertical="center"/>
    </xf>
    <xf numFmtId="37" fontId="13" fillId="0" borderId="0" xfId="9" applyNumberFormat="1" applyFont="1" applyAlignment="1">
      <alignment horizontal="center" vertical="center"/>
    </xf>
    <xf numFmtId="37" fontId="13" fillId="0" borderId="0" xfId="18" applyNumberFormat="1" applyFont="1" applyAlignment="1">
      <alignment horizontal="right" vertical="center"/>
    </xf>
    <xf numFmtId="0" fontId="13" fillId="0" borderId="4" xfId="9" quotePrefix="1" applyFont="1" applyBorder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41" fontId="13" fillId="0" borderId="4" xfId="9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41" fontId="13" fillId="0" borderId="6" xfId="0" applyNumberFormat="1" applyFont="1" applyBorder="1" applyAlignment="1">
      <alignment horizontal="right" vertical="center"/>
    </xf>
    <xf numFmtId="37" fontId="13" fillId="0" borderId="0" xfId="57" applyNumberFormat="1" applyFont="1" applyAlignment="1">
      <alignment horizontal="right" vertical="center"/>
    </xf>
    <xf numFmtId="39" fontId="13" fillId="0" borderId="0" xfId="9" applyNumberFormat="1" applyFont="1" applyAlignment="1">
      <alignment vertical="center"/>
    </xf>
    <xf numFmtId="172" fontId="13" fillId="0" borderId="6" xfId="9" applyNumberFormat="1" applyFont="1" applyBorder="1" applyAlignment="1">
      <alignment vertical="center"/>
    </xf>
    <xf numFmtId="170" fontId="13" fillId="0" borderId="0" xfId="9" applyNumberFormat="1" applyFont="1" applyAlignment="1">
      <alignment vertical="center"/>
    </xf>
    <xf numFmtId="0" fontId="14" fillId="0" borderId="0" xfId="0" applyFont="1" applyAlignment="1">
      <alignment vertical="center"/>
    </xf>
    <xf numFmtId="41" fontId="13" fillId="0" borderId="3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centerContinuous"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quotePrefix="1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1" fontId="13" fillId="0" borderId="0" xfId="9" applyNumberFormat="1" applyFont="1" applyAlignment="1">
      <alignment horizontal="center" vertical="center"/>
    </xf>
    <xf numFmtId="41" fontId="13" fillId="0" borderId="4" xfId="9" applyNumberFormat="1" applyFont="1" applyBorder="1" applyAlignment="1">
      <alignment horizontal="center" vertical="center"/>
    </xf>
    <xf numFmtId="165" fontId="13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right" vertical="center"/>
    </xf>
    <xf numFmtId="41" fontId="13" fillId="0" borderId="3" xfId="9" applyNumberFormat="1" applyFont="1" applyBorder="1" applyAlignment="1">
      <alignment horizontal="center" vertical="center"/>
    </xf>
    <xf numFmtId="41" fontId="13" fillId="0" borderId="6" xfId="9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3" fillId="0" borderId="4" xfId="11" applyNumberFormat="1" applyFont="1" applyBorder="1" applyAlignment="1">
      <alignment horizontal="center" vertical="center"/>
    </xf>
  </cellXfs>
  <cellStyles count="1954">
    <cellStyle name="20% - Accent1 2" xfId="150" xr:uid="{6C59C231-ED02-4809-955A-87AEEDC90DA1}"/>
    <cellStyle name="20% - Accent1 2 2" xfId="694" xr:uid="{D200084E-D7AA-4594-A1BE-D8B20D3314D5}"/>
    <cellStyle name="20% - Accent1 2 2 2" xfId="1110" xr:uid="{D9713858-E614-44EC-A932-BE24DB88EE0D}"/>
    <cellStyle name="20% - Accent1 2 2 2 2" xfId="1888" xr:uid="{5BB639DE-0B50-44A1-9B8E-BA0DB114C99E}"/>
    <cellStyle name="20% - Accent1 2 2 3" xfId="1499" xr:uid="{D0CF7A35-DF4A-4FFB-82C1-27FB379E90C0}"/>
    <cellStyle name="20% - Accent1 2 3" xfId="253" xr:uid="{66D24AE2-3307-4275-9F2E-C8D521A380EE}"/>
    <cellStyle name="20% - Accent1 2 4" xfId="803" xr:uid="{F847AD19-28C4-4B7D-9F6E-F5D76CC0E4D4}"/>
    <cellStyle name="20% - Accent1 2 4 2" xfId="1581" xr:uid="{0AD3CDBF-E386-4AFF-BBD5-30CA598F0D19}"/>
    <cellStyle name="20% - Accent1 2 5" xfId="1192" xr:uid="{77891001-AEBC-49A0-9C05-5726EE18DF40}"/>
    <cellStyle name="20% - Accent1 3" xfId="254" xr:uid="{F81EBEF9-8351-4B52-A69A-E3BE11B140A5}"/>
    <cellStyle name="20% - Accent1 3 2" xfId="443" xr:uid="{04CBA8D7-F611-469C-A941-C17EA4D3A095}"/>
    <cellStyle name="20% - Accent1 3 2 2" xfId="907" xr:uid="{E62EFCDC-C68C-4F28-9E73-383F10E04687}"/>
    <cellStyle name="20% - Accent1 3 2 2 2" xfId="1685" xr:uid="{EBB7C1C1-9633-4C59-B4AE-41C5C29AF4CA}"/>
    <cellStyle name="20% - Accent1 3 2 3" xfId="1296" xr:uid="{9E175EFC-C150-453D-9616-C262292EEA48}"/>
    <cellStyle name="20% - Accent1 3 3" xfId="878" xr:uid="{C901C08C-D346-4A5C-8DF3-F03F522B0BB2}"/>
    <cellStyle name="20% - Accent1 3 3 2" xfId="1656" xr:uid="{50649C8A-B7CD-41C5-BF66-0AC42713C26C}"/>
    <cellStyle name="20% - Accent1 3 4" xfId="1267" xr:uid="{EAADA8A2-53EF-42C9-830C-80A035E8106A}"/>
    <cellStyle name="20% - Accent1 4" xfId="255" xr:uid="{3F57DD56-E897-4110-8BBA-97AACFF11BDF}"/>
    <cellStyle name="20% - Accent1 5" xfId="444" xr:uid="{6477E794-DA77-430F-9479-950A4E22542A}"/>
    <cellStyle name="20% - Accent1 5 2" xfId="908" xr:uid="{649A70C6-E73C-4124-B8A4-42CA70D8C7EB}"/>
    <cellStyle name="20% - Accent1 5 2 2" xfId="1686" xr:uid="{D2A31EB0-4A46-49C5-8BEA-53600B59A305}"/>
    <cellStyle name="20% - Accent1 5 3" xfId="1297" xr:uid="{97566F85-FB6F-4863-9FF8-BD0C0D84E102}"/>
    <cellStyle name="20% - Accent1 6" xfId="248" xr:uid="{B1D0C3A0-BCFC-4C00-96D3-EE9C19144043}"/>
    <cellStyle name="20% - Accent2 2" xfId="154" xr:uid="{B7E20171-65BF-4B73-9C31-AEE5F54ACD8C}"/>
    <cellStyle name="20% - Accent2 2 2" xfId="698" xr:uid="{3A621CE4-D55B-4DE0-9EC2-66DA7AB4DBF5}"/>
    <cellStyle name="20% - Accent2 2 2 2" xfId="1112" xr:uid="{3189E784-53E5-4612-AE44-937D23888D50}"/>
    <cellStyle name="20% - Accent2 2 2 2 2" xfId="1890" xr:uid="{D5BC369F-6BB3-4E3F-94DA-5F9B5372E8A6}"/>
    <cellStyle name="20% - Accent2 2 2 3" xfId="1501" xr:uid="{6EA4DFF7-23EE-4A93-8897-4E8554FFF604}"/>
    <cellStyle name="20% - Accent2 2 3" xfId="257" xr:uid="{A12AABA5-866A-440C-9265-79B1596DDC6B}"/>
    <cellStyle name="20% - Accent2 2 4" xfId="805" xr:uid="{8796C973-9282-4B69-86B3-4B485CC01ED5}"/>
    <cellStyle name="20% - Accent2 2 4 2" xfId="1583" xr:uid="{B1B64848-F7E7-423A-A21C-B4506EBF9F4B}"/>
    <cellStyle name="20% - Accent2 2 5" xfId="1194" xr:uid="{9BC122C9-7A63-4459-8759-19141454A313}"/>
    <cellStyle name="20% - Accent2 3" xfId="258" xr:uid="{80BC6E9C-671D-4056-A578-9D4169222FA4}"/>
    <cellStyle name="20% - Accent2 3 2" xfId="445" xr:uid="{4571DE00-F498-4588-8539-909E4BE07065}"/>
    <cellStyle name="20% - Accent2 3 2 2" xfId="909" xr:uid="{4F3DF91E-E79B-4576-BA73-E7EA2F6C4DCB}"/>
    <cellStyle name="20% - Accent2 3 2 2 2" xfId="1687" xr:uid="{3F2D11C4-1D88-402D-B10E-19E0ED9C8CB0}"/>
    <cellStyle name="20% - Accent2 3 2 3" xfId="1298" xr:uid="{5A6F17FC-5ECF-4C23-A6C4-E434FF30C3B1}"/>
    <cellStyle name="20% - Accent2 3 3" xfId="879" xr:uid="{DBE655B0-649B-4DDC-B6ED-C88694C64A0F}"/>
    <cellStyle name="20% - Accent2 3 3 2" xfId="1657" xr:uid="{9D9E9778-32C7-480B-B80F-271E8AC5994B}"/>
    <cellStyle name="20% - Accent2 3 4" xfId="1268" xr:uid="{0AA6EAF6-958B-4467-A2D9-FDC54FB563F0}"/>
    <cellStyle name="20% - Accent2 4" xfId="259" xr:uid="{4A43CA08-3218-495B-B43A-74D45C70373E}"/>
    <cellStyle name="20% - Accent2 5" xfId="446" xr:uid="{A1F3BE9E-B93F-45AD-BDCE-E112C4CADF10}"/>
    <cellStyle name="20% - Accent2 5 2" xfId="910" xr:uid="{CD7F0064-D222-4F2B-9916-890AD8EEDA2C}"/>
    <cellStyle name="20% - Accent2 5 2 2" xfId="1688" xr:uid="{42E1C4DB-E887-434B-B05B-1BABFD15235D}"/>
    <cellStyle name="20% - Accent2 5 3" xfId="1299" xr:uid="{31CE8D1C-97E6-4243-863A-64A7781EA796}"/>
    <cellStyle name="20% - Accent2 6" xfId="256" xr:uid="{DF63CDA1-44A9-41CA-A0DB-579C8DDE15CC}"/>
    <cellStyle name="20% - Accent3 2" xfId="158" xr:uid="{6D65F1F9-B33C-42E4-AA9B-31CAAB61BA83}"/>
    <cellStyle name="20% - Accent3 2 2" xfId="702" xr:uid="{268EA6DE-A9F9-42AC-821C-45D2A74F0371}"/>
    <cellStyle name="20% - Accent3 2 2 2" xfId="1114" xr:uid="{3945C1F5-2DF8-423E-AF8A-81D68C8D2146}"/>
    <cellStyle name="20% - Accent3 2 2 2 2" xfId="1892" xr:uid="{E4074DAA-9284-4FCC-BD3F-987F0FBF5E4E}"/>
    <cellStyle name="20% - Accent3 2 2 3" xfId="1503" xr:uid="{AC6439E0-88B3-43A4-B6E5-BE274F3E0A30}"/>
    <cellStyle name="20% - Accent3 2 3" xfId="261" xr:uid="{7EE49BDA-782D-41EA-8A5A-53B72140C46A}"/>
    <cellStyle name="20% - Accent3 2 4" xfId="807" xr:uid="{999DFE63-79ED-4A38-BFBA-84E83EEF8657}"/>
    <cellStyle name="20% - Accent3 2 4 2" xfId="1585" xr:uid="{0EDCBCC1-36F3-4145-8336-8F7D1FE74984}"/>
    <cellStyle name="20% - Accent3 2 5" xfId="1196" xr:uid="{4494A33E-1D0B-4E5E-B35A-5FCBB3370FF0}"/>
    <cellStyle name="20% - Accent3 3" xfId="262" xr:uid="{FEFB833D-9E75-47EE-B63C-3AB04F81E5A1}"/>
    <cellStyle name="20% - Accent3 3 2" xfId="447" xr:uid="{CE418B5E-559E-4BF7-A71B-5F90B543B00D}"/>
    <cellStyle name="20% - Accent3 3 2 2" xfId="911" xr:uid="{3763A018-DCDA-483B-8B16-0E60770982D4}"/>
    <cellStyle name="20% - Accent3 3 2 2 2" xfId="1689" xr:uid="{C6EC72CE-C9FE-4AC2-B204-5EF26F5AACC6}"/>
    <cellStyle name="20% - Accent3 3 2 3" xfId="1300" xr:uid="{57F582AF-AAFC-4825-B616-D6BE860CB063}"/>
    <cellStyle name="20% - Accent3 3 3" xfId="880" xr:uid="{99F7F66A-D1F8-4403-A317-AE2D549B3427}"/>
    <cellStyle name="20% - Accent3 3 3 2" xfId="1658" xr:uid="{6EB85CFB-31BC-43A9-BEFF-3307680E5FCE}"/>
    <cellStyle name="20% - Accent3 3 4" xfId="1269" xr:uid="{F6502451-ECF5-4963-8C0F-6CCE9E7DA54A}"/>
    <cellStyle name="20% - Accent3 4" xfId="263" xr:uid="{4558F6CC-B52D-4768-8838-8D30162FA1BA}"/>
    <cellStyle name="20% - Accent3 5" xfId="448" xr:uid="{B78A3204-F9BA-4FF4-A639-714A19CE58AD}"/>
    <cellStyle name="20% - Accent3 5 2" xfId="912" xr:uid="{02E89950-F24F-41D6-B6BE-52DFFFEC096F}"/>
    <cellStyle name="20% - Accent3 5 2 2" xfId="1690" xr:uid="{CCE36B80-C0FA-4DF7-BE31-F38D20848C46}"/>
    <cellStyle name="20% - Accent3 5 3" xfId="1301" xr:uid="{F89D60CF-0AFC-4007-845B-8913A843169D}"/>
    <cellStyle name="20% - Accent3 6" xfId="260" xr:uid="{1893CFB9-ABAD-42F6-9655-9F8F4270B06F}"/>
    <cellStyle name="20% - Accent4 2" xfId="162" xr:uid="{7390E85C-D7A1-4D4A-BFEE-48DF7EAFCA1A}"/>
    <cellStyle name="20% - Accent4 2 2" xfId="706" xr:uid="{11735093-19D5-4683-98E2-3ED5614DD3D6}"/>
    <cellStyle name="20% - Accent4 2 2 2" xfId="1116" xr:uid="{6D498DB7-90B8-4D7C-8F11-57E8606FD6BF}"/>
    <cellStyle name="20% - Accent4 2 2 2 2" xfId="1894" xr:uid="{2A864289-1B64-40DA-A4B8-36605DEFAAA4}"/>
    <cellStyle name="20% - Accent4 2 2 3" xfId="1505" xr:uid="{335D7888-99A8-46E8-9D9D-944FC99A116E}"/>
    <cellStyle name="20% - Accent4 2 3" xfId="265" xr:uid="{DD0474A2-96AC-4740-92E4-B41C07E7FAC9}"/>
    <cellStyle name="20% - Accent4 2 4" xfId="809" xr:uid="{C26A84FA-7B88-49D4-B702-4DAC18A7D3C6}"/>
    <cellStyle name="20% - Accent4 2 4 2" xfId="1587" xr:uid="{28F9347F-0F53-46AF-8414-AACF7A4CCC29}"/>
    <cellStyle name="20% - Accent4 2 5" xfId="1198" xr:uid="{DA652CAC-8352-4246-81DA-3A0E4C875799}"/>
    <cellStyle name="20% - Accent4 3" xfId="266" xr:uid="{96BD75D0-B335-4D3F-969D-93D585E6EADB}"/>
    <cellStyle name="20% - Accent4 3 2" xfId="449" xr:uid="{150BC9E2-71A3-4FC0-8818-86AF04950107}"/>
    <cellStyle name="20% - Accent4 3 2 2" xfId="913" xr:uid="{57268DD3-A1CF-44EA-B437-901BF6C0E33C}"/>
    <cellStyle name="20% - Accent4 3 2 2 2" xfId="1691" xr:uid="{091B38C3-10DC-41A7-AEE3-61EA30619D4E}"/>
    <cellStyle name="20% - Accent4 3 2 3" xfId="1302" xr:uid="{C3326B2C-EC62-4001-AC17-5D6C5D68609A}"/>
    <cellStyle name="20% - Accent4 3 3" xfId="881" xr:uid="{E7F94590-3B11-4E2F-A124-F74F7629A4D8}"/>
    <cellStyle name="20% - Accent4 3 3 2" xfId="1659" xr:uid="{E3649425-4CED-4127-BAF7-57E63126A8F1}"/>
    <cellStyle name="20% - Accent4 3 4" xfId="1270" xr:uid="{D1B031F0-C106-4ACA-B5C2-DBBCDCF2791B}"/>
    <cellStyle name="20% - Accent4 4" xfId="267" xr:uid="{FF3B7D00-849A-44B9-BE4C-E255613897A4}"/>
    <cellStyle name="20% - Accent4 5" xfId="450" xr:uid="{B61CB8F9-9210-47BA-84BD-34AF9F7FA7C1}"/>
    <cellStyle name="20% - Accent4 5 2" xfId="914" xr:uid="{423931C2-AF7F-492F-8176-B08EDD5206C9}"/>
    <cellStyle name="20% - Accent4 5 2 2" xfId="1692" xr:uid="{F7DE5541-0AD5-4CD3-A442-ACAFAF667DBE}"/>
    <cellStyle name="20% - Accent4 5 3" xfId="1303" xr:uid="{F6D0A5DF-A09D-4FBA-BFBF-42B0D9A109E4}"/>
    <cellStyle name="20% - Accent4 6" xfId="264" xr:uid="{48FB0B7C-C63F-4DA5-B69D-0CC6F6FF8B76}"/>
    <cellStyle name="20% - Accent5 2" xfId="166" xr:uid="{3404C04A-DACF-4EFA-AFDC-A72A6EDF6CA3}"/>
    <cellStyle name="20% - Accent5 2 2" xfId="710" xr:uid="{DFE71FA0-4FAE-4A8A-A0B5-01484C9D6576}"/>
    <cellStyle name="20% - Accent5 2 2 2" xfId="1118" xr:uid="{2C0A7847-C131-456B-9391-2154E0FD7D5C}"/>
    <cellStyle name="20% - Accent5 2 2 2 2" xfId="1896" xr:uid="{BE63D42C-5C5F-4BB8-A105-1FE48695276D}"/>
    <cellStyle name="20% - Accent5 2 2 3" xfId="1507" xr:uid="{475FF01E-B07A-4B61-9952-2D0D97F4E8BF}"/>
    <cellStyle name="20% - Accent5 2 3" xfId="269" xr:uid="{6AF160CB-F061-45C9-B4EB-13D6ACF4055C}"/>
    <cellStyle name="20% - Accent5 2 4" xfId="811" xr:uid="{5E477480-5CA6-46FF-B688-7CF3C6460E56}"/>
    <cellStyle name="20% - Accent5 2 4 2" xfId="1589" xr:uid="{2FDCD615-150B-49F6-B666-A076FC6D90BE}"/>
    <cellStyle name="20% - Accent5 2 5" xfId="1200" xr:uid="{D76E4B0D-9C95-453E-B4F2-78412212A6F9}"/>
    <cellStyle name="20% - Accent5 3" xfId="270" xr:uid="{6ADC4675-1CC3-4802-8974-D14B4EE0D73F}"/>
    <cellStyle name="20% - Accent5 3 2" xfId="451" xr:uid="{EDCEC994-3530-4DA8-95C2-C5BCC1C0A2EC}"/>
    <cellStyle name="20% - Accent5 3 2 2" xfId="915" xr:uid="{DAE21BB2-1824-4F9F-9EAD-DEB6AEAD2031}"/>
    <cellStyle name="20% - Accent5 3 2 2 2" xfId="1693" xr:uid="{62B7629F-8CC7-42B4-9F8A-04E570C6D7FC}"/>
    <cellStyle name="20% - Accent5 3 2 3" xfId="1304" xr:uid="{49CD930A-5CB1-426C-A348-299660D9F15A}"/>
    <cellStyle name="20% - Accent5 3 3" xfId="882" xr:uid="{6F8231A0-2BAD-4C48-BBB7-DD0FB3B60CB0}"/>
    <cellStyle name="20% - Accent5 3 3 2" xfId="1660" xr:uid="{EC8090C4-D743-4177-AC93-7EDD9E63B5F9}"/>
    <cellStyle name="20% - Accent5 3 4" xfId="1271" xr:uid="{5F5F44E7-D520-4D7D-814B-8ECB7D664068}"/>
    <cellStyle name="20% - Accent5 4" xfId="271" xr:uid="{414BD5D3-E69E-4866-87F6-EAD2DC3DE040}"/>
    <cellStyle name="20% - Accent5 5" xfId="452" xr:uid="{2B6A0426-DF9B-4EFD-8260-90FB7BEA6BF3}"/>
    <cellStyle name="20% - Accent5 5 2" xfId="916" xr:uid="{5A0978F0-B6D2-47E2-9CC6-6576B29406EB}"/>
    <cellStyle name="20% - Accent5 5 2 2" xfId="1694" xr:uid="{4DF6B218-A12D-412C-BA71-EA62BB8481A6}"/>
    <cellStyle name="20% - Accent5 5 3" xfId="1305" xr:uid="{9757F883-7F2C-4B2F-9B4E-C2B2050D91F0}"/>
    <cellStyle name="20% - Accent5 6" xfId="268" xr:uid="{452F9C71-FD55-4296-AE67-0E1701FD1B7E}"/>
    <cellStyle name="20% - Accent6 2" xfId="170" xr:uid="{924B8522-0340-4854-8EA6-2C1BC6C1410B}"/>
    <cellStyle name="20% - Accent6 2 2" xfId="714" xr:uid="{DEB4B19B-AE41-4545-99B6-407F818EFEA9}"/>
    <cellStyle name="20% - Accent6 2 2 2" xfId="1120" xr:uid="{116AF17D-C5C8-41B1-86A4-FD2948465940}"/>
    <cellStyle name="20% - Accent6 2 2 2 2" xfId="1898" xr:uid="{8A8FEF8D-9E44-4FA7-A01A-A386BF0C3FC0}"/>
    <cellStyle name="20% - Accent6 2 2 3" xfId="1509" xr:uid="{B71CF08E-46FA-43AB-896A-62AA65E00CF0}"/>
    <cellStyle name="20% - Accent6 2 3" xfId="273" xr:uid="{6A28505F-BCAF-4443-9A10-811A0ADEA06E}"/>
    <cellStyle name="20% - Accent6 2 4" xfId="813" xr:uid="{8E6E33A7-E75E-4B48-915E-11E4BC09384E}"/>
    <cellStyle name="20% - Accent6 2 4 2" xfId="1591" xr:uid="{FB961A9B-B484-4142-AF46-1409F8D9CDDF}"/>
    <cellStyle name="20% - Accent6 2 5" xfId="1202" xr:uid="{88359200-E812-46D0-AAD7-2F7269B3F7B1}"/>
    <cellStyle name="20% - Accent6 3" xfId="274" xr:uid="{245D53C1-5BCE-4404-9E17-ED2803300C48}"/>
    <cellStyle name="20% - Accent6 3 2" xfId="453" xr:uid="{A42E2317-95C7-4CEB-8780-250B9ECEE32C}"/>
    <cellStyle name="20% - Accent6 3 2 2" xfId="917" xr:uid="{18989AE9-B896-447D-9F84-425D4649C4A5}"/>
    <cellStyle name="20% - Accent6 3 2 2 2" xfId="1695" xr:uid="{C904CB87-0F40-47BD-BECF-9EC2AA80EE73}"/>
    <cellStyle name="20% - Accent6 3 2 3" xfId="1306" xr:uid="{BD5F8C74-9916-4816-BF32-609F05EAB11E}"/>
    <cellStyle name="20% - Accent6 3 3" xfId="883" xr:uid="{C4224219-D87F-4229-B73A-C59D30514F45}"/>
    <cellStyle name="20% - Accent6 3 3 2" xfId="1661" xr:uid="{E5D07AFE-E434-4DFF-910B-35D76854157B}"/>
    <cellStyle name="20% - Accent6 3 4" xfId="1272" xr:uid="{93865960-0C45-4043-89DD-60EB5EA3D783}"/>
    <cellStyle name="20% - Accent6 4" xfId="275" xr:uid="{B3F567E1-8F1A-482D-B0A9-AD09B71176AC}"/>
    <cellStyle name="20% - Accent6 5" xfId="454" xr:uid="{107CFB57-94EB-4510-B11F-29B92CCE77D4}"/>
    <cellStyle name="20% - Accent6 5 2" xfId="918" xr:uid="{D7CF45FB-7A7E-4E0A-9727-2E9D7E4257EF}"/>
    <cellStyle name="20% - Accent6 5 2 2" xfId="1696" xr:uid="{FCDBDDFA-CFF6-4A73-B29C-2BDFCCBE6E25}"/>
    <cellStyle name="20% - Accent6 5 3" xfId="1307" xr:uid="{3D970C03-F2DC-4185-88CA-3C99C8396E75}"/>
    <cellStyle name="20% - Accent6 6" xfId="272" xr:uid="{2DF86EBC-7E24-480F-859D-B80CFB8F87D7}"/>
    <cellStyle name="40% - Accent1 2" xfId="151" xr:uid="{322E09C2-BE13-4D47-B52C-6A7B944742C2}"/>
    <cellStyle name="40% - Accent1 2 2" xfId="695" xr:uid="{D7D58854-7BA3-4520-B1AE-A45E8397ECC7}"/>
    <cellStyle name="40% - Accent1 2 2 2" xfId="1111" xr:uid="{A125DC70-177B-4FA1-A647-ABCDDE4C8961}"/>
    <cellStyle name="40% - Accent1 2 2 2 2" xfId="1889" xr:uid="{347A28C8-F45B-435D-913D-646415375695}"/>
    <cellStyle name="40% - Accent1 2 2 3" xfId="1500" xr:uid="{E8CB2B9E-2C3A-48C2-AE24-AC557D8657DC}"/>
    <cellStyle name="40% - Accent1 2 3" xfId="277" xr:uid="{D3376B50-6B05-4C94-AFE1-76B50F5C0656}"/>
    <cellStyle name="40% - Accent1 2 4" xfId="804" xr:uid="{B300179A-8417-4389-88FB-D39CA27A38E9}"/>
    <cellStyle name="40% - Accent1 2 4 2" xfId="1582" xr:uid="{53D6C45C-9F35-4FBE-9F9B-26F2EB09A469}"/>
    <cellStyle name="40% - Accent1 2 5" xfId="1193" xr:uid="{880644C2-BCE8-44D1-87E8-65DBD776F9C5}"/>
    <cellStyle name="40% - Accent1 3" xfId="278" xr:uid="{F874788F-EBA4-4BBE-B15F-C9CD00D3CED6}"/>
    <cellStyle name="40% - Accent1 3 2" xfId="455" xr:uid="{55EDF40B-241B-4BD1-B9F7-03F39DF7D81A}"/>
    <cellStyle name="40% - Accent1 3 2 2" xfId="919" xr:uid="{CD31A25B-A544-443E-9353-BEF9DF76619C}"/>
    <cellStyle name="40% - Accent1 3 2 2 2" xfId="1697" xr:uid="{16D8E4A1-6F50-4411-A651-9904941590BB}"/>
    <cellStyle name="40% - Accent1 3 2 3" xfId="1308" xr:uid="{CE2C7DB3-1099-4291-B373-4A47CE97A910}"/>
    <cellStyle name="40% - Accent1 3 3" xfId="884" xr:uid="{35380723-8E1F-4749-B60A-480DFED3CCCC}"/>
    <cellStyle name="40% - Accent1 3 3 2" xfId="1662" xr:uid="{08925637-BFE3-46A1-92EC-11E597A69940}"/>
    <cellStyle name="40% - Accent1 3 4" xfId="1273" xr:uid="{05781774-D4E4-456E-B724-A089EFD63127}"/>
    <cellStyle name="40% - Accent1 4" xfId="279" xr:uid="{54E2AEB3-836E-4EA5-9E03-D0DC39026506}"/>
    <cellStyle name="40% - Accent1 5" xfId="456" xr:uid="{71CBA3C4-4D69-4407-8D89-2BB188ED4E26}"/>
    <cellStyle name="40% - Accent1 5 2" xfId="920" xr:uid="{B547060A-594D-428B-A3CB-762E425AA8A6}"/>
    <cellStyle name="40% - Accent1 5 2 2" xfId="1698" xr:uid="{C6403378-D74D-4F88-A050-44EFC01E776B}"/>
    <cellStyle name="40% - Accent1 5 3" xfId="1309" xr:uid="{22805037-B13B-44B6-8861-364AF903066F}"/>
    <cellStyle name="40% - Accent1 6" xfId="276" xr:uid="{9BC59570-70A6-4914-A273-4C458D4A9F0E}"/>
    <cellStyle name="40% - Accent2 2" xfId="155" xr:uid="{B3ABD93B-4C4F-4901-A299-90818826CE70}"/>
    <cellStyle name="40% - Accent2 2 2" xfId="699" xr:uid="{9DD4963C-8EC4-48DF-B6DC-BC58781B1FC9}"/>
    <cellStyle name="40% - Accent2 2 2 2" xfId="1113" xr:uid="{E5753535-D15C-4E37-AC44-519127B734BE}"/>
    <cellStyle name="40% - Accent2 2 2 2 2" xfId="1891" xr:uid="{E97C7878-07B8-4E6F-8610-8071DA9376F3}"/>
    <cellStyle name="40% - Accent2 2 2 3" xfId="1502" xr:uid="{D0767E73-CD14-40E3-9416-E6323EB1E0D5}"/>
    <cellStyle name="40% - Accent2 2 3" xfId="281" xr:uid="{2128B312-974D-4F76-8DD7-FAF906CE2437}"/>
    <cellStyle name="40% - Accent2 2 4" xfId="806" xr:uid="{B01C8B97-B405-4BDF-A005-786C82DE1715}"/>
    <cellStyle name="40% - Accent2 2 4 2" xfId="1584" xr:uid="{073E45B1-7F63-454C-941B-4474D2DF7BEB}"/>
    <cellStyle name="40% - Accent2 2 5" xfId="1195" xr:uid="{B2AB0029-5786-48B1-9E5E-DCC54F9DE5B2}"/>
    <cellStyle name="40% - Accent2 3" xfId="282" xr:uid="{9E105BCE-5670-4041-99CD-349E0E13B1F7}"/>
    <cellStyle name="40% - Accent2 3 2" xfId="457" xr:uid="{927334BA-80AD-4CE0-9D40-697C8C098D50}"/>
    <cellStyle name="40% - Accent2 3 2 2" xfId="921" xr:uid="{AF090DEE-07BF-4135-A20B-B4A605759990}"/>
    <cellStyle name="40% - Accent2 3 2 2 2" xfId="1699" xr:uid="{8215C5F1-EDB4-4104-B6F8-6C46EF52BD09}"/>
    <cellStyle name="40% - Accent2 3 2 3" xfId="1310" xr:uid="{F6B18516-8A03-4B7A-9704-320FEC47F87D}"/>
    <cellStyle name="40% - Accent2 3 3" xfId="885" xr:uid="{4F35CFD0-9FB3-4D96-8A5A-861692F28F5C}"/>
    <cellStyle name="40% - Accent2 3 3 2" xfId="1663" xr:uid="{455ECB6A-F0B6-4438-B3AB-BD120095E117}"/>
    <cellStyle name="40% - Accent2 3 4" xfId="1274" xr:uid="{9CBCE991-2C69-42D3-923F-03610900C97F}"/>
    <cellStyle name="40% - Accent2 4" xfId="283" xr:uid="{D5882279-0114-4873-B5E3-2B1D63A2B0F0}"/>
    <cellStyle name="40% - Accent2 5" xfId="458" xr:uid="{0EBF9A59-DED2-47D4-BE7E-A37B49FC1B1F}"/>
    <cellStyle name="40% - Accent2 5 2" xfId="922" xr:uid="{E911C79E-0F37-46FE-8F0D-9ED5E0194B9F}"/>
    <cellStyle name="40% - Accent2 5 2 2" xfId="1700" xr:uid="{856988E0-727A-43A5-B294-1A7F8B56D971}"/>
    <cellStyle name="40% - Accent2 5 3" xfId="1311" xr:uid="{7E7D7913-2EED-4ECF-BF1C-90068F6833D9}"/>
    <cellStyle name="40% - Accent2 6" xfId="280" xr:uid="{F54474FC-C3E8-4F28-BD22-91744F90E157}"/>
    <cellStyle name="40% - Accent3 2" xfId="159" xr:uid="{DAFFBCF1-5B4D-4DC5-A191-41AB009CB9D0}"/>
    <cellStyle name="40% - Accent3 2 2" xfId="703" xr:uid="{E2A8912E-D58A-4E63-AD45-0A20174B44F3}"/>
    <cellStyle name="40% - Accent3 2 2 2" xfId="1115" xr:uid="{1E2B40DA-0B12-48AA-82AF-6014F825F75F}"/>
    <cellStyle name="40% - Accent3 2 2 2 2" xfId="1893" xr:uid="{CA24FF4E-D9D7-4934-B5B2-D6C9BF985E00}"/>
    <cellStyle name="40% - Accent3 2 2 3" xfId="1504" xr:uid="{C7908E7F-80D6-45D6-9D4C-014383553355}"/>
    <cellStyle name="40% - Accent3 2 3" xfId="285" xr:uid="{DCD9066E-6EA2-4EF4-8524-9A3F307CB516}"/>
    <cellStyle name="40% - Accent3 2 4" xfId="808" xr:uid="{59391E65-BE8A-43B5-8393-6C7F7FE62FBF}"/>
    <cellStyle name="40% - Accent3 2 4 2" xfId="1586" xr:uid="{809CE940-5DF2-41A8-941E-4F999A97B3D2}"/>
    <cellStyle name="40% - Accent3 2 5" xfId="1197" xr:uid="{73B3A8C3-E31E-4479-A0D3-625DAA892E09}"/>
    <cellStyle name="40% - Accent3 3" xfId="286" xr:uid="{321380C8-995A-47D8-95B6-9953D209EE77}"/>
    <cellStyle name="40% - Accent3 3 2" xfId="459" xr:uid="{10901D3F-0F1A-4B27-90EC-45BEF0F7566C}"/>
    <cellStyle name="40% - Accent3 3 2 2" xfId="923" xr:uid="{E86B6108-13BF-446A-A460-67A86C3C12BA}"/>
    <cellStyle name="40% - Accent3 3 2 2 2" xfId="1701" xr:uid="{08682E17-FCC4-4498-B1FA-06E083B6C047}"/>
    <cellStyle name="40% - Accent3 3 2 3" xfId="1312" xr:uid="{37F5137F-1845-4FC2-9181-B4F14465ECF6}"/>
    <cellStyle name="40% - Accent3 3 3" xfId="886" xr:uid="{AE75D2C3-DBC5-4FFF-BF29-8848CE5B821D}"/>
    <cellStyle name="40% - Accent3 3 3 2" xfId="1664" xr:uid="{75FC3EA3-A44D-43BB-BE8C-2AEF6C1997B0}"/>
    <cellStyle name="40% - Accent3 3 4" xfId="1275" xr:uid="{FDDA9B27-14CA-49A1-8B32-A264BD11B985}"/>
    <cellStyle name="40% - Accent3 4" xfId="287" xr:uid="{C96BA58F-EA5A-4E19-B701-96E04155C7C9}"/>
    <cellStyle name="40% - Accent3 5" xfId="460" xr:uid="{B78B3EC1-2941-457A-9B70-6DFEF4F800FD}"/>
    <cellStyle name="40% - Accent3 5 2" xfId="924" xr:uid="{57928B08-628A-4D8B-A57A-7C7309987E59}"/>
    <cellStyle name="40% - Accent3 5 2 2" xfId="1702" xr:uid="{57364A5F-3DD9-4653-83D5-BEE9035CB2D8}"/>
    <cellStyle name="40% - Accent3 5 3" xfId="1313" xr:uid="{A06EA9CC-E8B2-4F8E-BD18-1E7686D45E8B}"/>
    <cellStyle name="40% - Accent3 6" xfId="284" xr:uid="{622ED024-55D4-4691-8528-32D1DF71A2DA}"/>
    <cellStyle name="40% - Accent4 2" xfId="163" xr:uid="{DB4B8443-1D61-4A05-9DC9-36AC4906ACEC}"/>
    <cellStyle name="40% - Accent4 2 2" xfId="707" xr:uid="{1B318F2A-A874-4655-A92B-6D9E2BC03200}"/>
    <cellStyle name="40% - Accent4 2 2 2" xfId="1117" xr:uid="{EB7A12FE-AC18-4D9B-A1BB-8B17C24499D9}"/>
    <cellStyle name="40% - Accent4 2 2 2 2" xfId="1895" xr:uid="{32CA58CA-A08D-4873-82B8-4AE1F40626EA}"/>
    <cellStyle name="40% - Accent4 2 2 3" xfId="1506" xr:uid="{49E18A19-D891-486E-8A88-DC5861C62593}"/>
    <cellStyle name="40% - Accent4 2 3" xfId="289" xr:uid="{86E2694E-0A0A-42DE-B1F5-519FB9409210}"/>
    <cellStyle name="40% - Accent4 2 4" xfId="810" xr:uid="{C5535E60-04CE-4092-A4BE-95443F90EA23}"/>
    <cellStyle name="40% - Accent4 2 4 2" xfId="1588" xr:uid="{66E610A4-A1C5-4EDB-B36B-7BBD2EDD0EAE}"/>
    <cellStyle name="40% - Accent4 2 5" xfId="1199" xr:uid="{CB58E415-98B6-4961-A7FB-D25244C6733A}"/>
    <cellStyle name="40% - Accent4 3" xfId="290" xr:uid="{D3BDE4C4-C3E4-4369-90CC-1E4FE6381A17}"/>
    <cellStyle name="40% - Accent4 3 2" xfId="461" xr:uid="{8F0D8987-55EA-43B3-8253-1B3001AC3C82}"/>
    <cellStyle name="40% - Accent4 3 2 2" xfId="925" xr:uid="{8F31CFF6-F8BC-40AA-B33A-3F9B98F0F22E}"/>
    <cellStyle name="40% - Accent4 3 2 2 2" xfId="1703" xr:uid="{87D192E6-662F-4BE9-92CC-229946D20526}"/>
    <cellStyle name="40% - Accent4 3 2 3" xfId="1314" xr:uid="{DBF24BDB-D910-403F-BFF1-C109ADF87A1D}"/>
    <cellStyle name="40% - Accent4 3 3" xfId="887" xr:uid="{7073037D-2919-4396-9C34-BF23FC434AB9}"/>
    <cellStyle name="40% - Accent4 3 3 2" xfId="1665" xr:uid="{3EEEDF18-AF7A-4A2F-904D-B6E13BD6A0B6}"/>
    <cellStyle name="40% - Accent4 3 4" xfId="1276" xr:uid="{7B37A496-1BC2-41C4-A38E-DCE8F1C117B1}"/>
    <cellStyle name="40% - Accent4 4" xfId="291" xr:uid="{C0B3F758-F806-4A5D-8700-3C3CFD42F238}"/>
    <cellStyle name="40% - Accent4 5" xfId="462" xr:uid="{590AB40B-911C-4393-BB32-EE2CB357721E}"/>
    <cellStyle name="40% - Accent4 5 2" xfId="926" xr:uid="{21332308-D035-4E45-9B85-B651F37BEF2A}"/>
    <cellStyle name="40% - Accent4 5 2 2" xfId="1704" xr:uid="{66F65417-D1F4-4C9B-A76C-C3540AC12F6A}"/>
    <cellStyle name="40% - Accent4 5 3" xfId="1315" xr:uid="{943C2F6E-8403-40F0-B17E-29225A17677C}"/>
    <cellStyle name="40% - Accent4 6" xfId="288" xr:uid="{EE824850-757F-4CC3-8489-1BBEB131302C}"/>
    <cellStyle name="40% - Accent5 2" xfId="167" xr:uid="{BE40E149-691C-4AB1-93E7-47773A60DC59}"/>
    <cellStyle name="40% - Accent5 2 2" xfId="711" xr:uid="{45F353DB-5E47-4F0D-AB99-942B9D39F8C0}"/>
    <cellStyle name="40% - Accent5 2 2 2" xfId="1119" xr:uid="{1A10155C-0ED9-4E1C-A245-A7B33738F195}"/>
    <cellStyle name="40% - Accent5 2 2 2 2" xfId="1897" xr:uid="{F7351016-F5A9-4551-9F38-D0FADC9BC0A1}"/>
    <cellStyle name="40% - Accent5 2 2 3" xfId="1508" xr:uid="{68E532F3-E744-4539-AA8E-6820595F9F3E}"/>
    <cellStyle name="40% - Accent5 2 3" xfId="293" xr:uid="{FEA1B710-CD24-4288-96C4-58A2F9ED6AE0}"/>
    <cellStyle name="40% - Accent5 2 4" xfId="812" xr:uid="{E5C61B35-76BA-4CC8-86AA-C4BCAE8381A0}"/>
    <cellStyle name="40% - Accent5 2 4 2" xfId="1590" xr:uid="{222498E1-7015-40F3-B43A-3DD9297A751A}"/>
    <cellStyle name="40% - Accent5 2 5" xfId="1201" xr:uid="{EA23CE97-594A-401F-AA67-737438F9B700}"/>
    <cellStyle name="40% - Accent5 3" xfId="294" xr:uid="{76F2F732-1D33-443A-B0DD-0B7ED18DE502}"/>
    <cellStyle name="40% - Accent5 3 2" xfId="463" xr:uid="{DE0BFA21-1EA2-44FF-93E9-6DED444CBC8A}"/>
    <cellStyle name="40% - Accent5 3 2 2" xfId="927" xr:uid="{2EC69047-CC5E-4D43-A88D-96992F267E07}"/>
    <cellStyle name="40% - Accent5 3 2 2 2" xfId="1705" xr:uid="{3F37C2EF-A2BB-4C3B-ABE0-22DF8F0F0111}"/>
    <cellStyle name="40% - Accent5 3 2 3" xfId="1316" xr:uid="{790504CE-3772-49F9-8300-44675236A236}"/>
    <cellStyle name="40% - Accent5 3 3" xfId="888" xr:uid="{58530739-6E63-4E4B-BA56-72A2019E92A7}"/>
    <cellStyle name="40% - Accent5 3 3 2" xfId="1666" xr:uid="{EE11CC7E-4BF7-40AE-8483-D4326BC08076}"/>
    <cellStyle name="40% - Accent5 3 4" xfId="1277" xr:uid="{17B6DED0-B695-469E-AD77-4ED409A8726F}"/>
    <cellStyle name="40% - Accent5 4" xfId="295" xr:uid="{FD3C5600-FBC8-4703-99B7-E4FF7F0AEB16}"/>
    <cellStyle name="40% - Accent5 5" xfId="464" xr:uid="{3A306A34-0B03-4723-98AB-D8764CBB9F53}"/>
    <cellStyle name="40% - Accent5 5 2" xfId="928" xr:uid="{8AD3CA98-2F9A-452B-8009-1F65B3645989}"/>
    <cellStyle name="40% - Accent5 5 2 2" xfId="1706" xr:uid="{340542E9-CC2A-45CF-9E10-80910B3469C7}"/>
    <cellStyle name="40% - Accent5 5 3" xfId="1317" xr:uid="{EB28F476-1A0C-487B-9341-F709D9BCE22C}"/>
    <cellStyle name="40% - Accent5 6" xfId="292" xr:uid="{E07FD3C4-5C0B-4BEB-8259-88E20FBE8B82}"/>
    <cellStyle name="40% - Accent6 2" xfId="171" xr:uid="{24A2C3CF-BEF7-41DE-A45E-005FBAC6BBB8}"/>
    <cellStyle name="40% - Accent6 2 2" xfId="715" xr:uid="{7C5B7E62-D483-4315-BF7F-073DA6901B6E}"/>
    <cellStyle name="40% - Accent6 2 2 2" xfId="1121" xr:uid="{DA24C074-15CF-4315-A046-7CEE79DB5706}"/>
    <cellStyle name="40% - Accent6 2 2 2 2" xfId="1899" xr:uid="{A0199521-FC3E-4520-AA4C-842457A83B47}"/>
    <cellStyle name="40% - Accent6 2 2 3" xfId="1510" xr:uid="{CE9E5D99-2078-4E7A-A53E-80C843F1F984}"/>
    <cellStyle name="40% - Accent6 2 3" xfId="297" xr:uid="{721328CF-9664-46EB-AB44-D147CA69A16C}"/>
    <cellStyle name="40% - Accent6 2 4" xfId="814" xr:uid="{068CC7A9-6457-4D4F-A626-BC78BF47947B}"/>
    <cellStyle name="40% - Accent6 2 4 2" xfId="1592" xr:uid="{3B95D5C0-DBF6-48CC-96D9-51DA0CAB4250}"/>
    <cellStyle name="40% - Accent6 2 5" xfId="1203" xr:uid="{690649CE-4B6F-4EDB-9E28-5AAE44551EE5}"/>
    <cellStyle name="40% - Accent6 3" xfId="298" xr:uid="{AE524CF5-7F40-49A5-83FF-974F50DFA431}"/>
    <cellStyle name="40% - Accent6 3 2" xfId="465" xr:uid="{853C2208-74E8-45EC-A779-9BFC9F9F25DB}"/>
    <cellStyle name="40% - Accent6 3 2 2" xfId="929" xr:uid="{07C4739C-3D73-477A-9C96-BB42A1C115C4}"/>
    <cellStyle name="40% - Accent6 3 2 2 2" xfId="1707" xr:uid="{CCD07311-F79D-41F8-978C-A0607F167AFB}"/>
    <cellStyle name="40% - Accent6 3 2 3" xfId="1318" xr:uid="{AD5CED12-8D64-4277-A5EF-D647237905D3}"/>
    <cellStyle name="40% - Accent6 3 3" xfId="889" xr:uid="{22823F62-5DE8-4335-A4FB-16E8BCF59E6E}"/>
    <cellStyle name="40% - Accent6 3 3 2" xfId="1667" xr:uid="{5F718600-B158-4D80-8F42-0B42D5BA4910}"/>
    <cellStyle name="40% - Accent6 3 4" xfId="1278" xr:uid="{A3E13C79-1AD1-439B-BFDE-3FB5E46C2815}"/>
    <cellStyle name="40% - Accent6 4" xfId="299" xr:uid="{A22067DF-EAFC-434C-B399-2EDD28ED4ECD}"/>
    <cellStyle name="40% - Accent6 5" xfId="466" xr:uid="{D433A42A-5D6D-402E-9857-7159E04810EC}"/>
    <cellStyle name="40% - Accent6 5 2" xfId="930" xr:uid="{E718C34D-2110-4917-B9BA-3B5F7F403D11}"/>
    <cellStyle name="40% - Accent6 5 2 2" xfId="1708" xr:uid="{A6C493DD-F4BE-4762-9BA2-C11499CA26A6}"/>
    <cellStyle name="40% - Accent6 5 3" xfId="1319" xr:uid="{08C69CFE-20EA-4005-B1E0-259143CF1DC6}"/>
    <cellStyle name="40% - Accent6 6" xfId="296" xr:uid="{64E3A2BC-3E5C-401B-BDDA-65E421121E1C}"/>
    <cellStyle name="60% - Accent1 2" xfId="152" xr:uid="{142229CB-B4CA-4456-B915-2AD3D82E07DD}"/>
    <cellStyle name="60% - Accent1 2 2" xfId="696" xr:uid="{BEBFC725-E49D-4E96-9B2B-69FE9BF89A26}"/>
    <cellStyle name="60% - Accent1 2 3" xfId="301" xr:uid="{C8DF6C4E-DAC8-4D77-A468-1C795FCB8FF9}"/>
    <cellStyle name="60% - Accent1 3" xfId="302" xr:uid="{570C699B-5AE0-4BE9-ABC4-319A711ADBD6}"/>
    <cellStyle name="60% - Accent1 4" xfId="303" xr:uid="{513E9B0B-48CE-4DEC-9CD6-9843203030FC}"/>
    <cellStyle name="60% - Accent1 5" xfId="300" xr:uid="{74F3671C-9C7E-4156-9E20-3335A8150003}"/>
    <cellStyle name="60% - Accent2 2" xfId="156" xr:uid="{49634815-0B27-49A9-93A2-B0EA5F5960AB}"/>
    <cellStyle name="60% - Accent2 2 2" xfId="700" xr:uid="{55CACF64-C095-4188-B847-38830037F8E4}"/>
    <cellStyle name="60% - Accent2 2 3" xfId="305" xr:uid="{5DEA9A00-C571-4C5A-817F-49ECD4A46D1D}"/>
    <cellStyle name="60% - Accent2 3" xfId="306" xr:uid="{E52AB1AE-BA96-4EE5-B1E9-8AE5EA4AA1AB}"/>
    <cellStyle name="60% - Accent2 4" xfId="307" xr:uid="{7104A3ED-2EED-4E36-B197-78D88BE45B7A}"/>
    <cellStyle name="60% - Accent2 5" xfId="304" xr:uid="{AEBE5705-E6CE-4C4A-86A5-99779C69FFF2}"/>
    <cellStyle name="60% - Accent3 2" xfId="160" xr:uid="{81F0C0A5-1339-4792-BEC6-E5D0FA7DBC61}"/>
    <cellStyle name="60% - Accent3 2 2" xfId="704" xr:uid="{0A92618D-F7C2-460C-B062-1ADB9D37A5DA}"/>
    <cellStyle name="60% - Accent3 2 3" xfId="309" xr:uid="{FC22E22C-4578-46C2-ACD7-47635A54804A}"/>
    <cellStyle name="60% - Accent3 3" xfId="310" xr:uid="{CA0743F6-BF0D-44F3-A0C4-DCB7B9D81CF1}"/>
    <cellStyle name="60% - Accent3 4" xfId="311" xr:uid="{6CBD90E7-9575-450D-91FF-B0E297F764F7}"/>
    <cellStyle name="60% - Accent3 5" xfId="308" xr:uid="{7059CF8A-F463-45D1-BFE8-CD3A1D0B11DD}"/>
    <cellStyle name="60% - Accent4 2" xfId="164" xr:uid="{7556F9B9-9532-482E-A2F7-D125A3AF7274}"/>
    <cellStyle name="60% - Accent4 2 2" xfId="708" xr:uid="{02DEF968-9A12-4F06-AB5D-2F50BAEF4432}"/>
    <cellStyle name="60% - Accent4 2 3" xfId="313" xr:uid="{7FC14F2A-91C1-4912-A758-88CC4BF51CAC}"/>
    <cellStyle name="60% - Accent4 3" xfId="314" xr:uid="{8BFA95A7-4704-4BFA-A094-AA709CEB59A1}"/>
    <cellStyle name="60% - Accent4 4" xfId="315" xr:uid="{CBF00F57-ECD8-491B-9D17-4B3CAAA4E754}"/>
    <cellStyle name="60% - Accent4 5" xfId="312" xr:uid="{0B4DE6AA-D91B-4A78-8DD3-D3916159A880}"/>
    <cellStyle name="60% - Accent5 2" xfId="168" xr:uid="{E0B8F547-D6CC-46AB-80E3-0B1DB1AFF5F7}"/>
    <cellStyle name="60% - Accent5 2 2" xfId="712" xr:uid="{0D94C861-3F71-4FB6-A0CD-BC627E63FEF0}"/>
    <cellStyle name="60% - Accent5 2 3" xfId="317" xr:uid="{E03388C3-20E6-4A25-B457-510026F3A328}"/>
    <cellStyle name="60% - Accent5 3" xfId="318" xr:uid="{1BAF2606-62E5-4151-8E3F-DECCE3FAFA77}"/>
    <cellStyle name="60% - Accent5 4" xfId="319" xr:uid="{0A132750-F6A0-416C-8D2C-94CB1BAF02A3}"/>
    <cellStyle name="60% - Accent5 5" xfId="316" xr:uid="{318B2F8F-1CB0-4074-8441-73760A3494D8}"/>
    <cellStyle name="60% - Accent6 2" xfId="172" xr:uid="{7B91AE85-9076-42AE-8F9D-6B56B3775E51}"/>
    <cellStyle name="60% - Accent6 2 2" xfId="716" xr:uid="{DB26097C-B204-426E-8617-5C3002D9312F}"/>
    <cellStyle name="60% - Accent6 2 3" xfId="321" xr:uid="{5E7479A1-1F9E-46C4-8555-7B4271350160}"/>
    <cellStyle name="60% - Accent6 3" xfId="322" xr:uid="{9CDF73D1-A3C5-42EB-B410-21B7D953ECC4}"/>
    <cellStyle name="60% - Accent6 4" xfId="323" xr:uid="{712BEE01-F35C-4C6D-9488-3ECDC3AE5B57}"/>
    <cellStyle name="60% - Accent6 5" xfId="320" xr:uid="{C83CCD2E-AB1C-4590-B6A8-5F23D8C7BBE4}"/>
    <cellStyle name="Accent1 2" xfId="149" xr:uid="{5ED02358-A5B9-492B-B08B-E9113006D3B2}"/>
    <cellStyle name="Accent1 2 2" xfId="693" xr:uid="{9EF2942F-BD57-4048-A36E-C5ADD83AFC7F}"/>
    <cellStyle name="Accent1 2 3" xfId="325" xr:uid="{82554F6D-42ED-4C6D-8B5A-8B0E5311944D}"/>
    <cellStyle name="Accent1 3" xfId="326" xr:uid="{A9B4CE81-D76C-4FA9-8D02-C87DA07C9A9A}"/>
    <cellStyle name="Accent1 4" xfId="327" xr:uid="{0F16B664-64B9-453D-B45E-B55F5D9FF746}"/>
    <cellStyle name="Accent1 5" xfId="324" xr:uid="{5C2934C7-515A-4027-BA63-C13B64538383}"/>
    <cellStyle name="Accent2 2" xfId="153" xr:uid="{64556877-066E-4E97-9648-ABEF155372E5}"/>
    <cellStyle name="Accent2 2 2" xfId="697" xr:uid="{B39E0C6A-57D3-4FB0-BBA4-E390F7EB5982}"/>
    <cellStyle name="Accent2 2 3" xfId="329" xr:uid="{91D44461-F11D-4608-BB2F-21B20EE657FF}"/>
    <cellStyle name="Accent2 3" xfId="330" xr:uid="{67ECD817-9F66-4EB8-A192-0DE27CA5A83D}"/>
    <cellStyle name="Accent2 4" xfId="331" xr:uid="{DA4279B8-246C-4C09-8AFE-386456A82C0A}"/>
    <cellStyle name="Accent2 5" xfId="328" xr:uid="{A3992510-DE5A-42C5-83F7-F2A26771E06C}"/>
    <cellStyle name="Accent3 2" xfId="157" xr:uid="{1B6B3593-333C-4044-AA6B-6EF4C63C25C8}"/>
    <cellStyle name="Accent3 2 2" xfId="701" xr:uid="{E41D55D1-0B04-42AC-BF7F-019A50B1F317}"/>
    <cellStyle name="Accent3 2 3" xfId="333" xr:uid="{8597454C-E438-4BA1-AC9C-69676B77048A}"/>
    <cellStyle name="Accent3 3" xfId="334" xr:uid="{65D19B32-4417-491A-A2B7-17AE69A00451}"/>
    <cellStyle name="Accent3 4" xfId="335" xr:uid="{4590EDA7-3171-42E8-9D67-2A38706ADD0F}"/>
    <cellStyle name="Accent3 5" xfId="332" xr:uid="{2B94449B-67A8-402A-8C45-D8075AEFA268}"/>
    <cellStyle name="Accent4 2" xfId="161" xr:uid="{641B9A61-2E9D-48BE-88BA-1034AE6E5123}"/>
    <cellStyle name="Accent4 2 2" xfId="705" xr:uid="{00F3E1C4-FA39-4BFF-95B1-24B04931B085}"/>
    <cellStyle name="Accent4 2 3" xfId="337" xr:uid="{1D222327-7750-46A1-B023-31935EC14B24}"/>
    <cellStyle name="Accent4 3" xfId="338" xr:uid="{486BEEE7-7A76-4A0C-B95E-E55C3354EC3A}"/>
    <cellStyle name="Accent4 4" xfId="339" xr:uid="{2BB9254B-AC33-42C0-B4BC-456C93B4F7E0}"/>
    <cellStyle name="Accent4 5" xfId="336" xr:uid="{3B492E3A-06B6-41B2-816A-F47F76B11070}"/>
    <cellStyle name="Accent5 2" xfId="165" xr:uid="{16D509CE-80F6-4282-BCF4-E2BD27A4E31B}"/>
    <cellStyle name="Accent5 2 2" xfId="709" xr:uid="{D2257130-DF47-4D0F-BBE9-C17FBD40410D}"/>
    <cellStyle name="Accent5 2 3" xfId="341" xr:uid="{6ADB20CD-44AA-4E5A-8230-F12B344DF89F}"/>
    <cellStyle name="Accent5 3" xfId="342" xr:uid="{A073BDB9-C2B8-405C-B733-294E256AB53C}"/>
    <cellStyle name="Accent5 4" xfId="343" xr:uid="{E2BE2EB6-F995-45BC-A771-EBDD4FBCE6CC}"/>
    <cellStyle name="Accent5 5" xfId="340" xr:uid="{1EC44A10-5A31-4F25-8C3E-D459E2266B7B}"/>
    <cellStyle name="Accent6 2" xfId="169" xr:uid="{9A68FFDE-BF85-4277-B43E-DAFE367D4775}"/>
    <cellStyle name="Accent6 2 2" xfId="713" xr:uid="{F18FF4A0-873A-4044-B96F-6F0FF4AFA9E6}"/>
    <cellStyle name="Accent6 2 3" xfId="345" xr:uid="{4A985B63-A2D2-4F05-AB1F-B2C9DDF6F40B}"/>
    <cellStyle name="Accent6 3" xfId="346" xr:uid="{F7799679-BA61-4FA6-81F6-787B7D3931DA}"/>
    <cellStyle name="Accent6 4" xfId="347" xr:uid="{65519056-EE4C-49F4-B715-C0346A5A2CCF}"/>
    <cellStyle name="Accent6 5" xfId="344" xr:uid="{AA2926BA-D89B-4510-AA39-529026F174C4}"/>
    <cellStyle name="Bad 2" xfId="138" xr:uid="{5DEABCDF-0FA5-41F5-A8AB-B9243B4BE072}"/>
    <cellStyle name="Bad 2 2" xfId="683" xr:uid="{0FCD2F23-23F1-497D-9365-822CF179926F}"/>
    <cellStyle name="Bad 2 3" xfId="349" xr:uid="{D9BFA399-8C5F-4CD5-9F63-07FBA02A8A6E}"/>
    <cellStyle name="Bad 3" xfId="350" xr:uid="{90D8AD5F-6C33-4E64-A5DA-7921BED0B132}"/>
    <cellStyle name="Bad 4" xfId="351" xr:uid="{8E371297-B04E-432F-B361-F9198B767FFE}"/>
    <cellStyle name="Bad 5" xfId="348" xr:uid="{7CC0ED92-2976-4C7B-AD6E-27E0C330335F}"/>
    <cellStyle name="Calculation 2" xfId="142" xr:uid="{C5692679-99B7-453E-BE28-1ADC9D5A4D53}"/>
    <cellStyle name="Calculation 2 2" xfId="687" xr:uid="{C1051B80-9BFE-4840-BB12-304C1980D339}"/>
    <cellStyle name="Calculation 2 3" xfId="353" xr:uid="{5E5953C8-6867-4C0B-AF08-9D3B7F57C482}"/>
    <cellStyle name="Calculation 3" xfId="354" xr:uid="{23929F07-2C09-4FCA-9841-64DBF6655244}"/>
    <cellStyle name="Calculation 4" xfId="355" xr:uid="{E6C3E3ED-C6CB-4F95-9282-664996F84C64}"/>
    <cellStyle name="Calculation 5" xfId="352" xr:uid="{0CA90383-35AD-4A3E-9BCC-39CD7CC2E4DA}"/>
    <cellStyle name="Check Cell 2" xfId="144" xr:uid="{D63AC1EB-0A53-4374-8464-BF229BDC15FE}"/>
    <cellStyle name="Check Cell 2 2" xfId="689" xr:uid="{8BB2DA28-1778-4E58-8642-85CBD90D2775}"/>
    <cellStyle name="Check Cell 2 3" xfId="357" xr:uid="{4A60EE51-2D9A-46D4-B5AC-79EC98CCC8B1}"/>
    <cellStyle name="Check Cell 3" xfId="358" xr:uid="{C465BE60-F69D-4C78-B6FD-AA99D2E36B42}"/>
    <cellStyle name="Check Cell 4" xfId="359" xr:uid="{6F2E4E2B-72A2-4BE9-BAE2-5C155E8493D1}"/>
    <cellStyle name="Check Cell 5" xfId="356" xr:uid="{2884EB60-2790-4EBC-9D35-4323EBEFE59F}"/>
    <cellStyle name="Comma" xfId="1" builtinId="3"/>
    <cellStyle name="Comma 10" xfId="180" xr:uid="{B1935B20-EDEE-491A-9794-7844952F1E92}"/>
    <cellStyle name="Comma 10 2" xfId="209" xr:uid="{0EDF9527-7242-4DA0-A9D1-708F41DC84DA}"/>
    <cellStyle name="Comma 10 2 2" xfId="850" xr:uid="{686A681C-13F0-4956-857A-E2F097A3875F}"/>
    <cellStyle name="Comma 10 2 2 2" xfId="1628" xr:uid="{0CCFB510-F5F9-4447-B80C-922540DF7155}"/>
    <cellStyle name="Comma 10 2 3" xfId="1239" xr:uid="{8B002897-C650-4B68-9E43-2C92CE9593FF}"/>
    <cellStyle name="Comma 10 3" xfId="755" xr:uid="{DF8E1F4B-3A3B-4184-9DCB-FEA03EBE378E}"/>
    <cellStyle name="Comma 10 3 2" xfId="1145" xr:uid="{0A50CD8A-3778-440E-B7C1-20AEDE3F4313}"/>
    <cellStyle name="Comma 10 3 2 2" xfId="1923" xr:uid="{B114804C-417E-40E5-AD2B-E91AAAD754FE}"/>
    <cellStyle name="Comma 10 3 3" xfId="1534" xr:uid="{8F212D1D-7950-4D87-8691-5D71FB65CD76}"/>
    <cellStyle name="Comma 10 4" xfId="822" xr:uid="{9A2F0A88-FDCF-4E43-B8AF-F447D51736A9}"/>
    <cellStyle name="Comma 10 4 2" xfId="1600" xr:uid="{1FF0DA1A-52B4-40F7-8D32-3602938355BF}"/>
    <cellStyle name="Comma 10 5" xfId="1211" xr:uid="{2A9D5E40-3D56-4F78-A26A-F71C8E110FBF}"/>
    <cellStyle name="Comma 11" xfId="182" xr:uid="{5F2B7FB7-FB90-4623-963C-F51ECE00F6A3}"/>
    <cellStyle name="Comma 11 2" xfId="441" xr:uid="{0732DAF9-5717-4DFE-8A6C-08904B793662}"/>
    <cellStyle name="Comma 11 2 2" xfId="905" xr:uid="{AE3F15E3-445B-46D7-B29E-C2DFDA5106B6}"/>
    <cellStyle name="Comma 11 2 2 2" xfId="1683" xr:uid="{689F6498-3CD6-45CF-A280-0E94DCA7BF8F}"/>
    <cellStyle name="Comma 11 2 3" xfId="1294" xr:uid="{15489FEC-C046-42AB-AB40-F47DE9C6EAC8}"/>
    <cellStyle name="Comma 11 3" xfId="757" xr:uid="{B94A2D16-3B4F-4B94-8FD5-48AAAE3624E9}"/>
    <cellStyle name="Comma 11 3 2" xfId="1147" xr:uid="{20526547-80CC-4DAE-8462-195AC9EE8744}"/>
    <cellStyle name="Comma 11 3 2 2" xfId="1925" xr:uid="{A8CA872B-7753-4E28-A6A9-D2C34DE496C7}"/>
    <cellStyle name="Comma 11 3 3" xfId="1536" xr:uid="{79656D42-0484-4DC1-8BE3-4477CDB1014C}"/>
    <cellStyle name="Comma 11 4" xfId="824" xr:uid="{D71FB134-57F6-40D1-9F7E-7F56A259979A}"/>
    <cellStyle name="Comma 11 4 2" xfId="1602" xr:uid="{09B53894-AFB2-45F1-B0BB-91E320179156}"/>
    <cellStyle name="Comma 11 5" xfId="1213" xr:uid="{365B2869-79DE-4022-AA4B-AB571150EF02}"/>
    <cellStyle name="Comma 12" xfId="184" xr:uid="{1C2CEB05-0130-42BC-A5DD-A4B5D3F06BD7}"/>
    <cellStyle name="Comma 12 2" xfId="477" xr:uid="{06707C94-FC27-460E-84B4-1187E99BF932}"/>
    <cellStyle name="Comma 12 2 2" xfId="935" xr:uid="{B808A8ED-DCB1-4820-9CA6-A9A343EA0AC3}"/>
    <cellStyle name="Comma 12 2 2 2" xfId="1713" xr:uid="{CEE3104C-2790-4BD8-AFA1-D7FAFDDDE5DD}"/>
    <cellStyle name="Comma 12 2 3" xfId="1324" xr:uid="{3642F5AD-D9E4-4C98-BE47-BCA8AA3D536F}"/>
    <cellStyle name="Comma 12 3" xfId="759" xr:uid="{49F70C03-BA1B-463A-9B7E-56754E6958B4}"/>
    <cellStyle name="Comma 12 3 2" xfId="1149" xr:uid="{FBC65E34-618A-45E5-B119-7B59B1FE2E51}"/>
    <cellStyle name="Comma 12 3 2 2" xfId="1927" xr:uid="{B451DFE0-0DB4-4DF8-8164-77D2E96DA269}"/>
    <cellStyle name="Comma 12 3 3" xfId="1538" xr:uid="{494DC427-8F36-4C44-861C-7E5D135C03FA}"/>
    <cellStyle name="Comma 12 4" xfId="826" xr:uid="{49CAF242-02DA-450E-89DD-3A4516D96F0F}"/>
    <cellStyle name="Comma 12 4 2" xfId="1604" xr:uid="{E8BD6108-EAE5-43BE-A972-3653C1ABDE4C}"/>
    <cellStyle name="Comma 12 5" xfId="1215" xr:uid="{FF97C3A5-6264-4E0A-9660-12541ADB3A9A}"/>
    <cellStyle name="Comma 13" xfId="187" xr:uid="{390369F0-C7F0-4672-B872-155D625BF228}"/>
    <cellStyle name="Comma 13 2" xfId="480" xr:uid="{1138C09B-4084-4F81-B0F0-B146E07E436C}"/>
    <cellStyle name="Comma 13 3" xfId="718" xr:uid="{3C451015-E96B-4FFF-85DC-953E2E395E51}"/>
    <cellStyle name="Comma 13 3 2" xfId="1123" xr:uid="{4D2AE4ED-3279-490E-8DEA-36582D95A28D}"/>
    <cellStyle name="Comma 13 3 2 2" xfId="1901" xr:uid="{1866CA56-377A-4613-87CE-CF1BB9F38691}"/>
    <cellStyle name="Comma 13 3 3" xfId="1512" xr:uid="{F00D6027-DBE1-444B-8EDE-9D42E627185B}"/>
    <cellStyle name="Comma 13 4" xfId="761" xr:uid="{CF45E369-D063-4AF3-BCDD-E84787DB5208}"/>
    <cellStyle name="Comma 13 4 2" xfId="1151" xr:uid="{D447F31F-C10C-49EF-8693-D8E27FB0147C}"/>
    <cellStyle name="Comma 13 4 2 2" xfId="1929" xr:uid="{5FF86149-50C1-4F3E-A6BE-FA67951D3103}"/>
    <cellStyle name="Comma 13 4 3" xfId="1540" xr:uid="{8ECC01A6-4940-4D55-9E22-11762E5343F6}"/>
    <cellStyle name="Comma 13 5" xfId="829" xr:uid="{D05F7B7E-D9CE-4A15-AD7B-9C1FB56A12AA}"/>
    <cellStyle name="Comma 13 5 2" xfId="1607" xr:uid="{CFD404AC-B970-4FA8-B87F-A7BDC16BB2B2}"/>
    <cellStyle name="Comma 13 6" xfId="1218" xr:uid="{473C225C-3BC2-45B0-8168-9457A98FC79F}"/>
    <cellStyle name="Comma 14" xfId="189" xr:uid="{40D3CEDE-683B-4790-B501-11DD77927808}"/>
    <cellStyle name="Comma 14 2" xfId="483" xr:uid="{FA869940-543D-4295-987E-B350AD4856DA}"/>
    <cellStyle name="Comma 14 2 2" xfId="937" xr:uid="{2BD8EDEB-F782-4493-BC15-222C3F36032D}"/>
    <cellStyle name="Comma 14 2 2 2" xfId="1715" xr:uid="{37E171AF-0257-4B9A-9EB3-80879DE46344}"/>
    <cellStyle name="Comma 14 2 3" xfId="1326" xr:uid="{AB59EE25-00D3-43F7-A491-998E92878DEC}"/>
    <cellStyle name="Comma 14 3" xfId="763" xr:uid="{EE9331DF-8716-4349-8BD6-B6F680E3FFD6}"/>
    <cellStyle name="Comma 14 3 2" xfId="1153" xr:uid="{E10F5F09-1403-4989-B731-8D66C7757841}"/>
    <cellStyle name="Comma 14 3 2 2" xfId="1931" xr:uid="{12ECC860-9650-46A1-8DFE-5F94079EC710}"/>
    <cellStyle name="Comma 14 3 3" xfId="1542" xr:uid="{7BD802C4-E2BD-46D7-8AEE-8C8A781C4E47}"/>
    <cellStyle name="Comma 14 4" xfId="831" xr:uid="{4E17E220-B255-4ABD-B717-58DA10698F3B}"/>
    <cellStyle name="Comma 14 4 2" xfId="1609" xr:uid="{AD8576D0-ABC9-4A2E-A703-63F2DAF8D89E}"/>
    <cellStyle name="Comma 14 5" xfId="1220" xr:uid="{D9B8CCF0-12AA-4A98-BF36-F1669DF0520A}"/>
    <cellStyle name="Comma 15" xfId="191" xr:uid="{03B3BD0E-ABF9-4BF0-A12E-3C1EAA01A907}"/>
    <cellStyle name="Comma 15 2" xfId="612" xr:uid="{FA1E1C85-1250-4F39-B62A-26C234D7E1B5}"/>
    <cellStyle name="Comma 15 2 2" xfId="772" xr:uid="{579D1AE6-8F13-4293-B784-42E2B1D76FC4}"/>
    <cellStyle name="Comma 15 2 2 2" xfId="1162" xr:uid="{0425D139-A8AD-4402-8C03-10E8B2CAE7BF}"/>
    <cellStyle name="Comma 15 2 2 2 2" xfId="1940" xr:uid="{C12F64DE-2D83-4FDB-ACF0-0FE113C14B96}"/>
    <cellStyle name="Comma 15 2 2 3" xfId="1551" xr:uid="{8BAA468C-192C-4550-B631-758F0E61EC38}"/>
    <cellStyle name="Comma 15 2 3" xfId="1066" xr:uid="{ACF10696-2F1F-41E4-9633-4BA933F79192}"/>
    <cellStyle name="Comma 15 2 3 2" xfId="1844" xr:uid="{2A2E6A76-10E0-4FF4-9131-95F79924DAEA}"/>
    <cellStyle name="Comma 15 2 4" xfId="1455" xr:uid="{5BA715C9-9D25-4915-B6AA-09C9682FFD83}"/>
    <cellStyle name="Comma 15 3" xfId="765" xr:uid="{C78A807C-93BD-451F-8C1A-09C410EC33D2}"/>
    <cellStyle name="Comma 15 3 2" xfId="1155" xr:uid="{178AF0E2-B1CA-4962-9685-8011F018562C}"/>
    <cellStyle name="Comma 15 3 2 2" xfId="1933" xr:uid="{9477F6C9-B766-4FF7-B779-0F65C3EBE1AF}"/>
    <cellStyle name="Comma 15 3 3" xfId="1544" xr:uid="{6B671981-7523-4574-AFD7-D660F44B8F68}"/>
    <cellStyle name="Comma 15 4" xfId="833" xr:uid="{3DC894D1-838E-414C-B7E6-9EDC2EF4BEF5}"/>
    <cellStyle name="Comma 15 4 2" xfId="1611" xr:uid="{68595848-D5D2-4CA9-A655-4C8B412710D6}"/>
    <cellStyle name="Comma 15 5" xfId="1222" xr:uid="{D815290A-2D09-4361-8F4B-13E4330BEDC1}"/>
    <cellStyle name="Comma 16" xfId="193" xr:uid="{B9560776-07E2-4665-91A7-8A57E4AC910F}"/>
    <cellStyle name="Comma 16 2" xfId="623" xr:uid="{96BAF077-CEA3-4C96-972B-B3923DB30A1E}"/>
    <cellStyle name="Comma 16 2 2" xfId="1076" xr:uid="{269C7528-911F-4540-8958-1C62C208D156}"/>
    <cellStyle name="Comma 16 2 2 2" xfId="1854" xr:uid="{7B46A48E-CEB7-4B04-8AF2-704C9C4FA4A6}"/>
    <cellStyle name="Comma 16 2 3" xfId="1465" xr:uid="{DA885AE9-E956-4999-8F5F-C068C07F0CF5}"/>
    <cellStyle name="Comma 16 3" xfId="766" xr:uid="{08D9EB4D-5216-42B0-AEA1-8169642F95DF}"/>
    <cellStyle name="Comma 16 3 2" xfId="1156" xr:uid="{E5DA4323-567D-44B2-8960-991173789ED1}"/>
    <cellStyle name="Comma 16 3 2 2" xfId="1934" xr:uid="{5F641FCB-29B9-4010-B6D9-280FD1B257D6}"/>
    <cellStyle name="Comma 16 3 3" xfId="1545" xr:uid="{95A4A38D-6356-459B-A3EF-7FCDB314626A}"/>
    <cellStyle name="Comma 16 4" xfId="835" xr:uid="{5B40DB7D-3219-48A2-A50C-C4A48E429954}"/>
    <cellStyle name="Comma 16 4 2" xfId="1613" xr:uid="{A9FF4056-C620-413B-93A1-D8A7F50F4E37}"/>
    <cellStyle name="Comma 16 5" xfId="1224" xr:uid="{AF3226A8-6ED3-4B9E-9D98-DF020F675331}"/>
    <cellStyle name="Comma 17" xfId="195" xr:uid="{13A60069-1305-4554-B3C3-01AA6E69E532}"/>
    <cellStyle name="Comma 17 2" xfId="233" xr:uid="{986D5842-2C4E-4321-B566-67D558A423A2}"/>
    <cellStyle name="Comma 17 2 2" xfId="865" xr:uid="{1A5B8D2D-05FC-43CA-8748-4AC02389D24C}"/>
    <cellStyle name="Comma 17 2 2 2" xfId="1643" xr:uid="{DA8F83D7-997A-4317-B2BD-3B9CBE405868}"/>
    <cellStyle name="Comma 17 2 3" xfId="1254" xr:uid="{46FE7C9B-A7DF-45CC-BFA2-6E13A6145D15}"/>
    <cellStyle name="Comma 17 3" xfId="720" xr:uid="{7BCCAB6E-C57A-4974-A235-565E1B6882F1}"/>
    <cellStyle name="Comma 17 3 2" xfId="1125" xr:uid="{6EC1608F-3922-4B16-8E79-DE2F0E4D1892}"/>
    <cellStyle name="Comma 17 3 2 2" xfId="1903" xr:uid="{64CF2F10-AF6B-45AD-9582-348188268D6E}"/>
    <cellStyle name="Comma 17 3 3" xfId="1514" xr:uid="{858ED5F3-57AF-4211-8DFE-5A753BA98B96}"/>
    <cellStyle name="Comma 17 4" xfId="767" xr:uid="{820C9E99-43A9-420A-8205-27DD10D17A4F}"/>
    <cellStyle name="Comma 17 4 2" xfId="1157" xr:uid="{EFAFAA67-CEBA-41BC-AFCC-CDA27076D5EB}"/>
    <cellStyle name="Comma 17 4 2 2" xfId="1935" xr:uid="{5A42335D-FAB9-452F-B28D-C6C89503B3D6}"/>
    <cellStyle name="Comma 17 4 3" xfId="1546" xr:uid="{8D6F2614-519A-4464-9E50-A4FC7B5640CA}"/>
    <cellStyle name="Comma 17 5" xfId="837" xr:uid="{4F818933-9453-45BF-9B6A-4F71406C5DAC}"/>
    <cellStyle name="Comma 17 5 2" xfId="1615" xr:uid="{3B69BFFE-BE49-49AF-A46A-374316764D44}"/>
    <cellStyle name="Comma 17 6" xfId="1226" xr:uid="{D2B7E85A-9988-408D-81EF-7831F4D4C33B}"/>
    <cellStyle name="Comma 18" xfId="197" xr:uid="{3C3A909F-6E95-46E5-8B21-3C53288C13AE}"/>
    <cellStyle name="Comma 18 2" xfId="232" xr:uid="{F5E53109-7DA7-4159-BCC5-540A9B9088D5}"/>
    <cellStyle name="Comma 18 2 2" xfId="864" xr:uid="{0FBA5C3B-21E4-407A-8766-6ABF377AA86B}"/>
    <cellStyle name="Comma 18 2 2 2" xfId="1642" xr:uid="{94C264E6-DBDD-4CA3-B32C-821DD5F47D7E}"/>
    <cellStyle name="Comma 18 2 3" xfId="1253" xr:uid="{E93EECE2-4D66-48C9-9B17-C2CCCE442622}"/>
    <cellStyle name="Comma 18 3" xfId="238" xr:uid="{366AC789-9E67-4A54-A407-A6F66C2C609D}"/>
    <cellStyle name="Comma 18 3 2" xfId="869" xr:uid="{43546250-F46B-4919-BE50-529633D597BA}"/>
    <cellStyle name="Comma 18 3 2 2" xfId="1647" xr:uid="{1B8429B1-B0D0-44D7-A02C-C7EC6C2BB498}"/>
    <cellStyle name="Comma 18 3 3" xfId="1258" xr:uid="{B4369664-3658-431E-89B5-318B4A45129A}"/>
    <cellStyle name="Comma 18 4" xfId="721" xr:uid="{5BB35347-ED01-476C-B407-C5C38ABA4654}"/>
    <cellStyle name="Comma 18 4 2" xfId="1126" xr:uid="{E76A2652-E6FE-4FDC-A6C3-4F8DE5481F66}"/>
    <cellStyle name="Comma 18 4 2 2" xfId="1904" xr:uid="{8679E1E1-CC43-4EC2-8767-71611D15C95E}"/>
    <cellStyle name="Comma 18 4 3" xfId="1515" xr:uid="{D914651D-EBFB-43A7-AE3B-6F9281CCA869}"/>
    <cellStyle name="Comma 18 5" xfId="839" xr:uid="{383E6949-E9B9-4D47-B7D9-627CE0427450}"/>
    <cellStyle name="Comma 18 5 2" xfId="1617" xr:uid="{91A6209C-4051-4FE2-A9EA-53271C2AE6BC}"/>
    <cellStyle name="Comma 18 6" xfId="1228" xr:uid="{ED11A1D1-C050-4BEF-8A50-6A3775ED4D8F}"/>
    <cellStyle name="Comma 19" xfId="199" xr:uid="{070B4998-894D-4B2E-8D76-3B7529D0CE11}"/>
    <cellStyle name="Comma 19 2" xfId="237" xr:uid="{88DFA7F4-2B4C-437E-B6AE-029D7A629B77}"/>
    <cellStyle name="Comma 19 2 2" xfId="868" xr:uid="{957D7952-927B-496E-AFF4-F210CBC486C9}"/>
    <cellStyle name="Comma 19 2 2 2" xfId="1646" xr:uid="{1516EA63-56AD-4FB8-A3A5-2617771158B5}"/>
    <cellStyle name="Comma 19 2 3" xfId="1257" xr:uid="{8236A665-7193-475A-9AE9-A7E5866E4DDB}"/>
    <cellStyle name="Comma 19 3" xfId="723" xr:uid="{5EBC33E1-DF1C-418C-9A2C-E8F823AC5C9D}"/>
    <cellStyle name="Comma 19 3 2" xfId="1128" xr:uid="{48E7D53B-3B04-4301-85C6-E189678CB38C}"/>
    <cellStyle name="Comma 19 3 2 2" xfId="1906" xr:uid="{98243C26-6F47-421B-BC03-C3A29D11D149}"/>
    <cellStyle name="Comma 19 3 3" xfId="1517" xr:uid="{AD178CD9-C6D6-479A-9629-2C0F5A79FE7D}"/>
    <cellStyle name="Comma 19 4" xfId="841" xr:uid="{9A64B325-68BE-4988-9854-CC06E6C7C4F1}"/>
    <cellStyle name="Comma 19 4 2" xfId="1619" xr:uid="{BD13B0B7-3F3F-47AA-B768-C2B650B8C950}"/>
    <cellStyle name="Comma 19 5" xfId="1230" xr:uid="{2333D1BB-0C23-4BB7-A5C3-7CC5A9066DA6}"/>
    <cellStyle name="Comma 2" xfId="19" xr:uid="{00000000-0005-0000-0000-000001000000}"/>
    <cellStyle name="Comma 2 2" xfId="59" xr:uid="{00000000-0005-0000-0000-000002000000}"/>
    <cellStyle name="Comma 2 2 2" xfId="108" xr:uid="{83D83099-73AB-4B91-9707-0161484E8DF4}"/>
    <cellStyle name="Comma 2 2 2 2" xfId="668" xr:uid="{CCB518AA-97F8-436E-9207-EACDC217FADB}"/>
    <cellStyle name="Comma 2 2 2 3" xfId="361" xr:uid="{425CB623-FCE3-415B-992E-EEE69D4829C1}"/>
    <cellStyle name="Comma 2 2 3" xfId="114" xr:uid="{5E7FE088-0957-461C-B2F2-B5EBFB146114}"/>
    <cellStyle name="Comma 2 2 4" xfId="663" xr:uid="{EAB3F74B-1ED7-4FD7-A926-F76082FC84B0}"/>
    <cellStyle name="Comma 2 2 5" xfId="226" xr:uid="{3FC4C2E5-5B97-4B4D-B1F2-D55131C26444}"/>
    <cellStyle name="Comma 2 2 6" xfId="741" xr:uid="{8EEA2633-A61A-4F32-8836-FA94483777AA}"/>
    <cellStyle name="Comma 2 2 7" xfId="730" xr:uid="{9CE37CAD-6877-4739-80D6-5ADAC267708A}"/>
    <cellStyle name="Comma 2 2 7 2" xfId="1133" xr:uid="{E7DE8B85-38C1-492A-9267-57BB585E564A}"/>
    <cellStyle name="Comma 2 2 7 2 2" xfId="1911" xr:uid="{42D7C9CB-A2EF-4A52-9B23-EC42DBA7F761}"/>
    <cellStyle name="Comma 2 2 7 3" xfId="1522" xr:uid="{52F7F68B-91DF-4039-A113-B064D867B8C1}"/>
    <cellStyle name="Comma 2 2 8" xfId="66" xr:uid="{44261CA5-93D4-4B8C-BC02-6D6F6AB0CF01}"/>
    <cellStyle name="Comma 2 3" xfId="64" xr:uid="{AF7BEADC-5B5B-4B9C-B1D3-0343A253A9CC}"/>
    <cellStyle name="Comma 2 3 2" xfId="111" xr:uid="{BB3F4CB7-B140-459A-8253-FA40BFD449B9}"/>
    <cellStyle name="Comma 2 3 2 2" xfId="223" xr:uid="{4BEE8650-C1B2-47A9-99E3-8FCE5C8FD502}"/>
    <cellStyle name="Comma 2 3 3" xfId="115" xr:uid="{BA1D977C-1F57-41A0-B087-7B842E9C3FE4}"/>
    <cellStyle name="Comma 2 3 4" xfId="660" xr:uid="{6231464F-B6AE-4F52-A8AA-3F01446FAFBE}"/>
    <cellStyle name="Comma 2 3 5" xfId="95" xr:uid="{0FEC09BC-FF80-433D-B02E-820768ECEF61}"/>
    <cellStyle name="Comma 2 4" xfId="101" xr:uid="{39C81114-7291-4CE3-9465-250B427FF182}"/>
    <cellStyle name="Comma 2 4 2" xfId="133" xr:uid="{84CF4290-7B8D-498B-80E3-3B18C52B375D}"/>
    <cellStyle name="Comma 2 4 2 2" xfId="801" xr:uid="{B2683E76-164D-49B3-B25A-C3631096301A}"/>
    <cellStyle name="Comma 2 4 2 2 2" xfId="1579" xr:uid="{8DB83735-4FE4-42FC-91C6-03446008A921}"/>
    <cellStyle name="Comma 2 4 2 3" xfId="1190" xr:uid="{619BCDF1-99B1-447F-9796-D51527466B83}"/>
    <cellStyle name="Comma 2 4 3" xfId="666" xr:uid="{F3E2B24C-95FF-4309-9892-33363EA4B738}"/>
    <cellStyle name="Comma 2 4 4" xfId="360" xr:uid="{C029DB79-463A-4C00-82DE-7F9C35676267}"/>
    <cellStyle name="Comma 2 5" xfId="104" xr:uid="{D6D15DA1-1DC4-47BC-B4A4-D76B1F15FC5E}"/>
    <cellStyle name="Comma 2 5 2" xfId="221" xr:uid="{540F8F78-1D9F-4C4D-B076-CCC808058C87}"/>
    <cellStyle name="Comma 2 6" xfId="113" xr:uid="{1DD4983A-1391-4F2F-9282-D8AF9A0DBE51}"/>
    <cellStyle name="Comma 2 7" xfId="657" xr:uid="{D5FB152F-8E4E-46B1-96A2-8B5365526A50}"/>
    <cellStyle name="Comma 2 8" xfId="735" xr:uid="{A3007C1D-E118-470B-9822-4151FF841940}"/>
    <cellStyle name="Comma 2 9" xfId="775" xr:uid="{F05D2471-EEAF-4F89-847A-503F022BBDC3}"/>
    <cellStyle name="Comma 2 9 2" xfId="1165" xr:uid="{38C32332-7157-4D9E-A4DC-DE4D1F6BADE7}"/>
    <cellStyle name="Comma 2 9 2 2" xfId="1943" xr:uid="{D2285012-2301-4939-989E-486201E0ECD1}"/>
    <cellStyle name="Comma 2 9 3" xfId="1554" xr:uid="{7561E323-8A91-4EA2-B483-5798AB26B719}"/>
    <cellStyle name="Comma 20" xfId="202" xr:uid="{0F388D48-78D9-42B3-A490-CA1469E2F74D}"/>
    <cellStyle name="Comma 20 2" xfId="724" xr:uid="{80C904D5-0A89-4E59-A426-9AF6A69A3C9A}"/>
    <cellStyle name="Comma 20 2 2" xfId="1129" xr:uid="{22AAFCB6-AB0A-4F48-BDA7-D486088B86F8}"/>
    <cellStyle name="Comma 20 2 2 2" xfId="1907" xr:uid="{BC8C920F-104B-4D5B-8A81-2B3D293E92D0}"/>
    <cellStyle name="Comma 20 2 3" xfId="1518" xr:uid="{E2060414-8EEA-446C-977C-85EF256D21B1}"/>
    <cellStyle name="Comma 20 3" xfId="843" xr:uid="{B350EA10-6171-4620-B72D-1903F4E8BB69}"/>
    <cellStyle name="Comma 20 3 2" xfId="1621" xr:uid="{16FE6B9C-28FB-4B42-A9AB-4BDB9D62ACE1}"/>
    <cellStyle name="Comma 20 4" xfId="1232" xr:uid="{02E2308C-9376-4BBD-B756-212655D05BEA}"/>
    <cellStyle name="Comma 21" xfId="204" xr:uid="{0786BDA3-5503-4597-BCD4-F156D6595903}"/>
    <cellStyle name="Comma 21 2" xfId="725" xr:uid="{028EE111-E3E1-4833-8C22-E08EF37288FD}"/>
    <cellStyle name="Comma 21 2 2" xfId="1130" xr:uid="{04F275EA-5954-42CC-A368-6A6E8ADE6816}"/>
    <cellStyle name="Comma 21 2 2 2" xfId="1908" xr:uid="{A59EF805-0187-43AF-B01D-B688657A1875}"/>
    <cellStyle name="Comma 21 2 3" xfId="1519" xr:uid="{EFDD72C9-E492-4AC1-8F38-5C4F555A917A}"/>
    <cellStyle name="Comma 21 3" xfId="845" xr:uid="{154D0F07-8A79-4E17-B9F9-F7BC55C28E40}"/>
    <cellStyle name="Comma 21 3 2" xfId="1623" xr:uid="{9D9BDAAC-5306-469A-A740-111D3158A3C5}"/>
    <cellStyle name="Comma 21 4" xfId="1234" xr:uid="{6511B02A-F86F-4A1B-BC0A-F44CB73A3716}"/>
    <cellStyle name="Comma 22" xfId="206" xr:uid="{0C8A3B16-9D7E-408F-8AB1-965E2187BD6D}"/>
    <cellStyle name="Comma 22 2" xfId="847" xr:uid="{42418FBF-DCA6-42E5-A6A0-A953259BC7D5}"/>
    <cellStyle name="Comma 22 2 2" xfId="1625" xr:uid="{CE2520BB-D2F3-433D-9C8C-A29677AA0411}"/>
    <cellStyle name="Comma 22 3" xfId="1236" xr:uid="{57596DC2-5F4E-4AE6-ACD6-B712C34B0979}"/>
    <cellStyle name="Comma 23" xfId="208" xr:uid="{791AB4F5-D78E-4FE5-AFA3-4668D23CCBD4}"/>
    <cellStyle name="Comma 23 2" xfId="849" xr:uid="{1B06EB06-7447-4BF0-B0EE-646346CF9054}"/>
    <cellStyle name="Comma 23 2 2" xfId="1627" xr:uid="{F846F948-EAD8-4DD6-8197-9EB96FC5DA14}"/>
    <cellStyle name="Comma 23 3" xfId="1238" xr:uid="{6F665E64-C1B8-4696-809C-F4F7E8DF381C}"/>
    <cellStyle name="Comma 24" xfId="213" xr:uid="{11434A7A-AE6B-4D1B-AEC4-047C58463F92}"/>
    <cellStyle name="Comma 24 2" xfId="854" xr:uid="{9C6439BA-4601-47B7-A5F8-20CB194E9FE3}"/>
    <cellStyle name="Comma 24 2 2" xfId="1632" xr:uid="{B919E50D-58CE-4459-9778-8D6E28F909E6}"/>
    <cellStyle name="Comma 24 3" xfId="1243" xr:uid="{EBDA9E69-2CB6-4343-A822-B41455F60D44}"/>
    <cellStyle name="Comma 25" xfId="216" xr:uid="{7393DE60-7FED-4167-B002-308BD10793C2}"/>
    <cellStyle name="Comma 25 2" xfId="856" xr:uid="{062A9DEE-EB8F-48C1-9E8B-0BFB8A4A0A38}"/>
    <cellStyle name="Comma 25 2 2" xfId="1634" xr:uid="{3918C721-15EA-4ADF-9D9D-DDB53CA9F474}"/>
    <cellStyle name="Comma 25 3" xfId="1245" xr:uid="{F11CBFE0-E3CC-4CF4-8333-358399C717E7}"/>
    <cellStyle name="Comma 26" xfId="125" xr:uid="{2B8944C3-E002-49C9-8226-93BE976D5954}"/>
    <cellStyle name="Comma 27" xfId="732" xr:uid="{4CBB0F3C-25AB-4094-9890-CB0C7EB90867}"/>
    <cellStyle name="Comma 27 2" xfId="1135" xr:uid="{651B11C1-CEE6-4493-803D-0AA94213214D}"/>
    <cellStyle name="Comma 27 2 2" xfId="1913" xr:uid="{00297808-A483-43B1-AFDF-9F0A9BC9B363}"/>
    <cellStyle name="Comma 27 3" xfId="1524" xr:uid="{92A09149-161A-4DCC-9EB4-A88270FA3C70}"/>
    <cellStyle name="Comma 28" xfId="783" xr:uid="{9AFD194D-F214-462B-8AE4-DC12C3A17E0D}"/>
    <cellStyle name="Comma 28 2" xfId="1172" xr:uid="{85CC11A9-D2CD-4D2C-AFF4-749F6189B63D}"/>
    <cellStyle name="Comma 28 2 2" xfId="1950" xr:uid="{53858906-2EC6-455E-B4CB-004C5F56010D}"/>
    <cellStyle name="Comma 28 3" xfId="1561" xr:uid="{AD79B6F8-AC50-4A77-94FD-B12D4AF8E15F}"/>
    <cellStyle name="Comma 29" xfId="82" xr:uid="{879D6E9B-8F90-41CD-9CC7-4B4F80ADC79B}"/>
    <cellStyle name="Comma 29 2" xfId="789" xr:uid="{F1382D65-D950-4B94-8AEE-6B21CE23910F}"/>
    <cellStyle name="Comma 29 2 2" xfId="1567" xr:uid="{41236D4E-30BA-4948-8EFD-D939407690D7}"/>
    <cellStyle name="Comma 29 3" xfId="1178" xr:uid="{A6F0B346-01D3-4F14-BFDA-6F84ABC73027}"/>
    <cellStyle name="Comma 3" xfId="14" xr:uid="{00000000-0005-0000-0000-000003000000}"/>
    <cellStyle name="Comma 3 2" xfId="86" xr:uid="{3F9A79C9-EDC6-4B59-A5FE-BEECF44EFAF5}"/>
    <cellStyle name="Comma 3 2 2" xfId="467" xr:uid="{FFF31CE4-B112-483B-A649-87756FA95A9E}"/>
    <cellStyle name="Comma 3 2 3" xfId="658" xr:uid="{CB8C812E-6C21-4951-B6E0-94711775F264}"/>
    <cellStyle name="Comma 3 2 4" xfId="250" xr:uid="{E86E8ED8-D78C-48EF-90F9-02DDF0FBBCAC}"/>
    <cellStyle name="Comma 3 2 4 2" xfId="875" xr:uid="{FF693988-4F75-4157-9883-FA99C9B64BDC}"/>
    <cellStyle name="Comma 3 2 4 2 2" xfId="1653" xr:uid="{4E8FF839-137C-402D-B546-BCDC6FCE2F3F}"/>
    <cellStyle name="Comma 3 2 4 3" xfId="1264" xr:uid="{651253F0-7577-44D5-8C35-C0976D8D95B9}"/>
    <cellStyle name="Comma 3 2 5" xfId="737" xr:uid="{A1239670-A676-4C88-AD2E-DD0B404A6BB4}"/>
    <cellStyle name="Comma 3 3" xfId="109" xr:uid="{BF6315FB-3F70-4C6A-A824-76CC636AB247}"/>
    <cellStyle name="Comma 3 3 2" xfId="793" xr:uid="{1D619AFE-338B-4688-8605-BD43A2717C08}"/>
    <cellStyle name="Comma 3 3 2 2" xfId="1571" xr:uid="{D10782EA-CF9C-4AFA-984A-425ED9EE5E9C}"/>
    <cellStyle name="Comma 3 3 3" xfId="1182" xr:uid="{FA990BAE-21D1-41DC-A135-B139F2E1F4DF}"/>
    <cellStyle name="Comma 3 4" xfId="116" xr:uid="{5BA09690-1337-4A31-A165-EE0AE0122202}"/>
    <cellStyle name="Comma 3 5" xfId="217" xr:uid="{61DB67AE-8582-47D7-A7E1-FE93C1C413D9}"/>
    <cellStyle name="Comma 3 6" xfId="87" xr:uid="{9A675680-C1C7-420D-BD07-D9E7A27620C6}"/>
    <cellStyle name="Comma 4" xfId="58" xr:uid="{00000000-0005-0000-0000-000004000000}"/>
    <cellStyle name="Comma 4 2" xfId="96" xr:uid="{E4CC21B4-0266-4CE2-B6CA-69D4F560EAD7}"/>
    <cellStyle name="Comma 4 2 2" xfId="661" xr:uid="{9DD042EB-84AA-4ADA-8383-77356FE73217}"/>
    <cellStyle name="Comma 4 2 3" xfId="468" xr:uid="{D9593014-D4D5-4758-8543-884870B175B1}"/>
    <cellStyle name="Comma 4 2 3 2" xfId="931" xr:uid="{A5093E60-9CFD-49E2-96DE-DB6EF8FB7B4F}"/>
    <cellStyle name="Comma 4 2 3 2 2" xfId="1709" xr:uid="{80DA1B31-D03E-4150-9325-8C1754E767B2}"/>
    <cellStyle name="Comma 4 2 3 3" xfId="1320" xr:uid="{CB31EBF5-8C96-4ACB-92C9-BFFBBE4F6E48}"/>
    <cellStyle name="Comma 4 3" xfId="122" xr:uid="{8C43C5A1-7541-4601-A71A-3CAA3659F382}"/>
    <cellStyle name="Comma 4 3 2" xfId="673" xr:uid="{89B32F08-56D8-4600-9C7B-6DB911282682}"/>
    <cellStyle name="Comma 4 3 3" xfId="559" xr:uid="{C00F0EAB-7FEF-4648-859F-313FDB3A94EE}"/>
    <cellStyle name="Comma 4 3 3 2" xfId="1013" xr:uid="{4A515281-7484-4298-BC40-D3BC1C5C1582}"/>
    <cellStyle name="Comma 4 3 3 2 2" xfId="1791" xr:uid="{CB213E99-7E34-4486-B115-E7DDA19B66C1}"/>
    <cellStyle name="Comma 4 3 3 3" xfId="1402" xr:uid="{4D30F7CD-339C-4178-8156-B1CC5AA59C6B}"/>
    <cellStyle name="Comma 4 4" xfId="362" xr:uid="{6DB2AB36-101F-4F55-8122-8AC452CC2E8E}"/>
    <cellStyle name="Comma 4 4 2" xfId="890" xr:uid="{4935F39B-CD88-4C2B-846E-880CA1C35300}"/>
    <cellStyle name="Comma 4 4 2 2" xfId="1668" xr:uid="{F74187E0-CFAC-4F98-ABD8-CA93FAD113A4}"/>
    <cellStyle name="Comma 4 4 3" xfId="1279" xr:uid="{A8845D9C-871B-472F-92F3-062FC48C8DE9}"/>
    <cellStyle name="Comma 4 5" xfId="667" xr:uid="{ED0631A3-BE65-4C03-BEB1-E3A8CCA50718}"/>
    <cellStyle name="Comma 4 6" xfId="224" xr:uid="{C8D8C00C-C67C-406E-A1B1-0F04C9362035}"/>
    <cellStyle name="Comma 4 6 2" xfId="858" xr:uid="{C16978A3-1173-4F5F-B144-773C317CD3F3}"/>
    <cellStyle name="Comma 4 6 2 2" xfId="1636" xr:uid="{AD3200F7-9CEE-4D20-81D8-898D24638DD0}"/>
    <cellStyle name="Comma 4 6 3" xfId="1247" xr:uid="{921EDC78-32C0-471E-90E2-CFFA227EDDFB}"/>
    <cellStyle name="Comma 4 7" xfId="743" xr:uid="{98CC4A46-1F5F-4A69-BDDC-0087B61F13AD}"/>
    <cellStyle name="Comma 4 8" xfId="102" xr:uid="{6F20CD9C-D971-42B7-BDEB-B3C4FD013D5B}"/>
    <cellStyle name="Comma 5" xfId="84" xr:uid="{EF29AFE4-9C3F-42BF-809E-C517AF703B70}"/>
    <cellStyle name="Comma 5 10" xfId="620" xr:uid="{AA19704B-1038-4DDF-BD8E-65DA35DA736B}"/>
    <cellStyle name="Comma 5 10 2" xfId="1073" xr:uid="{30277CE2-651E-453B-80BA-5A4AC6EB6302}"/>
    <cellStyle name="Comma 5 10 2 2" xfId="1851" xr:uid="{9021A5EB-B1F2-40A3-B406-A38D23648CF6}"/>
    <cellStyle name="Comma 5 10 3" xfId="1462" xr:uid="{1C70DC94-336C-45FF-A5C9-5475968FAFF0}"/>
    <cellStyle name="Comma 5 11" xfId="625" xr:uid="{204FED2A-FAF0-4D2D-9363-06534FD2432F}"/>
    <cellStyle name="Comma 5 11 2" xfId="1078" xr:uid="{CC9C21AC-5D83-4AC0-9A0C-831D209FA009}"/>
    <cellStyle name="Comma 5 11 2 2" xfId="1856" xr:uid="{2076F8C6-81EB-4A19-ADC3-F0E96AC43778}"/>
    <cellStyle name="Comma 5 11 3" xfId="1467" xr:uid="{F8F489D4-3EA2-4DDF-A7E1-6963086EAF60}"/>
    <cellStyle name="Comma 5 12" xfId="631" xr:uid="{BF72EB11-4EBA-4AF1-9C63-C671D998B524}"/>
    <cellStyle name="Comma 5 12 2" xfId="1084" xr:uid="{4D7CF91D-1E60-40B7-8C08-2A61DC05B18D}"/>
    <cellStyle name="Comma 5 12 2 2" xfId="1862" xr:uid="{33FA8831-170D-4324-B831-397F7AD58B41}"/>
    <cellStyle name="Comma 5 12 3" xfId="1473" xr:uid="{D5E78CCA-BC63-479E-B0A6-9D937CC2B703}"/>
    <cellStyle name="Comma 5 13" xfId="635" xr:uid="{1C1409AC-0E8A-417D-AEF1-98D9CEB37DB0}"/>
    <cellStyle name="Comma 5 13 2" xfId="1088" xr:uid="{D5D6E885-51A9-4296-B376-E1D8EAD90731}"/>
    <cellStyle name="Comma 5 13 2 2" xfId="1866" xr:uid="{A9391EFC-0443-4E31-8675-31310829984E}"/>
    <cellStyle name="Comma 5 13 3" xfId="1477" xr:uid="{7DCD8084-7DAA-4104-869D-E8AFA4D9ED1A}"/>
    <cellStyle name="Comma 5 14" xfId="638" xr:uid="{719ABC4F-EA79-4067-B8E4-1D8E4280A832}"/>
    <cellStyle name="Comma 5 14 2" xfId="1091" xr:uid="{2679D791-CD06-4295-87FA-E4E51F36C2DC}"/>
    <cellStyle name="Comma 5 14 2 2" xfId="1869" xr:uid="{6B4E06FA-8933-4BAF-836A-5FFF6FF00B6E}"/>
    <cellStyle name="Comma 5 14 3" xfId="1480" xr:uid="{EC12D6AB-2C3C-4A27-83CC-85EA055A48EA}"/>
    <cellStyle name="Comma 5 15" xfId="641" xr:uid="{C145334C-CFC2-4FF8-BB2A-57D260A11765}"/>
    <cellStyle name="Comma 5 15 2" xfId="1094" xr:uid="{1C043A30-69FA-4EED-A356-8060962DAA45}"/>
    <cellStyle name="Comma 5 15 2 2" xfId="1872" xr:uid="{25AAFAA4-60AF-4D2D-AAD1-045CC2FA52EB}"/>
    <cellStyle name="Comma 5 15 3" xfId="1483" xr:uid="{88C7D9C3-07CB-4131-A299-6D4D58029D11}"/>
    <cellStyle name="Comma 5 16" xfId="645" xr:uid="{A9A32409-075B-46A5-8FF9-CDD699E0F1B4}"/>
    <cellStyle name="Comma 5 16 2" xfId="1098" xr:uid="{DF5D91F8-7D22-4388-A48E-7B419CB29C2F}"/>
    <cellStyle name="Comma 5 16 2 2" xfId="1876" xr:uid="{8E95A64C-36AA-4F91-B892-51BBE216E2C6}"/>
    <cellStyle name="Comma 5 16 3" xfId="1487" xr:uid="{19247CC2-BBF7-4DE4-835B-3179EC3FEC76}"/>
    <cellStyle name="Comma 5 17" xfId="648" xr:uid="{8334D425-EAFF-4C32-86CB-12A078835590}"/>
    <cellStyle name="Comma 5 17 2" xfId="1101" xr:uid="{778241D8-47E9-4CBD-BF7D-1F0911954CDC}"/>
    <cellStyle name="Comma 5 17 2 2" xfId="1879" xr:uid="{A6915C51-616E-40C0-92B8-3E4FF3F619F2}"/>
    <cellStyle name="Comma 5 17 3" xfId="1490" xr:uid="{B6C8EBFB-B94D-42D9-9F59-A6386C4458FB}"/>
    <cellStyle name="Comma 5 18" xfId="651" xr:uid="{8E1FE2F5-4B56-405A-99DA-4A0A6BD7643E}"/>
    <cellStyle name="Comma 5 18 2" xfId="1104" xr:uid="{D2B54D8D-D1B6-4866-A5C5-D0E75C48D1CF}"/>
    <cellStyle name="Comma 5 18 2 2" xfId="1882" xr:uid="{52A448A1-D274-4BB9-B899-A1EF15B284C3}"/>
    <cellStyle name="Comma 5 18 3" xfId="1493" xr:uid="{600667C3-ADD9-423C-88C5-72996352686E}"/>
    <cellStyle name="Comma 5 19" xfId="363" xr:uid="{3F1C4516-4B1A-49A9-84C9-623757A42DB9}"/>
    <cellStyle name="Comma 5 2" xfId="130" xr:uid="{D9625CE9-D14B-4CB5-B63E-B629A12A5C75}"/>
    <cellStyle name="Comma 5 2 2" xfId="799" xr:uid="{E66078D0-357A-4D29-BE8B-286AF2C1CB1A}"/>
    <cellStyle name="Comma 5 2 2 2" xfId="1577" xr:uid="{52465F05-5ED6-4BFC-AF62-64D87CF83F8A}"/>
    <cellStyle name="Comma 5 2 3" xfId="1188" xr:uid="{B4BE3ABB-004F-46C8-94EA-30EF3430BFB9}"/>
    <cellStyle name="Comma 5 20" xfId="656" xr:uid="{BEDA9A0A-0CC1-477F-84D8-3EB696BECD20}"/>
    <cellStyle name="Comma 5 21" xfId="734" xr:uid="{B5228F8D-F449-4558-8174-5C268A338723}"/>
    <cellStyle name="Comma 5 3" xfId="124" xr:uid="{F03522B8-D1B8-4EE4-820B-F9F01150D35D}"/>
    <cellStyle name="Comma 5 3 2" xfId="796" xr:uid="{CFB0F62C-DA01-481A-AC42-54A6B1503172}"/>
    <cellStyle name="Comma 5 3 2 2" xfId="1574" xr:uid="{179CD0B7-AD37-4064-B296-0D369373DEEB}"/>
    <cellStyle name="Comma 5 3 3" xfId="1185" xr:uid="{EF29C27B-B038-41D9-999A-8338DA655FC3}"/>
    <cellStyle name="Comma 5 4" xfId="569" xr:uid="{403AE393-FB7B-47C4-A608-C80F42B1F4C7}"/>
    <cellStyle name="Comma 5 4 2" xfId="1023" xr:uid="{B7F3BD02-5F90-4F2D-996C-23BC3E34D3A9}"/>
    <cellStyle name="Comma 5 4 2 2" xfId="1801" xr:uid="{BB669926-4C6B-40E0-A93F-DBF128421D20}"/>
    <cellStyle name="Comma 5 4 3" xfId="1412" xr:uid="{7E044A6A-8037-421E-9726-80EFF378715A}"/>
    <cellStyle name="Comma 5 5" xfId="578" xr:uid="{CF6BFC80-0F46-4136-AA68-CB439A157DA3}"/>
    <cellStyle name="Comma 5 5 2" xfId="1032" xr:uid="{17F00178-A87C-4528-86DA-136F7105334A}"/>
    <cellStyle name="Comma 5 5 2 2" xfId="1810" xr:uid="{398EAEA9-9418-4E28-A8EA-2D6ACE177B22}"/>
    <cellStyle name="Comma 5 5 3" xfId="1421" xr:uid="{68D7AE6A-C8B6-4C20-8AA6-06E0B3C0E97E}"/>
    <cellStyle name="Comma 5 6" xfId="586" xr:uid="{170BCBE0-2ADF-4F87-ABAA-3DDB83A4F67C}"/>
    <cellStyle name="Comma 5 6 2" xfId="1040" xr:uid="{539DD63B-B8D2-4F49-AF63-91C5D9009B60}"/>
    <cellStyle name="Comma 5 6 2 2" xfId="1818" xr:uid="{CEBAB2AD-DAA5-4F55-A0A2-6576C8DB8399}"/>
    <cellStyle name="Comma 5 6 3" xfId="1429" xr:uid="{3D074263-FB18-4EE4-BAC8-718BAE1774DE}"/>
    <cellStyle name="Comma 5 7" xfId="595" xr:uid="{D054918B-8B02-4A16-853C-3A3AE298837D}"/>
    <cellStyle name="Comma 5 7 2" xfId="1049" xr:uid="{7044D816-7B52-489A-86DF-0F12B5F98F50}"/>
    <cellStyle name="Comma 5 7 2 2" xfId="1827" xr:uid="{2B6C4370-0465-433B-825F-E56203FDF0AE}"/>
    <cellStyle name="Comma 5 7 3" xfId="1438" xr:uid="{F89A0258-1B96-4079-BB43-390D034879CE}"/>
    <cellStyle name="Comma 5 8" xfId="600" xr:uid="{2CEEEECF-E002-4748-BF96-2944209DD23B}"/>
    <cellStyle name="Comma 5 8 2" xfId="1054" xr:uid="{1E5D7379-7203-416B-8AE1-0D874E1D46F8}"/>
    <cellStyle name="Comma 5 8 2 2" xfId="1832" xr:uid="{CEC3909A-ACED-4A78-9F92-600D34EF92E4}"/>
    <cellStyle name="Comma 5 8 3" xfId="1443" xr:uid="{42CCF1B3-024C-471E-9B3A-B31993AE6F2B}"/>
    <cellStyle name="Comma 5 9" xfId="607" xr:uid="{A9427D0A-EB35-4F62-9FC0-319382E93CAB}"/>
    <cellStyle name="Comma 5 9 2" xfId="1061" xr:uid="{E5A4A80B-0245-4D1E-A90E-1764954A5828}"/>
    <cellStyle name="Comma 5 9 2 2" xfId="1839" xr:uid="{BE5CD35D-D5A2-4653-B1FE-4F81DAC481D4}"/>
    <cellStyle name="Comma 5 9 3" xfId="1450" xr:uid="{8FFED7EA-6F10-4E26-9315-A479EDE3897E}"/>
    <cellStyle name="Comma 6" xfId="90" xr:uid="{992406D1-DCE4-47FB-85B1-48E80454BC0B}"/>
    <cellStyle name="Comma 6 10" xfId="228" xr:uid="{5EBCEBAB-9531-43FC-91D8-EFDCDC55EC13}"/>
    <cellStyle name="Comma 6 10 2" xfId="860" xr:uid="{6172372D-F31E-4410-995F-44BFE5C417D6}"/>
    <cellStyle name="Comma 6 10 2 2" xfId="1638" xr:uid="{C68EAEA4-E6E6-4BBE-A8E2-638C2663CFF8}"/>
    <cellStyle name="Comma 6 10 3" xfId="1249" xr:uid="{B4FF258C-9B0F-4CF3-9390-25AE87FC099F}"/>
    <cellStyle name="Comma 6 11" xfId="739" xr:uid="{E1E1559F-65F8-46D9-A535-C85FAD912F64}"/>
    <cellStyle name="Comma 6 2" xfId="127" xr:uid="{0D607419-7F98-491A-B594-8535A57F8FE4}"/>
    <cellStyle name="Comma 6 2 2" xfId="675" xr:uid="{F28E5BA3-1F37-403C-8572-C2F910C4AC6B}"/>
    <cellStyle name="Comma 6 2 3" xfId="469" xr:uid="{EF76DC55-F562-47C4-8732-605628727AA8}"/>
    <cellStyle name="Comma 6 3" xfId="571" xr:uid="{27EDA3C5-3F32-409E-8FB6-FD91ADB0102B}"/>
    <cellStyle name="Comma 6 3 2" xfId="1025" xr:uid="{E800D6E3-F167-41C9-B219-DC38F637B982}"/>
    <cellStyle name="Comma 6 3 2 2" xfId="1803" xr:uid="{6C72CC2F-C708-4070-82D2-F7B8A9BF05B7}"/>
    <cellStyle name="Comma 6 3 3" xfId="1414" xr:uid="{6FC645F2-B722-482D-AEE0-97D4C3331CE4}"/>
    <cellStyle name="Comma 6 4" xfId="580" xr:uid="{73C65326-366C-42CD-8EB5-9F59F1275490}"/>
    <cellStyle name="Comma 6 4 2" xfId="1034" xr:uid="{0952B3BE-B014-497E-B0D2-A39BDF5C9B19}"/>
    <cellStyle name="Comma 6 4 2 2" xfId="1812" xr:uid="{211E82FD-845E-4911-A73B-D78677A3D82B}"/>
    <cellStyle name="Comma 6 4 3" xfId="1423" xr:uid="{D53BE0FA-037E-4C25-9B13-95F402BCD961}"/>
    <cellStyle name="Comma 6 5" xfId="588" xr:uid="{3A14CE3D-9264-4FF6-9F84-8335F8CD9633}"/>
    <cellStyle name="Comma 6 5 2" xfId="1042" xr:uid="{DA458875-5271-4447-9FD4-1EF1A4C5472D}"/>
    <cellStyle name="Comma 6 5 2 2" xfId="1820" xr:uid="{A59E7324-571F-43F7-89B4-6BA801034FA7}"/>
    <cellStyle name="Comma 6 5 3" xfId="1431" xr:uid="{680A1572-9A32-42B9-916F-D3050D05FE1C}"/>
    <cellStyle name="Comma 6 6" xfId="597" xr:uid="{D330BE98-1E89-4058-BBEF-F5073720F509}"/>
    <cellStyle name="Comma 6 6 2" xfId="1051" xr:uid="{B6C73E4E-0A39-4BBE-A51B-8B5DC4E9E989}"/>
    <cellStyle name="Comma 6 6 2 2" xfId="1829" xr:uid="{0E85B958-3B0C-4B5D-A92D-F6A5513F37B2}"/>
    <cellStyle name="Comma 6 6 3" xfId="1440" xr:uid="{5C6803E7-BCD4-472E-A07F-249B30C61096}"/>
    <cellStyle name="Comma 6 7" xfId="602" xr:uid="{9CCA2976-5833-4CC7-8771-5E0AACA98341}"/>
    <cellStyle name="Comma 6 7 2" xfId="1056" xr:uid="{9615B3B0-2D5F-4B04-B663-6AE37B973D57}"/>
    <cellStyle name="Comma 6 7 2 2" xfId="1834" xr:uid="{D03D2525-E4E7-43D3-84A7-7958DA0A83DF}"/>
    <cellStyle name="Comma 6 7 3" xfId="1445" xr:uid="{A8D9C160-8086-4A1C-A615-C7BA47A00B40}"/>
    <cellStyle name="Comma 6 8" xfId="609" xr:uid="{82B275DB-853D-4D01-855D-A28BAD7E8D35}"/>
    <cellStyle name="Comma 6 8 2" xfId="1063" xr:uid="{F0839F98-7972-4746-90C2-2D0F1A60AE16}"/>
    <cellStyle name="Comma 6 8 2 2" xfId="1841" xr:uid="{FB638B07-1D59-4563-9523-EAC496160470}"/>
    <cellStyle name="Comma 6 8 3" xfId="1452" xr:uid="{D0627BFE-F2DB-4066-978E-7BE04B9A45B6}"/>
    <cellStyle name="Comma 6 9" xfId="428" xr:uid="{06B8A2ED-E70A-49D5-AD1F-218BC1FFD798}"/>
    <cellStyle name="Comma 7" xfId="174" xr:uid="{FEC92EB1-3BFA-4D4F-A862-0F4B527C133F}"/>
    <cellStyle name="Comma 7 2" xfId="431" xr:uid="{43596A7E-18B9-4A68-9D6D-B732E58A6750}"/>
    <cellStyle name="Comma 7 2 2" xfId="770" xr:uid="{A13B67EC-D481-47EE-B2A4-701D58683B99}"/>
    <cellStyle name="Comma 7 2 2 2" xfId="1160" xr:uid="{16A9F3C5-A719-4F2F-BF2B-EFD798C278F8}"/>
    <cellStyle name="Comma 7 2 2 2 2" xfId="1938" xr:uid="{557E75ED-1584-479A-B9CA-8694DD10104B}"/>
    <cellStyle name="Comma 7 2 2 3" xfId="1549" xr:uid="{E3B97203-B51F-4FA2-B313-C01C62D84306}"/>
    <cellStyle name="Comma 7 2 3" xfId="895" xr:uid="{C390AD3C-CD6F-479A-BC46-2EE8526F765D}"/>
    <cellStyle name="Comma 7 2 3 2" xfId="1673" xr:uid="{2CAF4048-F2FE-4307-A9A1-9572F39DD33A}"/>
    <cellStyle name="Comma 7 2 4" xfId="1284" xr:uid="{EB13B9EC-3886-47A5-B1D1-5C7E82AE425E}"/>
    <cellStyle name="Comma 7 3" xfId="750" xr:uid="{63D69123-99B4-4131-B2AB-A1D366A0AD6D}"/>
    <cellStyle name="Comma 7 3 2" xfId="1140" xr:uid="{87538604-0E05-4F01-AA99-B8DA8FC34109}"/>
    <cellStyle name="Comma 7 3 2 2" xfId="1918" xr:uid="{4D7248DB-5934-46F0-9EC6-0F6454E15029}"/>
    <cellStyle name="Comma 7 3 3" xfId="1529" xr:uid="{9EC756AF-F352-4F1E-A49A-B7F6A5912F92}"/>
    <cellStyle name="Comma 7 4" xfId="816" xr:uid="{741867F4-4FD1-4DE3-822D-39DC4B30FD5F}"/>
    <cellStyle name="Comma 7 4 2" xfId="1594" xr:uid="{7C88FBA0-E28B-45DB-9BBA-B50A7B0B0164}"/>
    <cellStyle name="Comma 7 5" xfId="1205" xr:uid="{330D8704-B33E-4A25-AB65-96ED86DAFD4D}"/>
    <cellStyle name="Comma 8" xfId="176" xr:uid="{6C9FC3A5-5935-4C27-8159-6B8DF5746531}"/>
    <cellStyle name="Comma 8 2" xfId="231" xr:uid="{095E9D0B-3DD8-4EF8-B8AA-F36D3B26F9C5}"/>
    <cellStyle name="Comma 8 2 2" xfId="863" xr:uid="{D08EE3F6-0F21-41FB-9C50-0CA84A555E53}"/>
    <cellStyle name="Comma 8 2 2 2" xfId="1641" xr:uid="{E0AFABC0-B2B9-4990-A04C-2A14631F3C3E}"/>
    <cellStyle name="Comma 8 2 3" xfId="1252" xr:uid="{A8730179-87CD-440C-98DB-DECEE784284A}"/>
    <cellStyle name="Comma 8 3" xfId="432" xr:uid="{D02D52F9-9ED8-4DC9-844B-45F03ABDB08B}"/>
    <cellStyle name="Comma 8 3 2" xfId="896" xr:uid="{FFB5277B-7B47-46F2-BEA6-66ECE3481C05}"/>
    <cellStyle name="Comma 8 3 2 2" xfId="1674" xr:uid="{E9A603C2-8562-44E7-928D-1CF0456F8C8D}"/>
    <cellStyle name="Comma 8 3 3" xfId="1285" xr:uid="{1229503A-30DA-4F3D-875A-37AB4EC21C8C}"/>
    <cellStyle name="Comma 8 4" xfId="751" xr:uid="{A3A1BAA3-42F9-4446-A689-9CE92F9EF769}"/>
    <cellStyle name="Comma 8 4 2" xfId="1141" xr:uid="{6AD2C56B-7164-4E32-9DF3-CB41BF76902E}"/>
    <cellStyle name="Comma 8 4 2 2" xfId="1919" xr:uid="{7CA36074-0CA0-4207-9EF0-17774B873F0F}"/>
    <cellStyle name="Comma 8 4 3" xfId="1530" xr:uid="{FD1BEF8C-CD6B-43FC-9D99-DA0286D380A7}"/>
    <cellStyle name="Comma 8 5" xfId="818" xr:uid="{BFE38A94-7DFE-4239-8371-2FF4E4A84C61}"/>
    <cellStyle name="Comma 8 5 2" xfId="1596" xr:uid="{9CA8E949-40EC-4452-BC3E-8ABF89CD234B}"/>
    <cellStyle name="Comma 8 6" xfId="1207" xr:uid="{F04F533B-879D-4E74-BDD5-2EB13385AD44}"/>
    <cellStyle name="Comma 9" xfId="178" xr:uid="{1FC69406-F8F9-4BA8-9980-77712559CE2E}"/>
    <cellStyle name="Comma 9 2" xfId="437" xr:uid="{730E3410-E998-4866-965F-6B6857DC85BC}"/>
    <cellStyle name="Comma 9 2 2" xfId="901" xr:uid="{6319B9AF-32A2-4414-A7AA-59AF296925A3}"/>
    <cellStyle name="Comma 9 2 2 2" xfId="1679" xr:uid="{9FD00077-D36C-4893-B0D4-08501A3D73A0}"/>
    <cellStyle name="Comma 9 2 3" xfId="1290" xr:uid="{6A976BCB-02F6-4A8F-982B-6BF56BAAA9BA}"/>
    <cellStyle name="Comma 9 3" xfId="753" xr:uid="{9DEC8D30-7D49-4437-86BC-0A4D76AA21E9}"/>
    <cellStyle name="Comma 9 3 2" xfId="1143" xr:uid="{785912A2-450B-4D67-9E76-8650E7D0DB3B}"/>
    <cellStyle name="Comma 9 3 2 2" xfId="1921" xr:uid="{C31FF0F0-C155-4A86-A2B0-A36C4B6EBF68}"/>
    <cellStyle name="Comma 9 3 3" xfId="1532" xr:uid="{9CD98421-E8F4-4DE5-AF11-2D737DA1E346}"/>
    <cellStyle name="Comma 9 4" xfId="820" xr:uid="{B99931DC-4AE6-4E30-B6B3-072198D73F9E}"/>
    <cellStyle name="Comma 9 4 2" xfId="1598" xr:uid="{9D15C105-BD24-4C21-8F8A-A54666C7C2DD}"/>
    <cellStyle name="Comma 9 5" xfId="1209" xr:uid="{377AB5BE-2252-4F64-BA3B-68C88F211F25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E&amp;Y House" xfId="83" xr:uid="{F6C08A1D-66B7-472D-9A35-4ADE2A5E4B3A}"/>
    <cellStyle name="E&amp;Y House 3" xfId="200" xr:uid="{EFD28B37-F9E1-41F2-8CE7-3A5958D72DD4}"/>
    <cellStyle name="Excel Built-in Normal" xfId="479" xr:uid="{7861CBBB-3C14-4833-A0A1-E3A997377A85}"/>
    <cellStyle name="Excel Built-in Normal 2" xfId="481" xr:uid="{C31EB623-6412-4EE7-B29E-381CDDAA4D2F}"/>
    <cellStyle name="Explanatory Text 2" xfId="147" xr:uid="{A0D55B5A-A9EB-4943-B3D7-CB91D276F48C}"/>
    <cellStyle name="Explanatory Text 2 2" xfId="691" xr:uid="{47824E7F-929F-49B8-9CEE-9E895B5D269B}"/>
    <cellStyle name="Explanatory Text 2 3" xfId="365" xr:uid="{8A21C1D0-B60D-4D64-A4E9-A21ECAC0FBE2}"/>
    <cellStyle name="Explanatory Text 3" xfId="366" xr:uid="{E89D07F7-34CB-4B1B-A6F8-D63AD2379014}"/>
    <cellStyle name="Explanatory Text 4" xfId="367" xr:uid="{B44F4CE1-FE07-49AA-BA4A-D926144E12AA}"/>
    <cellStyle name="Explanatory Text 5" xfId="364" xr:uid="{3F7C7BA7-D60E-4EF1-B29B-773CFC1BFEEE}"/>
    <cellStyle name="Good 2" xfId="99" xr:uid="{0A328FD8-7044-4D78-9D50-C9C2807AB2D4}"/>
    <cellStyle name="Good 2 2" xfId="665" xr:uid="{4F0BDBA0-A3BF-4F13-A195-E442A4C5874D}"/>
    <cellStyle name="Good 2 3" xfId="369" xr:uid="{6A648C5F-3A08-4142-A120-E3DA42504D8B}"/>
    <cellStyle name="Good 3" xfId="370" xr:uid="{53681DE7-3F2D-428F-B477-B815F8F443E9}"/>
    <cellStyle name="Good 4" xfId="371" xr:uid="{31BFAC5C-9CEA-45E3-946E-B2D8638CD26E}"/>
    <cellStyle name="Good 5" xfId="368" xr:uid="{1D703B79-3C51-44CC-A826-7B9146104D7D}"/>
    <cellStyle name="Grey" xfId="5" xr:uid="{00000000-0005-0000-0000-000008000000}"/>
    <cellStyle name="Heading 1 2" xfId="134" xr:uid="{C87223EE-4440-4BA1-878C-D13B2B148475}"/>
    <cellStyle name="Heading 1 2 2" xfId="679" xr:uid="{F4FD1435-8948-4489-B97E-516F978F3881}"/>
    <cellStyle name="Heading 1 2 3" xfId="373" xr:uid="{D9952078-B6BA-4F7F-9C37-1C2B14AC2EB1}"/>
    <cellStyle name="Heading 1 3" xfId="374" xr:uid="{957DEAB2-6CF5-4232-8EE8-90B6D3BDA003}"/>
    <cellStyle name="Heading 1 4" xfId="375" xr:uid="{CFD972F1-DE62-46D6-84BF-17B4B5664173}"/>
    <cellStyle name="Heading 1 5" xfId="372" xr:uid="{53827785-A9D1-4E93-BAD4-4CE8C77D0401}"/>
    <cellStyle name="Heading 2 2" xfId="135" xr:uid="{09806D01-32C3-48A7-AAAB-368F8E099F0D}"/>
    <cellStyle name="Heading 2 2 2" xfId="680" xr:uid="{9E1406C7-77C7-47A2-965C-2A0AD01BF871}"/>
    <cellStyle name="Heading 2 2 3" xfId="377" xr:uid="{CC5FDF29-B2E9-4857-990D-619589B7228A}"/>
    <cellStyle name="Heading 2 3" xfId="378" xr:uid="{D2732E02-9D48-4944-996A-CFC69B725D88}"/>
    <cellStyle name="Heading 2 4" xfId="379" xr:uid="{85E0DE1E-1637-42D0-BDB6-B23AED8A0A57}"/>
    <cellStyle name="Heading 2 5" xfId="376" xr:uid="{CC6269B3-2DFE-4D83-A093-C17CB82AA2DD}"/>
    <cellStyle name="Heading 3 2" xfId="136" xr:uid="{8862174C-CE52-45CA-88F9-BEC47C0D9458}"/>
    <cellStyle name="Heading 3 2 2" xfId="681" xr:uid="{FAEE64CB-F2C7-48B9-B1FD-A05B2986A4BB}"/>
    <cellStyle name="Heading 3 2 3" xfId="381" xr:uid="{C8C60ACC-09AA-4B2C-8893-042FB1F8AFD0}"/>
    <cellStyle name="Heading 3 3" xfId="382" xr:uid="{F50E2FC5-CF2D-49D5-A547-ADFD4C274C5B}"/>
    <cellStyle name="Heading 3 4" xfId="383" xr:uid="{55A1F01B-9945-4D07-B1FF-7E0E9552D6F0}"/>
    <cellStyle name="Heading 3 5" xfId="380" xr:uid="{5432AF10-ABCC-42F2-B503-C27FF535040D}"/>
    <cellStyle name="Heading 4 2" xfId="137" xr:uid="{4C27F316-AA5A-4060-8A92-6B7680853FC1}"/>
    <cellStyle name="Heading 4 2 2" xfId="682" xr:uid="{6BF9A6B9-3AF0-48B6-B85E-98C938785F00}"/>
    <cellStyle name="Heading 4 2 3" xfId="385" xr:uid="{06C5A2CA-7D98-4F46-8AC7-E28177883DF9}"/>
    <cellStyle name="Heading 4 3" xfId="386" xr:uid="{B0FEAEA4-6789-4E3D-8D29-D3373D8DFA3E}"/>
    <cellStyle name="Heading 4 4" xfId="387" xr:uid="{43FD8346-C92A-4E53-AF59-EE6AFCEFB20E}"/>
    <cellStyle name="Heading 4 5" xfId="384" xr:uid="{63D1BE62-3A7D-4936-8617-5CB06261C96C}"/>
    <cellStyle name="Input [yellow]" xfId="6" xr:uid="{00000000-0005-0000-0000-000009000000}"/>
    <cellStyle name="Input 2" xfId="140" xr:uid="{BE68252E-21D4-44C5-B96A-1B12FA6E30EB}"/>
    <cellStyle name="Input 2 2" xfId="685" xr:uid="{659AA1CF-AFA3-4934-A16A-F7B2632F5052}"/>
    <cellStyle name="Input 2 3" xfId="389" xr:uid="{8AE4B8CF-F7E3-494C-8533-68D43E55FA93}"/>
    <cellStyle name="Input 3" xfId="390" xr:uid="{80D7499C-C169-4DCC-83CC-42506414F9BF}"/>
    <cellStyle name="Input 4" xfId="391" xr:uid="{E5A7C310-76B8-465C-B36D-01F4F2EEEC9A}"/>
    <cellStyle name="Input 5" xfId="388" xr:uid="{363DAE57-8D84-4606-8462-5BE94EE0E7EF}"/>
    <cellStyle name="Linked Cell 2" xfId="143" xr:uid="{6EFB4486-0DBD-4CA5-9D21-160299E8403B}"/>
    <cellStyle name="Linked Cell 2 2" xfId="688" xr:uid="{AE9730FF-88BE-432F-AD60-AFAFDEE52BAE}"/>
    <cellStyle name="Linked Cell 2 3" xfId="393" xr:uid="{AFCF370C-D9E8-4351-BC75-2160201F39B9}"/>
    <cellStyle name="Linked Cell 3" xfId="394" xr:uid="{A77193AD-7C51-4AFB-85F3-EB08ED4358FF}"/>
    <cellStyle name="Linked Cell 4" xfId="395" xr:uid="{812703E6-87C7-433C-AA58-F2031461EFC8}"/>
    <cellStyle name="Linked Cell 5" xfId="392" xr:uid="{1ABE9042-B176-4CFC-980C-E7212ADA171D}"/>
    <cellStyle name="Neutral 2" xfId="139" xr:uid="{60A34E09-0FDB-4162-898A-255DE92CB85E}"/>
    <cellStyle name="Neutral 2 2" xfId="684" xr:uid="{016DC3FF-817D-43B2-A3B5-4BE380772731}"/>
    <cellStyle name="Neutral 2 3" xfId="397" xr:uid="{5CDC0183-B5DC-481A-B595-366A5203BA70}"/>
    <cellStyle name="Neutral 3" xfId="398" xr:uid="{EEF654BF-3B83-4945-8E4E-407B007E4BED}"/>
    <cellStyle name="Neutral 4" xfId="399" xr:uid="{4541522A-9256-4C79-9AC5-89A08CC65540}"/>
    <cellStyle name="Neutral 5" xfId="396" xr:uid="{2C451548-4412-47B1-B6CC-4CE5D2337E9E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0 2" xfId="76" xr:uid="{564823AA-5225-47A1-A0CA-25F954F7173D}"/>
    <cellStyle name="Normal 10 2 2" xfId="433" xr:uid="{1D53C169-D45B-4F9B-88D0-2AC78B92F8D9}"/>
    <cellStyle name="Normal 10 2 2 2" xfId="897" xr:uid="{636FB086-7CB5-41E9-B56A-E18B0CC2BAA5}"/>
    <cellStyle name="Normal 10 2 2 2 2" xfId="1675" xr:uid="{3A2C8EDE-94E2-4F39-8962-40E4FFB6116B}"/>
    <cellStyle name="Normal 10 2 2 3" xfId="1286" xr:uid="{24ADA3AC-DCAF-4AA3-B4C0-6DF5C3F81D03}"/>
    <cellStyle name="Normal 10 3" xfId="742" xr:uid="{08EC9B24-1178-4409-B486-58BE264EC745}"/>
    <cellStyle name="Normal 10 3 2" xfId="1136" xr:uid="{BCA06B92-548E-4155-8BBD-035E290AF0BC}"/>
    <cellStyle name="Normal 10 3 2 2" xfId="1914" xr:uid="{4E9D3C62-C2B8-4F54-9BFB-4137861794FD}"/>
    <cellStyle name="Normal 10 3 3" xfId="1525" xr:uid="{DC0017F3-FCB4-4157-A85B-F76B96A0A863}"/>
    <cellStyle name="Normal 10 4" xfId="98" xr:uid="{42178086-652B-4932-A1F7-6709D63D76B1}"/>
    <cellStyle name="Normal 10 4 2" xfId="791" xr:uid="{C9D8854C-0D34-4327-9697-45A8AFE23DAE}"/>
    <cellStyle name="Normal 10 4 2 2" xfId="1569" xr:uid="{B93735BF-745C-44EE-977E-63286230F866}"/>
    <cellStyle name="Normal 10 4 3" xfId="1180" xr:uid="{CC22BAA9-0799-4A19-924F-7624BAB212B1}"/>
    <cellStyle name="Normal 100" xfId="556" xr:uid="{A2657A3B-1980-4B06-9D7B-2C46A1471BC6}"/>
    <cellStyle name="Normal 100 2" xfId="1010" xr:uid="{F1031068-130C-413B-BC99-71C26113E029}"/>
    <cellStyle name="Normal 100 2 2" xfId="1788" xr:uid="{AD13CD93-DFF5-4BAE-BF89-12DB71E9A3B7}"/>
    <cellStyle name="Normal 100 3" xfId="1399" xr:uid="{6F4F7994-CB98-4445-8268-B7229E2A8D07}"/>
    <cellStyle name="Normal 101" xfId="557" xr:uid="{807768E3-42DC-4ABB-B15F-F468BDB2A09A}"/>
    <cellStyle name="Normal 101 2" xfId="1011" xr:uid="{5BB35913-0918-4D50-96FB-907F66DC3A7F}"/>
    <cellStyle name="Normal 101 2 2" xfId="1789" xr:uid="{25D72CAD-F28A-4DCC-A142-541174948C53}"/>
    <cellStyle name="Normal 101 3" xfId="1400" xr:uid="{7C3860F1-C20F-4D87-AF1C-C2B21EC36A2B}"/>
    <cellStyle name="Normal 102" xfId="558" xr:uid="{0ADA5B9F-2BCD-44F5-BAF4-143EBBA223B6}"/>
    <cellStyle name="Normal 102 2" xfId="1012" xr:uid="{4DF205C8-98C2-4D95-965B-D37A635D0953}"/>
    <cellStyle name="Normal 102 2 2" xfId="1790" xr:uid="{8C8F8498-4E9A-4BFF-902B-0DCD3499082F}"/>
    <cellStyle name="Normal 102 3" xfId="1401" xr:uid="{A07E1F4A-383A-43F5-9C6E-79C667850880}"/>
    <cellStyle name="Normal 103" xfId="560" xr:uid="{B2108859-3D3C-4119-B0C0-DFA899DC0273}"/>
    <cellStyle name="Normal 103 2" xfId="1014" xr:uid="{709638B0-31B0-4406-92A0-B71A887820F3}"/>
    <cellStyle name="Normal 103 2 2" xfId="1792" xr:uid="{8111066F-B263-4D21-A432-DDD975828FB5}"/>
    <cellStyle name="Normal 103 3" xfId="1403" xr:uid="{3A78FDCC-DBAA-4FF3-8E08-E2BC6029947B}"/>
    <cellStyle name="Normal 104" xfId="562" xr:uid="{476A171E-C846-4933-9E15-89690DF93CFB}"/>
    <cellStyle name="Normal 104 2" xfId="1016" xr:uid="{35C7C27A-E18F-442A-802D-7A48473DA1BC}"/>
    <cellStyle name="Normal 104 2 2" xfId="1794" xr:uid="{3DDD36F3-BB56-425D-83AF-705172FA1BA8}"/>
    <cellStyle name="Normal 104 3" xfId="1405" xr:uid="{919FD473-6E4D-4576-9ACD-0760A07B107B}"/>
    <cellStyle name="Normal 105" xfId="563" xr:uid="{7B164019-322E-41FA-B511-9CC074CF1A7D}"/>
    <cellStyle name="Normal 105 2" xfId="614" xr:uid="{AB86E911-BC05-4458-B736-C43249C90A4F}"/>
    <cellStyle name="Normal 105 2 2" xfId="1067" xr:uid="{15227BDE-C39A-4742-BA71-79C4F7EF9AD1}"/>
    <cellStyle name="Normal 105 2 2 2" xfId="1845" xr:uid="{740892D3-0B35-44BD-BF8A-1D32450B187A}"/>
    <cellStyle name="Normal 105 2 3" xfId="1456" xr:uid="{47FA7EB7-D461-43F9-ABA5-4C6975E6FFE4}"/>
    <cellStyle name="Normal 105 3" xfId="779" xr:uid="{C891BB7C-43F1-4F36-B4F9-0C8BBFE4968E}"/>
    <cellStyle name="Normal 105 3 2" xfId="1168" xr:uid="{F49746C0-8DD9-4DBA-8290-DF35C395C68A}"/>
    <cellStyle name="Normal 105 3 2 2" xfId="1946" xr:uid="{4A947BC2-E470-475A-9E16-04433524E5C0}"/>
    <cellStyle name="Normal 105 3 3" xfId="1557" xr:uid="{C4979B72-BCDF-4846-9231-C2A5DEAF8CFB}"/>
    <cellStyle name="Normal 105 4" xfId="1017" xr:uid="{5D226D62-55EC-4EC9-AA83-CC78153822B9}"/>
    <cellStyle name="Normal 105 4 2" xfId="1795" xr:uid="{85165CA1-F7AB-45D1-B314-058E292BB7BE}"/>
    <cellStyle name="Normal 105 5" xfId="1406" xr:uid="{503093CD-D813-45B3-8CC9-3713B1EA1AD5}"/>
    <cellStyle name="Normal 106" xfId="564" xr:uid="{6F66E481-8834-41C5-A00F-D7FA6634778A}"/>
    <cellStyle name="Normal 106 2" xfId="1018" xr:uid="{A348C9FE-6A42-41B8-9706-CDF42697B46B}"/>
    <cellStyle name="Normal 106 2 2" xfId="1796" xr:uid="{D5CA047A-2EFF-4A35-B702-26B4C3AE8C3F}"/>
    <cellStyle name="Normal 106 3" xfId="1407" xr:uid="{CB8818C3-77D8-4C1E-9058-3CCDF6B32C29}"/>
    <cellStyle name="Normal 107" xfId="566" xr:uid="{3B1A3E8B-3B34-45AA-A7C2-B5FF814573A2}"/>
    <cellStyle name="Normal 107 2" xfId="780" xr:uid="{1272450B-7793-47EF-BD21-939FE6FFA105}"/>
    <cellStyle name="Normal 107 2 2" xfId="1169" xr:uid="{D9A651BD-0649-4D92-85B5-759140C5E6AF}"/>
    <cellStyle name="Normal 107 2 2 2" xfId="1947" xr:uid="{F4E79339-8C39-47CA-B7CA-C027FE26063D}"/>
    <cellStyle name="Normal 107 2 3" xfId="1558" xr:uid="{4C622C76-B1DB-4CCF-A291-1004A6F79E3A}"/>
    <cellStyle name="Normal 107 3" xfId="1020" xr:uid="{1072DD74-4E51-4AC9-A7BB-FD2C948BB834}"/>
    <cellStyle name="Normal 107 3 2" xfId="1798" xr:uid="{FCEB4E33-A6E6-4052-8C44-50BDBD67CA95}"/>
    <cellStyle name="Normal 107 4" xfId="1409" xr:uid="{1391CFF4-2145-4BE7-8598-33FF5E20A9CB}"/>
    <cellStyle name="Normal 108" xfId="239" xr:uid="{2CE310AD-E16D-4520-85E3-332818A9D0C5}"/>
    <cellStyle name="Normal 108 2" xfId="615" xr:uid="{BE8669A9-C282-481B-8A76-368F4C50595F}"/>
    <cellStyle name="Normal 108 2 2" xfId="1068" xr:uid="{C315B682-2848-4EA2-ADCE-660D17D3CEFA}"/>
    <cellStyle name="Normal 108 2 2 2" xfId="1846" xr:uid="{3E6E2328-7BC2-4CA3-B341-851D9A24C66A}"/>
    <cellStyle name="Normal 108 2 3" xfId="1457" xr:uid="{562EF7A6-06B6-4171-A87B-6D08BF10A39A}"/>
    <cellStyle name="Normal 108 3" xfId="567" xr:uid="{FB41E5F8-9C9B-4831-9FFF-CD06427909D5}"/>
    <cellStyle name="Normal 108 3 2" xfId="1021" xr:uid="{900275A6-991D-4CB0-AE2C-057D3AC812AC}"/>
    <cellStyle name="Normal 108 3 2 2" xfId="1799" xr:uid="{63FAA1F0-ADF2-4984-A67A-9A470BEE7FBE}"/>
    <cellStyle name="Normal 108 3 3" xfId="1410" xr:uid="{B6E5A7A4-68A0-413C-8B79-65A4D6BF7E62}"/>
    <cellStyle name="Normal 108 4" xfId="870" xr:uid="{536B4FB1-7DA4-44E2-94D5-95B44204F1C3}"/>
    <cellStyle name="Normal 108 4 2" xfId="1648" xr:uid="{653C1CC4-6787-4159-8B4A-0FEB2FA49EBA}"/>
    <cellStyle name="Normal 108 5" xfId="1259" xr:uid="{4F20A590-5A60-4962-919E-897D407DFCA6}"/>
    <cellStyle name="Normal 109" xfId="572" xr:uid="{128C6365-7450-49EE-BB07-434082FA5F65}"/>
    <cellStyle name="Normal 109 2" xfId="1026" xr:uid="{1E5B39D6-1FE8-4EA8-B5F7-DCF362FFFF3A}"/>
    <cellStyle name="Normal 109 2 2" xfId="1804" xr:uid="{BFD09076-A587-4D2B-92C1-A9FB4EB2956B}"/>
    <cellStyle name="Normal 109 3" xfId="1415" xr:uid="{70F6FAFF-AACA-48C6-A1A2-0C85BEB6C0A2}"/>
    <cellStyle name="Normal 11" xfId="21" xr:uid="{00000000-0005-0000-0000-00000E000000}"/>
    <cellStyle name="Normal 11 2" xfId="70" xr:uid="{9C673098-A1AE-401B-9FFF-4FDDBA65F675}"/>
    <cellStyle name="Normal 11 2 2" xfId="434" xr:uid="{6644A914-23FC-468B-AEA4-5E245AA72E9C}"/>
    <cellStyle name="Normal 11 2 2 2" xfId="898" xr:uid="{C3D8B28B-063F-41CC-B43D-FCC37EC802BB}"/>
    <cellStyle name="Normal 11 2 2 2 2" xfId="1676" xr:uid="{1BFAD0C1-6D95-4E5E-8175-F3DDF2FDA1AC}"/>
    <cellStyle name="Normal 11 2 2 3" xfId="1287" xr:uid="{AA63EF74-029B-4526-AF68-4DEB87ED4C3B}"/>
    <cellStyle name="Normal 11 3" xfId="752" xr:uid="{86D7EF0F-BD78-4DC4-ACBE-180711244E02}"/>
    <cellStyle name="Normal 11 3 2" xfId="1142" xr:uid="{4C984318-3682-448F-9A29-8E80106B77FF}"/>
    <cellStyle name="Normal 11 3 2 2" xfId="1920" xr:uid="{D63A04B3-64E8-472E-B6AC-2AE296F8F3AE}"/>
    <cellStyle name="Normal 11 3 3" xfId="1531" xr:uid="{89536F04-E2CC-4674-B703-468764314B6E}"/>
    <cellStyle name="Normal 11 4" xfId="177" xr:uid="{706AD415-4333-4E5F-9BFD-7BE643A4EDC0}"/>
    <cellStyle name="Normal 11 4 2" xfId="819" xr:uid="{C6C8CF5C-7AF9-4BFD-AC8E-7C634B40DE46}"/>
    <cellStyle name="Normal 11 4 2 2" xfId="1597" xr:uid="{4A0A40B6-7170-41F0-984F-FC3EFE138A0F}"/>
    <cellStyle name="Normal 11 4 3" xfId="1208" xr:uid="{DF92B7EF-BD3B-4A7D-AF2E-B602F21C0B93}"/>
    <cellStyle name="Normal 110" xfId="573" xr:uid="{5B804E63-16B8-433F-A983-3EFC7088427C}"/>
    <cellStyle name="Normal 110 2" xfId="1027" xr:uid="{284196FD-CC74-43DA-AD0F-5B8F4A52D9BF}"/>
    <cellStyle name="Normal 110 2 2" xfId="1805" xr:uid="{10321DC9-3E9D-4DC8-B8FF-6B7892D3A4B1}"/>
    <cellStyle name="Normal 110 3" xfId="1416" xr:uid="{3AC47F41-4E5D-4734-92DF-CA50C192BE21}"/>
    <cellStyle name="Normal 111" xfId="574" xr:uid="{6B9B3F2E-7357-4CB7-9C04-AE16A0F351FF}"/>
    <cellStyle name="Normal 111 2" xfId="1028" xr:uid="{BB8B11C0-45A6-4629-8DC1-683357778A7E}"/>
    <cellStyle name="Normal 111 2 2" xfId="1806" xr:uid="{EF3F20B9-606E-40BB-803F-2348E746A65A}"/>
    <cellStyle name="Normal 111 3" xfId="1417" xr:uid="{8CB8D0BF-F20F-4812-B153-AEDA474EAE75}"/>
    <cellStyle name="Normal 112" xfId="575" xr:uid="{B2069EA9-8797-42CF-9148-7C8D05871890}"/>
    <cellStyle name="Normal 112 2" xfId="1029" xr:uid="{267C2862-18F0-42A7-AA7E-059A6B613090}"/>
    <cellStyle name="Normal 112 2 2" xfId="1807" xr:uid="{DFCC2C0F-643A-41EA-AB64-703190084949}"/>
    <cellStyle name="Normal 112 3" xfId="1418" xr:uid="{F18B0B9B-D9EC-48B4-ACFD-CC8BE1711C68}"/>
    <cellStyle name="Normal 113" xfId="576" xr:uid="{DA4F26AB-F659-4901-8BD7-A9213867BA50}"/>
    <cellStyle name="Normal 113 2" xfId="1030" xr:uid="{531F645B-6B6E-438F-82BA-341E347580C9}"/>
    <cellStyle name="Normal 113 2 2" xfId="1808" xr:uid="{4A3CD830-572D-4393-A2ED-E6F4E94D324C}"/>
    <cellStyle name="Normal 113 3" xfId="1419" xr:uid="{BE8A3DF9-897B-4AF4-B1B1-C1AA6A9D5D8E}"/>
    <cellStyle name="Normal 114" xfId="581" xr:uid="{8D3C3ECC-E62C-46B4-9303-011E31CDFBAA}"/>
    <cellStyle name="Normal 114 2" xfId="1035" xr:uid="{3A105130-B86C-41FB-8D78-9144A3DB019C}"/>
    <cellStyle name="Normal 114 2 2" xfId="1813" xr:uid="{1FAD1F4D-8B50-41A3-A3C9-7871F76D89CA}"/>
    <cellStyle name="Normal 114 3" xfId="1424" xr:uid="{C2606DD7-A01B-43CC-B7F0-7B62D67BE6E3}"/>
    <cellStyle name="Normal 115" xfId="582" xr:uid="{95AD8E92-C596-4ADC-929C-11716D840098}"/>
    <cellStyle name="Normal 115 2" xfId="616" xr:uid="{50E99280-72CB-49B1-9C44-5C8B40BAD65B}"/>
    <cellStyle name="Normal 115 2 2" xfId="1069" xr:uid="{B1462496-AD55-452F-A98D-86399E0D7127}"/>
    <cellStyle name="Normal 115 2 2 2" xfId="1847" xr:uid="{5D3F5BA1-2222-46D6-8569-0677AB20255C}"/>
    <cellStyle name="Normal 115 2 3" xfId="1458" xr:uid="{DF9E6B45-DDC0-4F0C-A825-6FC83FB4AC6C}"/>
    <cellStyle name="Normal 115 3" xfId="1036" xr:uid="{9B6D5224-B02D-4C9F-89F4-21DBE2E9A0EE}"/>
    <cellStyle name="Normal 115 3 2" xfId="1814" xr:uid="{4F1B0E64-ECA5-4AEE-A8EE-61073F2CAC68}"/>
    <cellStyle name="Normal 115 4" xfId="1425" xr:uid="{68DDBB59-D256-49FC-8361-459D68EF5DDF}"/>
    <cellStyle name="Normal 116" xfId="583" xr:uid="{5D5AFF4F-82C6-4E4A-8CC3-36C94F7EE6D2}"/>
    <cellStyle name="Normal 116 2" xfId="1037" xr:uid="{06AA2EC5-14A4-41D6-8FE9-5435D5722ED9}"/>
    <cellStyle name="Normal 116 2 2" xfId="1815" xr:uid="{9D9BBEFF-F25F-42FC-83F4-6D07A3835341}"/>
    <cellStyle name="Normal 116 3" xfId="1426" xr:uid="{EAAE138B-6A70-43A1-B4EF-AC783CD85855}"/>
    <cellStyle name="Normal 117" xfId="584" xr:uid="{D69C67E7-E2F5-4323-BBB6-93781897E69C}"/>
    <cellStyle name="Normal 117 2" xfId="1038" xr:uid="{DACB13C2-1EE2-4C96-8DAF-655BAA11F1D2}"/>
    <cellStyle name="Normal 117 2 2" xfId="1816" xr:uid="{F4FB2F6C-D309-465E-B578-D1FAD3B960D9}"/>
    <cellStyle name="Normal 117 3" xfId="1427" xr:uid="{06C65D6C-0672-45AF-B8F4-B040C3B856EC}"/>
    <cellStyle name="Normal 118" xfId="589" xr:uid="{3B07DF66-5B5D-4262-A1A1-6FF52979F7AB}"/>
    <cellStyle name="Normal 118 2" xfId="1043" xr:uid="{D8380790-E8BC-4CD9-BB0B-7E874AEC3315}"/>
    <cellStyle name="Normal 118 2 2" xfId="1821" xr:uid="{CDA3922B-A4FC-4F5D-B672-43B7DE5DE09C}"/>
    <cellStyle name="Normal 118 3" xfId="1432" xr:uid="{7F691AC2-2684-4247-A22B-27997AC786AA}"/>
    <cellStyle name="Normal 119" xfId="590" xr:uid="{FE5B41B1-59A4-4EBD-8EF7-992303105CE0}"/>
    <cellStyle name="Normal 119 2" xfId="1044" xr:uid="{482301B3-977E-4C9F-A583-75F166F76C72}"/>
    <cellStyle name="Normal 119 2 2" xfId="1822" xr:uid="{07D3EB79-1DA1-46DA-8F56-F32E3B84F315}"/>
    <cellStyle name="Normal 119 3" xfId="1433" xr:uid="{384E3025-B237-4EB0-82FC-2E964A932F55}"/>
    <cellStyle name="Normal 12" xfId="22" xr:uid="{00000000-0005-0000-0000-00000F000000}"/>
    <cellStyle name="Normal 12 2" xfId="77" xr:uid="{D9C7A6EF-0F76-4934-B6EF-FC7C0B41EB79}"/>
    <cellStyle name="Normal 12 2 2" xfId="435" xr:uid="{13449370-C854-4FC0-AC94-8B96ED73A5F8}"/>
    <cellStyle name="Normal 12 2 2 2" xfId="899" xr:uid="{BDBE4885-9FF7-4564-8AFF-83C0FB2279FC}"/>
    <cellStyle name="Normal 12 2 2 2 2" xfId="1677" xr:uid="{ED566D11-60B3-4BCF-A8A2-3611E6189FB1}"/>
    <cellStyle name="Normal 12 2 2 3" xfId="1288" xr:uid="{C0699C62-65FD-42FB-A9A3-CCBF01EFDBC6}"/>
    <cellStyle name="Normal 12 3" xfId="754" xr:uid="{F64B56C2-D7E4-4CEF-BB5C-E6632AC97D24}"/>
    <cellStyle name="Normal 12 3 2" xfId="1144" xr:uid="{6656F399-DB48-4918-B95A-708B03632482}"/>
    <cellStyle name="Normal 12 3 2 2" xfId="1922" xr:uid="{05A0F46A-E54D-422E-AE86-502684C38740}"/>
    <cellStyle name="Normal 12 3 3" xfId="1533" xr:uid="{6C7CCB64-C377-420F-A349-B5D4BF71BCCB}"/>
    <cellStyle name="Normal 12 4" xfId="179" xr:uid="{1DC463E5-3363-4C35-B472-5CC9949D6EAF}"/>
    <cellStyle name="Normal 12 4 2" xfId="821" xr:uid="{6DAB9F40-AF59-487B-B420-645E485DB81A}"/>
    <cellStyle name="Normal 12 4 2 2" xfId="1599" xr:uid="{A8F289D0-93C9-4013-9E64-C22DCB6CFB7B}"/>
    <cellStyle name="Normal 12 4 3" xfId="1210" xr:uid="{015EE5A8-7938-4F47-B591-5FF7C1911AF5}"/>
    <cellStyle name="Normal 120" xfId="591" xr:uid="{2160D4DC-B06D-4E18-A61E-537AED76258B}"/>
    <cellStyle name="Normal 120 2" xfId="1045" xr:uid="{2763EAEC-95E8-4A15-B0C6-4D98362F2528}"/>
    <cellStyle name="Normal 120 2 2" xfId="1823" xr:uid="{68C0C04B-B81C-4BD5-AB11-5B4EA5C98D2B}"/>
    <cellStyle name="Normal 120 3" xfId="1434" xr:uid="{7F584DA5-3040-4D40-8D7C-7BE525A20C9F}"/>
    <cellStyle name="Normal 121" xfId="592" xr:uid="{9EB02CD1-4B30-43A2-BD7E-7C8084A80347}"/>
    <cellStyle name="Normal 121 2" xfId="1046" xr:uid="{CFB85BCB-2EDE-427E-A30A-A267871A860F}"/>
    <cellStyle name="Normal 121 2 2" xfId="1824" xr:uid="{D3EDE739-DF9D-4B29-B3F2-5CF2E8A72A5E}"/>
    <cellStyle name="Normal 121 3" xfId="1435" xr:uid="{608ADECF-C2D1-4EE5-8F55-B77152797E7E}"/>
    <cellStyle name="Normal 122" xfId="593" xr:uid="{37D149CA-F3A0-4BE6-8FD7-2B3DCDC5D54A}"/>
    <cellStyle name="Normal 122 2" xfId="1047" xr:uid="{E967A796-2848-4FAF-B4EE-805B464A1258}"/>
    <cellStyle name="Normal 122 2 2" xfId="1825" xr:uid="{6CBA31F5-0CE9-439E-9675-92D55DC0F14A}"/>
    <cellStyle name="Normal 122 3" xfId="1436" xr:uid="{4FC44D0D-2B2A-442E-AD55-E0F2A1547491}"/>
    <cellStyle name="Normal 123" xfId="598" xr:uid="{5FB157CE-DBCD-49D1-898A-19EC55E5AF8D}"/>
    <cellStyle name="Normal 123 2" xfId="1052" xr:uid="{D2C06DD1-A046-4223-B9AA-F0657362EA25}"/>
    <cellStyle name="Normal 123 2 2" xfId="1830" xr:uid="{90C73787-3F9D-43BB-9D52-E97F76E4666B}"/>
    <cellStyle name="Normal 123 3" xfId="1441" xr:uid="{B0A0AE3D-2BCD-4BB6-961A-57FCFBC8D7E7}"/>
    <cellStyle name="Normal 124" xfId="603" xr:uid="{F0DA3B66-F2D8-46B5-979A-C452DDD2C5ED}"/>
    <cellStyle name="Normal 124 2" xfId="1057" xr:uid="{B05B83C5-B34A-491F-8005-5C3A96A430F5}"/>
    <cellStyle name="Normal 124 2 2" xfId="1835" xr:uid="{5786934B-28D8-458B-9558-D2DDFAB1CB17}"/>
    <cellStyle name="Normal 124 3" xfId="1446" xr:uid="{C6359289-A651-4E81-B26C-B3BDF1C8E4FC}"/>
    <cellStyle name="Normal 125" xfId="604" xr:uid="{CB13CE60-3E7B-4DA5-8A96-71223D1FF085}"/>
    <cellStyle name="Normal 125 2" xfId="1058" xr:uid="{5E15CBA9-1160-406C-B174-6A59F0E588F5}"/>
    <cellStyle name="Normal 125 2 2" xfId="1836" xr:uid="{2DD41159-55E8-40A5-A464-B42B1EE0A60F}"/>
    <cellStyle name="Normal 125 3" xfId="1447" xr:uid="{1AD6F8FE-CF9D-42DB-80CA-F5601A7A4051}"/>
    <cellStyle name="Normal 126" xfId="236" xr:uid="{A734C8D5-8727-4919-B513-CD0BAB881C62}"/>
    <cellStyle name="Normal 126 2" xfId="240" xr:uid="{9B8BE53E-106E-444C-B27B-2369594A2BBC}"/>
    <cellStyle name="Normal 126 2 2" xfId="871" xr:uid="{85656219-499F-4ACF-90AF-25BBA97CF83A}"/>
    <cellStyle name="Normal 126 2 2 2" xfId="1649" xr:uid="{41A5BF5F-7485-47BF-A98D-6FBFFB2EFB69}"/>
    <cellStyle name="Normal 126 2 3" xfId="1260" xr:uid="{D7B8CC40-47A6-4492-9AC4-5F34E4BE1965}"/>
    <cellStyle name="Normal 126 3" xfId="605" xr:uid="{7E0C2623-8CA8-4A21-928F-44621C330E7F}"/>
    <cellStyle name="Normal 126 3 2" xfId="1059" xr:uid="{2756BB08-A30E-4E47-8C23-7F4DF5A75A88}"/>
    <cellStyle name="Normal 126 3 2 2" xfId="1837" xr:uid="{56A8D11A-DCDD-455E-B8F0-A978EA6E089F}"/>
    <cellStyle name="Normal 126 3 3" xfId="1448" xr:uid="{144FD7BA-1360-438C-A0F0-68BA0DE7D077}"/>
    <cellStyle name="Normal 126 4" xfId="778" xr:uid="{0F350FEB-0316-40F9-BF25-7C7E919AEFD4}"/>
    <cellStyle name="Normal 126 4 2" xfId="1167" xr:uid="{C6800544-E6B7-4468-BE12-0F724973BB8A}"/>
    <cellStyle name="Normal 126 4 2 2" xfId="1945" xr:uid="{713789E5-B611-4A25-9440-F90886672471}"/>
    <cellStyle name="Normal 126 4 3" xfId="1556" xr:uid="{F19060E9-D667-440C-9AD3-E3985EA2E45A}"/>
    <cellStyle name="Normal 126 5" xfId="867" xr:uid="{65B0B90D-B0A4-4DD3-A3DA-4A2C11A8743F}"/>
    <cellStyle name="Normal 126 5 2" xfId="1645" xr:uid="{4FFF9315-15E6-427D-9D34-B5EDDBBBD609}"/>
    <cellStyle name="Normal 126 6" xfId="1256" xr:uid="{8FAFC3A5-116A-4332-9EDA-E36C5A016EF1}"/>
    <cellStyle name="Normal 127" xfId="610" xr:uid="{129CFF18-C7C2-40B6-B081-ED2A498A6E27}"/>
    <cellStyle name="Normal 127 2" xfId="1064" xr:uid="{F095F4EC-8A8E-489C-95F3-CF07EB07249A}"/>
    <cellStyle name="Normal 127 2 2" xfId="1842" xr:uid="{CF5E7488-92FE-48EF-B5C2-AAFBBF63963C}"/>
    <cellStyle name="Normal 127 3" xfId="1453" xr:uid="{9DBDCCB3-4E89-4C41-BEDF-726EE0A78F03}"/>
    <cellStyle name="Normal 128" xfId="611" xr:uid="{09681EBD-E7B3-44D9-B011-FC1A0C888C84}"/>
    <cellStyle name="Normal 128 2" xfId="777" xr:uid="{D5560672-AA61-4562-BA2C-3AB275FAB1A0}"/>
    <cellStyle name="Normal 128 2 2" xfId="1166" xr:uid="{525CC5CB-709E-4D8C-8B73-442CE9A38C71}"/>
    <cellStyle name="Normal 128 2 2 2" xfId="1944" xr:uid="{530E1943-A4FB-427B-B0CA-CB287BE655B1}"/>
    <cellStyle name="Normal 128 2 3" xfId="1555" xr:uid="{B1E6BA51-8C7F-4B3E-B0F8-BBDC6B54BE4F}"/>
    <cellStyle name="Normal 128 3" xfId="1065" xr:uid="{8EDE01C4-76A7-4F56-AA97-469460AA9D87}"/>
    <cellStyle name="Normal 128 3 2" xfId="1843" xr:uid="{6BFC8095-D78F-474C-9EB1-88A1A87FFA9D}"/>
    <cellStyle name="Normal 128 4" xfId="1454" xr:uid="{5CF50186-8871-49C0-96FF-6979706AB2A0}"/>
    <cellStyle name="Normal 129" xfId="621" xr:uid="{99200361-9880-4CEC-8DBB-230524F50207}"/>
    <cellStyle name="Normal 129 2" xfId="1074" xr:uid="{B2DE593A-6B59-42F9-BE51-AB932D1EE7E3}"/>
    <cellStyle name="Normal 129 2 2" xfId="1852" xr:uid="{345FB16C-1670-403F-AD08-7C2E61B291B0}"/>
    <cellStyle name="Normal 129 3" xfId="1463" xr:uid="{11879B66-7DAB-46C0-8D1C-437EF6517F25}"/>
    <cellStyle name="Normal 13" xfId="23" xr:uid="{00000000-0005-0000-0000-000010000000}"/>
    <cellStyle name="Normal 13 2" xfId="78" xr:uid="{3E92F289-F2C5-4923-AF3D-36FFA4795D7D}"/>
    <cellStyle name="Normal 13 2 2" xfId="771" xr:uid="{F15FCF01-CDD3-430E-87D2-542130BD12F2}"/>
    <cellStyle name="Normal 13 2 2 2" xfId="1161" xr:uid="{426B7704-9C7D-4BB2-88B3-AB14FB5ADCC4}"/>
    <cellStyle name="Normal 13 2 2 2 2" xfId="1939" xr:uid="{04B878DA-6469-4898-AEC0-2BE3DEE0E645}"/>
    <cellStyle name="Normal 13 2 2 3" xfId="1550" xr:uid="{DA3B5711-4CE1-4F90-ACE0-A8105253802D}"/>
    <cellStyle name="Normal 13 2 3" xfId="436" xr:uid="{A4E53D66-B48A-46DB-AC7F-39A60D2EDE19}"/>
    <cellStyle name="Normal 13 2 3 2" xfId="900" xr:uid="{E7ED0E8C-6291-426F-BB23-0443B9A73382}"/>
    <cellStyle name="Normal 13 2 3 2 2" xfId="1678" xr:uid="{C4695239-8992-4043-9136-213A82732137}"/>
    <cellStyle name="Normal 13 2 3 3" xfId="1289" xr:uid="{57693FC1-E9C1-44AE-A695-39DAC49D348F}"/>
    <cellStyle name="Normal 13 3" xfId="756" xr:uid="{57C464E6-0CEA-4575-B223-5202C672AE67}"/>
    <cellStyle name="Normal 13 3 2" xfId="1146" xr:uid="{B49B6299-52F3-41E2-B25B-B0EA42C0D6F0}"/>
    <cellStyle name="Normal 13 3 2 2" xfId="1924" xr:uid="{35D58870-4D0A-457B-ACBE-FA3AC6451D77}"/>
    <cellStyle name="Normal 13 3 3" xfId="1535" xr:uid="{ABB5B838-CACB-4367-AE17-627E1C64A042}"/>
    <cellStyle name="Normal 13 4" xfId="181" xr:uid="{0965428D-742D-41FC-8EBA-4FAB4A28F5BF}"/>
    <cellStyle name="Normal 13 4 2" xfId="823" xr:uid="{4A86EAE9-C6AF-4A4A-83DC-A5F208BE5E9E}"/>
    <cellStyle name="Normal 13 4 2 2" xfId="1601" xr:uid="{A102A508-74B9-4C56-A5B5-83AA9079DCE3}"/>
    <cellStyle name="Normal 13 4 3" xfId="1212" xr:uid="{AFDE1E79-4829-4187-84F8-745E7AB60606}"/>
    <cellStyle name="Normal 130" xfId="622" xr:uid="{BABE3A45-8743-47FF-A90C-F79D310B3D48}"/>
    <cellStyle name="Normal 130 2" xfId="1075" xr:uid="{4FA90673-C996-4FEA-A263-43A3459FAD30}"/>
    <cellStyle name="Normal 130 2 2" xfId="1853" xr:uid="{B9C5379A-ED0F-4A49-A746-E408E07C9B48}"/>
    <cellStyle name="Normal 130 3" xfId="1464" xr:uid="{E08FAA21-230D-4D89-B543-F141232573BF}"/>
    <cellStyle name="Normal 131" xfId="626" xr:uid="{8C1493F3-7CC2-48BC-A68F-D90869346004}"/>
    <cellStyle name="Normal 131 2" xfId="1079" xr:uid="{54E20988-7F90-4118-B6A4-2F89F2194AC8}"/>
    <cellStyle name="Normal 131 2 2" xfId="1857" xr:uid="{A80F74A9-A714-43DB-81AA-2843B64A168E}"/>
    <cellStyle name="Normal 131 3" xfId="1468" xr:uid="{BD8A86E7-F2B5-4E04-8E27-96532DB90158}"/>
    <cellStyle name="Normal 132" xfId="627" xr:uid="{31B7BFCD-5704-4AF2-8420-E7F2614FB6E2}"/>
    <cellStyle name="Normal 132 2" xfId="1080" xr:uid="{B5B183F6-B99A-45FC-95AC-2B5E496D2C2C}"/>
    <cellStyle name="Normal 132 2 2" xfId="1858" xr:uid="{12E1D044-81BB-402F-A608-875805D3CE42}"/>
    <cellStyle name="Normal 132 3" xfId="1469" xr:uid="{62BC0B02-61D8-42BB-81DA-28AA105CB76E}"/>
    <cellStyle name="Normal 133" xfId="628" xr:uid="{4242ABEC-C950-4759-85C6-CD0900081694}"/>
    <cellStyle name="Normal 133 2" xfId="1081" xr:uid="{7CBF72BA-6E56-443F-879F-E76C30327772}"/>
    <cellStyle name="Normal 133 2 2" xfId="1859" xr:uid="{062936B8-B695-417B-A84A-7AE4E5D79CC1}"/>
    <cellStyle name="Normal 133 3" xfId="1470" xr:uid="{C0D1143C-5AC3-44DC-9985-BCF54FE6E0E8}"/>
    <cellStyle name="Normal 134" xfId="629" xr:uid="{4E8142D3-567A-4862-947B-9C21125CF912}"/>
    <cellStyle name="Normal 134 2" xfId="1082" xr:uid="{6450D00B-CB14-4E15-BCD2-3298A37F1470}"/>
    <cellStyle name="Normal 134 2 2" xfId="1860" xr:uid="{E095E8B8-103B-4B62-B246-B4547110BB42}"/>
    <cellStyle name="Normal 134 3" xfId="1471" xr:uid="{4661C10E-4941-4DDC-8B42-47C2B42D9F85}"/>
    <cellStyle name="Normal 135" xfId="632" xr:uid="{C249CF7D-B47B-419C-974D-20EF357F9797}"/>
    <cellStyle name="Normal 135 2" xfId="1085" xr:uid="{213F609D-19C3-4EA2-AE5C-A2DEC2B4B606}"/>
    <cellStyle name="Normal 135 2 2" xfId="1863" xr:uid="{471B9786-6E7D-4F11-A194-2B70B55B2990}"/>
    <cellStyle name="Normal 135 3" xfId="1474" xr:uid="{40F19CF8-E574-4E8F-9E40-F0782D246952}"/>
    <cellStyle name="Normal 136" xfId="633" xr:uid="{697F8E07-C0E6-4E26-A530-62F9FA9F66C5}"/>
    <cellStyle name="Normal 136 2" xfId="1086" xr:uid="{FC27963E-D040-4E30-846C-A15D7C1A81B5}"/>
    <cellStyle name="Normal 136 2 2" xfId="1864" xr:uid="{66A463EB-2EEE-4D13-A426-142D130EE78C}"/>
    <cellStyle name="Normal 136 3" xfId="1475" xr:uid="{562D5A89-F0E9-4B62-94CB-57AEF614D0EF}"/>
    <cellStyle name="Normal 137" xfId="636" xr:uid="{EB81FA85-4DA7-48CA-983C-1F6492754C44}"/>
    <cellStyle name="Normal 137 2" xfId="1089" xr:uid="{FFD39BA6-FB4C-4856-9D4E-61866E959932}"/>
    <cellStyle name="Normal 137 2 2" xfId="1867" xr:uid="{376A25A9-4867-4310-A9A0-89252910349A}"/>
    <cellStyle name="Normal 137 3" xfId="1478" xr:uid="{60C950A4-3BC6-4610-AC80-005EDFAEC2A5}"/>
    <cellStyle name="Normal 138" xfId="639" xr:uid="{69CE378B-2FCD-49B4-9C44-3067D89B21CC}"/>
    <cellStyle name="Normal 138 2" xfId="1092" xr:uid="{25300B58-201E-447B-8389-A60EC798E8D4}"/>
    <cellStyle name="Normal 138 2 2" xfId="1870" xr:uid="{541C1E02-28B4-4EC1-91FE-C2649B53E447}"/>
    <cellStyle name="Normal 138 3" xfId="1481" xr:uid="{28FF1B08-FFF9-4A59-B188-98AC03E3BA20}"/>
    <cellStyle name="Normal 139" xfId="642" xr:uid="{6779B43A-1D4C-421D-B233-67B387F64A95}"/>
    <cellStyle name="Normal 139 2" xfId="1095" xr:uid="{D9C0F6FC-6212-4650-8306-AB8D30998213}"/>
    <cellStyle name="Normal 139 2 2" xfId="1873" xr:uid="{49C8D36D-E07A-4D0F-A6B3-CCAF94646868}"/>
    <cellStyle name="Normal 139 3" xfId="1484" xr:uid="{33C722C3-7788-4183-B190-9644BC17FCC0}"/>
    <cellStyle name="Normal 14" xfId="24" xr:uid="{00000000-0005-0000-0000-000011000000}"/>
    <cellStyle name="Normal 14 2" xfId="79" xr:uid="{279303DE-8D1F-44D1-843A-E16947446667}"/>
    <cellStyle name="Normal 14 2 2" xfId="768" xr:uid="{BFA51DCC-D04E-4844-BCFF-E46835C45A6A}"/>
    <cellStyle name="Normal 14 2 2 2" xfId="1158" xr:uid="{1B68CB29-847C-4528-B3E9-8C366F4E9416}"/>
    <cellStyle name="Normal 14 2 2 2 2" xfId="1936" xr:uid="{DD15E3EB-30B0-49E0-9049-89BD93515D9F}"/>
    <cellStyle name="Normal 14 2 2 3" xfId="1547" xr:uid="{BBF9CAA2-31F5-4DD7-8630-D90BFD5F6747}"/>
    <cellStyle name="Normal 14 2 3" xfId="210" xr:uid="{5C44FFA3-A36F-493A-ACE2-C3855232B29E}"/>
    <cellStyle name="Normal 14 2 3 2" xfId="851" xr:uid="{0E395A30-D534-4BF9-9D98-F719326F487A}"/>
    <cellStyle name="Normal 14 2 3 2 2" xfId="1629" xr:uid="{80981EFE-2915-4295-941A-CD970D33AEB9}"/>
    <cellStyle name="Normal 14 2 3 3" xfId="1240" xr:uid="{25C1AA47-F65C-445E-97C0-9DD5FCF28D72}"/>
    <cellStyle name="Normal 14 3" xfId="758" xr:uid="{44D2A435-26F0-47E7-B066-AD32AF60E46E}"/>
    <cellStyle name="Normal 14 3 2" xfId="1148" xr:uid="{3260A49A-3B8E-4B99-BB8C-16B9A102F837}"/>
    <cellStyle name="Normal 14 3 2 2" xfId="1926" xr:uid="{33B65F12-7E76-4951-AE4B-9E923D05F575}"/>
    <cellStyle name="Normal 14 3 3" xfId="1537" xr:uid="{8F66D14E-BC17-45C2-88A0-7C4205BB229A}"/>
    <cellStyle name="Normal 14 4" xfId="781" xr:uid="{A0A47763-5A62-4740-9449-7723636FE46E}"/>
    <cellStyle name="Normal 14 4 2" xfId="1170" xr:uid="{312982B4-C395-472E-BD52-57318E41E899}"/>
    <cellStyle name="Normal 14 4 2 2" xfId="1948" xr:uid="{46C11629-ECCB-4014-B60C-B2F813006B6F}"/>
    <cellStyle name="Normal 14 4 3" xfId="1559" xr:uid="{5AA90CAE-8204-47E1-B178-96F444441362}"/>
    <cellStyle name="Normal 14 5" xfId="183" xr:uid="{0E72774D-4118-4A07-839B-F43E055256C3}"/>
    <cellStyle name="Normal 14 5 2" xfId="825" xr:uid="{A40F581B-7241-41D8-87B6-D17127825ABA}"/>
    <cellStyle name="Normal 14 5 2 2" xfId="1603" xr:uid="{6DF5BDA9-DDA9-4375-B35B-8DDF88A1A279}"/>
    <cellStyle name="Normal 14 5 3" xfId="1214" xr:uid="{77388AF5-B2C1-48CF-92C3-542DB88CE850}"/>
    <cellStyle name="Normal 140" xfId="643" xr:uid="{A4372239-3BCD-419A-B6BE-502B831A6D7F}"/>
    <cellStyle name="Normal 140 2" xfId="1096" xr:uid="{2A15E337-15E3-4522-BCB3-B26E0A6B6512}"/>
    <cellStyle name="Normal 140 2 2" xfId="1874" xr:uid="{50EC641B-672F-414E-84AA-670D1169ECDE}"/>
    <cellStyle name="Normal 140 3" xfId="1485" xr:uid="{00E42702-E88C-4F73-8E39-580DD3737864}"/>
    <cellStyle name="Normal 141" xfId="646" xr:uid="{BC9CE03C-7F0D-42D2-AAFE-813F49231531}"/>
    <cellStyle name="Normal 141 2" xfId="1099" xr:uid="{84B28913-931F-48F0-BE16-31CA06190C50}"/>
    <cellStyle name="Normal 141 2 2" xfId="1877" xr:uid="{3027C028-B66E-4294-B426-E1CC3E40577D}"/>
    <cellStyle name="Normal 141 3" xfId="1488" xr:uid="{82E8AE4E-5341-4832-B8E8-A6A4C7C4828F}"/>
    <cellStyle name="Normal 142" xfId="649" xr:uid="{7D30942F-1A33-4A18-BCEF-9AF6A004D382}"/>
    <cellStyle name="Normal 142 2" xfId="1102" xr:uid="{6BE1ABE9-35FE-438C-A219-DC6D56FB9ACE}"/>
    <cellStyle name="Normal 142 2 2" xfId="1880" xr:uid="{80A83110-50D9-4763-9F70-F6B916F18F2E}"/>
    <cellStyle name="Normal 142 3" xfId="1491" xr:uid="{1B716262-3701-4C5D-849F-C1D43E68F0F0}"/>
    <cellStyle name="Normal 143" xfId="652" xr:uid="{2DA9DE52-22CF-4420-BF31-9E720B9D27A2}"/>
    <cellStyle name="Normal 143 2" xfId="1105" xr:uid="{4C96D0AE-E4E9-4177-93D1-183433833C72}"/>
    <cellStyle name="Normal 143 2 2" xfId="1883" xr:uid="{DE610AAD-CF0C-490A-A399-87943016E647}"/>
    <cellStyle name="Normal 143 3" xfId="1494" xr:uid="{5951AC81-32C2-4DBD-8FD6-CE620A5E13E9}"/>
    <cellStyle name="Normal 144" xfId="653" xr:uid="{537A512C-0F7B-4728-B866-20BBA269F59A}"/>
    <cellStyle name="Normal 144 2" xfId="1106" xr:uid="{03FB53CC-8530-4715-A68B-1FA1F78357F5}"/>
    <cellStyle name="Normal 144 2 2" xfId="1884" xr:uid="{8E6524D6-B409-4519-9604-D72A139FC5BA}"/>
    <cellStyle name="Normal 144 3" xfId="1495" xr:uid="{0C4BAF8A-6CA8-43C7-B4D6-CE72E09C5B73}"/>
    <cellStyle name="Normal 145" xfId="731" xr:uid="{BD2F0928-824F-4624-A459-3C59C88C116B}"/>
    <cellStyle name="Normal 145 2" xfId="1134" xr:uid="{B1E3FE47-0AA9-4CBC-8F87-EE40815723AD}"/>
    <cellStyle name="Normal 145 2 2" xfId="1912" xr:uid="{1651A799-5994-492F-B582-DBA83DBF60D3}"/>
    <cellStyle name="Normal 145 3" xfId="1523" xr:uid="{5FF02D0D-818F-40C3-AB09-94B5E4D8633D}"/>
    <cellStyle name="Normal 146" xfId="776" xr:uid="{27D661B8-BF64-4B99-A0E7-D27ABB4DAE86}"/>
    <cellStyle name="Normal 147" xfId="782" xr:uid="{176F244B-8351-47F0-B7BA-3B9A4D08D03E}"/>
    <cellStyle name="Normal 147 2" xfId="1171" xr:uid="{65FD9B69-0D5A-4B62-8926-DFC6F175E619}"/>
    <cellStyle name="Normal 147 2 2" xfId="1949" xr:uid="{33B9F1B1-D78D-4B4A-8C9E-0C2116477A4D}"/>
    <cellStyle name="Normal 147 3" xfId="1560" xr:uid="{7D9F7014-2034-4178-8CEE-DB59FFD09D01}"/>
    <cellStyle name="Normal 148" xfId="81" xr:uid="{32BD1CA5-27E9-4CB2-B444-BFCF0E8CCF40}"/>
    <cellStyle name="Normal 148 2" xfId="788" xr:uid="{ECEB4AB1-083F-420C-AD04-A56DD7A4DDC7}"/>
    <cellStyle name="Normal 148 2 2" xfId="1566" xr:uid="{AA94DAA2-C319-4684-AFF9-99A297BF2FBF}"/>
    <cellStyle name="Normal 148 3" xfId="1177" xr:uid="{DA3CF81B-9D0A-422D-A4A2-8A5571334310}"/>
    <cellStyle name="Normal 149" xfId="219" xr:uid="{CAAC0D15-46A0-452E-8B2C-BE6B9ECFBAC3}"/>
    <cellStyle name="Normal 149 2" xfId="857" xr:uid="{57EC69B4-E295-4BE7-B2E0-C1C8BFBAE961}"/>
    <cellStyle name="Normal 149 2 2" xfId="1635" xr:uid="{3209E454-55A7-4FC3-B10D-B599356863BD}"/>
    <cellStyle name="Normal 149 3" xfId="1246" xr:uid="{663A4718-070B-4B84-9FAF-48537983EEEE}"/>
    <cellStyle name="Normal 15" xfId="15" xr:uid="{00000000-0005-0000-0000-000012000000}"/>
    <cellStyle name="Normal 15 2" xfId="234" xr:uid="{641D0DF2-1E42-4E42-93B4-F7272C3487E3}"/>
    <cellStyle name="Normal 15 2 2" xfId="866" xr:uid="{BA2127C5-539F-4C2E-9674-80465B7F73DE}"/>
    <cellStyle name="Normal 15 2 2 2" xfId="1644" xr:uid="{E9EBA4FD-D8F3-48F7-A379-8E642FF41037}"/>
    <cellStyle name="Normal 15 2 3" xfId="1255" xr:uid="{DF17BDEB-8C52-4748-9C07-85574E3BFD59}"/>
    <cellStyle name="Normal 15 3" xfId="438" xr:uid="{C18E504E-5FF4-4EE2-A889-1703BD00FD61}"/>
    <cellStyle name="Normal 15 3 2" xfId="902" xr:uid="{A5B2764E-FDBD-4E01-A468-8FAED8B18E8C}"/>
    <cellStyle name="Normal 15 3 2 2" xfId="1680" xr:uid="{11E38516-4448-48FF-A2F2-8DA3E0F96B46}"/>
    <cellStyle name="Normal 15 3 3" xfId="1291" xr:uid="{62E9C8F7-C5DF-4B64-80F3-466144EBC1BA}"/>
    <cellStyle name="Normal 15 4" xfId="760" xr:uid="{BABD6C24-1FF5-404B-A532-F0942E48F169}"/>
    <cellStyle name="Normal 15 4 2" xfId="1150" xr:uid="{4BDA4C29-6CC8-4458-A9FC-59EB89C6D208}"/>
    <cellStyle name="Normal 15 4 2 2" xfId="1928" xr:uid="{1A75FBC3-9CF6-4811-887D-C105DF5B288F}"/>
    <cellStyle name="Normal 15 4 3" xfId="1539" xr:uid="{2E72DCB1-E63D-4423-9865-1A4730D476AB}"/>
    <cellStyle name="Normal 15 5" xfId="186" xr:uid="{D53E5D7F-340F-403B-9C47-70CF231F718B}"/>
    <cellStyle name="Normal 15 5 2" xfId="828" xr:uid="{EEABEF4B-5B94-4284-BD70-AEB35D4C3263}"/>
    <cellStyle name="Normal 15 5 2 2" xfId="1606" xr:uid="{90E1D7ED-91AC-4AF9-BF41-B6F326A29C97}"/>
    <cellStyle name="Normal 15 5 3" xfId="1217" xr:uid="{808C77DE-7AB9-48F4-8DED-3081EAF494F3}"/>
    <cellStyle name="Normal 150" xfId="785" xr:uid="{D7C89138-6CF0-425D-A8F4-ED9498F0063A}"/>
    <cellStyle name="Normal 150 2" xfId="1174" xr:uid="{04442CBC-C926-4926-92D9-150F22C3F040}"/>
    <cellStyle name="Normal 150 2 2" xfId="1952" xr:uid="{EAC95D0E-440D-4D0B-941E-B30B01A92F12}"/>
    <cellStyle name="Normal 150 3" xfId="1563" xr:uid="{A08C0B78-401E-4839-BDF8-C6590E7CC0B7}"/>
    <cellStyle name="Normal 151" xfId="61" xr:uid="{10AE5751-CD5C-4852-8922-2DEB264CDF24}"/>
    <cellStyle name="Normal 16" xfId="16" xr:uid="{00000000-0005-0000-0000-000013000000}"/>
    <cellStyle name="Normal 16 2" xfId="439" xr:uid="{AB1B0420-4D78-426A-8A8F-E215AFA10445}"/>
    <cellStyle name="Normal 16 2 2" xfId="903" xr:uid="{30A86293-38A8-4C2C-8FD0-46798AE6F086}"/>
    <cellStyle name="Normal 16 2 2 2" xfId="1681" xr:uid="{FED0360C-7FFF-44DC-BB99-E68FC9471BB5}"/>
    <cellStyle name="Normal 16 2 3" xfId="1292" xr:uid="{477275E9-7577-4D6A-A12B-6EB3EB1E267F}"/>
    <cellStyle name="Normal 16 3" xfId="762" xr:uid="{E0980796-AD07-4739-A8EA-315184B64498}"/>
    <cellStyle name="Normal 16 3 2" xfId="1152" xr:uid="{B8C40A52-605D-4FBA-83B2-00BB43CD974E}"/>
    <cellStyle name="Normal 16 3 2 2" xfId="1930" xr:uid="{D95E5B3E-4311-44BD-83C9-1620BD7F6717}"/>
    <cellStyle name="Normal 16 3 3" xfId="1541" xr:uid="{4C31FAFB-5DA3-4E0E-8402-7BA053E2AB89}"/>
    <cellStyle name="Normal 16 4" xfId="188" xr:uid="{292D9B47-075D-4A8C-8766-73E68935066E}"/>
    <cellStyle name="Normal 16 4 2" xfId="830" xr:uid="{63628666-0A83-46D8-A521-D508DEFC5366}"/>
    <cellStyle name="Normal 16 4 2 2" xfId="1608" xr:uid="{0C669DD6-8146-423E-BED9-5CA9C6738DB3}"/>
    <cellStyle name="Normal 16 4 3" xfId="1219" xr:uid="{C673C1FD-6B28-45D1-A18D-A206C4ED462F}"/>
    <cellStyle name="Normal 17" xfId="17" xr:uid="{00000000-0005-0000-0000-000014000000}"/>
    <cellStyle name="Normal 17 2" xfId="440" xr:uid="{69FC778E-41D3-4513-8921-67A78651CFC0}"/>
    <cellStyle name="Normal 17 2 2" xfId="904" xr:uid="{304C06FB-9C5A-43AB-91D1-372905F0F7D4}"/>
    <cellStyle name="Normal 17 2 2 2" xfId="1682" xr:uid="{006DE5AB-3847-4CDF-B3E5-98F4EA0289C3}"/>
    <cellStyle name="Normal 17 2 3" xfId="1293" xr:uid="{4971ED00-29C6-4109-AE3A-748D99C8FDFB}"/>
    <cellStyle name="Normal 17 3" xfId="764" xr:uid="{FFAFA874-4DEC-4E43-9CCF-1D5C0CFF016B}"/>
    <cellStyle name="Normal 17 3 2" xfId="1154" xr:uid="{79F45AFA-E23A-46BF-B9A5-E93A4F9A3FEB}"/>
    <cellStyle name="Normal 17 3 2 2" xfId="1932" xr:uid="{70ADE64E-FAD9-4FC1-ADB0-97E8504AE8A4}"/>
    <cellStyle name="Normal 17 3 3" xfId="1543" xr:uid="{9FE33DB3-A439-4E65-908C-F30FC67395F9}"/>
    <cellStyle name="Normal 17 4" xfId="190" xr:uid="{F0585B79-0A7E-432B-BFFA-4A4ED9CC27D3}"/>
    <cellStyle name="Normal 17 4 2" xfId="832" xr:uid="{9EC16D92-7408-47E4-9F23-E3C95C9647B4}"/>
    <cellStyle name="Normal 17 4 2 2" xfId="1610" xr:uid="{6C093CDE-4F42-4D96-A883-4F4B819FA8CC}"/>
    <cellStyle name="Normal 17 4 3" xfId="1221" xr:uid="{FA9EEDC6-9C52-4478-BA22-DB9E272E6D97}"/>
    <cellStyle name="Normal 18" xfId="25" xr:uid="{00000000-0005-0000-0000-000015000000}"/>
    <cellStyle name="Normal 18 2" xfId="211" xr:uid="{0CD8016B-BE52-4B4A-91F0-36661209BB8F}"/>
    <cellStyle name="Normal 18 2 2" xfId="726" xr:uid="{C6BC52CD-1E71-4254-898B-A702D202B595}"/>
    <cellStyle name="Normal 18 2 2 2" xfId="1131" xr:uid="{53F856E4-0425-4527-AEFB-318F347135E6}"/>
    <cellStyle name="Normal 18 2 2 2 2" xfId="1909" xr:uid="{335D61F3-B10B-47CB-BB47-95D41A515222}"/>
    <cellStyle name="Normal 18 2 2 3" xfId="1520" xr:uid="{9CD2937D-F261-4703-83AA-539FDAB9D606}"/>
    <cellStyle name="Normal 18 2 3" xfId="852" xr:uid="{45795E41-DEAB-40F2-94D2-6EE61C981085}"/>
    <cellStyle name="Normal 18 2 3 2" xfId="1630" xr:uid="{D808C547-B36E-4BB7-A01F-472C25BD1662}"/>
    <cellStyle name="Normal 18 2 4" xfId="1241" xr:uid="{08FE33A1-7A31-418E-A9DA-05D5BADD3B45}"/>
    <cellStyle name="Normal 18 3" xfId="252" xr:uid="{36846BAA-8BA9-41C0-9591-2C6D6153A864}"/>
    <cellStyle name="Normal 18 3 2" xfId="877" xr:uid="{0E3DCE7F-E3A0-4A1D-96C5-356337B62B0D}"/>
    <cellStyle name="Normal 18 3 2 2" xfId="1655" xr:uid="{2080613D-8779-4588-BD7B-90C76696F665}"/>
    <cellStyle name="Normal 18 3 3" xfId="1266" xr:uid="{B4A6771A-BCA7-4292-BEC8-85034D058541}"/>
    <cellStyle name="Normal 18 4" xfId="192" xr:uid="{12B3A1AF-471B-4476-BFF6-31FBBF62A416}"/>
    <cellStyle name="Normal 18 4 2" xfId="834" xr:uid="{487E891A-DC4E-4ADF-A505-A21A250C8538}"/>
    <cellStyle name="Normal 18 4 2 2" xfId="1612" xr:uid="{84E29952-B97B-4A8E-B2D7-9AAC67040485}"/>
    <cellStyle name="Normal 18 4 3" xfId="1223" xr:uid="{31F39DC6-6F7C-4F2A-BAF6-3FFFC44AF0EC}"/>
    <cellStyle name="Normal 19" xfId="26" xr:uid="{00000000-0005-0000-0000-000016000000}"/>
    <cellStyle name="Normal 19 2" xfId="194" xr:uid="{054F6D51-AFEC-4465-9249-C7EC8729A433}"/>
    <cellStyle name="Normal 19 2 2" xfId="719" xr:uid="{D7901920-E4AD-4773-861E-B84530F2896D}"/>
    <cellStyle name="Normal 19 2 2 2" xfId="1124" xr:uid="{5647A6F5-A96F-4A05-9467-E658B046184E}"/>
    <cellStyle name="Normal 19 2 2 2 2" xfId="1902" xr:uid="{78F8E226-C011-4526-9D6C-EFB57A3FB754}"/>
    <cellStyle name="Normal 19 2 2 3" xfId="1513" xr:uid="{5E1BC903-6496-405F-9FCD-71C1D9925A92}"/>
    <cellStyle name="Normal 19 2 3" xfId="836" xr:uid="{5ED4EF67-BF17-48E5-A965-1DD7396C79D0}"/>
    <cellStyle name="Normal 19 2 3 2" xfId="1614" xr:uid="{F9FD76A4-873E-49A0-8860-2F76D826D4C2}"/>
    <cellStyle name="Normal 19 2 4" xfId="1225" xr:uid="{413AD621-7B5A-498C-A2D3-AD7DC30416F9}"/>
    <cellStyle name="Normal 19 3" xfId="442" xr:uid="{9296CB26-F766-48F3-B405-C35775826834}"/>
    <cellStyle name="Normal 19 3 2" xfId="906" xr:uid="{F34AE83A-643C-4A0C-984C-DC571DB17AA0}"/>
    <cellStyle name="Normal 19 3 2 2" xfId="1684" xr:uid="{22569F51-E225-4C8D-B901-00C2F853F85B}"/>
    <cellStyle name="Normal 19 3 3" xfId="1295" xr:uid="{FAC15B88-F04E-4A57-AE8F-BF1A62723146}"/>
    <cellStyle name="Normal 19 4" xfId="655" xr:uid="{2998DFF5-DB00-44D9-A657-866A347E6639}"/>
    <cellStyle name="Normal 2" xfId="9" xr:uid="{00000000-0005-0000-0000-000017000000}"/>
    <cellStyle name="Normal 2 2" xfId="27" xr:uid="{00000000-0005-0000-0000-000018000000}"/>
    <cellStyle name="Normal 2 2 2" xfId="67" xr:uid="{8EBDD33A-D08A-47AD-A9F8-5CD6CD538675}"/>
    <cellStyle name="Normal 2 2 2 2" xfId="662" xr:uid="{DD67AA59-6522-46FF-A18B-67F392959F3F}"/>
    <cellStyle name="Normal 2 2 2 3" xfId="245" xr:uid="{700FD0CF-2C36-47AC-B186-616292006861}"/>
    <cellStyle name="Normal 2 2 3" xfId="93" xr:uid="{9FCFBFA2-58A9-40F7-9168-4C64C2DBFC07}"/>
    <cellStyle name="Normal 2 2 4" xfId="107" xr:uid="{77FA9A5C-B0CA-48E5-96A1-A4374159F8DB}"/>
    <cellStyle name="Normal 2 2 5" xfId="132" xr:uid="{EDEA8C23-49F2-4544-A0C9-A7731A95A07E}"/>
    <cellStyle name="Normal 2 2 5 2" xfId="800" xr:uid="{DC5A76E6-3547-4CED-AB82-E9A38B651B3D}"/>
    <cellStyle name="Normal 2 2 5 2 2" xfId="1578" xr:uid="{8F290F96-468F-4A73-A0C7-8E96C3036AE6}"/>
    <cellStyle name="Normal 2 2 5 3" xfId="1189" xr:uid="{2FF68F86-AA3F-4925-BD2D-1881C17555E7}"/>
    <cellStyle name="Normal 2 2 6" xfId="654" xr:uid="{07F28EBF-B64C-4CD5-AE75-A0081CD406CF}"/>
    <cellStyle name="Normal 2 2 7" xfId="225" xr:uid="{67273189-14F4-42E6-A065-DE9C221FD77D}"/>
    <cellStyle name="Normal 2 2 8" xfId="733" xr:uid="{9969130A-6334-4A12-96A0-EE1691838FFD}"/>
    <cellStyle name="Normal 2 2 9" xfId="729" xr:uid="{DF96CCD2-1BE2-4734-B3F7-FAA8FED0BDC9}"/>
    <cellStyle name="Normal 2 3" xfId="60" xr:uid="{00000000-0005-0000-0000-000019000000}"/>
    <cellStyle name="Normal 2 3 2" xfId="110" xr:uid="{130EF607-C0DE-4977-95DB-E6A255888ACE}"/>
    <cellStyle name="Normal 2 3 2 2" xfId="222" xr:uid="{30D82DB6-0357-4788-895B-89BCF0C371ED}"/>
    <cellStyle name="Normal 2 3 3" xfId="214" xr:uid="{0389E997-BA66-49AE-8E90-2AFC5F457013}"/>
    <cellStyle name="Normal 2 3 4" xfId="664" xr:uid="{2D2D8CA6-620D-447A-9467-3A9A20DF61DA}"/>
    <cellStyle name="Normal 2 3 5" xfId="247" xr:uid="{EEF98738-333C-4247-9273-8E6C0BA586E2}"/>
    <cellStyle name="Normal 2 3 6" xfId="97" xr:uid="{B2CD38ED-421D-4533-9B8D-95A05096948A}"/>
    <cellStyle name="Normal 2 3 7" xfId="65" xr:uid="{6E425967-A9EC-4A07-A016-22D278226EA5}"/>
    <cellStyle name="Normal 2 3 8" xfId="787" xr:uid="{0C13F0C1-7019-4F2D-AB36-EE3B8B42B968}"/>
    <cellStyle name="Normal 2 3 8 2" xfId="1565" xr:uid="{01AF430C-C779-4FCC-A52C-1515ED324289}"/>
    <cellStyle name="Normal 2 3 9" xfId="1176" xr:uid="{3708E25D-9727-44B5-B7AC-0FB4B3D7CA4E}"/>
    <cellStyle name="Normal 2 4" xfId="91" xr:uid="{7C690E27-30A0-47C3-A972-B8C6A3D65252}"/>
    <cellStyle name="Normal 2 4 2" xfId="659" xr:uid="{5D1B12C0-80A1-4790-9374-F4E74A5AC0E4}"/>
    <cellStyle name="Normal 2 4 2 2" xfId="1107" xr:uid="{572ED660-727F-44D5-B026-F2AF3C5096E9}"/>
    <cellStyle name="Normal 2 4 2 2 2" xfId="1885" xr:uid="{5A615270-CA47-47A4-8229-9DDC37235C82}"/>
    <cellStyle name="Normal 2 4 2 3" xfId="1496" xr:uid="{FCA6B386-1110-43C5-8E6B-5D0A34394602}"/>
    <cellStyle name="Normal 2 4 3" xfId="400" xr:uid="{5831077C-9437-4C3A-93E8-0DD1B12AF21C}"/>
    <cellStyle name="Normal 2 4 4" xfId="790" xr:uid="{1034414E-D251-430D-BEBC-0A411DB0B405}"/>
    <cellStyle name="Normal 2 4 4 2" xfId="1568" xr:uid="{9EF9FC68-C4A4-4473-8128-70FDFC27740C}"/>
    <cellStyle name="Normal 2 4 5" xfId="1179" xr:uid="{9ADD75E5-B7FE-49A5-B43A-201034906ED2}"/>
    <cellStyle name="Normal 2 5" xfId="100" xr:uid="{880A112F-5781-4AF4-8DB1-A776F434A7B9}"/>
    <cellStyle name="Normal 2 6" xfId="103" xr:uid="{DE26FFF2-2073-48CF-80AC-45DB6F2CEFBA}"/>
    <cellStyle name="Normal 2 6 2" xfId="220" xr:uid="{7728FF7A-DFA3-4936-859C-BD2899107851}"/>
    <cellStyle name="Normal 2 7" xfId="736" xr:uid="{110BD535-BD23-417C-8022-226CA877C606}"/>
    <cellStyle name="Normal 2 8" xfId="85" xr:uid="{2C10A645-0767-45F2-93CB-A65E8FE90B7F}"/>
    <cellStyle name="Normal 20" xfId="28" xr:uid="{00000000-0005-0000-0000-00001A000000}"/>
    <cellStyle name="Normal 20 2" xfId="476" xr:uid="{1A8B08F2-FA7F-49F4-B703-2E1490EB5F01}"/>
    <cellStyle name="Normal 20 2 2" xfId="934" xr:uid="{E50B61CE-705C-42EA-BC64-1B4AA53B1927}"/>
    <cellStyle name="Normal 20 2 2 2" xfId="1712" xr:uid="{8D1F6E8A-F357-4468-822C-BB1131F4F64F}"/>
    <cellStyle name="Normal 20 2 3" xfId="1323" xr:uid="{A53DF666-F759-4EF7-8DB9-1CAC2B94B189}"/>
    <cellStyle name="Normal 20 3" xfId="235" xr:uid="{D7835BB5-86EE-4510-88B5-B3827C7FDDA5}"/>
    <cellStyle name="Normal 20 4" xfId="196" xr:uid="{7B156014-FF03-4C28-B832-67EEF433D650}"/>
    <cellStyle name="Normal 20 4 2" xfId="838" xr:uid="{1ACFA4B6-21DC-4F01-B93B-3BA5D660514C}"/>
    <cellStyle name="Normal 20 4 2 2" xfId="1616" xr:uid="{8DF2FA69-4E0B-47EF-93DD-5BDE4544AADF}"/>
    <cellStyle name="Normal 20 4 3" xfId="1227" xr:uid="{A05E68F5-3094-4F2E-B8E2-5DD132E39979}"/>
    <cellStyle name="Normal 21" xfId="29" xr:uid="{00000000-0005-0000-0000-00001B000000}"/>
    <cellStyle name="Normal 21 2" xfId="478" xr:uid="{72BAD78F-3EF0-4F25-9DBF-9A822A6D6981}"/>
    <cellStyle name="Normal 21 3" xfId="722" xr:uid="{4595A40E-4F48-4EAF-B4A6-ECFE3F2842C9}"/>
    <cellStyle name="Normal 21 3 2" xfId="1127" xr:uid="{D164D578-72B5-4CFD-9C9E-6496655C20EA}"/>
    <cellStyle name="Normal 21 3 2 2" xfId="1905" xr:uid="{A7B17688-31DE-467A-A5C4-04A427DC6F3F}"/>
    <cellStyle name="Normal 21 3 3" xfId="1516" xr:uid="{7BE0BE4A-909E-4315-91BA-C7855ED38139}"/>
    <cellStyle name="Normal 21 4" xfId="198" xr:uid="{041E3838-7928-4406-967E-3252318C4C26}"/>
    <cellStyle name="Normal 21 4 2" xfId="840" xr:uid="{FACCA06F-A9AE-4AE9-858C-45CFE3DAE257}"/>
    <cellStyle name="Normal 21 4 2 2" xfId="1618" xr:uid="{F16E4675-D1E1-49FA-AEC8-8AF3116FF370}"/>
    <cellStyle name="Normal 21 4 3" xfId="1229" xr:uid="{F35EB553-2C7D-47E7-9B76-E6D5B326238D}"/>
    <cellStyle name="Normal 22" xfId="30" xr:uid="{00000000-0005-0000-0000-00001C000000}"/>
    <cellStyle name="Normal 22 2" xfId="482" xr:uid="{67DFAFB2-FEFB-4A4F-BEA8-304FD168CBA1}"/>
    <cellStyle name="Normal 22 2 2" xfId="936" xr:uid="{AADC8556-96C0-44D5-855F-1D8F0CFB8DE3}"/>
    <cellStyle name="Normal 22 2 2 2" xfId="1714" xr:uid="{AE2EF8ED-EA4D-415D-B7B2-500E2AEEADE2}"/>
    <cellStyle name="Normal 22 2 3" xfId="1325" xr:uid="{7A9E1928-D692-4739-8FCD-551EFAD50E73}"/>
    <cellStyle name="Normal 22 3" xfId="201" xr:uid="{CE7C73C6-8889-4963-B6F3-CE3551EA5758}"/>
    <cellStyle name="Normal 22 3 2" xfId="842" xr:uid="{BA1788E9-87B1-4840-AEB8-7933B67F2FDC}"/>
    <cellStyle name="Normal 22 3 2 2" xfId="1620" xr:uid="{D3464B04-E6D5-4B9A-9D74-C40D3CD1E9B6}"/>
    <cellStyle name="Normal 22 3 3" xfId="1231" xr:uid="{6CC94606-8BD2-492B-8D18-ED6AE45EF6C0}"/>
    <cellStyle name="Normal 23" xfId="31" xr:uid="{00000000-0005-0000-0000-00001D000000}"/>
    <cellStyle name="Normal 23 2" xfId="203" xr:uid="{D47B5441-E712-4EAE-A8C2-A181CE9AF442}"/>
    <cellStyle name="Normal 23 2 2" xfId="844" xr:uid="{62F9EE0D-7F58-47D5-B720-43994F3FAC7C}"/>
    <cellStyle name="Normal 23 2 2 2" xfId="1622" xr:uid="{9F14DEFE-ABF3-4B76-96C8-BB0AD7C9D1DE}"/>
    <cellStyle name="Normal 23 2 3" xfId="1233" xr:uid="{8ED8519B-D9D3-485B-8D94-51BE01D27087}"/>
    <cellStyle name="Normal 24" xfId="32" xr:uid="{00000000-0005-0000-0000-00001E000000}"/>
    <cellStyle name="Normal 24 2" xfId="205" xr:uid="{C1DC7C1D-49F8-47D1-BB4F-3C0BB9C73809}"/>
    <cellStyle name="Normal 24 2 2" xfId="846" xr:uid="{5047762D-7664-424A-A04D-C05D02D36143}"/>
    <cellStyle name="Normal 24 2 2 2" xfId="1624" xr:uid="{97F254A2-3C22-4493-AF2D-13407F808BE0}"/>
    <cellStyle name="Normal 24 2 3" xfId="1235" xr:uid="{D7B35BB4-2D84-4D88-B76C-2B4A22ECB293}"/>
    <cellStyle name="Normal 25" xfId="33" xr:uid="{00000000-0005-0000-0000-00001F000000}"/>
    <cellStyle name="Normal 25 2" xfId="207" xr:uid="{7E7B76F4-E18A-4421-81AB-471D2C9ADFA3}"/>
    <cellStyle name="Normal 25 2 2" xfId="848" xr:uid="{A9FBBEDF-57FE-4245-9ECC-69D14D820F85}"/>
    <cellStyle name="Normal 25 2 2 2" xfId="1626" xr:uid="{A21946F1-9A30-4D76-BC2F-F42158022D40}"/>
    <cellStyle name="Normal 25 2 3" xfId="1237" xr:uid="{822D31F1-DEBD-40FF-822C-647CA944869D}"/>
    <cellStyle name="Normal 26" xfId="34" xr:uid="{00000000-0005-0000-0000-000020000000}"/>
    <cellStyle name="Normal 26 2" xfId="212" xr:uid="{5426788B-FD50-4DEB-A280-174F6725F203}"/>
    <cellStyle name="Normal 26 2 2" xfId="853" xr:uid="{BEF907FF-FADA-47EA-8DC2-2F7D00B93C05}"/>
    <cellStyle name="Normal 26 2 2 2" xfId="1631" xr:uid="{A4C46A43-3EBC-41B2-BA6E-2D3B096C0BDA}"/>
    <cellStyle name="Normal 26 2 3" xfId="1242" xr:uid="{80D1A4CE-34C3-4CD2-A4E8-9C1C767C3F1F}"/>
    <cellStyle name="Normal 27" xfId="35" xr:uid="{00000000-0005-0000-0000-000021000000}"/>
    <cellStyle name="Normal 27 2" xfId="215" xr:uid="{4BD2C1B6-A405-4646-AAF8-9BEA8239D457}"/>
    <cellStyle name="Normal 27 2 2" xfId="855" xr:uid="{84A2DD03-F287-4F83-AE3F-F92A8F04E962}"/>
    <cellStyle name="Normal 27 2 2 2" xfId="1633" xr:uid="{202468C7-84FE-4709-B8CA-6DA5A70D5FA3}"/>
    <cellStyle name="Normal 27 2 3" xfId="1244" xr:uid="{E471544A-108A-4883-86B8-13889AFADFF0}"/>
    <cellStyle name="Normal 28" xfId="36" xr:uid="{00000000-0005-0000-0000-000022000000}"/>
    <cellStyle name="Normal 28 2" xfId="669" xr:uid="{E419360E-C696-4E04-BC36-132DFE911E61}"/>
    <cellStyle name="Normal 28 3" xfId="484" xr:uid="{A52A7529-7358-4BFC-9261-D912744DDDA1}"/>
    <cellStyle name="Normal 28 3 2" xfId="938" xr:uid="{063C3A6A-44D5-4CF8-85A6-CCDDD40C3A3C}"/>
    <cellStyle name="Normal 28 3 2 2" xfId="1716" xr:uid="{4FF8F17C-9C8A-4F04-A2B8-DE2CFBE6D642}"/>
    <cellStyle name="Normal 28 3 3" xfId="1327" xr:uid="{DC5F3A23-FE81-4450-A6A5-1E23C0A25F01}"/>
    <cellStyle name="Normal 28 4" xfId="112" xr:uid="{00506AF5-A1E8-4639-BD92-B784FFAEA961}"/>
    <cellStyle name="Normal 29" xfId="37" xr:uid="{00000000-0005-0000-0000-000023000000}"/>
    <cellStyle name="Normal 29 2" xfId="485" xr:uid="{D3EA8537-6A00-44A9-9E97-1E8F6F38B726}"/>
    <cellStyle name="Normal 29 2 2" xfId="939" xr:uid="{E60E75B4-1DCA-4531-BC88-47904BCA9222}"/>
    <cellStyle name="Normal 29 2 2 2" xfId="1717" xr:uid="{71B8D593-31FC-495B-A7A8-23D565F94ABC}"/>
    <cellStyle name="Normal 29 2 3" xfId="1328" xr:uid="{7F9E4B1A-8E97-4837-887B-0639DB205C80}"/>
    <cellStyle name="Normal 3" xfId="18" xr:uid="{00000000-0005-0000-0000-000024000000}"/>
    <cellStyle name="Normal 3 2" xfId="68" xr:uid="{F160E54F-CB9F-4FC8-AAB2-9EE53126D205}"/>
    <cellStyle name="Normal 3 2 2" xfId="80" xr:uid="{9EE824AB-0E0F-4A98-9E8F-7A181236ACFC}"/>
    <cellStyle name="Normal 3 2 2 2" xfId="402" xr:uid="{8CE3F704-1840-4CB7-910E-A667CF5A58EC}"/>
    <cellStyle name="Normal 3 2 3" xfId="249" xr:uid="{9A76BC36-F265-4C74-AC3D-C6757347EF22}"/>
    <cellStyle name="Normal 3 2 3 2" xfId="874" xr:uid="{78A5D4E5-D1F2-4D6A-928C-820EDC60789C}"/>
    <cellStyle name="Normal 3 2 3 2 2" xfId="1652" xr:uid="{C60706DF-7EE0-4626-BF1C-F6EDB2CD66FC}"/>
    <cellStyle name="Normal 3 2 3 3" xfId="1263" xr:uid="{1E04730C-F567-4D49-9BDC-CF2E27DA505D}"/>
    <cellStyle name="Normal 3 2 4" xfId="745" xr:uid="{606FC527-8BD0-4C77-AE7A-048789091D36}"/>
    <cellStyle name="Normal 3 2 5" xfId="106" xr:uid="{8D4F3B5F-CE51-4E7B-A1A8-E0706F2B3C54}"/>
    <cellStyle name="Normal 3 3" xfId="218" xr:uid="{DCFE2311-D891-451C-B8D4-3EEAA7DFF73B}"/>
    <cellStyle name="Normal 3 3 2" xfId="727" xr:uid="{0E4992EB-F2AC-4CB1-B27C-B9982C40411E}"/>
    <cellStyle name="Normal 3 3 3" xfId="470" xr:uid="{9F0A7256-67E1-4956-9906-7DFCA4A3508A}"/>
    <cellStyle name="Normal 3 3 3 2" xfId="932" xr:uid="{702F3325-D9FE-4B67-A333-5CD4255FCECC}"/>
    <cellStyle name="Normal 3 3 3 2 2" xfId="1710" xr:uid="{22AEC3F2-60D1-4CF4-9FD1-B1EC0504D1AA}"/>
    <cellStyle name="Normal 3 3 3 3" xfId="1321" xr:uid="{42CAF41A-C53F-41F9-87DE-625E79E8C31A}"/>
    <cellStyle name="Normal 3 4" xfId="401" xr:uid="{5D9F50D5-13E5-4C3A-9BDD-82280A80B31D}"/>
    <cellStyle name="Normal 3 5" xfId="744" xr:uid="{C51B86C5-0C8E-4246-80A0-E00C5284FBCC}"/>
    <cellStyle name="Normal 3 5 2" xfId="1137" xr:uid="{03FE6156-B8A9-408A-9EB6-C8548AB9962B}"/>
    <cellStyle name="Normal 3 5 2 2" xfId="1915" xr:uid="{35B4E5B4-AD4A-4FE5-A46A-E05F28CE3D16}"/>
    <cellStyle name="Normal 3 5 3" xfId="1526" xr:uid="{CBACA19C-DC4C-465B-913F-5F161F50E99B}"/>
    <cellStyle name="Normal 3 6" xfId="774" xr:uid="{A976FF2C-96ED-4D77-BBCD-0491B3290DE6}"/>
    <cellStyle name="Normal 3 6 2" xfId="1164" xr:uid="{CD85A02B-0916-4E2F-A569-904D77C882C2}"/>
    <cellStyle name="Normal 3 6 2 2" xfId="1942" xr:uid="{C73DBA2E-9F31-4280-A785-FD07A1F882F9}"/>
    <cellStyle name="Normal 3 6 3" xfId="1553" xr:uid="{9C544095-2E4E-4C30-984E-015400A5A996}"/>
    <cellStyle name="Normal 3 7" xfId="105" xr:uid="{1AA8F098-2422-45DA-8A3E-5A31E2A9A4B1}"/>
    <cellStyle name="Normal 3 7 2" xfId="792" xr:uid="{544C1A07-74CD-4CA0-A904-96F6F6974BBC}"/>
    <cellStyle name="Normal 3 7 2 2" xfId="1570" xr:uid="{EEDF922A-6B9B-427A-A0E7-2607B02EDC8E}"/>
    <cellStyle name="Normal 3 7 3" xfId="1181" xr:uid="{788B564B-4A0C-4F77-85D5-5C74373ABC73}"/>
    <cellStyle name="Normal 3 8" xfId="62" xr:uid="{4ADFE66B-3DA3-4954-920C-BBD56F1855A5}"/>
    <cellStyle name="Normal 3_ตั้งสำรอง ARBP,ARIP,AR4U" xfId="471" xr:uid="{FAAB7EF5-0106-46A6-B1A0-6385FFB5B335}"/>
    <cellStyle name="Normal 30" xfId="38" xr:uid="{00000000-0005-0000-0000-000025000000}"/>
    <cellStyle name="Normal 30 2" xfId="486" xr:uid="{6CA084E7-129B-41D4-BA91-8DDED67F6D94}"/>
    <cellStyle name="Normal 30 2 2" xfId="940" xr:uid="{2268B6A7-AA60-4D0D-8CBD-A6A54DA58826}"/>
    <cellStyle name="Normal 30 2 2 2" xfId="1718" xr:uid="{F888CB21-FC8B-4F7C-905D-FFEE839AC24D}"/>
    <cellStyle name="Normal 30 2 3" xfId="1329" xr:uid="{30DD41AA-8413-4179-9BC2-D561035572D7}"/>
    <cellStyle name="Normal 31" xfId="39" xr:uid="{00000000-0005-0000-0000-000026000000}"/>
    <cellStyle name="Normal 31 2" xfId="487" xr:uid="{A652F51A-CFB8-408E-AD4D-C23D0BC63203}"/>
    <cellStyle name="Normal 31 2 2" xfId="941" xr:uid="{F5CEBCC6-7F8F-48E9-88C2-48E5F2FBA0BF}"/>
    <cellStyle name="Normal 31 2 2 2" xfId="1719" xr:uid="{5EF1A150-F3A7-4A0D-82DC-1A6C98AF6ABE}"/>
    <cellStyle name="Normal 31 2 3" xfId="1330" xr:uid="{65E07C7F-511F-4845-BE71-320ADD198999}"/>
    <cellStyle name="Normal 32" xfId="40" xr:uid="{00000000-0005-0000-0000-000027000000}"/>
    <cellStyle name="Normal 32 2" xfId="488" xr:uid="{690FF86B-9311-4990-8DA8-A4B4C8AFFC08}"/>
    <cellStyle name="Normal 32 2 2" xfId="942" xr:uid="{7174B048-777E-4849-B06D-EEE0C9574FCF}"/>
    <cellStyle name="Normal 32 2 2 2" xfId="1720" xr:uid="{D2BF622A-6D39-4847-8656-BC8DAE1871CA}"/>
    <cellStyle name="Normal 32 2 3" xfId="1331" xr:uid="{B0D6DA74-083C-4BAD-AB13-9F1B1E437865}"/>
    <cellStyle name="Normal 33" xfId="41" xr:uid="{00000000-0005-0000-0000-000028000000}"/>
    <cellStyle name="Normal 33 2" xfId="489" xr:uid="{E3EA1150-0FAD-41DC-9558-E104CAC35F48}"/>
    <cellStyle name="Normal 33 2 2" xfId="943" xr:uid="{B360251D-8B8D-4D17-8609-99E918CD1241}"/>
    <cellStyle name="Normal 33 2 2 2" xfId="1721" xr:uid="{E6CCB103-1DFB-42D0-890F-1E7BB12B4EA5}"/>
    <cellStyle name="Normal 33 2 3" xfId="1332" xr:uid="{E692F787-C1E3-4FB4-98C7-A5BEB7B68586}"/>
    <cellStyle name="Normal 34" xfId="42" xr:uid="{00000000-0005-0000-0000-000029000000}"/>
    <cellStyle name="Normal 34 2" xfId="490" xr:uid="{BCE0C347-C491-4B2C-B958-A5C1BB39DF44}"/>
    <cellStyle name="Normal 34 2 2" xfId="944" xr:uid="{AA73334E-3A69-4112-9393-E0F08152B6BE}"/>
    <cellStyle name="Normal 34 2 2 2" xfId="1722" xr:uid="{FCCFCBBD-DD5F-41E1-8238-767479C6ED3E}"/>
    <cellStyle name="Normal 34 2 3" xfId="1333" xr:uid="{2E8CD3F3-4295-4869-B4CD-C20AC9E3BF44}"/>
    <cellStyle name="Normal 35" xfId="43" xr:uid="{00000000-0005-0000-0000-00002A000000}"/>
    <cellStyle name="Normal 35 2" xfId="491" xr:uid="{23020BF9-516B-45C4-B1C6-C05D7CB99155}"/>
    <cellStyle name="Normal 35 2 2" xfId="945" xr:uid="{57195CF6-9CFA-4391-BD48-B6F99A8F4500}"/>
    <cellStyle name="Normal 35 2 2 2" xfId="1723" xr:uid="{51E7191B-249C-4927-94AA-BF55778F77D7}"/>
    <cellStyle name="Normal 35 2 3" xfId="1334" xr:uid="{ADE819B4-7D94-4968-B82C-DAC833B8373B}"/>
    <cellStyle name="Normal 36" xfId="44" xr:uid="{00000000-0005-0000-0000-00002B000000}"/>
    <cellStyle name="Normal 36 2" xfId="492" xr:uid="{010B0127-2AF9-473C-A3DA-DED37F4FDAD0}"/>
    <cellStyle name="Normal 36 2 2" xfId="946" xr:uid="{C28E0C4F-868A-45B9-A018-304CE7C05EBA}"/>
    <cellStyle name="Normal 36 2 2 2" xfId="1724" xr:uid="{19A6FDB5-1179-476B-A8AF-F9F4CCBA0C59}"/>
    <cellStyle name="Normal 36 2 3" xfId="1335" xr:uid="{13F4EE9A-24A5-4160-8E74-E255F9E8D364}"/>
    <cellStyle name="Normal 37" xfId="45" xr:uid="{00000000-0005-0000-0000-00002C000000}"/>
    <cellStyle name="Normal 37 2" xfId="493" xr:uid="{58C8C7F5-2B6E-455A-8725-FFA8A13C671F}"/>
    <cellStyle name="Normal 37 2 2" xfId="947" xr:uid="{8F6AA91C-9F94-4231-85C9-59484EA6E446}"/>
    <cellStyle name="Normal 37 2 2 2" xfId="1725" xr:uid="{9152AC08-5BA7-436F-B457-0F7ABCF45917}"/>
    <cellStyle name="Normal 37 2 3" xfId="1336" xr:uid="{22DA7E07-6412-49D8-A735-F7C86910E780}"/>
    <cellStyle name="Normal 38" xfId="54" xr:uid="{00000000-0005-0000-0000-00002D000000}"/>
    <cellStyle name="Normal 38 2" xfId="494" xr:uid="{6E105DC9-B9CA-41D6-9222-66E5AC3F8E19}"/>
    <cellStyle name="Normal 38 2 2" xfId="948" xr:uid="{555E4594-7E21-419F-A8D8-26B306A94E6F}"/>
    <cellStyle name="Normal 38 2 2 2" xfId="1726" xr:uid="{B0127034-32AA-41DE-A51E-0A7CE74D1DAB}"/>
    <cellStyle name="Normal 38 2 3" xfId="1337" xr:uid="{786BE9E8-ABF1-4A93-A4BF-06DD3D89730E}"/>
    <cellStyle name="Normal 38 3" xfId="63" xr:uid="{39FFB32A-F5BB-4F73-A5F1-8EB07F8DF46C}"/>
    <cellStyle name="Normal 39" xfId="56" xr:uid="{00000000-0005-0000-0000-00002E000000}"/>
    <cellStyle name="Normal 39 2" xfId="495" xr:uid="{FC714E3B-E0D3-4C6C-A3EE-F7A2E1C1FA2E}"/>
    <cellStyle name="Normal 39 2 2" xfId="949" xr:uid="{DFEFD2A6-C03D-4B4D-864B-38AB568EBA3E}"/>
    <cellStyle name="Normal 39 2 2 2" xfId="1727" xr:uid="{61A437DF-CA5A-433D-A472-867C86FF8071}"/>
    <cellStyle name="Normal 39 2 3" xfId="1338" xr:uid="{BE32540F-A4A4-414D-B0FB-144B7ED6745B}"/>
    <cellStyle name="Normal 4" xfId="46" xr:uid="{00000000-0005-0000-0000-00002F000000}"/>
    <cellStyle name="Normal 4 2" xfId="69" xr:uid="{36693B86-486A-4E8A-ABC0-B591C57A94E6}"/>
    <cellStyle name="Normal 4 2 2" xfId="717" xr:uid="{490563EF-1D6C-4FD5-A8DB-075D795A1C66}"/>
    <cellStyle name="Normal 4 2 2 2" xfId="1122" xr:uid="{F0CCD93B-11CF-491B-96DA-3AAF43325DED}"/>
    <cellStyle name="Normal 4 2 2 2 2" xfId="1900" xr:uid="{0E5252F6-9EBC-4CC5-97B8-42D4BBED6486}"/>
    <cellStyle name="Normal 4 2 2 3" xfId="1511" xr:uid="{1851BB33-57C8-493B-90CA-C7768D88E36E}"/>
    <cellStyle name="Normal 4 2 3" xfId="246" xr:uid="{00065136-6A4A-4661-807C-28240BFE281B}"/>
    <cellStyle name="Normal 4 2 4" xfId="185" xr:uid="{828EC73F-BA24-4119-8108-F444C8E2CA03}"/>
    <cellStyle name="Normal 4 2 4 2" xfId="827" xr:uid="{8E083AE9-DA04-4A25-A7A6-194B8FE733EF}"/>
    <cellStyle name="Normal 4 2 4 2 2" xfId="1605" xr:uid="{8B2B0834-7959-4108-8413-899628C511C8}"/>
    <cellStyle name="Normal 4 2 4 3" xfId="1216" xr:uid="{59C4CB2F-7AD2-4686-B571-0957EDE2F3CA}"/>
    <cellStyle name="Normal 4 3" xfId="117" xr:uid="{FD14C61B-73CE-4FBD-948D-1A2F54EC74D1}"/>
    <cellStyle name="Normal 4 3 2" xfId="670" xr:uid="{BBB90866-238B-4AF3-8110-154BB8FF41DC}"/>
    <cellStyle name="Normal 4 3 3" xfId="403" xr:uid="{35486FE3-D19D-4D7D-A4A3-12A981C32597}"/>
    <cellStyle name="Normal 4 3 3 2" xfId="891" xr:uid="{12435975-C737-4DEB-A8CD-27D6580932FE}"/>
    <cellStyle name="Normal 4 3 3 2 2" xfId="1669" xr:uid="{BF183D8D-42BA-4618-8DCE-5ECB7D046BD5}"/>
    <cellStyle name="Normal 4 3 3 3" xfId="1280" xr:uid="{0B7E15E4-381F-47DE-9978-5B4AED3EEB66}"/>
    <cellStyle name="Normal 4 4" xfId="740" xr:uid="{4F379145-509B-4237-AFCC-3231F335BDB4}"/>
    <cellStyle name="Normal 4 5" xfId="94" xr:uid="{15760F29-8232-4A39-B315-E1885C563E9B}"/>
    <cellStyle name="Normal 40" xfId="57" xr:uid="{00000000-0005-0000-0000-000030000000}"/>
    <cellStyle name="Normal 40 2" xfId="496" xr:uid="{05132BBD-DE51-40D7-9B58-6ADBA4C1201D}"/>
    <cellStyle name="Normal 40 2 2" xfId="950" xr:uid="{9611478F-BC64-4D4B-9C5C-43801CBD3ACF}"/>
    <cellStyle name="Normal 40 2 2 2" xfId="1728" xr:uid="{D706A8F5-F78A-4F32-8677-D814BFADD203}"/>
    <cellStyle name="Normal 40 2 3" xfId="1339" xr:uid="{0BA2B8BA-0E35-4120-AFCE-568A105A7348}"/>
    <cellStyle name="Normal 41" xfId="497" xr:uid="{A4DED0ED-EB4E-4528-B309-C9FB00B5657F}"/>
    <cellStyle name="Normal 41 2" xfId="951" xr:uid="{7665B063-8AE1-4FC7-AEC4-4B47CAAE1590}"/>
    <cellStyle name="Normal 41 2 2" xfId="1729" xr:uid="{F1F5AD44-A0B9-4ECD-BAE1-F69FA95E459D}"/>
    <cellStyle name="Normal 41 3" xfId="1340" xr:uid="{2879E145-FF8A-441C-94D3-64DCD54F0E4B}"/>
    <cellStyle name="Normal 42" xfId="498" xr:uid="{68319AE7-FF2A-4E77-8E82-22ACE3677AB1}"/>
    <cellStyle name="Normal 42 2" xfId="952" xr:uid="{F6E24C2C-CA9D-4F29-800C-D4F4B63C1E6E}"/>
    <cellStyle name="Normal 42 2 2" xfId="1730" xr:uid="{E20588E8-265D-4708-86FB-1839585CF8E6}"/>
    <cellStyle name="Normal 42 3" xfId="1341" xr:uid="{7931BBDB-2572-4D4A-962E-7D82EEEB12D7}"/>
    <cellStyle name="Normal 43" xfId="499" xr:uid="{40AF9931-8173-4AD6-B634-61AAD29F3B99}"/>
    <cellStyle name="Normal 43 2" xfId="953" xr:uid="{FA701946-7CC5-4D03-8F78-7FCF46B3B7BF}"/>
    <cellStyle name="Normal 43 2 2" xfId="1731" xr:uid="{D816A680-98A7-4597-B7C5-74F9C0834D04}"/>
    <cellStyle name="Normal 43 3" xfId="1342" xr:uid="{D818DE05-32AB-4289-82E7-313B9E8FC05F}"/>
    <cellStyle name="Normal 44" xfId="500" xr:uid="{23E763F9-6AD2-405D-9CB4-F8ABE1B3AEA5}"/>
    <cellStyle name="Normal 44 2" xfId="954" xr:uid="{BFD054AA-EC37-4853-BCDD-E891B4B83902}"/>
    <cellStyle name="Normal 44 2 2" xfId="1732" xr:uid="{71D520C3-6817-41D5-9324-C5CB3A5F9DD3}"/>
    <cellStyle name="Normal 44 3" xfId="1343" xr:uid="{2F1B192F-3CA0-4D4B-AF7D-1D252CFF8306}"/>
    <cellStyle name="Normal 45" xfId="501" xr:uid="{244406CB-E247-468A-81F4-16587E4FC5DC}"/>
    <cellStyle name="Normal 45 2" xfId="955" xr:uid="{74719DDF-DE5D-400E-AA52-65E8496E511E}"/>
    <cellStyle name="Normal 45 2 2" xfId="1733" xr:uid="{5AAD36E6-2D67-477A-8345-110AF4E6DDD8}"/>
    <cellStyle name="Normal 45 3" xfId="1344" xr:uid="{09C72500-70C5-4F75-A6CC-55104D141588}"/>
    <cellStyle name="Normal 46" xfId="502" xr:uid="{425C8CD9-D4EF-4E2A-A344-4488167766C8}"/>
    <cellStyle name="Normal 46 2" xfId="956" xr:uid="{622BBB39-FB8E-4348-82AD-DD67AB713735}"/>
    <cellStyle name="Normal 46 2 2" xfId="1734" xr:uid="{DB02D262-6EA6-47C4-9903-FD9EB3DD10FC}"/>
    <cellStyle name="Normal 46 3" xfId="1345" xr:uid="{0CB75EC5-E852-44BA-84DE-81982FA88EA1}"/>
    <cellStyle name="Normal 47" xfId="503" xr:uid="{D57A46ED-21FF-43AA-B958-6928EE7D9EFD}"/>
    <cellStyle name="Normal 47 2" xfId="957" xr:uid="{65C159F4-156F-4992-AA20-AE8931AB0130}"/>
    <cellStyle name="Normal 47 2 2" xfId="1735" xr:uid="{80CA49EF-7261-456C-8772-7A0DBB6FDA12}"/>
    <cellStyle name="Normal 47 3" xfId="1346" xr:uid="{1F7BDD68-45DA-449F-AEAC-83B66819C3CF}"/>
    <cellStyle name="Normal 48" xfId="241" xr:uid="{1E68A0EE-A658-4369-89F3-3BEB986FF48F}"/>
    <cellStyle name="Normal 48 2" xfId="504" xr:uid="{07A0BDE3-F172-4C7C-908A-1CA3FDE44E5A}"/>
    <cellStyle name="Normal 48 2 2" xfId="958" xr:uid="{94F80A12-F2C0-4A5C-87BE-EFD90A8C9894}"/>
    <cellStyle name="Normal 48 2 2 2" xfId="1736" xr:uid="{563D4867-65DE-4C98-9DEE-F66C7D466154}"/>
    <cellStyle name="Normal 48 2 3" xfId="1347" xr:uid="{9116CA79-5180-4075-B485-46A86F437B11}"/>
    <cellStyle name="Normal 48 3" xfId="872" xr:uid="{268A3F1D-312A-4D9E-A8D4-36376498BA15}"/>
    <cellStyle name="Normal 48 3 2" xfId="1650" xr:uid="{B0B25255-0CC5-4A07-BAC7-F952805709B9}"/>
    <cellStyle name="Normal 48 4" xfId="1261" xr:uid="{21108728-F470-4BAE-B58E-351C95AC2109}"/>
    <cellStyle name="Normal 49" xfId="505" xr:uid="{07F4F986-971A-4C90-AC05-5E1D1AE4C9ED}"/>
    <cellStyle name="Normal 49 2" xfId="959" xr:uid="{5081D5F4-AB2F-46C8-AEBD-D8D0EA5E350D}"/>
    <cellStyle name="Normal 49 2 2" xfId="1737" xr:uid="{2111B7C9-FF5A-45AD-A13C-4AC50B2F1F89}"/>
    <cellStyle name="Normal 49 3" xfId="1348" xr:uid="{B6837678-C394-4F23-ACF9-8637FE229C6C}"/>
    <cellStyle name="Normal 5" xfId="47" xr:uid="{00000000-0005-0000-0000-000031000000}"/>
    <cellStyle name="Normal 5 10" xfId="619" xr:uid="{E974CA0C-2BB7-462D-8885-60AA72D9B2E6}"/>
    <cellStyle name="Normal 5 10 2" xfId="1072" xr:uid="{929ACA7B-50F2-46D2-9E6F-C0F2A6C7EAB0}"/>
    <cellStyle name="Normal 5 10 2 2" xfId="1850" xr:uid="{746CF8B3-BF39-476A-BBA0-03F334760A90}"/>
    <cellStyle name="Normal 5 10 3" xfId="1461" xr:uid="{2141CFEF-3687-4709-8B19-8845B1C6CC04}"/>
    <cellStyle name="Normal 5 11" xfId="624" xr:uid="{75BDA179-1CDA-4B37-9CB2-C1717D416AD4}"/>
    <cellStyle name="Normal 5 11 2" xfId="1077" xr:uid="{C91456BE-BD48-4383-AE74-51C75FE71E82}"/>
    <cellStyle name="Normal 5 11 2 2" xfId="1855" xr:uid="{C3ADB11A-D4E8-49DB-9D0A-DAF6E75D164B}"/>
    <cellStyle name="Normal 5 11 3" xfId="1466" xr:uid="{53777818-2F95-4231-B698-8B1FEF82AD88}"/>
    <cellStyle name="Normal 5 12" xfId="630" xr:uid="{7E834B63-5A8A-4861-A5D8-EC20CFF765F9}"/>
    <cellStyle name="Normal 5 12 2" xfId="1083" xr:uid="{FC2D73B7-EA2B-4B8F-8372-54BE620034EA}"/>
    <cellStyle name="Normal 5 12 2 2" xfId="1861" xr:uid="{0A77D507-8EF7-4DB9-B6A6-4D4192251A8A}"/>
    <cellStyle name="Normal 5 12 3" xfId="1472" xr:uid="{EBE3EBE2-470C-4D5B-984E-23A755B7FFE4}"/>
    <cellStyle name="Normal 5 13" xfId="634" xr:uid="{32AFCFA9-31D3-4B99-83D4-380DEB6E76C1}"/>
    <cellStyle name="Normal 5 13 2" xfId="1087" xr:uid="{112EADF0-48E7-47CA-B833-FC84C3480A44}"/>
    <cellStyle name="Normal 5 13 2 2" xfId="1865" xr:uid="{90E3BF2D-A6FB-49ED-AC07-E3626B010EEB}"/>
    <cellStyle name="Normal 5 13 3" xfId="1476" xr:uid="{A143EAAB-78DC-4D3E-A1C2-C7B6297B8501}"/>
    <cellStyle name="Normal 5 14" xfId="637" xr:uid="{3F3603EE-83D3-45B5-9824-4CA8D0627140}"/>
    <cellStyle name="Normal 5 14 2" xfId="1090" xr:uid="{A9C7C298-86F8-4698-90DB-034FF0C9333F}"/>
    <cellStyle name="Normal 5 14 2 2" xfId="1868" xr:uid="{E80CB586-249F-4FB6-A035-F355708F4757}"/>
    <cellStyle name="Normal 5 14 3" xfId="1479" xr:uid="{F800A44B-2841-4C8E-9598-BF07973A976E}"/>
    <cellStyle name="Normal 5 15" xfId="640" xr:uid="{6D56CE7A-6DBC-4EE2-B584-FCB6CE32CEC5}"/>
    <cellStyle name="Normal 5 15 2" xfId="1093" xr:uid="{FCF2BCA7-C986-4769-951E-CD3E98EAF577}"/>
    <cellStyle name="Normal 5 15 2 2" xfId="1871" xr:uid="{4E77CA52-FD1D-43BC-AB37-3FDB7BA1EEC4}"/>
    <cellStyle name="Normal 5 15 3" xfId="1482" xr:uid="{E2063D10-309C-4624-9984-796FB5CC9FDB}"/>
    <cellStyle name="Normal 5 16" xfId="644" xr:uid="{EFB34085-806E-4BFE-8C33-586BD24E062D}"/>
    <cellStyle name="Normal 5 16 2" xfId="1097" xr:uid="{F570F8F4-4564-4C3F-AEE5-60D97CB5BB66}"/>
    <cellStyle name="Normal 5 16 2 2" xfId="1875" xr:uid="{6B354CB9-13CC-4F6C-AABD-94AABD89840B}"/>
    <cellStyle name="Normal 5 16 3" xfId="1486" xr:uid="{AAE793E9-BEAF-4C34-B434-0B071899B960}"/>
    <cellStyle name="Normal 5 17" xfId="647" xr:uid="{145FFCCF-7EC0-4393-9EA1-2F260B28B1FB}"/>
    <cellStyle name="Normal 5 17 2" xfId="1100" xr:uid="{DB2C0C31-A9BD-4E9D-A34D-A642E3CC5C43}"/>
    <cellStyle name="Normal 5 17 2 2" xfId="1878" xr:uid="{2EE9F5A3-7A23-40D0-91BF-7AE44BEDECCF}"/>
    <cellStyle name="Normal 5 17 3" xfId="1489" xr:uid="{2806426C-A635-4304-87B1-5DE5AC53A8F9}"/>
    <cellStyle name="Normal 5 18" xfId="650" xr:uid="{33A22FE0-DF73-420A-9348-05EFFAA3D428}"/>
    <cellStyle name="Normal 5 18 2" xfId="1103" xr:uid="{B6CEBF11-5204-414D-A6F8-55D73853EEA1}"/>
    <cellStyle name="Normal 5 18 2 2" xfId="1881" xr:uid="{C385689A-AE46-4BF1-B4FD-D09A6AE102CB}"/>
    <cellStyle name="Normal 5 18 3" xfId="1492" xr:uid="{D3A72747-B0C6-4638-8FB5-ED806B08440E}"/>
    <cellStyle name="Normal 5 19" xfId="404" xr:uid="{19EE9A66-1336-4464-B08B-42C14FEB63C8}"/>
    <cellStyle name="Normal 5 2" xfId="71" xr:uid="{C270DBBC-AACE-4884-B911-4E77C1949B01}"/>
    <cellStyle name="Normal 5 2 2" xfId="561" xr:uid="{7241E862-F2BC-41A1-9A9D-D84B6D144882}"/>
    <cellStyle name="Normal 5 2 2 2" xfId="1015" xr:uid="{65A51D8B-A925-453E-AC3A-870809338666}"/>
    <cellStyle name="Normal 5 2 2 2 2" xfId="1793" xr:uid="{7DDC6460-5940-4C1F-8DAB-AA34969DB327}"/>
    <cellStyle name="Normal 5 2 2 3" xfId="1404" xr:uid="{185BF6A6-528F-4639-B2EE-C1974928D564}"/>
    <cellStyle name="Normal 5 20" xfId="671" xr:uid="{C3FD8F6B-964D-4D6C-BD84-7B6D5EAD099E}"/>
    <cellStyle name="Normal 5 21" xfId="227" xr:uid="{E2E983EE-B5BA-4C02-AB60-658357691E80}"/>
    <cellStyle name="Normal 5 21 2" xfId="859" xr:uid="{9BB94D0A-5A7E-4C01-B02A-EC1FAC3B2098}"/>
    <cellStyle name="Normal 5 21 2 2" xfId="1637" xr:uid="{3FA60A0B-6310-4640-A7C1-275247CDF3F9}"/>
    <cellStyle name="Normal 5 21 3" xfId="1248" xr:uid="{B042C262-4D0F-44B1-8CF9-692DBEB3C2F0}"/>
    <cellStyle name="Normal 5 22" xfId="746" xr:uid="{0F870F2D-F920-4E34-9074-D5AE5B2B4DC7}"/>
    <cellStyle name="Normal 5 23" xfId="118" xr:uid="{625F2F08-7940-4969-B410-29116C7C1A10}"/>
    <cellStyle name="Normal 5 3" xfId="565" xr:uid="{2324625E-79E8-4A1F-B6E0-532F2F6FFBA3}"/>
    <cellStyle name="Normal 5 3 2" xfId="1019" xr:uid="{A23566B9-7C51-4530-9B24-1544B8D7D75D}"/>
    <cellStyle name="Normal 5 3 2 2" xfId="1797" xr:uid="{156BFFB5-9883-41FA-8547-A3BD312F88F8}"/>
    <cellStyle name="Normal 5 3 3" xfId="1408" xr:uid="{753DAA34-0591-4EEF-BD7E-59ABFD23F875}"/>
    <cellStyle name="Normal 5 4" xfId="568" xr:uid="{E3CB8D58-2FE7-48CF-9A9B-80E532D0E67A}"/>
    <cellStyle name="Normal 5 4 2" xfId="1022" xr:uid="{F4E132E2-8291-4FE6-A0F4-0EED21CFB0C8}"/>
    <cellStyle name="Normal 5 4 2 2" xfId="1800" xr:uid="{3F22D60A-81FB-492A-9EB6-95783D436C87}"/>
    <cellStyle name="Normal 5 4 3" xfId="1411" xr:uid="{ECA1EB9A-E595-495C-8A56-72F75DE3C02A}"/>
    <cellStyle name="Normal 5 5" xfId="577" xr:uid="{8C2E41FD-3C1E-4263-9CEB-D494230C83F1}"/>
    <cellStyle name="Normal 5 5 2" xfId="1031" xr:uid="{23435824-3814-4586-962C-DFEDB2C78477}"/>
    <cellStyle name="Normal 5 5 2 2" xfId="1809" xr:uid="{F9848F1A-40AF-4C46-90CC-D0ACAB1A33CD}"/>
    <cellStyle name="Normal 5 5 3" xfId="1420" xr:uid="{48214CC3-7F31-4B73-AAA7-CDB94FF91FAB}"/>
    <cellStyle name="Normal 5 6" xfId="585" xr:uid="{3BDAD6FB-1B2B-41A6-9B0B-DF0149A0D570}"/>
    <cellStyle name="Normal 5 6 2" xfId="1039" xr:uid="{40B101ED-0F0C-424A-9F00-DF9D56E9E73E}"/>
    <cellStyle name="Normal 5 6 2 2" xfId="1817" xr:uid="{EE1240B1-F8AC-46AD-92B5-952D8F5814B1}"/>
    <cellStyle name="Normal 5 6 3" xfId="1428" xr:uid="{5B79F40C-00DA-4DE4-87F0-4663C8314E11}"/>
    <cellStyle name="Normal 5 7" xfId="594" xr:uid="{618455D5-CC10-44A4-978C-738BC3F7C552}"/>
    <cellStyle name="Normal 5 7 2" xfId="1048" xr:uid="{9AA16184-39F6-41E4-9A9F-3618888073DB}"/>
    <cellStyle name="Normal 5 7 2 2" xfId="1826" xr:uid="{BCBA60F6-2613-4021-A876-3FD4565D88C1}"/>
    <cellStyle name="Normal 5 7 3" xfId="1437" xr:uid="{96822DD4-AF22-41AC-940C-60075AD80243}"/>
    <cellStyle name="Normal 5 8" xfId="599" xr:uid="{CBFC35CD-1168-4F7A-9E03-2A62E3C89250}"/>
    <cellStyle name="Normal 5 8 2" xfId="1053" xr:uid="{14135579-0433-4258-AB6D-A077997DA24A}"/>
    <cellStyle name="Normal 5 8 2 2" xfId="1831" xr:uid="{81EE9BC7-39A0-418B-8A2E-6E41393FF9DE}"/>
    <cellStyle name="Normal 5 8 3" xfId="1442" xr:uid="{1EFA6321-B68C-485A-AA06-2C6145CF9DF4}"/>
    <cellStyle name="Normal 5 9" xfId="606" xr:uid="{9F35F40F-A642-493A-9A2A-4F58E3F9C9C4}"/>
    <cellStyle name="Normal 5 9 2" xfId="1060" xr:uid="{76CD0AAE-A8C0-409B-A001-9EF10CB316F5}"/>
    <cellStyle name="Normal 5 9 2 2" xfId="1838" xr:uid="{CD6D0282-1C03-444A-AB91-BB6144F93010}"/>
    <cellStyle name="Normal 5 9 3" xfId="1449" xr:uid="{8326C757-B7FF-4E6C-968C-0C8E1B8A5329}"/>
    <cellStyle name="Normal 50" xfId="506" xr:uid="{854E7A05-3CE7-4DFB-8460-AE49EA905DE1}"/>
    <cellStyle name="Normal 50 2" xfId="960" xr:uid="{9DD1359D-50E0-4560-897C-EF23D2C717CF}"/>
    <cellStyle name="Normal 50 2 2" xfId="1738" xr:uid="{B8395DD3-B228-4D70-84C8-347DFD753EF2}"/>
    <cellStyle name="Normal 50 3" xfId="1349" xr:uid="{43FE0273-9A09-4348-A156-F15EBFDB4A4B}"/>
    <cellStyle name="Normal 51" xfId="507" xr:uid="{FDA606A2-D322-48A0-8252-6D7D62E3E484}"/>
    <cellStyle name="Normal 51 2" xfId="961" xr:uid="{7609AF0F-58B4-4671-A5AF-AF1DED2F59B4}"/>
    <cellStyle name="Normal 51 2 2" xfId="1739" xr:uid="{CF63C971-2395-4756-988A-4558D11DC594}"/>
    <cellStyle name="Normal 51 3" xfId="1350" xr:uid="{E3EE640C-8A3B-4720-ACEE-41CC55C01B92}"/>
    <cellStyle name="Normal 52" xfId="508" xr:uid="{A7FF712B-A69F-4F2D-9869-64024774B74D}"/>
    <cellStyle name="Normal 52 2" xfId="962" xr:uid="{9F2FF3B7-0847-480F-81E2-A801467E9EEE}"/>
    <cellStyle name="Normal 52 2 2" xfId="1740" xr:uid="{18EE400D-4DF0-4B7C-BD66-D33E4186F781}"/>
    <cellStyle name="Normal 52 3" xfId="1351" xr:uid="{0D13BAD0-B925-4D70-A11A-E6B9D7DB9347}"/>
    <cellStyle name="Normal 53" xfId="509" xr:uid="{D2B4EBF3-7378-4356-B837-CD524A69FC58}"/>
    <cellStyle name="Normal 53 2" xfId="963" xr:uid="{A711A7D9-BEC3-467C-89D9-22C882333628}"/>
    <cellStyle name="Normal 53 2 2" xfId="1741" xr:uid="{370F2CBA-A00F-4819-A440-AAB4FDDA9B49}"/>
    <cellStyle name="Normal 53 3" xfId="1352" xr:uid="{71E7CB6C-E3CE-4D2C-B088-EDF16414DBA7}"/>
    <cellStyle name="Normal 54" xfId="510" xr:uid="{764A9183-9B0B-45DC-81CA-9361A6A031CC}"/>
    <cellStyle name="Normal 54 2" xfId="964" xr:uid="{41A2990E-71DE-4351-882F-622DBCC3384F}"/>
    <cellStyle name="Normal 54 2 2" xfId="1742" xr:uid="{4279B0CB-4ECE-41BC-9042-136D80EFA1B4}"/>
    <cellStyle name="Normal 54 3" xfId="1353" xr:uid="{884C955F-3071-415E-BEFA-B58AA376F2A8}"/>
    <cellStyle name="Normal 55" xfId="511" xr:uid="{EDD53908-A357-4875-A061-F58D0D9324EE}"/>
    <cellStyle name="Normal 55 2" xfId="965" xr:uid="{433B2A84-5C3D-4227-895E-4DEB4349B090}"/>
    <cellStyle name="Normal 55 2 2" xfId="1743" xr:uid="{BC836239-F85B-4815-A384-D2C3615DAEC7}"/>
    <cellStyle name="Normal 55 3" xfId="1354" xr:uid="{8D29C82D-D132-48F5-AA3B-45FF113A3BDD}"/>
    <cellStyle name="Normal 56" xfId="512" xr:uid="{B442F7D0-6838-4C12-87D4-D64746806220}"/>
    <cellStyle name="Normal 56 2" xfId="966" xr:uid="{169A5480-C0D8-4E20-A61C-1ECBFD938AAE}"/>
    <cellStyle name="Normal 56 2 2" xfId="1744" xr:uid="{D32DBDEA-06D0-430E-85D2-E36599A26E89}"/>
    <cellStyle name="Normal 56 3" xfId="1355" xr:uid="{4AEAB28D-E66B-4DF8-832D-E3EB07DCC05E}"/>
    <cellStyle name="Normal 57" xfId="513" xr:uid="{AA8CB227-9CB1-4FEF-8329-C940D265ED93}"/>
    <cellStyle name="Normal 57 2" xfId="967" xr:uid="{4F4D47A7-9D4B-4C63-AB28-845F718374B8}"/>
    <cellStyle name="Normal 57 2 2" xfId="1745" xr:uid="{F75E1DD5-29D8-4A2E-A7DD-820A205484BE}"/>
    <cellStyle name="Normal 57 3" xfId="1356" xr:uid="{97302A4B-230C-4C19-8396-E352DCCFECF5}"/>
    <cellStyle name="Normal 58" xfId="514" xr:uid="{379DA358-BEA0-4376-B7C4-598541ABF4D8}"/>
    <cellStyle name="Normal 58 2" xfId="968" xr:uid="{C9135AEC-D4E6-4932-A423-C4F0A98BE0AD}"/>
    <cellStyle name="Normal 58 2 2" xfId="1746" xr:uid="{34763C8A-B6BA-4F47-9841-D4EED871AAE2}"/>
    <cellStyle name="Normal 58 3" xfId="1357" xr:uid="{F8FD300E-A131-4A59-BD54-75B4CC978CBC}"/>
    <cellStyle name="Normal 59" xfId="515" xr:uid="{0B1C5F1D-B072-4380-AFD7-C9C7F6768095}"/>
    <cellStyle name="Normal 59 2" xfId="969" xr:uid="{50DB403C-B705-4330-8F9F-EAE2900528DE}"/>
    <cellStyle name="Normal 59 2 2" xfId="1747" xr:uid="{808C7AEE-1AD6-44A0-A1E9-830E703AB21B}"/>
    <cellStyle name="Normal 59 3" xfId="1358" xr:uid="{6AFB01FD-4D23-409F-A78A-EF0E049F5514}"/>
    <cellStyle name="Normal 6" xfId="48" xr:uid="{00000000-0005-0000-0000-000032000000}"/>
    <cellStyle name="Normal 6 10" xfId="229" xr:uid="{8EEA875E-5DF6-411E-AD98-52997098C12E}"/>
    <cellStyle name="Normal 6 10 2" xfId="861" xr:uid="{D0352ECD-3E5D-4B67-B922-8D9EC7B13BD8}"/>
    <cellStyle name="Normal 6 10 2 2" xfId="1639" xr:uid="{0353625E-63CB-4BCC-89B1-F19145D1D96B}"/>
    <cellStyle name="Normal 6 10 3" xfId="1250" xr:uid="{73DC8F2B-238A-4744-BE80-C2E0E267D0B3}"/>
    <cellStyle name="Normal 6 11" xfId="738" xr:uid="{11472B23-2AC0-4120-8426-7A651C0AA4F0}"/>
    <cellStyle name="Normal 6 12" xfId="88" xr:uid="{54CA3BE0-6CAD-4457-815D-5464E7FDA03E}"/>
    <cellStyle name="Normal 6 2" xfId="72" xr:uid="{ADF6C776-E4F6-4638-A397-D395A0690EF5}"/>
    <cellStyle name="Normal 6 2 2" xfId="472" xr:uid="{D61A810E-83BC-4A31-90AE-90C678E6E22E}"/>
    <cellStyle name="Normal 6 2 3" xfId="251" xr:uid="{92781B5C-F93A-44F1-94C3-B3575164CD03}"/>
    <cellStyle name="Normal 6 2 3 2" xfId="876" xr:uid="{72041606-61FF-44DA-A597-3F374253EDA6}"/>
    <cellStyle name="Normal 6 2 3 2 2" xfId="1654" xr:uid="{890956B5-7BD8-4A08-BC04-1192B810A625}"/>
    <cellStyle name="Normal 6 2 3 3" xfId="1265" xr:uid="{9D8FA84B-F611-41DB-98CE-B20829928765}"/>
    <cellStyle name="Normal 6 2 4" xfId="92" xr:uid="{88F0885D-D240-4D5F-A7E3-1A581EB8F88C}"/>
    <cellStyle name="Normal 6 3" xfId="119" xr:uid="{28C361DF-C786-4CA2-9281-28352192A205}"/>
    <cellStyle name="Normal 6 3 2" xfId="672" xr:uid="{B9860DBF-975A-45F9-A535-5F2DBBFB0D45}"/>
    <cellStyle name="Normal 6 3 3" xfId="570" xr:uid="{2B662189-AF7F-4437-B138-296AE0A35CE8}"/>
    <cellStyle name="Normal 6 3 3 2" xfId="1024" xr:uid="{B3DE6A61-9854-4711-9369-C4FCBD6806B1}"/>
    <cellStyle name="Normal 6 3 3 2 2" xfId="1802" xr:uid="{F9039C45-A20A-4671-84C4-1050F13114F7}"/>
    <cellStyle name="Normal 6 3 3 3" xfId="1413" xr:uid="{FFBC327E-2A4B-4DD3-8105-AB1102753D7B}"/>
    <cellStyle name="Normal 6 4" xfId="579" xr:uid="{5F80857C-E61A-4C9D-AE6D-69C0E6BB482C}"/>
    <cellStyle name="Normal 6 4 2" xfId="1033" xr:uid="{C20888A1-8CC2-42B6-9416-7B64E1257E77}"/>
    <cellStyle name="Normal 6 4 2 2" xfId="1811" xr:uid="{C8AA8C0B-5829-43E7-B1F1-5C3E3D0FFEF5}"/>
    <cellStyle name="Normal 6 4 3" xfId="1422" xr:uid="{4EBCEE8F-03D7-4FD2-A3FA-7318BE078F7A}"/>
    <cellStyle name="Normal 6 5" xfId="587" xr:uid="{4E7A3697-1335-4A3F-B767-72118FB22467}"/>
    <cellStyle name="Normal 6 5 2" xfId="1041" xr:uid="{17C2E53E-67CD-4D36-9FE8-C6F307D9520C}"/>
    <cellStyle name="Normal 6 5 2 2" xfId="1819" xr:uid="{11FA3C3B-471B-41A3-92C1-A7902B3233D6}"/>
    <cellStyle name="Normal 6 5 3" xfId="1430" xr:uid="{F96BA943-A2E8-4664-A19C-077DA7A742C1}"/>
    <cellStyle name="Normal 6 6" xfId="596" xr:uid="{0596F99E-0F43-4B1B-AD8C-D57F277AFD8C}"/>
    <cellStyle name="Normal 6 6 2" xfId="1050" xr:uid="{D703C70B-461C-405C-BB22-9FE35FE29A6D}"/>
    <cellStyle name="Normal 6 6 2 2" xfId="1828" xr:uid="{92AD57A3-DB9D-427D-AB00-7A8F57942D65}"/>
    <cellStyle name="Normal 6 6 3" xfId="1439" xr:uid="{B97DDE72-6DCD-4BE2-9C9C-A7BA90122AF8}"/>
    <cellStyle name="Normal 6 7" xfId="601" xr:uid="{B9E3116F-72B8-422B-947B-4E9E2F2C9746}"/>
    <cellStyle name="Normal 6 7 2" xfId="1055" xr:uid="{56675001-5B3E-4DE6-93F9-0615553243F4}"/>
    <cellStyle name="Normal 6 7 2 2" xfId="1833" xr:uid="{BBC53BB1-84F8-452B-BE58-3CD25E91794C}"/>
    <cellStyle name="Normal 6 7 3" xfId="1444" xr:uid="{B6FE5E24-B37E-465A-8AB3-8C7F87AD48E5}"/>
    <cellStyle name="Normal 6 8" xfId="608" xr:uid="{FD1C41B5-89C1-4D3F-8887-F5406C0E014E}"/>
    <cellStyle name="Normal 6 8 2" xfId="1062" xr:uid="{E52319E5-091E-4116-89FB-33A7841D2570}"/>
    <cellStyle name="Normal 6 8 2 2" xfId="1840" xr:uid="{20FB1EA8-0DB7-48EA-97C1-559C34C7750F}"/>
    <cellStyle name="Normal 6 8 3" xfId="1451" xr:uid="{D5011D98-6425-496B-87C4-347391D1878A}"/>
    <cellStyle name="Normal 6 9" xfId="427" xr:uid="{B163DD77-95A4-48C1-BE8A-318D474FE91D}"/>
    <cellStyle name="Normal 60" xfId="516" xr:uid="{68FA17CF-F3A2-4381-880E-DDF38C67DB3B}"/>
    <cellStyle name="Normal 60 2" xfId="970" xr:uid="{2A687B0D-43B4-40EC-A7ED-696ADA3E249F}"/>
    <cellStyle name="Normal 60 2 2" xfId="1748" xr:uid="{9F1FB71C-89E5-4830-AD14-7600E096ACDB}"/>
    <cellStyle name="Normal 60 3" xfId="1359" xr:uid="{23CF99E8-8F97-47FA-B1CC-F78219418073}"/>
    <cellStyle name="Normal 61" xfId="517" xr:uid="{282DA3ED-6A72-4E6E-BDF0-C1E7AF0FECDB}"/>
    <cellStyle name="Normal 61 2" xfId="971" xr:uid="{F7E9CEEC-DD71-45B6-B4A2-16243FCE711B}"/>
    <cellStyle name="Normal 61 2 2" xfId="1749" xr:uid="{93A0BD6A-C382-43E6-AF3E-38F370F0E839}"/>
    <cellStyle name="Normal 61 3" xfId="1360" xr:uid="{821C88AE-0FCE-4541-81ED-C9C3B9C5FE31}"/>
    <cellStyle name="Normal 62" xfId="518" xr:uid="{E45CAEB8-646F-409D-A0F8-20A9F1205F64}"/>
    <cellStyle name="Normal 62 2" xfId="972" xr:uid="{1C1F1274-C5B4-401E-A4FE-BC2D411F64A3}"/>
    <cellStyle name="Normal 62 2 2" xfId="1750" xr:uid="{3CD169FC-B06A-4183-9803-7736BC0D817A}"/>
    <cellStyle name="Normal 62 3" xfId="1361" xr:uid="{26A848A1-216D-4B55-BFFB-9B806D697DEA}"/>
    <cellStyle name="Normal 63" xfId="519" xr:uid="{75FD957B-A3D6-40F1-BBB0-C0D10F4F2931}"/>
    <cellStyle name="Normal 63 2" xfId="973" xr:uid="{EDDFA8DC-E18B-4F39-ADA1-D2F28828696D}"/>
    <cellStyle name="Normal 63 2 2" xfId="1751" xr:uid="{11CC72A8-CB7B-4C22-9BAE-A4B4D4CA0144}"/>
    <cellStyle name="Normal 63 3" xfId="1362" xr:uid="{F0DB08E3-FFD6-4298-9C86-0F409B084DD0}"/>
    <cellStyle name="Normal 64" xfId="520" xr:uid="{7BF961D4-38C5-49FA-A6C2-F01217135669}"/>
    <cellStyle name="Normal 64 2" xfId="974" xr:uid="{C32095C4-E545-4F80-9178-3285955B77DB}"/>
    <cellStyle name="Normal 64 2 2" xfId="1752" xr:uid="{546418A3-AFB1-44D8-9BC6-4A3335D5F4B5}"/>
    <cellStyle name="Normal 64 3" xfId="1363" xr:uid="{3862D75D-B772-41E7-9BF9-948941331EE6}"/>
    <cellStyle name="Normal 65" xfId="521" xr:uid="{CF978AC2-68E2-45DC-9F6C-00E18498BA77}"/>
    <cellStyle name="Normal 65 2" xfId="975" xr:uid="{3C96697E-6294-4212-9666-14D98568DA09}"/>
    <cellStyle name="Normal 65 2 2" xfId="1753" xr:uid="{0CDC821D-4189-419F-9FD2-10E6E7BB4FA8}"/>
    <cellStyle name="Normal 65 3" xfId="1364" xr:uid="{17AC9CCC-A27A-4EF5-B3EA-E90335AC9741}"/>
    <cellStyle name="Normal 66" xfId="522" xr:uid="{54D3B638-19FE-4D39-A5B5-7DDD88901E34}"/>
    <cellStyle name="Normal 66 2" xfId="976" xr:uid="{85C31BD6-53BE-4963-964C-7BF4B9B7A1A9}"/>
    <cellStyle name="Normal 66 2 2" xfId="1754" xr:uid="{4A582981-9F98-4514-B6EA-0C5E3DA49BB7}"/>
    <cellStyle name="Normal 66 3" xfId="1365" xr:uid="{9C062329-0509-425B-86E8-8A3AF8F8FFEB}"/>
    <cellStyle name="Normal 67" xfId="523" xr:uid="{256385E3-0D89-454E-BA41-6FF29BE97B9A}"/>
    <cellStyle name="Normal 67 2" xfId="977" xr:uid="{2EF881F4-2189-4E2C-9920-B117E7EE9C89}"/>
    <cellStyle name="Normal 67 2 2" xfId="1755" xr:uid="{C1D27D8F-2F73-4AD6-9C6B-1BC84C0A19FE}"/>
    <cellStyle name="Normal 67 3" xfId="1366" xr:uid="{4171A49B-33DE-47C2-9D28-4072D5AF0657}"/>
    <cellStyle name="Normal 68" xfId="524" xr:uid="{69FA7DEF-67D6-4965-8365-4898E98A5EE7}"/>
    <cellStyle name="Normal 68 2" xfId="978" xr:uid="{2A8B52E2-3A2F-436C-910F-976DDFCD4AE5}"/>
    <cellStyle name="Normal 68 2 2" xfId="1756" xr:uid="{2F791E5A-EB45-49A6-845C-8328AFA7C1A9}"/>
    <cellStyle name="Normal 68 3" xfId="1367" xr:uid="{56D8CB04-A4EE-4DFA-A477-B79C35D900FD}"/>
    <cellStyle name="Normal 69" xfId="525" xr:uid="{4B099713-D6FA-4D0B-8171-1B893DEC33E9}"/>
    <cellStyle name="Normal 69 2" xfId="979" xr:uid="{0BC491B2-F784-4E4C-9555-641C9F13524B}"/>
    <cellStyle name="Normal 69 2 2" xfId="1757" xr:uid="{F5273B1E-2C70-4F13-82E9-3FB0D51AF940}"/>
    <cellStyle name="Normal 69 3" xfId="1368" xr:uid="{63E5E1B7-6721-4EC2-9F32-A1745C7AC5A0}"/>
    <cellStyle name="Normal 7" xfId="49" xr:uid="{00000000-0005-0000-0000-000033000000}"/>
    <cellStyle name="Normal 7 2" xfId="73" xr:uid="{D24283BC-6992-4407-95CA-C235004251F1}"/>
    <cellStyle name="Normal 7 2 2" xfId="677" xr:uid="{C2E50150-F75C-43D3-9930-8E8FEF499999}"/>
    <cellStyle name="Normal 7 2 2 2" xfId="1109" xr:uid="{AC369AD1-489E-494E-B48E-9EFCC6A1F464}"/>
    <cellStyle name="Normal 7 2 2 2 2" xfId="1887" xr:uid="{6A4A8CDE-6830-45DA-9948-9E95A0FE8EF7}"/>
    <cellStyle name="Normal 7 2 2 3" xfId="1498" xr:uid="{5C76F897-A653-4705-866C-53B17ABDA5FD}"/>
    <cellStyle name="Normal 7 2 3" xfId="473" xr:uid="{C1C2312C-CFA5-4C4E-9318-CCBD9809F02B}"/>
    <cellStyle name="Normal 7 2 4" xfId="129" xr:uid="{D25CE38E-308C-4C4F-863E-7656A4315C7D}"/>
    <cellStyle name="Normal 7 2 4 2" xfId="798" xr:uid="{E89E9D1E-E03B-4D26-A8A0-370A9C285CC9}"/>
    <cellStyle name="Normal 7 2 4 2 2" xfId="1576" xr:uid="{0A2B9DEE-07DF-4CFF-87D3-5A59CF835BCE}"/>
    <cellStyle name="Normal 7 2 4 3" xfId="1187" xr:uid="{5F464DB5-EF54-4423-B26C-F8AB713FEF83}"/>
    <cellStyle name="Normal 7 3" xfId="429" xr:uid="{AE0F8D5A-B607-4331-B398-5378C66B9C86}"/>
    <cellStyle name="Normal 7 3 2" xfId="893" xr:uid="{A7663532-00D5-4DA1-865F-348A584B0F16}"/>
    <cellStyle name="Normal 7 3 2 2" xfId="1671" xr:uid="{DE0FB77B-DB12-4E1D-AF16-C04FB2795FC1}"/>
    <cellStyle name="Normal 7 3 3" xfId="1282" xr:uid="{26CEBC48-6DDA-4409-90F3-9DEA52F598C8}"/>
    <cellStyle name="Normal 7 4" xfId="747" xr:uid="{4B03FE05-2335-4859-9D08-8337260C3C39}"/>
    <cellStyle name="Normal 7 4 2" xfId="1138" xr:uid="{2C5C9C0D-FDE8-4894-8B26-D650AA36D5AC}"/>
    <cellStyle name="Normal 7 4 2 2" xfId="1916" xr:uid="{46F8AF3D-7B19-4C8C-BBF7-0006066BF1D2}"/>
    <cellStyle name="Normal 7 4 3" xfId="1527" xr:uid="{F32988BF-3D79-4A64-BC0B-AA5F155D6CA9}"/>
    <cellStyle name="Normal 7 5" xfId="123" xr:uid="{F12A5BB9-0162-452D-8414-635FDA39B08B}"/>
    <cellStyle name="Normal 7 5 2" xfId="795" xr:uid="{5C39053B-B682-4B9A-90A9-EBAB0FA4D6D0}"/>
    <cellStyle name="Normal 7 5 2 2" xfId="1573" xr:uid="{A572F7D4-9F4F-4CEF-9C71-4536028918D8}"/>
    <cellStyle name="Normal 7 5 3" xfId="1184" xr:uid="{6DC41DFE-27A7-44FF-A272-2874091D56C0}"/>
    <cellStyle name="Normal 70" xfId="526" xr:uid="{6B2B80E6-1DAB-4CEB-B2CE-F47783BC52DF}"/>
    <cellStyle name="Normal 70 2" xfId="980" xr:uid="{1B4DC406-3CA8-4F24-ADBE-FE9C920ADDF1}"/>
    <cellStyle name="Normal 70 2 2" xfId="1758" xr:uid="{13A23C8D-43AB-4BF4-A250-B412CF80A0C6}"/>
    <cellStyle name="Normal 70 3" xfId="1369" xr:uid="{F11B8E5A-186A-4029-9646-09395B30CC02}"/>
    <cellStyle name="Normal 71" xfId="527" xr:uid="{10ED7EDE-D295-4E29-A52A-61133D681DE5}"/>
    <cellStyle name="Normal 71 2" xfId="981" xr:uid="{A23D906D-8F11-477F-B497-E680C5828CFC}"/>
    <cellStyle name="Normal 71 2 2" xfId="1759" xr:uid="{5FF68DAC-402C-4F24-A633-88FF5711B348}"/>
    <cellStyle name="Normal 71 3" xfId="1370" xr:uid="{ECFEA8A6-E1BC-4030-BBB2-91917EB35613}"/>
    <cellStyle name="Normal 72" xfId="528" xr:uid="{29C3ADD0-2A9C-453E-8111-174EF793E102}"/>
    <cellStyle name="Normal 72 2" xfId="982" xr:uid="{608F15D5-5085-40CC-B35D-04A148959478}"/>
    <cellStyle name="Normal 72 2 2" xfId="1760" xr:uid="{BC8EEFF8-C42E-4E0E-B729-B5633D878277}"/>
    <cellStyle name="Normal 72 3" xfId="1371" xr:uid="{D2D8D805-8324-4B70-AD38-DD80B4E6AF0A}"/>
    <cellStyle name="Normal 73" xfId="529" xr:uid="{A0CCD922-758A-44E0-BF4D-C9AE0F61295D}"/>
    <cellStyle name="Normal 73 2" xfId="983" xr:uid="{324E714E-C8DC-4692-8065-1EE26EFC0CDB}"/>
    <cellStyle name="Normal 73 2 2" xfId="1761" xr:uid="{BFA5DB8A-37FA-4CBA-A6C2-4F6FCAB4A3CE}"/>
    <cellStyle name="Normal 73 3" xfId="1372" xr:uid="{9A7D0BB6-66EE-48FD-9D6A-B5BEDB34A3D4}"/>
    <cellStyle name="Normal 74" xfId="530" xr:uid="{924F4160-DB7B-4E70-8572-2954622DB8EA}"/>
    <cellStyle name="Normal 74 2" xfId="984" xr:uid="{1F435297-7A7E-43A3-9248-A0ECE2C4741B}"/>
    <cellStyle name="Normal 74 2 2" xfId="1762" xr:uid="{698A3DE1-5CAF-4752-94D8-DFE498EAD299}"/>
    <cellStyle name="Normal 74 3" xfId="1373" xr:uid="{212647F6-564B-4811-8FAC-614706C9EC2F}"/>
    <cellStyle name="Normal 75" xfId="531" xr:uid="{C31737AF-CAB5-4C3A-A2B3-4D3A07D53421}"/>
    <cellStyle name="Normal 75 2" xfId="985" xr:uid="{08AE5107-5112-4873-B729-6C794F2014E4}"/>
    <cellStyle name="Normal 75 2 2" xfId="1763" xr:uid="{4850E671-CCA1-422F-8F88-C90EE0693A27}"/>
    <cellStyle name="Normal 75 3" xfId="1374" xr:uid="{4E0008C0-63D0-49D2-8629-E32E48C79219}"/>
    <cellStyle name="Normal 76" xfId="532" xr:uid="{927545EC-07DA-4442-A465-DB599CBFA8F4}"/>
    <cellStyle name="Normal 76 2" xfId="986" xr:uid="{4DDE79AB-BB93-4FD6-A060-6F8036E30B94}"/>
    <cellStyle name="Normal 76 2 2" xfId="1764" xr:uid="{9D42FFFF-BAEE-49F4-816D-3785BF17A8DD}"/>
    <cellStyle name="Normal 76 3" xfId="1375" xr:uid="{9CE8EF68-2300-4621-8353-136F2FC47BFE}"/>
    <cellStyle name="Normal 77" xfId="533" xr:uid="{093A57F1-F86D-4E0F-A6C5-9154881283F6}"/>
    <cellStyle name="Normal 77 2" xfId="987" xr:uid="{A54364E8-2032-48B3-83B6-D99435051F26}"/>
    <cellStyle name="Normal 77 2 2" xfId="1765" xr:uid="{95B595A6-0916-4C1B-9CDA-398C62F65EB4}"/>
    <cellStyle name="Normal 77 3" xfId="1376" xr:uid="{B6B5949A-830B-4D14-A8B2-1FE90A6D9E0F}"/>
    <cellStyle name="Normal 78" xfId="534" xr:uid="{155184C8-489B-4B16-96A0-9567B9BE9D5A}"/>
    <cellStyle name="Normal 78 2" xfId="988" xr:uid="{1A589E61-C782-4014-9303-D1B80BD6FC3B}"/>
    <cellStyle name="Normal 78 2 2" xfId="1766" xr:uid="{662D7A5D-089A-4300-AF93-94229FEF0B9F}"/>
    <cellStyle name="Normal 78 3" xfId="1377" xr:uid="{33622831-56BF-4D39-85A7-17C6BDD90506}"/>
    <cellStyle name="Normal 79" xfId="535" xr:uid="{2F6493A4-E2A1-4CA0-90B8-33C756D88413}"/>
    <cellStyle name="Normal 79 2" xfId="989" xr:uid="{85D01565-E8B0-4A08-B549-681A10E8CC96}"/>
    <cellStyle name="Normal 79 2 2" xfId="1767" xr:uid="{9E7BE726-FFA3-46B7-9ED7-8E50123B2375}"/>
    <cellStyle name="Normal 79 3" xfId="1378" xr:uid="{AA011714-DCFD-4C13-93D6-E891BFD8576F}"/>
    <cellStyle name="Normal 8" xfId="50" xr:uid="{00000000-0005-0000-0000-000034000000}"/>
    <cellStyle name="Normal 8 2" xfId="74" xr:uid="{037FB031-2D82-4072-B753-94E22CD40FD8}"/>
    <cellStyle name="Normal 8 2 2" xfId="244" xr:uid="{A0711DB6-86D3-4A0D-8F11-F7052E6E87C0}"/>
    <cellStyle name="Normal 8 3" xfId="430" xr:uid="{D1922233-F88D-45CB-9F9C-4525E23D6984}"/>
    <cellStyle name="Normal 8 3 2" xfId="894" xr:uid="{D999A542-0F8B-4AA5-9A1D-5E4D53BABB40}"/>
    <cellStyle name="Normal 8 3 2 2" xfId="1672" xr:uid="{9863CF71-910B-441C-A208-24CBC557AF82}"/>
    <cellStyle name="Normal 8 3 3" xfId="1283" xr:uid="{93C94539-74A7-4B7B-8F3E-DF94C70C8573}"/>
    <cellStyle name="Normal 8 4" xfId="674" xr:uid="{2BAC6CA6-DDB9-40A5-BF67-D6A1AD582F19}"/>
    <cellStyle name="Normal 8 5" xfId="230" xr:uid="{25F13EB7-1214-49A6-99E4-10B6CA97B547}"/>
    <cellStyle name="Normal 8 5 2" xfId="862" xr:uid="{5C7924E1-BB48-4D65-9E24-08009DC2B318}"/>
    <cellStyle name="Normal 8 5 2 2" xfId="1640" xr:uid="{4AC0E6ED-D2AE-42B1-B390-17B23150251C}"/>
    <cellStyle name="Normal 8 5 3" xfId="1251" xr:uid="{4654D375-1B34-4A77-BD30-ABCC06173ED6}"/>
    <cellStyle name="Normal 8 6" xfId="748" xr:uid="{64BFE999-7B3E-417C-AEE0-25EDAF741127}"/>
    <cellStyle name="Normal 8 7" xfId="126" xr:uid="{8C684030-2A8B-4288-825B-F5ED5F550BFA}"/>
    <cellStyle name="Normal 80" xfId="536" xr:uid="{D088B00C-ED02-4FA2-8C1C-F8CED79EEB9C}"/>
    <cellStyle name="Normal 80 2" xfId="990" xr:uid="{07DD3431-8EA3-4579-AC5A-576F564B90A7}"/>
    <cellStyle name="Normal 80 2 2" xfId="1768" xr:uid="{5C56E952-4CCE-45EF-92D5-44657CBD2823}"/>
    <cellStyle name="Normal 80 3" xfId="1379" xr:uid="{69791D5F-A135-44A2-A25E-E95C6C7FFD72}"/>
    <cellStyle name="Normal 81" xfId="537" xr:uid="{A22F478D-676C-4FFD-B096-05969F24176E}"/>
    <cellStyle name="Normal 81 2" xfId="991" xr:uid="{8D277D8A-B6A5-4B64-A830-44DC4D3BABF5}"/>
    <cellStyle name="Normal 81 2 2" xfId="1769" xr:uid="{B86233F6-A8C1-463D-BACF-C433B7A7BAD9}"/>
    <cellStyle name="Normal 81 3" xfId="1380" xr:uid="{35A51298-4539-4E0B-9C24-E53CE0EA62E9}"/>
    <cellStyle name="Normal 82" xfId="538" xr:uid="{6E310C8D-EE05-404F-868F-33858BA2B73C}"/>
    <cellStyle name="Normal 82 2" xfId="992" xr:uid="{CEA37FDA-E9C0-41DD-98E2-C3CCA1050FFF}"/>
    <cellStyle name="Normal 82 2 2" xfId="1770" xr:uid="{89669A62-0BED-4DBB-91FE-8C4569FDE857}"/>
    <cellStyle name="Normal 82 3" xfId="1381" xr:uid="{9B07891C-E98A-4866-B5E4-9DA7637F6A42}"/>
    <cellStyle name="Normal 83" xfId="539" xr:uid="{86525AEA-A54D-48DA-8E4B-661F9772AD6D}"/>
    <cellStyle name="Normal 83 2" xfId="993" xr:uid="{7DF08EC1-E3E4-4FFE-BC8D-F156C8482BCC}"/>
    <cellStyle name="Normal 83 2 2" xfId="1771" xr:uid="{9662522B-5734-40BB-A308-AC9F1CAB326C}"/>
    <cellStyle name="Normal 83 3" xfId="1382" xr:uid="{CDC83A55-0935-4134-892A-24DBB8A7110A}"/>
    <cellStyle name="Normal 84" xfId="540" xr:uid="{A5CE07F7-F56F-43A7-ABD8-A3D80D16DE58}"/>
    <cellStyle name="Normal 84 2" xfId="994" xr:uid="{4E31580F-014C-413A-A472-EF9DE19B6B42}"/>
    <cellStyle name="Normal 84 2 2" xfId="1772" xr:uid="{33C5ADAB-DED4-4498-BF7E-87FF456AB991}"/>
    <cellStyle name="Normal 84 3" xfId="1383" xr:uid="{89427E94-B88F-4CB0-B361-04057C2E21EA}"/>
    <cellStyle name="Normal 85" xfId="541" xr:uid="{F9666C65-94E5-4BEF-9A9F-4DB29655F639}"/>
    <cellStyle name="Normal 85 2" xfId="995" xr:uid="{7FC7267F-D13A-47C0-998F-B1A8EE111094}"/>
    <cellStyle name="Normal 85 2 2" xfId="1773" xr:uid="{4DAB19FC-D2FB-42F4-AF49-D41B515CE7CD}"/>
    <cellStyle name="Normal 85 3" xfId="1384" xr:uid="{06676A77-E47D-4115-A3E7-D525D18CD5B9}"/>
    <cellStyle name="Normal 86" xfId="542" xr:uid="{03F15AC7-B31D-41E4-8926-751714495502}"/>
    <cellStyle name="Normal 86 2" xfId="996" xr:uid="{E759BC35-86A3-4B0A-BA30-3A809601859A}"/>
    <cellStyle name="Normal 86 2 2" xfId="1774" xr:uid="{D01AB922-0893-40E3-A274-07A602D76983}"/>
    <cellStyle name="Normal 86 3" xfId="1385" xr:uid="{CDA4EA02-D6C2-4C20-8E79-1A1987A5C239}"/>
    <cellStyle name="Normal 87" xfId="543" xr:uid="{6CBD735B-4D5D-422D-9509-7EEFFB38C79C}"/>
    <cellStyle name="Normal 87 2" xfId="997" xr:uid="{10DE8973-09C2-4787-A931-BD0ACDA026BC}"/>
    <cellStyle name="Normal 87 2 2" xfId="1775" xr:uid="{6243E571-A4F9-44C9-A7CC-6E25DBC6C04F}"/>
    <cellStyle name="Normal 87 3" xfId="1386" xr:uid="{CCAB156D-89FC-4B72-8DC7-26EA411FA6E2}"/>
    <cellStyle name="Normal 88" xfId="544" xr:uid="{EDA51427-9CCF-4C06-9E4B-CCC348CF6ED2}"/>
    <cellStyle name="Normal 88 2" xfId="998" xr:uid="{0C5FF0E5-7E1F-49EE-9098-82857610D573}"/>
    <cellStyle name="Normal 88 2 2" xfId="1776" xr:uid="{082135AC-4E06-4CB8-91B9-9EE6119FF5FC}"/>
    <cellStyle name="Normal 88 3" xfId="1387" xr:uid="{5864C30A-CC67-41E6-B4A0-1FB01F90FE8F}"/>
    <cellStyle name="Normal 89" xfId="545" xr:uid="{66BDE0D2-90CD-4480-8C94-41D6455FB180}"/>
    <cellStyle name="Normal 89 2" xfId="999" xr:uid="{F0E90392-C732-47A6-AEBE-27F8D38F3EB5}"/>
    <cellStyle name="Normal 89 2 2" xfId="1777" xr:uid="{66E5C07D-BF32-4B49-A47D-167A33CBC573}"/>
    <cellStyle name="Normal 89 3" xfId="1388" xr:uid="{2F78EED4-61C2-43D1-9A2B-D1187A06133C}"/>
    <cellStyle name="Normal 9" xfId="51" xr:uid="{00000000-0005-0000-0000-000035000000}"/>
    <cellStyle name="Normal 9 2" xfId="75" xr:uid="{51918DBE-807D-4BF6-B527-3C82FFBCA879}"/>
    <cellStyle name="Normal 9 2 2" xfId="175" xr:uid="{676D1987-CD52-45DD-BE96-11F0918D99F9}"/>
    <cellStyle name="Normal 9 2 2 2" xfId="817" xr:uid="{947CCB8D-8C70-4CA8-A204-59AA086A57BB}"/>
    <cellStyle name="Normal 9 2 2 2 2" xfId="1595" xr:uid="{1BF1D329-70EA-4B10-8891-9F02CC52FDDF}"/>
    <cellStyle name="Normal 9 2 2 3" xfId="1206" xr:uid="{E48F82AA-5442-49D8-B0A3-DE837AAAE9BE}"/>
    <cellStyle name="Normal 9 3" xfId="749" xr:uid="{AD03B42C-24AF-4DF3-810C-80051D205354}"/>
    <cellStyle name="Normal 9 3 2" xfId="1139" xr:uid="{FF64C976-DEBB-473D-AC8B-968DC064F608}"/>
    <cellStyle name="Normal 9 3 2 2" xfId="1917" xr:uid="{9781D328-CEA1-4ABE-B15B-3E0F6935F6A6}"/>
    <cellStyle name="Normal 9 3 3" xfId="1528" xr:uid="{EF620183-2CD1-478C-89EF-D29DAF80F8CE}"/>
    <cellStyle name="Normal 9 4" xfId="173" xr:uid="{46B7B5F1-C63D-4C86-8E0F-96BE6AA0DAE5}"/>
    <cellStyle name="Normal 9 4 2" xfId="815" xr:uid="{72946655-459E-4CBF-8880-AA7C1F76CC7D}"/>
    <cellStyle name="Normal 9 4 2 2" xfId="1593" xr:uid="{A6767317-C1E0-4589-B253-9741263BB973}"/>
    <cellStyle name="Normal 9 4 3" xfId="1204" xr:uid="{3ACAF1F5-3A76-46C7-A57E-FE23479937EF}"/>
    <cellStyle name="Normal 90" xfId="546" xr:uid="{D7E2D88F-7331-469F-A698-72D5EB910F89}"/>
    <cellStyle name="Normal 90 2" xfId="1000" xr:uid="{0695E648-2B08-47C9-B694-E38B9160E585}"/>
    <cellStyle name="Normal 90 2 2" xfId="1778" xr:uid="{8C86E55F-DB2A-4416-B395-7217063F0923}"/>
    <cellStyle name="Normal 90 3" xfId="1389" xr:uid="{A1D28E86-A7B2-4CD4-A06F-02CFA4BDC244}"/>
    <cellStyle name="Normal 91" xfId="547" xr:uid="{008FB32C-3639-4426-8247-63E41A7ED29F}"/>
    <cellStyle name="Normal 91 2" xfId="1001" xr:uid="{09613914-D359-4097-B8CB-BB00D1DBF0E8}"/>
    <cellStyle name="Normal 91 2 2" xfId="1779" xr:uid="{8056DCCF-65C4-491A-B8F0-547BB9C20C84}"/>
    <cellStyle name="Normal 91 3" xfId="1390" xr:uid="{EADE9A06-1580-4AE5-9FB5-9C64118821C6}"/>
    <cellStyle name="Normal 92" xfId="548" xr:uid="{EF79A58E-428C-4BC6-815E-376054053198}"/>
    <cellStyle name="Normal 92 2" xfId="617" xr:uid="{6894FCA5-6C6C-4E26-9210-DB570EFE2EE3}"/>
    <cellStyle name="Normal 92 2 2" xfId="1070" xr:uid="{F3B715E7-B146-4435-A1C9-9DDC18EA7F65}"/>
    <cellStyle name="Normal 92 2 2 2" xfId="1848" xr:uid="{73E59FF6-32C1-406C-8C01-AEAA096DA2D4}"/>
    <cellStyle name="Normal 92 2 3" xfId="1459" xr:uid="{699E597B-6700-4080-96E0-022B1E398273}"/>
    <cellStyle name="Normal 92 3" xfId="1002" xr:uid="{F4DD0F09-0832-4861-B20A-BF76977A94E4}"/>
    <cellStyle name="Normal 92 3 2" xfId="1780" xr:uid="{EF85D20C-7EC0-4E8A-A9FC-0F676C58AACC}"/>
    <cellStyle name="Normal 92 4" xfId="1391" xr:uid="{AB877FD1-1E1C-4B27-8369-9E4E731CB10E}"/>
    <cellStyle name="Normal 93" xfId="549" xr:uid="{1402185D-0223-4932-9AB8-7443C9AE86D0}"/>
    <cellStyle name="Normal 93 2" xfId="618" xr:uid="{91AA83B6-1DA2-40FF-B864-5DE614591336}"/>
    <cellStyle name="Normal 93 2 2" xfId="1071" xr:uid="{2C255E19-F56B-4481-B0B4-20458943A073}"/>
    <cellStyle name="Normal 93 2 2 2" xfId="1849" xr:uid="{A7AB3376-DBCF-4B80-A676-CAD4145207B5}"/>
    <cellStyle name="Normal 93 2 3" xfId="1460" xr:uid="{5D17C69C-F993-4E65-AF0C-E6070B354D35}"/>
    <cellStyle name="Normal 93 3" xfId="1003" xr:uid="{DCEFC991-B22A-4154-B082-09BE1CB8399F}"/>
    <cellStyle name="Normal 93 3 2" xfId="1781" xr:uid="{68D6FF83-991E-41E1-B665-8DA6060A5246}"/>
    <cellStyle name="Normal 93 4" xfId="1392" xr:uid="{4B2FB97A-9A57-46EC-A8B3-00FD88D32A7E}"/>
    <cellStyle name="Normal 94" xfId="550" xr:uid="{80DA6B99-6D4C-41CB-BB0C-9D226096667F}"/>
    <cellStyle name="Normal 94 2" xfId="1004" xr:uid="{12ED49BF-15CD-49CD-A220-B4FA8D4C7785}"/>
    <cellStyle name="Normal 94 2 2" xfId="1782" xr:uid="{C0E86525-0D0B-4201-BD93-A4FC004F6014}"/>
    <cellStyle name="Normal 94 3" xfId="1393" xr:uid="{6EC40EC7-1CF5-457A-A634-D0E6E25059D0}"/>
    <cellStyle name="Normal 95" xfId="551" xr:uid="{5C6B891F-F657-4B76-AC6C-2FB77C9526BA}"/>
    <cellStyle name="Normal 95 2" xfId="1005" xr:uid="{234F2CD6-8880-496C-BFEE-41F895FD0B25}"/>
    <cellStyle name="Normal 95 2 2" xfId="1783" xr:uid="{C10B247F-3A3E-4C0D-A2DC-516CC4D81004}"/>
    <cellStyle name="Normal 95 3" xfId="1394" xr:uid="{E266A8B2-734A-47CC-9F48-62B63CA3F777}"/>
    <cellStyle name="Normal 96" xfId="552" xr:uid="{18E2E594-8444-4140-B5D2-3BA6189A5220}"/>
    <cellStyle name="Normal 96 2" xfId="1006" xr:uid="{0B2A58D6-9E82-4A30-8C46-85A83E5116B7}"/>
    <cellStyle name="Normal 96 2 2" xfId="1784" xr:uid="{DFE3884A-6ACE-4A36-8276-DF0495F84E27}"/>
    <cellStyle name="Normal 96 3" xfId="1395" xr:uid="{4BB32CC1-A7B5-4A5B-B289-0E0912798379}"/>
    <cellStyle name="Normal 97" xfId="553" xr:uid="{FF9D8C64-9849-4F6D-8034-A2C87DDF55AD}"/>
    <cellStyle name="Normal 97 2" xfId="1007" xr:uid="{9730717E-36D2-40EA-BB12-B792E0B409A6}"/>
    <cellStyle name="Normal 97 2 2" xfId="1785" xr:uid="{0D088F85-3664-4A6F-90E0-A4F20ADD2484}"/>
    <cellStyle name="Normal 97 3" xfId="1396" xr:uid="{6C2A81BE-0BF9-4103-AB96-E7CA83CE5221}"/>
    <cellStyle name="Normal 98" xfId="554" xr:uid="{1EB9E551-6B80-47D9-B1FD-23AA69F47E30}"/>
    <cellStyle name="Normal 98 2" xfId="1008" xr:uid="{3C6FC048-09A4-4F31-8EEC-FA10BF1B350A}"/>
    <cellStyle name="Normal 98 2 2" xfId="1786" xr:uid="{2F4504C8-DE81-44DF-A68C-F4427DE01BD9}"/>
    <cellStyle name="Normal 98 3" xfId="1397" xr:uid="{80584254-D623-4B8D-81C1-90477C3A13CF}"/>
    <cellStyle name="Normal 99" xfId="555" xr:uid="{C14DA69F-EF20-4F9C-B9D1-6569F40C2541}"/>
    <cellStyle name="Normal 99 2" xfId="1009" xr:uid="{E2C18177-BEE7-4290-A91F-4DEA36BF4619}"/>
    <cellStyle name="Normal 99 2 2" xfId="1787" xr:uid="{2B1A1976-26E9-4B2C-984C-61C8BF6E3CE0}"/>
    <cellStyle name="Normal 99 3" xfId="1398" xr:uid="{900C5473-D1E4-423B-9507-6A870FDB1013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Note 2" xfId="120" xr:uid="{0C36EA4C-125D-498B-A7F6-58E841C067AF}"/>
    <cellStyle name="Note 2 2" xfId="128" xr:uid="{9791CE9E-449E-4432-A294-BC79EDF59E99}"/>
    <cellStyle name="Note 2 2 2" xfId="676" xr:uid="{48C412E8-9346-4B3E-B382-5E603E734415}"/>
    <cellStyle name="Note 2 2 2 2" xfId="1108" xr:uid="{94E2F27E-51AC-4BA5-A5BA-F197EC401612}"/>
    <cellStyle name="Note 2 2 2 2 2" xfId="1886" xr:uid="{E6CC5745-B66A-4AFC-879F-0869D0204EC9}"/>
    <cellStyle name="Note 2 2 2 3" xfId="1497" xr:uid="{9B32DAF2-6267-4A45-9F35-6D67E8503AFE}"/>
    <cellStyle name="Note 2 2 3" xfId="406" xr:uid="{B33A5A3F-31DC-452D-84A8-649102E6FEF9}"/>
    <cellStyle name="Note 2 2 4" xfId="797" xr:uid="{CB0A2E03-9A9F-4C81-9592-7F6C62D10D8B}"/>
    <cellStyle name="Note 2 2 4 2" xfId="1575" xr:uid="{BBF76B88-C51C-4605-92C4-5326764833DA}"/>
    <cellStyle name="Note 2 2 5" xfId="1186" xr:uid="{8C499FE0-8F55-451A-B8F5-7F1AD5F272F1}"/>
    <cellStyle name="Note 2 3" xfId="146" xr:uid="{64620875-84E5-4759-A3F6-308F3FDE01A9}"/>
    <cellStyle name="Note 2 3 2" xfId="802" xr:uid="{8E0372E8-D45C-4581-A67F-60667FF23D3C}"/>
    <cellStyle name="Note 2 3 2 2" xfId="1580" xr:uid="{0E826BA9-4D77-46DF-91BE-D83221E3A4B6}"/>
    <cellStyle name="Note 2 3 3" xfId="1191" xr:uid="{30241104-5104-49D4-BC9B-B54D0983D24F}"/>
    <cellStyle name="Note 2 4" xfId="405" xr:uid="{43805B57-B0B5-4693-9A06-7D566A0DB334}"/>
    <cellStyle name="Note 2 5" xfId="794" xr:uid="{C93DEC38-D01B-4FA5-902A-34D0E4383A6A}"/>
    <cellStyle name="Note 2 5 2" xfId="1572" xr:uid="{FFD81E25-F655-4EE8-8EB3-0422AE5CAA62}"/>
    <cellStyle name="Note 2 6" xfId="1183" xr:uid="{EC045727-00E4-4F52-AFE7-1E181D7620D9}"/>
    <cellStyle name="Note 3" xfId="407" xr:uid="{0B172798-A0B5-46A0-95B0-5DFBD4861739}"/>
    <cellStyle name="Note 3 2" xfId="474" xr:uid="{84C8B79C-51AE-457B-9D9B-D1F6526616DD}"/>
    <cellStyle name="Note 3 2 2" xfId="933" xr:uid="{983A3400-12B9-40AE-B641-DE7C22C79F8B}"/>
    <cellStyle name="Note 3 2 2 2" xfId="1711" xr:uid="{62270377-0930-44B0-90D5-1D26EDD463DD}"/>
    <cellStyle name="Note 3 2 3" xfId="1322" xr:uid="{D6DFDA74-A035-4431-B721-56D154B19C79}"/>
    <cellStyle name="Note 3 3" xfId="892" xr:uid="{AB9526A6-E20A-4F87-917E-E0D64B7EFF8C}"/>
    <cellStyle name="Note 3 3 2" xfId="1670" xr:uid="{48B04512-1065-40D3-A9DB-52FE47BBAC24}"/>
    <cellStyle name="Note 3 4" xfId="1281" xr:uid="{A5200F77-B512-424A-9425-45B9B129195E}"/>
    <cellStyle name="Output 2" xfId="141" xr:uid="{7C8E7C37-759D-4C87-AD49-0CD557527454}"/>
    <cellStyle name="Output 2 2" xfId="686" xr:uid="{BEEB69DC-4DF5-4B04-84BB-267C24F33801}"/>
    <cellStyle name="Output 2 3" xfId="409" xr:uid="{396A9ECD-D81C-4248-B66D-3BE7B2EAE1D1}"/>
    <cellStyle name="Output 3" xfId="410" xr:uid="{5C93A69E-4120-40A7-B77F-CB7C78A44F73}"/>
    <cellStyle name="Output 4" xfId="411" xr:uid="{13177EC2-84E5-4406-882F-F62AF36363DB}"/>
    <cellStyle name="Output 5" xfId="408" xr:uid="{B78D59DD-4043-4F71-B470-359590761E4C}"/>
    <cellStyle name="Percent [2]" xfId="12" xr:uid="{00000000-0005-0000-0000-00003B000000}"/>
    <cellStyle name="Percent 10" xfId="784" xr:uid="{0915E0F6-27B4-4A5E-BA5C-11A903B092CE}"/>
    <cellStyle name="Percent 10 2" xfId="1173" xr:uid="{821FDE8F-2975-4618-B9AE-9B3B04507D97}"/>
    <cellStyle name="Percent 10 2 2" xfId="1951" xr:uid="{E066DCC7-7EF2-4DE2-8891-B70877B91414}"/>
    <cellStyle name="Percent 10 3" xfId="1562" xr:uid="{5A73815E-D2B2-4F38-9841-1D1D769E9C2B}"/>
    <cellStyle name="Percent 2" xfId="243" xr:uid="{F7308FE4-486C-4977-AEF4-54D038F6E43E}"/>
    <cellStyle name="Percent 2 2" xfId="412" xr:uid="{F6BA6BF2-A034-48B2-ADC1-BBC27EAE59F8}"/>
    <cellStyle name="Percent 2 3" xfId="769" xr:uid="{F1BE2ED9-8C09-470D-A2A8-6EF84DDDB7D5}"/>
    <cellStyle name="Percent 2 3 2" xfId="1159" xr:uid="{BF6B5FA7-03B6-4BBC-9F38-61E575492678}"/>
    <cellStyle name="Percent 2 3 2 2" xfId="1937" xr:uid="{0D0ACF8C-DDA0-46C5-80ED-353EBD04C95B}"/>
    <cellStyle name="Percent 2 3 3" xfId="1548" xr:uid="{45D9D2BB-913C-447B-80BC-0C8601D39B4C}"/>
    <cellStyle name="Percent 2 4" xfId="873" xr:uid="{8A12FCB5-CF9F-4091-BA0B-F5D210865901}"/>
    <cellStyle name="Percent 2 4 2" xfId="1651" xr:uid="{CB79B655-91E9-43E9-AB08-92F881DB2F88}"/>
    <cellStyle name="Percent 2 5" xfId="1262" xr:uid="{85D44F7E-E7D3-4CA6-A94D-D52A87BE4D7E}"/>
    <cellStyle name="Percent 3" xfId="413" xr:uid="{B8FAF217-76EE-446D-AAF2-6F6520A77FC3}"/>
    <cellStyle name="Percent 4" xfId="89" xr:uid="{BE6983B0-5D28-4049-8AE4-ACE5F549684E}"/>
    <cellStyle name="Percent 4 2" xfId="475" xr:uid="{53A8D524-FCBD-418E-A094-6EE18FA9929A}"/>
    <cellStyle name="Percent 5" xfId="613" xr:uid="{23237CB6-59ED-4B99-8D14-CE78849D642E}"/>
    <cellStyle name="Percent 6" xfId="242" xr:uid="{E4BE111F-7DEE-4E41-882C-F8158D6EA3AF}"/>
    <cellStyle name="Percent 7" xfId="773" xr:uid="{D43AC197-2BD7-4F22-BE1A-02BDF1796A0C}"/>
    <cellStyle name="Percent 7 2" xfId="1163" xr:uid="{8F77FA1C-9F92-4E8F-8F46-BE93275DFC57}"/>
    <cellStyle name="Percent 7 2 2" xfId="1941" xr:uid="{B100285B-2B68-4A8B-B034-1BAE1D041C97}"/>
    <cellStyle name="Percent 7 3" xfId="1552" xr:uid="{202DCF85-EBC5-445A-9AC7-209CF9F7DC78}"/>
    <cellStyle name="Percent 8" xfId="728" xr:uid="{FB42EFC3-4D5D-4754-A36E-4D92A60565C3}"/>
    <cellStyle name="Percent 8 2" xfId="1132" xr:uid="{4EF25B2D-02C2-4D03-8B7B-252E610C0FA1}"/>
    <cellStyle name="Percent 8 2 2" xfId="1910" xr:uid="{D819F96B-8D3E-4006-904B-076CF324B849}"/>
    <cellStyle name="Percent 8 3" xfId="1521" xr:uid="{79DCD112-2506-4090-BEF1-F9381420637F}"/>
    <cellStyle name="Percent 9" xfId="786" xr:uid="{B28377C4-1E72-4C83-A4B7-6A49BC5EB17A}"/>
    <cellStyle name="Percent 9 2" xfId="1175" xr:uid="{B0586786-BC6F-4D00-BB7A-03A657146C34}"/>
    <cellStyle name="Percent 9 2 2" xfId="1953" xr:uid="{A33BD626-EC7E-41C8-B9BB-6B46A0DC9B1C}"/>
    <cellStyle name="Percent 9 3" xfId="1564" xr:uid="{7C826BE4-FD61-4FAC-ADE1-C2F0CE6D4FCB}"/>
    <cellStyle name="Quantity" xfId="13" xr:uid="{00000000-0005-0000-0000-00003C000000}"/>
    <cellStyle name="Title 2" xfId="131" xr:uid="{48E09792-C2F9-401E-9ECE-4D07E31656F3}"/>
    <cellStyle name="Title 2 2" xfId="678" xr:uid="{BC7CC994-7BFD-4157-ABE1-044F192FF7AA}"/>
    <cellStyle name="Title 2 3" xfId="415" xr:uid="{4678C7A0-D411-46F9-87C6-8916567FF4FC}"/>
    <cellStyle name="Title 3" xfId="416" xr:uid="{52C30440-90B6-4FF1-B9D6-302A60B170D8}"/>
    <cellStyle name="Title 4" xfId="417" xr:uid="{767220AD-5381-4E91-9B24-EC41F76520C9}"/>
    <cellStyle name="Title 5" xfId="414" xr:uid="{510A3ADC-2F5A-4817-9307-8D8740521F80}"/>
    <cellStyle name="Total 2" xfId="148" xr:uid="{DEDA72B3-785E-41FA-875A-573254F5CE7D}"/>
    <cellStyle name="Total 2 2" xfId="692" xr:uid="{63D56889-2045-4C66-B555-B3DDA81A85EA}"/>
    <cellStyle name="Total 2 3" xfId="419" xr:uid="{8DDF6109-03F4-42E5-B915-B486B77084C0}"/>
    <cellStyle name="Total 3" xfId="420" xr:uid="{2DB1967E-CBAC-46F7-B128-1B40CDE834F5}"/>
    <cellStyle name="Total 4" xfId="421" xr:uid="{68B94DB2-0CF2-4F8D-BA1A-EA0461BA605F}"/>
    <cellStyle name="Total 5" xfId="418" xr:uid="{AB58F5A0-4C49-4440-A3D2-F041B0338C07}"/>
    <cellStyle name="Warning Text 2" xfId="145" xr:uid="{C1A751F2-C4F8-402D-B4C1-51D44F430507}"/>
    <cellStyle name="Warning Text 2 2" xfId="690" xr:uid="{ED129879-55CC-4DE4-BE5C-761FA592D19B}"/>
    <cellStyle name="Warning Text 2 3" xfId="423" xr:uid="{FB38F31B-3EA7-4117-A8C3-CB30F685BE28}"/>
    <cellStyle name="Warning Text 3" xfId="424" xr:uid="{F1C09876-2150-412D-884D-C304A73E2B7D}"/>
    <cellStyle name="Warning Text 4" xfId="425" xr:uid="{8B4C381B-9105-4E60-861F-B1018022D92B}"/>
    <cellStyle name="Warning Text 5" xfId="422" xr:uid="{5A7DF7BA-40CE-4852-9037-779DE2F42511}"/>
    <cellStyle name="เครื่องหมายจุลภาค_114802" xfId="121" xr:uid="{91FEECDF-7ADB-48BB-9FEE-20327C398620}"/>
    <cellStyle name="ปกติ_0205-215103-1" xfId="426" xr:uid="{10EBD21A-080B-48AF-B849-FE9F2FB35BC8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E7C1E385-489A-4F88-8377-D4727CBBE043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showGridLines="0" tabSelected="1" view="pageBreakPreview" zoomScale="85" zoomScaleNormal="100" zoomScaleSheetLayoutView="85" workbookViewId="0">
      <selection activeCell="Q16" sqref="Q16"/>
    </sheetView>
  </sheetViews>
  <sheetFormatPr defaultColWidth="9.140625" defaultRowHeight="21.75" customHeight="1"/>
  <cols>
    <col min="1" max="1" width="58.28515625" style="18" customWidth="1"/>
    <col min="2" max="2" width="5.85546875" style="27" customWidth="1"/>
    <col min="3" max="3" width="1.85546875" style="29" customWidth="1"/>
    <col min="4" max="4" width="18.7109375" style="29" customWidth="1"/>
    <col min="5" max="5" width="1.85546875" style="29" customWidth="1"/>
    <col min="6" max="6" width="18.7109375" style="29" customWidth="1"/>
    <col min="7" max="7" width="10.140625" style="18" bestFit="1" customWidth="1"/>
    <col min="8" max="16384" width="9.140625" style="18"/>
  </cols>
  <sheetData>
    <row r="1" spans="1:7" ht="21.75" customHeight="1">
      <c r="A1" s="17" t="s">
        <v>26</v>
      </c>
      <c r="B1" s="17"/>
      <c r="C1" s="17"/>
      <c r="D1" s="17"/>
      <c r="E1" s="17"/>
      <c r="F1" s="17"/>
    </row>
    <row r="2" spans="1:7" ht="21.75" customHeight="1">
      <c r="A2" s="17" t="s">
        <v>133</v>
      </c>
      <c r="B2" s="17"/>
      <c r="C2" s="17"/>
      <c r="D2" s="17"/>
      <c r="E2" s="17"/>
      <c r="F2" s="17"/>
    </row>
    <row r="3" spans="1:7" ht="21.75" customHeight="1">
      <c r="A3" s="17" t="s">
        <v>150</v>
      </c>
      <c r="B3" s="17"/>
      <c r="C3" s="17"/>
      <c r="D3" s="17"/>
      <c r="E3" s="17"/>
      <c r="F3" s="17"/>
    </row>
    <row r="4" spans="1:7" ht="21.75" customHeight="1">
      <c r="A4" s="19"/>
      <c r="B4" s="19"/>
      <c r="C4" s="18"/>
      <c r="D4" s="19"/>
      <c r="E4" s="20"/>
      <c r="F4" s="19" t="s">
        <v>49</v>
      </c>
    </row>
    <row r="5" spans="1:7" ht="21.75" customHeight="1">
      <c r="B5" s="21" t="s">
        <v>0</v>
      </c>
      <c r="C5" s="22"/>
      <c r="D5" s="23" t="s">
        <v>151</v>
      </c>
      <c r="E5" s="22"/>
      <c r="F5" s="24" t="s">
        <v>124</v>
      </c>
    </row>
    <row r="6" spans="1:7" ht="21.75" customHeight="1">
      <c r="B6" s="25"/>
      <c r="C6" s="26"/>
      <c r="D6" s="27" t="s">
        <v>50</v>
      </c>
      <c r="E6" s="26"/>
      <c r="F6" s="27" t="s">
        <v>51</v>
      </c>
    </row>
    <row r="7" spans="1:7" ht="21.75" customHeight="1">
      <c r="B7" s="25"/>
      <c r="C7" s="26"/>
      <c r="D7" s="27" t="s">
        <v>52</v>
      </c>
      <c r="E7" s="26"/>
      <c r="F7" s="27"/>
    </row>
    <row r="8" spans="1:7" ht="21.75" customHeight="1">
      <c r="A8" s="28" t="s">
        <v>1</v>
      </c>
      <c r="C8" s="18"/>
      <c r="D8" s="18"/>
      <c r="E8" s="18"/>
      <c r="F8" s="18"/>
    </row>
    <row r="9" spans="1:7" ht="21.75" customHeight="1">
      <c r="A9" s="28" t="s">
        <v>2</v>
      </c>
    </row>
    <row r="10" spans="1:7" ht="21.75" customHeight="1">
      <c r="A10" s="18" t="s">
        <v>3</v>
      </c>
      <c r="B10" s="30"/>
      <c r="C10" s="31"/>
      <c r="D10" s="8">
        <v>62331</v>
      </c>
      <c r="E10" s="9"/>
      <c r="F10" s="8">
        <v>62388</v>
      </c>
      <c r="G10" s="10"/>
    </row>
    <row r="11" spans="1:7" ht="21.75" customHeight="1">
      <c r="A11" s="18" t="s">
        <v>115</v>
      </c>
      <c r="B11" s="30" t="s">
        <v>97</v>
      </c>
      <c r="C11" s="31"/>
      <c r="D11" s="8">
        <v>43440</v>
      </c>
      <c r="E11" s="9"/>
      <c r="F11" s="8">
        <v>44754</v>
      </c>
      <c r="G11" s="10"/>
    </row>
    <row r="12" spans="1:7" ht="21.75" customHeight="1">
      <c r="A12" s="18" t="s">
        <v>48</v>
      </c>
      <c r="B12" s="30"/>
      <c r="C12" s="31"/>
      <c r="D12" s="32">
        <v>132</v>
      </c>
      <c r="E12" s="33"/>
      <c r="F12" s="32">
        <v>46</v>
      </c>
      <c r="G12" s="10"/>
    </row>
    <row r="13" spans="1:7" ht="21.75" customHeight="1">
      <c r="A13" s="18" t="s">
        <v>70</v>
      </c>
      <c r="B13" s="30"/>
      <c r="C13" s="31"/>
      <c r="D13" s="32">
        <v>13756</v>
      </c>
      <c r="E13" s="33"/>
      <c r="F13" s="32">
        <v>7734</v>
      </c>
      <c r="G13" s="10"/>
    </row>
    <row r="14" spans="1:7" ht="21.75" customHeight="1">
      <c r="A14" s="18" t="s">
        <v>87</v>
      </c>
      <c r="B14" s="30">
        <v>4</v>
      </c>
      <c r="C14" s="31"/>
      <c r="D14" s="32">
        <v>61200</v>
      </c>
      <c r="E14" s="33"/>
      <c r="F14" s="32">
        <v>56200</v>
      </c>
      <c r="G14" s="10"/>
    </row>
    <row r="15" spans="1:7" ht="21.75" customHeight="1">
      <c r="A15" s="18" t="s">
        <v>4</v>
      </c>
      <c r="B15" s="30"/>
      <c r="C15" s="31"/>
      <c r="D15" s="32">
        <v>3699</v>
      </c>
      <c r="E15" s="33"/>
      <c r="F15" s="32">
        <v>5204</v>
      </c>
      <c r="G15" s="10"/>
    </row>
    <row r="16" spans="1:7" ht="21.75" customHeight="1">
      <c r="A16" s="17" t="s">
        <v>5</v>
      </c>
      <c r="B16" s="30"/>
      <c r="C16" s="31"/>
      <c r="D16" s="11">
        <f>SUM(D10:D15)</f>
        <v>184558</v>
      </c>
      <c r="E16" s="9"/>
      <c r="F16" s="11">
        <f>SUM(F10:F15)</f>
        <v>176326</v>
      </c>
      <c r="G16" s="10"/>
    </row>
    <row r="17" spans="1:7" ht="21.75" customHeight="1">
      <c r="A17" s="17" t="s">
        <v>6</v>
      </c>
      <c r="B17" s="30"/>
      <c r="C17" s="31"/>
      <c r="D17" s="34"/>
      <c r="E17" s="35"/>
      <c r="F17" s="34"/>
      <c r="G17" s="10"/>
    </row>
    <row r="18" spans="1:7" ht="21.75" customHeight="1">
      <c r="A18" s="18" t="s">
        <v>81</v>
      </c>
      <c r="B18" s="30"/>
      <c r="C18" s="36"/>
      <c r="D18" s="33">
        <v>11500</v>
      </c>
      <c r="E18" s="33"/>
      <c r="F18" s="33">
        <v>11500</v>
      </c>
      <c r="G18" s="10"/>
    </row>
    <row r="19" spans="1:7" ht="21.75" customHeight="1">
      <c r="A19" s="18" t="s">
        <v>100</v>
      </c>
      <c r="B19" s="30">
        <v>4</v>
      </c>
      <c r="C19" s="36"/>
      <c r="D19" s="33">
        <v>31150</v>
      </c>
      <c r="E19" s="33"/>
      <c r="F19" s="33">
        <v>28000</v>
      </c>
      <c r="G19" s="10"/>
    </row>
    <row r="20" spans="1:7" ht="21.75" customHeight="1">
      <c r="A20" s="18" t="s">
        <v>68</v>
      </c>
      <c r="B20" s="30"/>
      <c r="C20" s="36"/>
      <c r="D20" s="33">
        <v>51292</v>
      </c>
      <c r="E20" s="33"/>
      <c r="F20" s="33">
        <v>52181</v>
      </c>
      <c r="G20" s="10"/>
    </row>
    <row r="21" spans="1:7" ht="21.75" customHeight="1">
      <c r="A21" s="18" t="s">
        <v>88</v>
      </c>
      <c r="B21" s="30">
        <v>5</v>
      </c>
      <c r="C21" s="36"/>
      <c r="D21" s="33">
        <v>4888</v>
      </c>
      <c r="E21" s="33"/>
      <c r="F21" s="33">
        <v>6695</v>
      </c>
      <c r="G21" s="10"/>
    </row>
    <row r="22" spans="1:7" ht="21.75" customHeight="1">
      <c r="A22" s="18" t="s">
        <v>57</v>
      </c>
      <c r="B22" s="30"/>
      <c r="C22" s="36"/>
      <c r="D22" s="33">
        <v>4416</v>
      </c>
      <c r="E22" s="33"/>
      <c r="F22" s="33">
        <v>2658</v>
      </c>
      <c r="G22" s="10"/>
    </row>
    <row r="23" spans="1:7" ht="21.75" customHeight="1">
      <c r="A23" s="18" t="s">
        <v>53</v>
      </c>
      <c r="B23" s="30"/>
      <c r="C23" s="36"/>
      <c r="D23" s="33">
        <v>2038</v>
      </c>
      <c r="E23" s="33"/>
      <c r="F23" s="33">
        <v>2492</v>
      </c>
      <c r="G23" s="10"/>
    </row>
    <row r="24" spans="1:7" ht="21.75" customHeight="1">
      <c r="A24" s="18" t="s">
        <v>76</v>
      </c>
      <c r="B24" s="30"/>
      <c r="C24" s="36"/>
      <c r="D24" s="37">
        <v>95</v>
      </c>
      <c r="E24" s="33"/>
      <c r="F24" s="37">
        <v>95</v>
      </c>
      <c r="G24" s="10"/>
    </row>
    <row r="25" spans="1:7" ht="21.75" customHeight="1">
      <c r="A25" s="38" t="s">
        <v>7</v>
      </c>
      <c r="B25" s="30"/>
      <c r="C25" s="36"/>
      <c r="D25" s="33">
        <f>SUM(D18:D24)</f>
        <v>105379</v>
      </c>
      <c r="E25" s="33"/>
      <c r="F25" s="33">
        <f>SUM(F18:F24)</f>
        <v>103621</v>
      </c>
      <c r="G25" s="10"/>
    </row>
    <row r="26" spans="1:7" ht="21.75" customHeight="1" thickBot="1">
      <c r="A26" s="38" t="s">
        <v>8</v>
      </c>
      <c r="B26" s="30"/>
      <c r="C26" s="36"/>
      <c r="D26" s="39">
        <f>SUM(D16,D25)</f>
        <v>289937</v>
      </c>
      <c r="E26" s="33"/>
      <c r="F26" s="39">
        <f>SUM(F16,F25)</f>
        <v>279947</v>
      </c>
      <c r="G26" s="10"/>
    </row>
    <row r="27" spans="1:7" ht="21.75" customHeight="1" thickTop="1"/>
    <row r="28" spans="1:7" ht="21.75" customHeight="1">
      <c r="A28" s="18" t="s">
        <v>9</v>
      </c>
    </row>
    <row r="29" spans="1:7" ht="21.75" customHeight="1">
      <c r="A29" s="17" t="s">
        <v>26</v>
      </c>
      <c r="B29" s="17"/>
      <c r="C29" s="17"/>
      <c r="D29" s="17"/>
      <c r="E29" s="17"/>
      <c r="F29" s="17"/>
    </row>
    <row r="30" spans="1:7" ht="21.75" customHeight="1">
      <c r="A30" s="17" t="s">
        <v>134</v>
      </c>
      <c r="B30" s="17"/>
      <c r="C30" s="17"/>
      <c r="D30" s="17"/>
      <c r="E30" s="17"/>
      <c r="F30" s="17"/>
    </row>
    <row r="31" spans="1:7" ht="21.75" customHeight="1">
      <c r="A31" s="17" t="s">
        <v>150</v>
      </c>
      <c r="B31" s="17"/>
      <c r="C31" s="17"/>
      <c r="D31" s="17"/>
      <c r="E31" s="17"/>
      <c r="F31" s="17"/>
    </row>
    <row r="32" spans="1:7" ht="21.75" customHeight="1">
      <c r="A32" s="19"/>
      <c r="B32" s="19"/>
      <c r="C32" s="18"/>
      <c r="D32" s="19"/>
      <c r="E32" s="20"/>
      <c r="F32" s="19" t="s">
        <v>49</v>
      </c>
    </row>
    <row r="33" spans="1:8" ht="21.75" customHeight="1">
      <c r="B33" s="21" t="s">
        <v>0</v>
      </c>
      <c r="C33" s="22"/>
      <c r="D33" s="23" t="s">
        <v>151</v>
      </c>
      <c r="E33" s="22"/>
      <c r="F33" s="24" t="s">
        <v>124</v>
      </c>
    </row>
    <row r="34" spans="1:8" ht="21.75" customHeight="1">
      <c r="B34" s="25"/>
      <c r="C34" s="26"/>
      <c r="D34" s="27" t="s">
        <v>50</v>
      </c>
      <c r="E34" s="26"/>
      <c r="F34" s="27" t="s">
        <v>51</v>
      </c>
    </row>
    <row r="35" spans="1:8" ht="21.75" customHeight="1">
      <c r="B35" s="25"/>
      <c r="C35" s="26"/>
      <c r="D35" s="27" t="s">
        <v>52</v>
      </c>
      <c r="E35" s="26"/>
      <c r="F35" s="27"/>
    </row>
    <row r="36" spans="1:8" ht="21.75" customHeight="1">
      <c r="A36" s="38" t="s">
        <v>10</v>
      </c>
    </row>
    <row r="37" spans="1:8" ht="21.75" customHeight="1">
      <c r="A37" s="38" t="s">
        <v>11</v>
      </c>
      <c r="C37" s="19"/>
      <c r="D37" s="19"/>
      <c r="E37" s="19"/>
      <c r="F37" s="19"/>
    </row>
    <row r="38" spans="1:8" ht="21.75" customHeight="1">
      <c r="A38" s="18" t="s">
        <v>116</v>
      </c>
      <c r="B38" s="30" t="s">
        <v>90</v>
      </c>
      <c r="C38" s="31"/>
      <c r="D38" s="32">
        <v>22019</v>
      </c>
      <c r="E38" s="33"/>
      <c r="F38" s="32">
        <v>26620</v>
      </c>
      <c r="G38" s="10"/>
    </row>
    <row r="39" spans="1:8" ht="21.75" customHeight="1">
      <c r="A39" s="18" t="s">
        <v>98</v>
      </c>
      <c r="B39" s="30"/>
      <c r="C39" s="31"/>
      <c r="D39" s="32">
        <v>629</v>
      </c>
      <c r="E39" s="33"/>
      <c r="F39" s="32">
        <v>634</v>
      </c>
      <c r="G39" s="10"/>
    </row>
    <row r="40" spans="1:8" ht="21.75" customHeight="1">
      <c r="A40" s="18" t="s">
        <v>110</v>
      </c>
      <c r="B40" s="30"/>
      <c r="C40" s="31"/>
      <c r="D40" s="32">
        <v>23991</v>
      </c>
      <c r="E40" s="33"/>
      <c r="F40" s="32">
        <v>6511</v>
      </c>
      <c r="G40" s="10"/>
    </row>
    <row r="41" spans="1:8" ht="21.75" customHeight="1">
      <c r="A41" s="18" t="s">
        <v>12</v>
      </c>
      <c r="B41" s="30"/>
      <c r="C41" s="31"/>
      <c r="D41" s="32">
        <v>2229</v>
      </c>
      <c r="E41" s="12"/>
      <c r="F41" s="32">
        <v>2032</v>
      </c>
      <c r="G41" s="10"/>
      <c r="H41" s="29"/>
    </row>
    <row r="42" spans="1:8" ht="21.75" customHeight="1">
      <c r="A42" s="38" t="s">
        <v>13</v>
      </c>
      <c r="B42" s="30"/>
      <c r="C42" s="31"/>
      <c r="D42" s="11">
        <f>SUM(D38:D41)</f>
        <v>48868</v>
      </c>
      <c r="E42" s="9"/>
      <c r="F42" s="11">
        <f>SUM(F38:F41)</f>
        <v>35797</v>
      </c>
      <c r="G42" s="10"/>
    </row>
    <row r="43" spans="1:8" ht="21.75" customHeight="1">
      <c r="A43" s="17" t="s">
        <v>14</v>
      </c>
      <c r="B43" s="30"/>
      <c r="C43" s="36"/>
      <c r="D43" s="34"/>
      <c r="E43" s="19"/>
      <c r="F43" s="34"/>
      <c r="G43" s="10"/>
    </row>
    <row r="44" spans="1:8" ht="21.75" customHeight="1">
      <c r="A44" s="40" t="s">
        <v>135</v>
      </c>
      <c r="B44" s="41"/>
      <c r="C44" s="42"/>
      <c r="D44" s="34">
        <v>1898</v>
      </c>
      <c r="E44" s="19"/>
      <c r="F44" s="34">
        <v>2201</v>
      </c>
    </row>
    <row r="45" spans="1:8" ht="21.75" customHeight="1">
      <c r="A45" s="18" t="s">
        <v>117</v>
      </c>
      <c r="B45" s="30"/>
      <c r="C45" s="42"/>
      <c r="D45" s="32">
        <v>13277</v>
      </c>
      <c r="E45" s="33"/>
      <c r="F45" s="32">
        <v>12334</v>
      </c>
    </row>
    <row r="46" spans="1:8" ht="21.75" customHeight="1">
      <c r="A46" s="17" t="s">
        <v>15</v>
      </c>
      <c r="B46" s="30"/>
      <c r="C46" s="42"/>
      <c r="D46" s="11">
        <f>SUM(D44:D45)</f>
        <v>15175</v>
      </c>
      <c r="E46" s="9"/>
      <c r="F46" s="11">
        <f>SUM(F44:F45)</f>
        <v>14535</v>
      </c>
      <c r="G46" s="10"/>
    </row>
    <row r="47" spans="1:8" ht="21.75" customHeight="1">
      <c r="A47" s="17" t="s">
        <v>16</v>
      </c>
      <c r="B47" s="30"/>
      <c r="C47" s="31"/>
      <c r="D47" s="11">
        <f>SUM(D42,D46)</f>
        <v>64043</v>
      </c>
      <c r="E47" s="9"/>
      <c r="F47" s="11">
        <f>SUM(F42,F46)</f>
        <v>50332</v>
      </c>
      <c r="G47" s="10"/>
    </row>
    <row r="48" spans="1:8" ht="21.75" customHeight="1">
      <c r="A48" s="38" t="s">
        <v>17</v>
      </c>
      <c r="B48" s="30"/>
      <c r="C48" s="36"/>
      <c r="D48" s="13"/>
      <c r="E48" s="14"/>
      <c r="F48" s="13"/>
      <c r="G48" s="10"/>
    </row>
    <row r="49" spans="1:7" ht="21.75" customHeight="1">
      <c r="A49" s="40" t="s">
        <v>18</v>
      </c>
      <c r="B49" s="30"/>
      <c r="C49" s="36"/>
      <c r="D49" s="1"/>
      <c r="E49" s="10"/>
      <c r="F49" s="1"/>
      <c r="G49" s="10"/>
    </row>
    <row r="50" spans="1:7" ht="21.75" customHeight="1">
      <c r="A50" s="40" t="s">
        <v>19</v>
      </c>
      <c r="B50" s="41"/>
      <c r="C50" s="42"/>
      <c r="D50" s="1"/>
      <c r="E50" s="10"/>
      <c r="F50" s="1"/>
      <c r="G50" s="10"/>
    </row>
    <row r="51" spans="1:7" ht="21.75" customHeight="1" thickBot="1">
      <c r="A51" s="40" t="s">
        <v>20</v>
      </c>
      <c r="B51" s="30"/>
      <c r="C51" s="42"/>
      <c r="D51" s="43">
        <v>116500</v>
      </c>
      <c r="E51" s="35"/>
      <c r="F51" s="43">
        <v>116500</v>
      </c>
    </row>
    <row r="52" spans="1:7" ht="21.75" customHeight="1" thickTop="1">
      <c r="A52" s="40" t="s">
        <v>63</v>
      </c>
      <c r="B52" s="42"/>
      <c r="C52" s="42"/>
      <c r="D52" s="34"/>
      <c r="E52" s="35"/>
      <c r="F52" s="34"/>
    </row>
    <row r="53" spans="1:7" ht="21.75" customHeight="1">
      <c r="A53" s="40" t="s">
        <v>20</v>
      </c>
      <c r="B53" s="30"/>
      <c r="C53" s="31"/>
      <c r="D53" s="32">
        <v>116500</v>
      </c>
      <c r="E53" s="35"/>
      <c r="F53" s="32">
        <v>116500</v>
      </c>
      <c r="G53" s="10"/>
    </row>
    <row r="54" spans="1:7" ht="21.75" customHeight="1">
      <c r="A54" s="40" t="s">
        <v>21</v>
      </c>
      <c r="B54" s="30"/>
      <c r="C54" s="31"/>
      <c r="D54" s="32">
        <v>83465</v>
      </c>
      <c r="E54" s="35"/>
      <c r="F54" s="32">
        <v>83465</v>
      </c>
      <c r="G54" s="10"/>
    </row>
    <row r="55" spans="1:7" ht="21.75" customHeight="1">
      <c r="A55" s="40" t="s">
        <v>92</v>
      </c>
      <c r="B55" s="30"/>
      <c r="C55" s="31"/>
      <c r="D55" s="44"/>
      <c r="E55" s="45"/>
      <c r="F55" s="44"/>
      <c r="G55" s="10"/>
    </row>
    <row r="56" spans="1:7" ht="21.75" customHeight="1">
      <c r="A56" s="40" t="s">
        <v>22</v>
      </c>
      <c r="B56" s="30"/>
      <c r="C56" s="31"/>
      <c r="D56" s="32">
        <v>11650</v>
      </c>
      <c r="E56" s="45"/>
      <c r="F56" s="32">
        <v>11650</v>
      </c>
      <c r="G56" s="10"/>
    </row>
    <row r="57" spans="1:7" ht="21.75" customHeight="1">
      <c r="A57" s="40" t="s">
        <v>93</v>
      </c>
      <c r="B57" s="30"/>
      <c r="C57" s="31"/>
      <c r="D57" s="32">
        <v>11759</v>
      </c>
      <c r="E57" s="45"/>
      <c r="F57" s="32">
        <v>18000</v>
      </c>
      <c r="G57" s="10"/>
    </row>
    <row r="58" spans="1:7" ht="21.75" customHeight="1">
      <c r="A58" s="40" t="s">
        <v>137</v>
      </c>
      <c r="B58" s="30"/>
      <c r="C58" s="31"/>
      <c r="D58" s="32">
        <v>2520</v>
      </c>
      <c r="E58" s="45"/>
      <c r="F58" s="33">
        <v>0</v>
      </c>
      <c r="G58" s="10"/>
    </row>
    <row r="59" spans="1:7" ht="21.75" customHeight="1">
      <c r="A59" s="38" t="s">
        <v>23</v>
      </c>
      <c r="B59" s="30"/>
      <c r="C59" s="31"/>
      <c r="D59" s="11">
        <f>SUM(D53:D58)</f>
        <v>225894</v>
      </c>
      <c r="E59" s="9"/>
      <c r="F59" s="11">
        <f>SUM(F53:F58)</f>
        <v>229615</v>
      </c>
      <c r="G59" s="10"/>
    </row>
    <row r="60" spans="1:7" ht="21.75" customHeight="1" thickBot="1">
      <c r="A60" s="38" t="s">
        <v>24</v>
      </c>
      <c r="B60" s="30" t="s">
        <v>77</v>
      </c>
      <c r="C60" s="31"/>
      <c r="D60" s="15">
        <f>D47+D59</f>
        <v>289937</v>
      </c>
      <c r="E60" s="10"/>
      <c r="F60" s="15">
        <f>F47+F59</f>
        <v>279947</v>
      </c>
      <c r="G60" s="10"/>
    </row>
    <row r="61" spans="1:7" ht="21.75" customHeight="1" thickTop="1">
      <c r="C61" s="16"/>
      <c r="D61" s="16">
        <f>SUM(D60-D26)</f>
        <v>0</v>
      </c>
      <c r="E61" s="16"/>
      <c r="F61" s="16">
        <f>SUM(F60-F26)</f>
        <v>0</v>
      </c>
      <c r="G61" s="10"/>
    </row>
    <row r="62" spans="1:7" ht="21.75" customHeight="1">
      <c r="A62" s="18" t="s">
        <v>9</v>
      </c>
    </row>
    <row r="64" spans="1:7" s="29" customFormat="1" ht="21.75" customHeight="1">
      <c r="A64" s="46"/>
      <c r="G64" s="47"/>
    </row>
    <row r="65" spans="1:8" s="29" customFormat="1" ht="21.75" customHeight="1">
      <c r="G65" s="47"/>
    </row>
    <row r="66" spans="1:8" s="29" customFormat="1" ht="21.75" customHeight="1">
      <c r="B66" s="29" t="s">
        <v>25</v>
      </c>
      <c r="C66" s="48"/>
      <c r="D66" s="48"/>
      <c r="E66" s="48"/>
      <c r="F66" s="48"/>
      <c r="G66" s="47"/>
    </row>
    <row r="67" spans="1:8" s="29" customFormat="1" ht="21.75" customHeight="1">
      <c r="A67" s="46"/>
      <c r="G67" s="47"/>
      <c r="H67" s="47"/>
    </row>
  </sheetData>
  <pageMargins left="0.78740157480314965" right="0.39370078740157483" top="0.78740157480314965" bottom="0.39370078740157483" header="0.19685039370078741" footer="0.19685039370078741"/>
  <pageSetup paperSize="9" scale="92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2"/>
  <sheetViews>
    <sheetView showGridLines="0" view="pageBreakPreview" zoomScale="85" zoomScaleNormal="100" zoomScaleSheetLayoutView="85" workbookViewId="0">
      <selection activeCell="S21" sqref="S21"/>
    </sheetView>
  </sheetViews>
  <sheetFormatPr defaultColWidth="9.140625" defaultRowHeight="21.75" customHeight="1"/>
  <cols>
    <col min="1" max="1" width="55.85546875" style="42" customWidth="1"/>
    <col min="2" max="2" width="3.85546875" style="41" customWidth="1"/>
    <col min="3" max="3" width="2.7109375" style="42" customWidth="1"/>
    <col min="4" max="4" width="18.7109375" style="44" customWidth="1"/>
    <col min="5" max="5" width="2" style="44" customWidth="1"/>
    <col min="6" max="6" width="18.7109375" style="44" customWidth="1"/>
    <col min="7" max="7" width="1.85546875" style="42" customWidth="1"/>
    <col min="8" max="16384" width="9.140625" style="42"/>
  </cols>
  <sheetData>
    <row r="1" spans="1:6" ht="21.75" customHeight="1">
      <c r="F1" s="71" t="s">
        <v>54</v>
      </c>
    </row>
    <row r="2" spans="1:6" ht="21.75" customHeight="1">
      <c r="A2" s="49" t="s">
        <v>26</v>
      </c>
      <c r="B2" s="49"/>
      <c r="C2" s="49"/>
      <c r="D2" s="42"/>
      <c r="E2" s="42"/>
    </row>
    <row r="3" spans="1:6" ht="21.75" customHeight="1">
      <c r="A3" s="72" t="s">
        <v>127</v>
      </c>
      <c r="C3" s="41"/>
      <c r="D3" s="73"/>
      <c r="E3" s="73"/>
    </row>
    <row r="4" spans="1:6" ht="21.75" customHeight="1">
      <c r="A4" s="50" t="s">
        <v>147</v>
      </c>
      <c r="C4" s="41"/>
      <c r="D4" s="73"/>
      <c r="E4" s="73"/>
    </row>
    <row r="5" spans="1:6" ht="21.75" customHeight="1">
      <c r="A5" s="49"/>
      <c r="B5" s="49"/>
      <c r="C5" s="49"/>
      <c r="D5" s="49"/>
      <c r="E5" s="49"/>
      <c r="F5" s="74" t="s">
        <v>49</v>
      </c>
    </row>
    <row r="6" spans="1:6" ht="21.75" customHeight="1">
      <c r="B6" s="49"/>
      <c r="D6" s="75">
        <v>2026</v>
      </c>
      <c r="E6" s="42"/>
      <c r="F6" s="75">
        <v>2025</v>
      </c>
    </row>
    <row r="7" spans="1:6" ht="21.75" customHeight="1">
      <c r="A7" s="49" t="s">
        <v>84</v>
      </c>
      <c r="D7" s="76"/>
      <c r="E7" s="42"/>
      <c r="F7" s="76"/>
    </row>
    <row r="8" spans="1:6" ht="21.75" customHeight="1">
      <c r="A8" s="49" t="s">
        <v>27</v>
      </c>
    </row>
    <row r="9" spans="1:6" ht="21.75" customHeight="1">
      <c r="A9" s="42" t="s">
        <v>82</v>
      </c>
      <c r="B9" s="30"/>
      <c r="C9" s="31"/>
      <c r="D9" s="1">
        <v>42966</v>
      </c>
      <c r="E9" s="31"/>
      <c r="F9" s="1">
        <v>60248</v>
      </c>
    </row>
    <row r="10" spans="1:6" ht="21.75" customHeight="1">
      <c r="A10" s="42" t="s">
        <v>29</v>
      </c>
      <c r="B10" s="30"/>
      <c r="C10" s="31"/>
      <c r="D10" s="2">
        <v>18</v>
      </c>
      <c r="E10" s="31"/>
      <c r="F10" s="2">
        <v>41</v>
      </c>
    </row>
    <row r="11" spans="1:6" ht="21.75" customHeight="1">
      <c r="A11" s="49" t="s">
        <v>30</v>
      </c>
      <c r="C11" s="31"/>
      <c r="D11" s="77">
        <f>SUM(D9:D10)</f>
        <v>42984</v>
      </c>
      <c r="E11" s="31"/>
      <c r="F11" s="77">
        <f>SUM(F9:F10)</f>
        <v>60289</v>
      </c>
    </row>
    <row r="12" spans="1:6" ht="21.75" customHeight="1">
      <c r="A12" s="49" t="s">
        <v>31</v>
      </c>
      <c r="C12" s="31"/>
      <c r="D12" s="31"/>
      <c r="E12" s="31"/>
      <c r="F12" s="31"/>
    </row>
    <row r="13" spans="1:6" ht="21.75" customHeight="1">
      <c r="A13" s="42" t="s">
        <v>89</v>
      </c>
      <c r="C13" s="31"/>
      <c r="D13" s="1">
        <v>28249</v>
      </c>
      <c r="E13" s="31"/>
      <c r="F13" s="1">
        <v>44039</v>
      </c>
    </row>
    <row r="14" spans="1:6" ht="21.75" customHeight="1">
      <c r="A14" s="42" t="s">
        <v>83</v>
      </c>
      <c r="C14" s="31"/>
      <c r="D14" s="1">
        <v>238</v>
      </c>
      <c r="E14" s="31"/>
      <c r="F14" s="1">
        <v>301</v>
      </c>
    </row>
    <row r="15" spans="1:6" ht="21.75" customHeight="1">
      <c r="A15" s="42" t="s">
        <v>32</v>
      </c>
      <c r="C15" s="31"/>
      <c r="D15" s="2">
        <v>13299</v>
      </c>
      <c r="E15" s="31"/>
      <c r="F15" s="2">
        <v>12888</v>
      </c>
    </row>
    <row r="16" spans="1:6" ht="21.75" customHeight="1">
      <c r="A16" s="49" t="s">
        <v>33</v>
      </c>
      <c r="C16" s="31"/>
      <c r="D16" s="2">
        <f>SUM(D13:D15)</f>
        <v>41786</v>
      </c>
      <c r="E16" s="31"/>
      <c r="F16" s="2">
        <f>SUM(F13:F15)</f>
        <v>57228</v>
      </c>
    </row>
    <row r="17" spans="1:6" ht="21.75" customHeight="1">
      <c r="A17" s="49" t="s">
        <v>101</v>
      </c>
      <c r="C17" s="31"/>
      <c r="D17" s="31">
        <f>D11-D16</f>
        <v>1198</v>
      </c>
      <c r="E17" s="31">
        <f t="shared" ref="E17" si="0">E11-E16</f>
        <v>0</v>
      </c>
      <c r="F17" s="31">
        <f>F11-F16</f>
        <v>3061</v>
      </c>
    </row>
    <row r="18" spans="1:6" ht="21.75" customHeight="1">
      <c r="A18" s="42" t="s">
        <v>28</v>
      </c>
      <c r="C18" s="31"/>
      <c r="D18" s="31">
        <v>301</v>
      </c>
      <c r="E18" s="31"/>
      <c r="F18" s="31">
        <v>362</v>
      </c>
    </row>
    <row r="19" spans="1:6" ht="21.75" customHeight="1">
      <c r="A19" s="42" t="s">
        <v>34</v>
      </c>
      <c r="C19" s="31"/>
      <c r="D19" s="77">
        <v>-98</v>
      </c>
      <c r="E19" s="31"/>
      <c r="F19" s="77">
        <v>-84</v>
      </c>
    </row>
    <row r="20" spans="1:6" ht="21.75" customHeight="1">
      <c r="A20" s="49" t="s">
        <v>102</v>
      </c>
      <c r="C20" s="31"/>
      <c r="D20" s="4">
        <f>SUM(D17:D19)</f>
        <v>1401</v>
      </c>
      <c r="E20" s="4">
        <f t="shared" ref="E20:F20" si="1">SUM(E17:E19)</f>
        <v>0</v>
      </c>
      <c r="F20" s="4">
        <f t="shared" si="1"/>
        <v>3339</v>
      </c>
    </row>
    <row r="21" spans="1:6" ht="21.75" customHeight="1">
      <c r="A21" s="42" t="s">
        <v>108</v>
      </c>
      <c r="B21" s="30"/>
      <c r="C21" s="31"/>
      <c r="D21" s="3">
        <v>-283</v>
      </c>
      <c r="E21" s="31"/>
      <c r="F21" s="3">
        <v>-702</v>
      </c>
    </row>
    <row r="22" spans="1:6" ht="21.75" customHeight="1">
      <c r="A22" s="49" t="s">
        <v>103</v>
      </c>
      <c r="C22" s="31"/>
      <c r="D22" s="7">
        <f>SUM(D20:D21)</f>
        <v>1118</v>
      </c>
      <c r="E22" s="31"/>
      <c r="F22" s="7">
        <f>SUM(F20:F21)</f>
        <v>2637</v>
      </c>
    </row>
    <row r="23" spans="1:6" ht="10.35" customHeight="1">
      <c r="A23" s="49"/>
      <c r="B23" s="78"/>
      <c r="C23" s="79"/>
      <c r="D23" s="5"/>
      <c r="E23" s="79"/>
      <c r="F23" s="5"/>
    </row>
    <row r="24" spans="1:6" ht="21.75" customHeight="1">
      <c r="A24" s="80" t="s">
        <v>73</v>
      </c>
      <c r="B24" s="78"/>
      <c r="C24" s="79"/>
      <c r="D24" s="79"/>
      <c r="E24" s="79"/>
      <c r="F24" s="79"/>
    </row>
    <row r="25" spans="1:6" ht="21.6" customHeight="1">
      <c r="A25" s="81" t="s">
        <v>160</v>
      </c>
      <c r="B25" s="78"/>
      <c r="C25" s="79"/>
      <c r="D25" s="82">
        <v>0</v>
      </c>
      <c r="E25" s="79"/>
      <c r="F25" s="82">
        <v>0</v>
      </c>
    </row>
    <row r="26" spans="1:6" ht="21.75" customHeight="1" thickBot="1">
      <c r="A26" s="49" t="s">
        <v>55</v>
      </c>
      <c r="B26" s="78"/>
      <c r="C26" s="79"/>
      <c r="D26" s="83">
        <f>SUM(D22:D25)</f>
        <v>1118</v>
      </c>
      <c r="E26" s="79"/>
      <c r="F26" s="83">
        <f>SUM(F22:F25)</f>
        <v>2637</v>
      </c>
    </row>
    <row r="27" spans="1:6" ht="16.350000000000001" customHeight="1" thickTop="1">
      <c r="A27" s="49"/>
      <c r="D27" s="79"/>
      <c r="F27" s="79"/>
    </row>
    <row r="28" spans="1:6" ht="21.75" customHeight="1">
      <c r="A28" s="49"/>
      <c r="D28" s="84"/>
      <c r="F28" s="84" t="s">
        <v>60</v>
      </c>
    </row>
    <row r="29" spans="1:6" ht="21.75" customHeight="1">
      <c r="A29" s="49" t="s">
        <v>35</v>
      </c>
      <c r="B29" s="30"/>
      <c r="D29" s="84"/>
      <c r="F29" s="84"/>
    </row>
    <row r="30" spans="1:6" ht="21.75" customHeight="1">
      <c r="A30" s="42" t="s">
        <v>72</v>
      </c>
      <c r="D30" s="6"/>
      <c r="E30" s="85"/>
      <c r="F30" s="6"/>
    </row>
    <row r="31" spans="1:6" ht="21.75" customHeight="1" thickBot="1">
      <c r="A31" s="42" t="s">
        <v>104</v>
      </c>
      <c r="D31" s="86">
        <f>D22/466000</f>
        <v>2.3991416309012874E-3</v>
      </c>
      <c r="E31" s="87"/>
      <c r="F31" s="86">
        <f>F22/466000</f>
        <v>5.6587982832618025E-3</v>
      </c>
    </row>
    <row r="32" spans="1:6" ht="18" customHeight="1" thickTop="1">
      <c r="D32" s="87"/>
    </row>
    <row r="33" spans="1:6" ht="21.75" customHeight="1">
      <c r="A33" s="42" t="s">
        <v>9</v>
      </c>
      <c r="D33" s="4"/>
      <c r="E33" s="31"/>
    </row>
    <row r="34" spans="1:6" ht="21.75" customHeight="1">
      <c r="F34" s="71" t="s">
        <v>54</v>
      </c>
    </row>
    <row r="35" spans="1:6" ht="21.75" customHeight="1">
      <c r="A35" s="49" t="s">
        <v>26</v>
      </c>
      <c r="B35" s="49"/>
      <c r="C35" s="49"/>
      <c r="D35" s="42"/>
      <c r="E35" s="42"/>
    </row>
    <row r="36" spans="1:6" ht="21.75" customHeight="1">
      <c r="A36" s="72" t="s">
        <v>127</v>
      </c>
      <c r="C36" s="41"/>
      <c r="D36" s="73"/>
      <c r="E36" s="73"/>
    </row>
    <row r="37" spans="1:6" ht="21.75" customHeight="1">
      <c r="A37" s="50" t="s">
        <v>152</v>
      </c>
      <c r="C37" s="41"/>
      <c r="D37" s="73"/>
      <c r="E37" s="73"/>
    </row>
    <row r="38" spans="1:6" ht="21.75" customHeight="1">
      <c r="A38" s="49"/>
      <c r="B38" s="49"/>
      <c r="C38" s="49"/>
      <c r="D38" s="49"/>
      <c r="E38" s="49"/>
      <c r="F38" s="74" t="s">
        <v>49</v>
      </c>
    </row>
    <row r="39" spans="1:6" ht="21.75" customHeight="1">
      <c r="B39" s="49"/>
      <c r="D39" s="75">
        <v>2026</v>
      </c>
      <c r="E39" s="42"/>
      <c r="F39" s="75">
        <v>2025</v>
      </c>
    </row>
    <row r="40" spans="1:6" ht="21.75" customHeight="1">
      <c r="A40" s="49" t="s">
        <v>84</v>
      </c>
      <c r="D40" s="76"/>
      <c r="E40" s="42"/>
      <c r="F40" s="76"/>
    </row>
    <row r="41" spans="1:6" ht="21.75" customHeight="1">
      <c r="A41" s="49" t="s">
        <v>27</v>
      </c>
    </row>
    <row r="42" spans="1:6" ht="21.75" customHeight="1">
      <c r="A42" s="42" t="s">
        <v>82</v>
      </c>
      <c r="B42" s="30"/>
      <c r="C42" s="31"/>
      <c r="D42" s="1">
        <v>103243</v>
      </c>
      <c r="E42" s="31"/>
      <c r="F42" s="1">
        <v>131520</v>
      </c>
    </row>
    <row r="43" spans="1:6" ht="21.75" customHeight="1">
      <c r="A43" s="42" t="s">
        <v>29</v>
      </c>
      <c r="B43" s="30"/>
      <c r="C43" s="31"/>
      <c r="D43" s="2">
        <v>25</v>
      </c>
      <c r="E43" s="31"/>
      <c r="F43" s="2">
        <v>90</v>
      </c>
    </row>
    <row r="44" spans="1:6" ht="21.75" customHeight="1">
      <c r="A44" s="49" t="s">
        <v>30</v>
      </c>
      <c r="C44" s="31"/>
      <c r="D44" s="77">
        <f>SUM(D42:D43)</f>
        <v>103268</v>
      </c>
      <c r="E44" s="31"/>
      <c r="F44" s="77">
        <f>SUM(F42:F43)</f>
        <v>131610</v>
      </c>
    </row>
    <row r="45" spans="1:6" ht="21.75" customHeight="1">
      <c r="A45" s="49" t="s">
        <v>31</v>
      </c>
      <c r="C45" s="31"/>
      <c r="D45" s="31"/>
      <c r="E45" s="31"/>
      <c r="F45" s="31"/>
    </row>
    <row r="46" spans="1:6" ht="21.75" customHeight="1">
      <c r="A46" s="42" t="s">
        <v>89</v>
      </c>
      <c r="C46" s="31"/>
      <c r="D46" s="1">
        <v>72168</v>
      </c>
      <c r="E46" s="31"/>
      <c r="F46" s="1">
        <v>99675</v>
      </c>
    </row>
    <row r="47" spans="1:6" ht="21.75" customHeight="1">
      <c r="A47" s="42" t="s">
        <v>83</v>
      </c>
      <c r="C47" s="31"/>
      <c r="D47" s="1">
        <v>732</v>
      </c>
      <c r="E47" s="31"/>
      <c r="F47" s="1">
        <v>595</v>
      </c>
    </row>
    <row r="48" spans="1:6" ht="21.75" customHeight="1">
      <c r="A48" s="42" t="s">
        <v>32</v>
      </c>
      <c r="C48" s="31"/>
      <c r="D48" s="2">
        <v>26817</v>
      </c>
      <c r="E48" s="31"/>
      <c r="F48" s="2">
        <v>26134</v>
      </c>
    </row>
    <row r="49" spans="1:6" ht="21.75" customHeight="1">
      <c r="A49" s="49" t="s">
        <v>33</v>
      </c>
      <c r="C49" s="31"/>
      <c r="D49" s="2">
        <f>SUM(D46:D48)</f>
        <v>99717</v>
      </c>
      <c r="E49" s="31"/>
      <c r="F49" s="2">
        <f>SUM(F46:F48)</f>
        <v>126404</v>
      </c>
    </row>
    <row r="50" spans="1:6" ht="21.75" customHeight="1">
      <c r="A50" s="49" t="s">
        <v>101</v>
      </c>
      <c r="C50" s="31"/>
      <c r="D50" s="31">
        <f>D44-D49</f>
        <v>3551</v>
      </c>
      <c r="E50" s="31">
        <f t="shared" ref="E50" si="2">E44-E49</f>
        <v>0</v>
      </c>
      <c r="F50" s="31">
        <f>F44-F49</f>
        <v>5206</v>
      </c>
    </row>
    <row r="51" spans="1:6" ht="21.75" customHeight="1">
      <c r="A51" s="42" t="s">
        <v>28</v>
      </c>
      <c r="C51" s="31"/>
      <c r="D51" s="31">
        <v>617</v>
      </c>
      <c r="E51" s="31"/>
      <c r="F51" s="31">
        <v>801</v>
      </c>
    </row>
    <row r="52" spans="1:6" ht="21.75" customHeight="1">
      <c r="A52" s="42" t="s">
        <v>34</v>
      </c>
      <c r="C52" s="31"/>
      <c r="D52" s="77">
        <v>-185</v>
      </c>
      <c r="E52" s="31"/>
      <c r="F52" s="77">
        <v>-151</v>
      </c>
    </row>
    <row r="53" spans="1:6" ht="21.75" customHeight="1">
      <c r="A53" s="49" t="s">
        <v>102</v>
      </c>
      <c r="C53" s="31"/>
      <c r="D53" s="4">
        <f>SUM(D50:D52)</f>
        <v>3983</v>
      </c>
      <c r="E53" s="4">
        <f t="shared" ref="E53" si="3">SUM(E50:E52)</f>
        <v>0</v>
      </c>
      <c r="F53" s="4">
        <f t="shared" ref="F53" si="4">SUM(F50:F52)</f>
        <v>5856</v>
      </c>
    </row>
    <row r="54" spans="1:6" ht="21.75" customHeight="1">
      <c r="A54" s="42" t="s">
        <v>108</v>
      </c>
      <c r="B54" s="30"/>
      <c r="C54" s="31"/>
      <c r="D54" s="3">
        <v>-904</v>
      </c>
      <c r="E54" s="31"/>
      <c r="F54" s="3">
        <v>-1197</v>
      </c>
    </row>
    <row r="55" spans="1:6" ht="21.75" customHeight="1">
      <c r="A55" s="49" t="s">
        <v>103</v>
      </c>
      <c r="C55" s="31"/>
      <c r="D55" s="7">
        <f>SUM(D53:D54)</f>
        <v>3079</v>
      </c>
      <c r="E55" s="31"/>
      <c r="F55" s="7">
        <f>SUM(F53:F54)</f>
        <v>4659</v>
      </c>
    </row>
    <row r="56" spans="1:6" ht="15.6" customHeight="1">
      <c r="A56" s="49"/>
      <c r="B56" s="78"/>
      <c r="C56" s="79"/>
      <c r="D56" s="5"/>
      <c r="E56" s="79"/>
      <c r="F56" s="5"/>
    </row>
    <row r="57" spans="1:6" ht="21.75" customHeight="1">
      <c r="A57" s="80" t="s">
        <v>73</v>
      </c>
      <c r="B57" s="78"/>
      <c r="C57" s="79"/>
      <c r="D57" s="79"/>
      <c r="E57" s="79"/>
      <c r="F57" s="79"/>
    </row>
    <row r="58" spans="1:6" ht="21.75" customHeight="1">
      <c r="A58" s="88" t="s">
        <v>138</v>
      </c>
      <c r="B58" s="78"/>
      <c r="C58" s="79"/>
      <c r="D58" s="79"/>
      <c r="E58" s="79"/>
      <c r="F58" s="79"/>
    </row>
    <row r="59" spans="1:6" ht="21.75" customHeight="1">
      <c r="A59" s="81" t="s">
        <v>139</v>
      </c>
      <c r="B59" s="78"/>
      <c r="C59" s="79"/>
      <c r="D59" s="79"/>
      <c r="E59" s="79"/>
      <c r="F59" s="79"/>
    </row>
    <row r="60" spans="1:6" ht="21.75" customHeight="1">
      <c r="A60" s="81" t="s">
        <v>145</v>
      </c>
      <c r="B60" s="78"/>
      <c r="C60" s="79"/>
      <c r="D60" s="79"/>
      <c r="E60" s="79"/>
      <c r="F60" s="79"/>
    </row>
    <row r="61" spans="1:6" ht="21.75" customHeight="1">
      <c r="A61" s="81" t="s">
        <v>140</v>
      </c>
      <c r="B61" s="78"/>
      <c r="C61" s="79"/>
      <c r="D61" s="79"/>
      <c r="E61" s="79"/>
      <c r="F61" s="79"/>
    </row>
    <row r="62" spans="1:6" ht="21.6" customHeight="1">
      <c r="A62" s="81" t="s">
        <v>141</v>
      </c>
      <c r="B62" s="78"/>
      <c r="C62" s="79"/>
      <c r="D62" s="82">
        <v>2520</v>
      </c>
      <c r="E62" s="79"/>
      <c r="F62" s="82">
        <v>0</v>
      </c>
    </row>
    <row r="63" spans="1:6" ht="21.6" customHeight="1">
      <c r="A63" s="80" t="s">
        <v>75</v>
      </c>
      <c r="B63" s="78"/>
      <c r="C63" s="79"/>
      <c r="D63" s="89">
        <f>SUM(D62)</f>
        <v>2520</v>
      </c>
      <c r="E63" s="79"/>
      <c r="F63" s="89">
        <f>SUM(F62)</f>
        <v>0</v>
      </c>
    </row>
    <row r="64" spans="1:6" ht="15.6" customHeight="1">
      <c r="A64" s="81"/>
      <c r="B64" s="78"/>
      <c r="C64" s="79"/>
      <c r="D64" s="79"/>
      <c r="E64" s="79"/>
      <c r="F64" s="79"/>
    </row>
    <row r="65" spans="1:6" ht="21.75" customHeight="1" thickBot="1">
      <c r="A65" s="49" t="s">
        <v>55</v>
      </c>
      <c r="B65" s="78"/>
      <c r="C65" s="79"/>
      <c r="D65" s="83">
        <f>SUM(D55,D63)</f>
        <v>5599</v>
      </c>
      <c r="E65" s="79"/>
      <c r="F65" s="83">
        <f>SUM(F55,F63)</f>
        <v>4659</v>
      </c>
    </row>
    <row r="66" spans="1:6" ht="17.45" customHeight="1" thickTop="1">
      <c r="A66" s="49"/>
      <c r="D66" s="79"/>
      <c r="F66" s="79"/>
    </row>
    <row r="67" spans="1:6" ht="21.75" customHeight="1">
      <c r="A67" s="49"/>
      <c r="D67" s="84"/>
      <c r="F67" s="84" t="s">
        <v>60</v>
      </c>
    </row>
    <row r="68" spans="1:6" ht="21.75" customHeight="1">
      <c r="A68" s="49" t="s">
        <v>35</v>
      </c>
      <c r="B68" s="30"/>
      <c r="D68" s="84"/>
      <c r="F68" s="84"/>
    </row>
    <row r="69" spans="1:6" ht="21.75" customHeight="1">
      <c r="A69" s="42" t="s">
        <v>72</v>
      </c>
      <c r="D69" s="6"/>
      <c r="E69" s="85"/>
      <c r="F69" s="6"/>
    </row>
    <row r="70" spans="1:6" ht="21.75" customHeight="1" thickBot="1">
      <c r="A70" s="42" t="s">
        <v>104</v>
      </c>
      <c r="D70" s="86">
        <f>D55/466000</f>
        <v>6.6072961373390554E-3</v>
      </c>
      <c r="E70" s="87"/>
      <c r="F70" s="86">
        <f>F55/466000</f>
        <v>9.9978540772532182E-3</v>
      </c>
    </row>
    <row r="71" spans="1:6" ht="14.45" customHeight="1" thickTop="1">
      <c r="D71" s="87"/>
    </row>
    <row r="72" spans="1:6" ht="21.75" customHeight="1">
      <c r="A72" s="42" t="s">
        <v>9</v>
      </c>
      <c r="D72" s="4"/>
      <c r="E72" s="31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4"/>
  <sheetViews>
    <sheetView showGridLines="0" view="pageBreakPreview" zoomScale="85" zoomScaleNormal="100" zoomScaleSheetLayoutView="85" workbookViewId="0">
      <selection activeCell="E31" sqref="E31"/>
    </sheetView>
  </sheetViews>
  <sheetFormatPr defaultColWidth="9.140625" defaultRowHeight="21.75" customHeight="1"/>
  <cols>
    <col min="1" max="1" width="46.140625" style="53" customWidth="1"/>
    <col min="2" max="2" width="2.140625" style="53" customWidth="1"/>
    <col min="3" max="3" width="16.85546875" style="53" customWidth="1"/>
    <col min="4" max="4" width="0.7109375" style="53" customWidth="1"/>
    <col min="5" max="5" width="16.85546875" style="53" customWidth="1"/>
    <col min="6" max="6" width="0.7109375" style="53" customWidth="1"/>
    <col min="7" max="7" width="16.85546875" style="53" customWidth="1"/>
    <col min="8" max="8" width="0.7109375" style="53" customWidth="1"/>
    <col min="9" max="9" width="16.85546875" style="53" customWidth="1"/>
    <col min="10" max="10" width="0.7109375" style="53" customWidth="1"/>
    <col min="11" max="11" width="21.140625" style="53" customWidth="1"/>
    <col min="12" max="12" width="0.7109375" style="53" customWidth="1"/>
    <col min="13" max="13" width="16.85546875" style="53" customWidth="1"/>
    <col min="14" max="16384" width="9.140625" style="53"/>
  </cols>
  <sheetData>
    <row r="1" spans="1:14" s="42" customFormat="1" ht="21.75" customHeight="1">
      <c r="A1" s="49"/>
      <c r="B1" s="51"/>
      <c r="C1" s="51"/>
      <c r="D1" s="52"/>
      <c r="E1" s="51"/>
      <c r="F1" s="52"/>
      <c r="G1" s="51"/>
      <c r="H1" s="52"/>
      <c r="I1" s="51"/>
      <c r="J1" s="51"/>
      <c r="K1" s="51"/>
      <c r="L1" s="51"/>
      <c r="M1" s="22" t="s">
        <v>54</v>
      </c>
    </row>
    <row r="2" spans="1:14" s="42" customFormat="1" ht="21.75" customHeight="1">
      <c r="A2" s="49" t="s">
        <v>26</v>
      </c>
      <c r="B2" s="51"/>
      <c r="C2" s="51"/>
      <c r="D2" s="52"/>
      <c r="E2" s="51"/>
      <c r="F2" s="52"/>
      <c r="G2" s="51"/>
      <c r="H2" s="52"/>
      <c r="I2" s="51"/>
      <c r="J2" s="51"/>
      <c r="K2" s="51"/>
      <c r="L2" s="51"/>
    </row>
    <row r="3" spans="1:14" ht="21.75" customHeight="1">
      <c r="A3" s="49" t="s">
        <v>128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4" ht="21.75" customHeight="1">
      <c r="A4" s="50" t="s">
        <v>152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4" ht="21.75" customHeight="1">
      <c r="A5" s="54"/>
      <c r="B5" s="54"/>
      <c r="C5" s="54"/>
      <c r="D5" s="54"/>
      <c r="E5" s="54"/>
      <c r="F5" s="54"/>
      <c r="G5" s="54"/>
      <c r="H5" s="54"/>
      <c r="I5" s="29"/>
      <c r="J5" s="29"/>
      <c r="K5" s="29"/>
      <c r="L5" s="29"/>
      <c r="M5" s="19" t="s">
        <v>49</v>
      </c>
      <c r="N5" s="55"/>
    </row>
    <row r="6" spans="1:14" s="56" customFormat="1" ht="21.75" customHeight="1">
      <c r="C6" s="57" t="s">
        <v>46</v>
      </c>
      <c r="D6" s="57"/>
      <c r="E6" s="57"/>
      <c r="F6" s="57"/>
      <c r="G6" s="108" t="s">
        <v>92</v>
      </c>
      <c r="H6" s="108"/>
      <c r="I6" s="108"/>
      <c r="J6" s="57"/>
      <c r="K6" s="57" t="s">
        <v>142</v>
      </c>
      <c r="L6" s="57"/>
      <c r="M6" s="59"/>
    </row>
    <row r="7" spans="1:14" s="56" customFormat="1" ht="21.75" customHeight="1">
      <c r="C7" s="57" t="s">
        <v>99</v>
      </c>
      <c r="D7" s="57"/>
      <c r="E7" s="57" t="s">
        <v>66</v>
      </c>
      <c r="F7" s="57"/>
      <c r="G7" s="60" t="s">
        <v>61</v>
      </c>
      <c r="H7" s="60"/>
      <c r="I7" s="60"/>
      <c r="J7" s="57"/>
      <c r="K7" s="58" t="s">
        <v>143</v>
      </c>
      <c r="L7" s="57"/>
      <c r="M7" s="59"/>
    </row>
    <row r="8" spans="1:14" s="56" customFormat="1" ht="21.75" customHeight="1">
      <c r="B8" s="61"/>
      <c r="C8" s="58" t="s">
        <v>64</v>
      </c>
      <c r="D8" s="57"/>
      <c r="E8" s="58" t="s">
        <v>65</v>
      </c>
      <c r="F8" s="57"/>
      <c r="G8" s="58" t="s">
        <v>62</v>
      </c>
      <c r="H8" s="57"/>
      <c r="I8" s="58" t="s">
        <v>95</v>
      </c>
      <c r="J8" s="57"/>
      <c r="K8" s="62" t="s">
        <v>144</v>
      </c>
      <c r="L8" s="57"/>
      <c r="M8" s="58" t="s">
        <v>47</v>
      </c>
    </row>
    <row r="9" spans="1:14" ht="21.75" customHeight="1">
      <c r="A9" s="17" t="s">
        <v>114</v>
      </c>
      <c r="B9" s="63"/>
      <c r="C9" s="64">
        <v>116500</v>
      </c>
      <c r="D9" s="64"/>
      <c r="E9" s="64">
        <v>83465</v>
      </c>
      <c r="F9" s="64"/>
      <c r="G9" s="64">
        <v>11650</v>
      </c>
      <c r="H9" s="64"/>
      <c r="I9" s="64">
        <v>14702</v>
      </c>
      <c r="J9" s="64"/>
      <c r="K9" s="64">
        <v>0</v>
      </c>
      <c r="L9" s="64"/>
      <c r="M9" s="64">
        <f>SUM(C9:L9)</f>
        <v>226317</v>
      </c>
    </row>
    <row r="10" spans="1:14" ht="21.75" customHeight="1">
      <c r="A10" s="63" t="s">
        <v>94</v>
      </c>
      <c r="C10" s="57">
        <v>0</v>
      </c>
      <c r="D10" s="57"/>
      <c r="E10" s="57">
        <v>0</v>
      </c>
      <c r="F10" s="57"/>
      <c r="G10" s="57">
        <v>0</v>
      </c>
      <c r="H10" s="57"/>
      <c r="I10" s="57">
        <f>PL!F55</f>
        <v>4659</v>
      </c>
      <c r="J10" s="57"/>
      <c r="K10" s="57">
        <v>0</v>
      </c>
      <c r="L10" s="57"/>
      <c r="M10" s="64">
        <f>SUM(C10:L10)</f>
        <v>4659</v>
      </c>
    </row>
    <row r="11" spans="1:14" ht="21.75" customHeight="1">
      <c r="A11" s="63" t="s">
        <v>75</v>
      </c>
      <c r="C11" s="58">
        <v>0</v>
      </c>
      <c r="D11" s="57"/>
      <c r="E11" s="58">
        <v>0</v>
      </c>
      <c r="F11" s="57"/>
      <c r="G11" s="58">
        <v>0</v>
      </c>
      <c r="H11" s="57"/>
      <c r="I11" s="58">
        <v>0</v>
      </c>
      <c r="J11" s="57"/>
      <c r="K11" s="58">
        <f>PL!F63</f>
        <v>0</v>
      </c>
      <c r="L11" s="57"/>
      <c r="M11" s="65">
        <f>SUM(C11:L11)</f>
        <v>0</v>
      </c>
    </row>
    <row r="12" spans="1:14" ht="21.75" customHeight="1">
      <c r="A12" s="53" t="s">
        <v>55</v>
      </c>
      <c r="C12" s="57">
        <f>SUM(C10:C11)</f>
        <v>0</v>
      </c>
      <c r="D12" s="66"/>
      <c r="E12" s="57">
        <f>SUM(E10:E11)</f>
        <v>0</v>
      </c>
      <c r="F12" s="66"/>
      <c r="G12" s="57">
        <f>SUM(G10:G11)</f>
        <v>0</v>
      </c>
      <c r="H12" s="66"/>
      <c r="I12" s="57">
        <f>SUM(I10:I11)</f>
        <v>4659</v>
      </c>
      <c r="J12" s="64"/>
      <c r="K12" s="57">
        <f>SUM(K10:K11)</f>
        <v>0</v>
      </c>
      <c r="L12" s="64"/>
      <c r="M12" s="57">
        <f>SUM(M10:M11)</f>
        <v>4659</v>
      </c>
    </row>
    <row r="13" spans="1:14" ht="21.75" customHeight="1">
      <c r="A13" s="53" t="s">
        <v>120</v>
      </c>
      <c r="C13" s="57">
        <v>0</v>
      </c>
      <c r="D13" s="66"/>
      <c r="E13" s="57">
        <v>0</v>
      </c>
      <c r="F13" s="66"/>
      <c r="G13" s="57">
        <v>0</v>
      </c>
      <c r="H13" s="66"/>
      <c r="I13" s="57">
        <v>-7875</v>
      </c>
      <c r="J13" s="64"/>
      <c r="K13" s="57"/>
      <c r="L13" s="64"/>
      <c r="M13" s="64">
        <f>SUM(C13:I13)</f>
        <v>-7875</v>
      </c>
    </row>
    <row r="14" spans="1:14" ht="21.75" customHeight="1" thickBot="1">
      <c r="A14" s="17" t="s">
        <v>148</v>
      </c>
      <c r="B14" s="63"/>
      <c r="C14" s="67">
        <f>SUM(C9,C12:C13)</f>
        <v>116500</v>
      </c>
      <c r="D14" s="66"/>
      <c r="E14" s="67">
        <f>SUM(E9,E12:E13)</f>
        <v>83465</v>
      </c>
      <c r="F14" s="66"/>
      <c r="G14" s="67">
        <f>SUM(G9,G12:G13)</f>
        <v>11650</v>
      </c>
      <c r="H14" s="66"/>
      <c r="I14" s="67">
        <f>SUM(I9,I12:I13)</f>
        <v>11486</v>
      </c>
      <c r="J14" s="66"/>
      <c r="K14" s="67">
        <f>SUM(K9,K12:K13)</f>
        <v>0</v>
      </c>
      <c r="L14" s="66"/>
      <c r="M14" s="67">
        <f>SUM(M9,M12:M13)</f>
        <v>223101</v>
      </c>
    </row>
    <row r="15" spans="1:14" ht="21.75" customHeight="1" thickTop="1">
      <c r="A15" s="54"/>
      <c r="B15" s="54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4" ht="21.75" customHeight="1">
      <c r="A16" s="69" t="s">
        <v>125</v>
      </c>
      <c r="B16" s="63"/>
      <c r="C16" s="64">
        <v>116500</v>
      </c>
      <c r="D16" s="64"/>
      <c r="E16" s="64">
        <v>83465</v>
      </c>
      <c r="F16" s="64"/>
      <c r="G16" s="64">
        <v>11650</v>
      </c>
      <c r="H16" s="64"/>
      <c r="I16" s="64">
        <v>18000</v>
      </c>
      <c r="J16" s="64"/>
      <c r="K16" s="64">
        <v>0</v>
      </c>
      <c r="L16" s="64"/>
      <c r="M16" s="64">
        <f>SUM(C16:L16)</f>
        <v>229615</v>
      </c>
    </row>
    <row r="17" spans="1:13" ht="21.75" customHeight="1">
      <c r="A17" s="63" t="s">
        <v>94</v>
      </c>
      <c r="B17" s="63"/>
      <c r="C17" s="64">
        <v>0</v>
      </c>
      <c r="D17" s="64"/>
      <c r="E17" s="64">
        <v>0</v>
      </c>
      <c r="F17" s="64"/>
      <c r="G17" s="64">
        <v>0</v>
      </c>
      <c r="H17" s="64"/>
      <c r="I17" s="64">
        <f>SUM(PL!D55)</f>
        <v>3079</v>
      </c>
      <c r="J17" s="64"/>
      <c r="K17" s="64">
        <v>0</v>
      </c>
      <c r="L17" s="64"/>
      <c r="M17" s="64">
        <f t="shared" ref="M17" si="0">SUM(C17:L17)</f>
        <v>3079</v>
      </c>
    </row>
    <row r="18" spans="1:13" ht="21.75" customHeight="1">
      <c r="A18" s="63" t="s">
        <v>75</v>
      </c>
      <c r="B18" s="63"/>
      <c r="C18" s="58">
        <v>0</v>
      </c>
      <c r="D18" s="66"/>
      <c r="E18" s="58">
        <v>0</v>
      </c>
      <c r="F18" s="66"/>
      <c r="G18" s="58">
        <v>0</v>
      </c>
      <c r="H18" s="66"/>
      <c r="I18" s="65">
        <v>0</v>
      </c>
      <c r="J18" s="64"/>
      <c r="K18" s="65">
        <f>PL!D63</f>
        <v>2520</v>
      </c>
      <c r="L18" s="64"/>
      <c r="M18" s="65">
        <f>SUM(C18:L18)</f>
        <v>2520</v>
      </c>
    </row>
    <row r="19" spans="1:13" ht="21.75" customHeight="1">
      <c r="A19" s="53" t="s">
        <v>55</v>
      </c>
      <c r="C19" s="57">
        <f>SUM(C17:C18)</f>
        <v>0</v>
      </c>
      <c r="D19" s="66"/>
      <c r="E19" s="57">
        <f>SUM(E17:E18)</f>
        <v>0</v>
      </c>
      <c r="F19" s="66"/>
      <c r="G19" s="57">
        <f>SUM(G17:G18)</f>
        <v>0</v>
      </c>
      <c r="H19" s="66"/>
      <c r="I19" s="57">
        <f>SUM(I17:I18)</f>
        <v>3079</v>
      </c>
      <c r="J19" s="64"/>
      <c r="K19" s="57">
        <f>SUM(K17:K18)</f>
        <v>2520</v>
      </c>
      <c r="L19" s="64"/>
      <c r="M19" s="57">
        <f>SUM(M17:M18)</f>
        <v>5599</v>
      </c>
    </row>
    <row r="20" spans="1:13" ht="21.75" customHeight="1">
      <c r="A20" s="53" t="s">
        <v>120</v>
      </c>
      <c r="C20" s="57">
        <v>0</v>
      </c>
      <c r="D20" s="66"/>
      <c r="E20" s="57">
        <v>0</v>
      </c>
      <c r="F20" s="66"/>
      <c r="G20" s="57">
        <v>0</v>
      </c>
      <c r="H20" s="66"/>
      <c r="I20" s="57">
        <v>-9320</v>
      </c>
      <c r="J20" s="64"/>
      <c r="K20" s="57"/>
      <c r="L20" s="64"/>
      <c r="M20" s="57">
        <f>SUM(C20:I20)</f>
        <v>-9320</v>
      </c>
    </row>
    <row r="21" spans="1:13" ht="21.75" customHeight="1" thickBot="1">
      <c r="A21" s="17" t="s">
        <v>149</v>
      </c>
      <c r="B21" s="63"/>
      <c r="C21" s="67">
        <f>SUM(C16,C19:C20)</f>
        <v>116500</v>
      </c>
      <c r="D21" s="66"/>
      <c r="E21" s="67">
        <f>SUM(E16,E19:E20)</f>
        <v>83465</v>
      </c>
      <c r="F21" s="66"/>
      <c r="G21" s="67">
        <f>SUM(G16,G19:G20)</f>
        <v>11650</v>
      </c>
      <c r="H21" s="66"/>
      <c r="I21" s="67">
        <f>SUM(I16,I19:I20)</f>
        <v>11759</v>
      </c>
      <c r="J21" s="66"/>
      <c r="K21" s="67">
        <f>SUM(K16,K19:K20)</f>
        <v>2520</v>
      </c>
      <c r="L21" s="66"/>
      <c r="M21" s="67">
        <f>SUM(M16,M19:M20)</f>
        <v>225894</v>
      </c>
    </row>
    <row r="22" spans="1:13" ht="21.75" customHeight="1" thickTop="1">
      <c r="A22" s="69"/>
      <c r="B22" s="69"/>
      <c r="C22" s="66">
        <f>SUM(C16-'BS '!F53)</f>
        <v>0</v>
      </c>
      <c r="D22" s="66"/>
      <c r="E22" s="66">
        <f>SUM(E16-'BS '!F54)</f>
        <v>0</v>
      </c>
      <c r="F22" s="66"/>
      <c r="G22" s="66">
        <f>SUM(G16-'BS '!F56)</f>
        <v>0</v>
      </c>
      <c r="H22" s="66"/>
      <c r="I22" s="66">
        <f>SUM(I16-'BS '!F57)</f>
        <v>0</v>
      </c>
      <c r="J22" s="66"/>
      <c r="K22" s="66">
        <f>SUM(K16-'BS '!F58)</f>
        <v>0</v>
      </c>
      <c r="L22" s="66"/>
      <c r="M22" s="66">
        <f>SUM(M16-'BS '!F59)</f>
        <v>0</v>
      </c>
    </row>
    <row r="23" spans="1:13" ht="21.75" customHeight="1">
      <c r="A23" s="69"/>
      <c r="B23" s="69"/>
      <c r="C23" s="66">
        <f>SUM(C21-'BS '!D53)</f>
        <v>0</v>
      </c>
      <c r="D23" s="66"/>
      <c r="E23" s="66">
        <f>SUM(E21-'BS '!D54)</f>
        <v>0</v>
      </c>
      <c r="F23" s="66"/>
      <c r="G23" s="66">
        <f>SUM(G21-'BS '!D56)</f>
        <v>0</v>
      </c>
      <c r="H23" s="66"/>
      <c r="I23" s="66">
        <f>SUM(I21-'BS '!D57)</f>
        <v>0</v>
      </c>
      <c r="J23" s="66"/>
      <c r="K23" s="66">
        <f>SUM(K21,-'BS '!D58)</f>
        <v>0</v>
      </c>
      <c r="L23" s="66"/>
      <c r="M23" s="66">
        <f>SUM(M21-'BS '!D59)</f>
        <v>0</v>
      </c>
    </row>
    <row r="24" spans="1:13" ht="21.75" customHeight="1">
      <c r="A24" s="70" t="s">
        <v>9</v>
      </c>
      <c r="B24" s="69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</sheetData>
  <mergeCells count="1">
    <mergeCell ref="G6:I6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6"/>
  <sheetViews>
    <sheetView showGridLines="0" view="pageBreakPreview" zoomScale="85" zoomScaleNormal="70" zoomScaleSheetLayoutView="85" workbookViewId="0">
      <selection activeCell="D47" sqref="D47"/>
    </sheetView>
  </sheetViews>
  <sheetFormatPr defaultColWidth="9.140625" defaultRowHeight="21.75" customHeight="1"/>
  <cols>
    <col min="1" max="1" width="48.85546875" style="42" customWidth="1"/>
    <col min="2" max="2" width="3.5703125" style="41" customWidth="1"/>
    <col min="3" max="3" width="12.140625" style="42" customWidth="1"/>
    <col min="4" max="4" width="18.7109375" style="44" customWidth="1"/>
    <col min="5" max="5" width="2" style="44" customWidth="1"/>
    <col min="6" max="6" width="18.7109375" style="44" customWidth="1"/>
    <col min="7" max="7" width="1.85546875" style="42" customWidth="1"/>
    <col min="8" max="16384" width="9.140625" style="42"/>
  </cols>
  <sheetData>
    <row r="1" spans="1:7" s="81" customFormat="1" ht="21.75" customHeight="1">
      <c r="A1" s="80"/>
      <c r="B1" s="80"/>
      <c r="C1" s="80"/>
      <c r="D1" s="80"/>
      <c r="E1" s="80"/>
      <c r="F1" s="71" t="s">
        <v>54</v>
      </c>
    </row>
    <row r="2" spans="1:7" s="81" customFormat="1" ht="21.75" customHeight="1">
      <c r="A2" s="80" t="s">
        <v>26</v>
      </c>
      <c r="B2" s="80"/>
      <c r="C2" s="80"/>
      <c r="D2" s="80"/>
      <c r="E2" s="80"/>
      <c r="F2" s="80"/>
    </row>
    <row r="3" spans="1:7" s="91" customFormat="1" ht="21.75" customHeight="1">
      <c r="A3" s="80" t="s">
        <v>129</v>
      </c>
      <c r="B3" s="90"/>
      <c r="C3" s="90"/>
      <c r="D3" s="90"/>
      <c r="E3" s="90"/>
      <c r="F3" s="90"/>
      <c r="G3" s="90"/>
    </row>
    <row r="4" spans="1:7" s="91" customFormat="1" ht="21.75" customHeight="1">
      <c r="A4" s="50" t="s">
        <v>152</v>
      </c>
      <c r="B4" s="92"/>
      <c r="C4" s="90"/>
      <c r="D4" s="90"/>
      <c r="E4" s="90"/>
      <c r="F4" s="90"/>
      <c r="G4" s="90"/>
    </row>
    <row r="5" spans="1:7" s="91" customFormat="1" ht="21.75" customHeight="1">
      <c r="B5" s="90"/>
      <c r="C5" s="93"/>
      <c r="D5" s="93"/>
      <c r="E5" s="93"/>
      <c r="F5" s="74" t="s">
        <v>49</v>
      </c>
    </row>
    <row r="6" spans="1:7" s="94" customFormat="1" ht="21.75" customHeight="1">
      <c r="A6" s="81"/>
      <c r="C6" s="95"/>
      <c r="D6" s="75">
        <v>2026</v>
      </c>
      <c r="E6" s="42"/>
      <c r="F6" s="75" t="s">
        <v>126</v>
      </c>
    </row>
    <row r="7" spans="1:7" s="94" customFormat="1" ht="21.75" customHeight="1">
      <c r="A7" s="80" t="s">
        <v>36</v>
      </c>
      <c r="B7" s="96"/>
      <c r="C7" s="97"/>
      <c r="D7" s="97"/>
      <c r="E7" s="97"/>
      <c r="F7" s="76"/>
    </row>
    <row r="8" spans="1:7" s="94" customFormat="1" ht="21.75" customHeight="1">
      <c r="A8" s="81" t="s">
        <v>105</v>
      </c>
      <c r="C8" s="98"/>
      <c r="D8" s="98">
        <f>PL!D53</f>
        <v>3983</v>
      </c>
      <c r="E8" s="98"/>
      <c r="F8" s="98">
        <f>PL!F53</f>
        <v>5856</v>
      </c>
    </row>
    <row r="9" spans="1:7" s="94" customFormat="1" ht="21.75" customHeight="1">
      <c r="A9" s="81" t="s">
        <v>106</v>
      </c>
      <c r="C9" s="98"/>
      <c r="D9" s="98"/>
      <c r="E9" s="98"/>
      <c r="F9" s="98"/>
    </row>
    <row r="10" spans="1:7" s="94" customFormat="1" ht="21.75" customHeight="1">
      <c r="A10" s="81" t="s">
        <v>37</v>
      </c>
      <c r="C10" s="98"/>
      <c r="D10" s="98"/>
      <c r="E10" s="98"/>
      <c r="F10" s="98"/>
    </row>
    <row r="11" spans="1:7" s="94" customFormat="1" ht="21.75" customHeight="1">
      <c r="A11" s="99" t="s">
        <v>67</v>
      </c>
      <c r="C11" s="98"/>
      <c r="D11" s="100">
        <v>4115</v>
      </c>
      <c r="E11" s="100"/>
      <c r="F11" s="100">
        <v>5618</v>
      </c>
    </row>
    <row r="12" spans="1:7" s="94" customFormat="1" ht="21.75" customHeight="1">
      <c r="A12" s="99" t="s">
        <v>131</v>
      </c>
      <c r="C12" s="98"/>
      <c r="D12" s="100">
        <v>-55</v>
      </c>
      <c r="E12" s="100"/>
      <c r="F12" s="100">
        <v>-273</v>
      </c>
    </row>
    <row r="13" spans="1:7" s="94" customFormat="1" ht="21.75" customHeight="1">
      <c r="A13" s="99" t="s">
        <v>161</v>
      </c>
      <c r="C13" s="98"/>
      <c r="D13" s="94">
        <v>-11</v>
      </c>
      <c r="E13" s="100"/>
      <c r="F13" s="94">
        <v>11</v>
      </c>
    </row>
    <row r="14" spans="1:7" s="94" customFormat="1" ht="21.75" customHeight="1">
      <c r="A14" s="81" t="s">
        <v>123</v>
      </c>
      <c r="C14" s="98"/>
      <c r="D14" s="100">
        <v>-18</v>
      </c>
      <c r="E14" s="100"/>
      <c r="F14" s="100">
        <v>0</v>
      </c>
    </row>
    <row r="15" spans="1:7" s="94" customFormat="1" ht="21.75" customHeight="1">
      <c r="A15" s="81" t="s">
        <v>136</v>
      </c>
      <c r="B15" s="91"/>
      <c r="C15" s="98"/>
      <c r="D15" s="100">
        <v>1093</v>
      </c>
      <c r="E15" s="100"/>
      <c r="F15" s="100">
        <v>983</v>
      </c>
    </row>
    <row r="16" spans="1:7" s="94" customFormat="1" ht="21.75" customHeight="1">
      <c r="A16" s="81" t="s">
        <v>38</v>
      </c>
      <c r="C16" s="98"/>
      <c r="D16" s="100">
        <v>-617</v>
      </c>
      <c r="E16" s="100"/>
      <c r="F16" s="100">
        <v>-801</v>
      </c>
    </row>
    <row r="17" spans="1:6" s="94" customFormat="1" ht="21.75" customHeight="1">
      <c r="A17" s="81" t="s">
        <v>78</v>
      </c>
      <c r="C17" s="98"/>
      <c r="D17" s="101">
        <v>139</v>
      </c>
      <c r="E17" s="100"/>
      <c r="F17" s="101">
        <v>65</v>
      </c>
    </row>
    <row r="18" spans="1:6" s="94" customFormat="1" ht="21.75" customHeight="1">
      <c r="A18" s="99" t="s">
        <v>74</v>
      </c>
      <c r="C18" s="98"/>
      <c r="D18" s="100"/>
      <c r="E18" s="100"/>
      <c r="F18" s="100"/>
    </row>
    <row r="19" spans="1:6" s="94" customFormat="1" ht="21.75" customHeight="1">
      <c r="A19" s="81" t="s">
        <v>39</v>
      </c>
      <c r="C19" s="98"/>
      <c r="D19" s="100">
        <f>SUM(D8:D17)</f>
        <v>8629</v>
      </c>
      <c r="E19" s="100"/>
      <c r="F19" s="100">
        <f>SUM(F8:F17)</f>
        <v>11459</v>
      </c>
    </row>
    <row r="20" spans="1:6" s="94" customFormat="1" ht="21.75" customHeight="1">
      <c r="A20" s="81" t="s">
        <v>40</v>
      </c>
      <c r="C20" s="98"/>
      <c r="D20" s="100"/>
      <c r="E20" s="100"/>
      <c r="F20" s="100"/>
    </row>
    <row r="21" spans="1:6" s="94" customFormat="1" ht="21.75" customHeight="1">
      <c r="A21" s="81" t="s">
        <v>118</v>
      </c>
      <c r="C21" s="98"/>
      <c r="D21" s="100">
        <v>1287</v>
      </c>
      <c r="E21" s="100"/>
      <c r="F21" s="100">
        <v>-5866</v>
      </c>
    </row>
    <row r="22" spans="1:6" s="94" customFormat="1" ht="21.75" customHeight="1">
      <c r="A22" s="81" t="s">
        <v>41</v>
      </c>
      <c r="C22" s="98"/>
      <c r="D22" s="100">
        <v>-75</v>
      </c>
      <c r="E22" s="100"/>
      <c r="F22" s="100">
        <v>-116</v>
      </c>
    </row>
    <row r="23" spans="1:6" s="94" customFormat="1" ht="21.75" customHeight="1">
      <c r="A23" s="81" t="s">
        <v>71</v>
      </c>
      <c r="C23" s="98"/>
      <c r="D23" s="100">
        <v>-6022</v>
      </c>
      <c r="E23" s="100"/>
      <c r="F23" s="100">
        <v>-11590</v>
      </c>
    </row>
    <row r="24" spans="1:6" s="94" customFormat="1" ht="21.75" customHeight="1">
      <c r="A24" s="99" t="s">
        <v>42</v>
      </c>
      <c r="B24" s="102"/>
      <c r="C24" s="98"/>
      <c r="D24" s="100">
        <v>1505</v>
      </c>
      <c r="E24" s="100"/>
      <c r="F24" s="100">
        <v>0</v>
      </c>
    </row>
    <row r="25" spans="1:6" s="94" customFormat="1" ht="21.75" customHeight="1">
      <c r="A25" s="81" t="s">
        <v>43</v>
      </c>
      <c r="C25" s="98"/>
      <c r="D25" s="100"/>
      <c r="E25" s="100"/>
      <c r="F25" s="100"/>
    </row>
    <row r="26" spans="1:6" s="94" customFormat="1" ht="21.75" customHeight="1">
      <c r="A26" s="99" t="s">
        <v>119</v>
      </c>
      <c r="B26" s="91"/>
      <c r="C26" s="98"/>
      <c r="D26" s="100">
        <v>-4735</v>
      </c>
      <c r="E26" s="100"/>
      <c r="F26" s="100">
        <v>-6757</v>
      </c>
    </row>
    <row r="27" spans="1:6" s="94" customFormat="1" ht="21.75" customHeight="1">
      <c r="A27" s="99" t="s">
        <v>111</v>
      </c>
      <c r="B27" s="91"/>
      <c r="C27" s="98"/>
      <c r="D27" s="100">
        <v>17480</v>
      </c>
      <c r="E27" s="100"/>
      <c r="F27" s="100">
        <v>12886</v>
      </c>
    </row>
    <row r="28" spans="1:6" s="94" customFormat="1" ht="21.75" customHeight="1">
      <c r="A28" s="99" t="s">
        <v>44</v>
      </c>
      <c r="B28" s="91"/>
      <c r="C28" s="98"/>
      <c r="D28" s="100">
        <v>197</v>
      </c>
      <c r="E28" s="100"/>
      <c r="F28" s="100">
        <v>-653</v>
      </c>
    </row>
    <row r="29" spans="1:6" s="94" customFormat="1" ht="21.75" customHeight="1">
      <c r="A29" s="99" t="s">
        <v>155</v>
      </c>
      <c r="B29" s="91"/>
      <c r="C29" s="98"/>
      <c r="D29" s="101">
        <v>-150</v>
      </c>
      <c r="E29" s="100"/>
      <c r="F29" s="101">
        <v>0</v>
      </c>
    </row>
    <row r="30" spans="1:6" s="94" customFormat="1" ht="21.75" customHeight="1">
      <c r="A30" s="81" t="s">
        <v>112</v>
      </c>
      <c r="B30" s="91"/>
      <c r="C30" s="98"/>
      <c r="D30" s="100">
        <f>SUM(D19:D29)</f>
        <v>18116</v>
      </c>
      <c r="E30" s="100"/>
      <c r="F30" s="100">
        <f>SUM(F19:F29)</f>
        <v>-637</v>
      </c>
    </row>
    <row r="31" spans="1:6" s="94" customFormat="1" ht="21.75" customHeight="1">
      <c r="A31" s="81" t="s">
        <v>58</v>
      </c>
      <c r="C31" s="98"/>
      <c r="D31" s="101">
        <v>-2838</v>
      </c>
      <c r="E31" s="100"/>
      <c r="F31" s="101">
        <v>-3062</v>
      </c>
    </row>
    <row r="32" spans="1:6" s="94" customFormat="1" ht="21.75" customHeight="1">
      <c r="A32" s="103" t="s">
        <v>113</v>
      </c>
      <c r="B32" s="102"/>
      <c r="C32" s="98"/>
      <c r="D32" s="101">
        <f>SUM(D30:D31)</f>
        <v>15278</v>
      </c>
      <c r="E32" s="100"/>
      <c r="F32" s="101">
        <f>SUM(F30:F31)</f>
        <v>-3699</v>
      </c>
    </row>
    <row r="33" spans="1:7" s="94" customFormat="1" ht="21.75" customHeight="1">
      <c r="A33" s="81"/>
      <c r="C33" s="104"/>
      <c r="D33" s="104"/>
      <c r="E33" s="104"/>
      <c r="F33" s="104"/>
    </row>
    <row r="34" spans="1:7" s="94" customFormat="1" ht="21.75" customHeight="1">
      <c r="A34" s="99" t="s">
        <v>9</v>
      </c>
      <c r="B34" s="102"/>
    </row>
    <row r="35" spans="1:7" s="94" customFormat="1" ht="21.75" customHeight="1">
      <c r="A35" s="99"/>
      <c r="B35" s="102"/>
      <c r="F35" s="71" t="s">
        <v>54</v>
      </c>
    </row>
    <row r="36" spans="1:7" s="81" customFormat="1" ht="21.75" customHeight="1">
      <c r="A36" s="80" t="s">
        <v>26</v>
      </c>
      <c r="B36" s="80"/>
      <c r="C36" s="80"/>
      <c r="D36" s="80"/>
      <c r="E36" s="80"/>
      <c r="F36" s="80"/>
    </row>
    <row r="37" spans="1:7" s="91" customFormat="1" ht="21.75" customHeight="1">
      <c r="A37" s="80" t="s">
        <v>130</v>
      </c>
      <c r="B37" s="90"/>
      <c r="C37" s="90"/>
      <c r="D37" s="90"/>
      <c r="E37" s="90"/>
      <c r="F37" s="90"/>
      <c r="G37" s="90"/>
    </row>
    <row r="38" spans="1:7" s="91" customFormat="1" ht="21.75" customHeight="1">
      <c r="A38" s="50" t="s">
        <v>152</v>
      </c>
      <c r="B38" s="92"/>
      <c r="C38" s="90"/>
      <c r="D38" s="90"/>
      <c r="E38" s="90"/>
      <c r="F38" s="90"/>
      <c r="G38" s="90"/>
    </row>
    <row r="39" spans="1:7" s="91" customFormat="1" ht="21.75" customHeight="1">
      <c r="B39" s="90"/>
      <c r="C39" s="93"/>
      <c r="D39" s="93"/>
      <c r="E39" s="93"/>
      <c r="F39" s="74" t="s">
        <v>49</v>
      </c>
    </row>
    <row r="40" spans="1:7" s="94" customFormat="1" ht="21.75" customHeight="1">
      <c r="A40" s="81"/>
      <c r="C40" s="95"/>
      <c r="D40" s="75">
        <v>2026</v>
      </c>
      <c r="E40" s="42"/>
      <c r="F40" s="75" t="s">
        <v>126</v>
      </c>
    </row>
    <row r="41" spans="1:7" s="94" customFormat="1" ht="21.75" customHeight="1">
      <c r="A41" s="80" t="s">
        <v>45</v>
      </c>
      <c r="B41" s="96"/>
      <c r="C41" s="104"/>
      <c r="D41" s="104"/>
      <c r="E41" s="104"/>
      <c r="F41" s="104"/>
    </row>
    <row r="42" spans="1:7" s="94" customFormat="1" ht="21.75" customHeight="1">
      <c r="A42" s="81" t="s">
        <v>156</v>
      </c>
      <c r="C42" s="98"/>
      <c r="D42" s="79">
        <v>-5000</v>
      </c>
      <c r="E42" s="34"/>
      <c r="F42" s="79">
        <v>10000</v>
      </c>
      <c r="G42" s="97"/>
    </row>
    <row r="43" spans="1:7" s="94" customFormat="1" ht="21.75" customHeight="1">
      <c r="A43" s="81" t="s">
        <v>69</v>
      </c>
      <c r="C43" s="98"/>
      <c r="D43" s="100">
        <v>-1209</v>
      </c>
      <c r="E43" s="100"/>
      <c r="F43" s="100">
        <v>-1374</v>
      </c>
      <c r="G43" s="97"/>
    </row>
    <row r="44" spans="1:7" s="94" customFormat="1" ht="21.75" customHeight="1">
      <c r="A44" s="81" t="s">
        <v>85</v>
      </c>
      <c r="C44" s="98"/>
      <c r="D44" s="100">
        <v>-76</v>
      </c>
      <c r="E44" s="100"/>
      <c r="F44" s="100">
        <v>-27</v>
      </c>
      <c r="G44" s="97"/>
    </row>
    <row r="45" spans="1:7" s="94" customFormat="1" ht="21.75" customHeight="1">
      <c r="A45" s="81" t="s">
        <v>153</v>
      </c>
      <c r="C45" s="98"/>
      <c r="D45" s="100">
        <v>0</v>
      </c>
      <c r="E45" s="100"/>
      <c r="F45" s="100">
        <v>-1008</v>
      </c>
      <c r="G45" s="97"/>
    </row>
    <row r="46" spans="1:7" s="94" customFormat="1" ht="21.75" customHeight="1">
      <c r="A46" s="81" t="s">
        <v>121</v>
      </c>
      <c r="C46" s="98"/>
      <c r="D46" s="100">
        <v>18</v>
      </c>
      <c r="E46" s="100"/>
      <c r="F46" s="100">
        <v>0</v>
      </c>
      <c r="G46" s="97"/>
    </row>
    <row r="47" spans="1:7" s="94" customFormat="1" ht="21.75" customHeight="1">
      <c r="A47" s="81" t="s">
        <v>28</v>
      </c>
      <c r="C47" s="98"/>
      <c r="D47" s="100">
        <v>699</v>
      </c>
      <c r="E47" s="100"/>
      <c r="F47" s="100">
        <v>842</v>
      </c>
      <c r="G47" s="97"/>
    </row>
    <row r="48" spans="1:7" s="94" customFormat="1" ht="21.75" customHeight="1">
      <c r="A48" s="80" t="s">
        <v>157</v>
      </c>
      <c r="C48" s="98"/>
      <c r="D48" s="105">
        <f>SUM(D42:D47)</f>
        <v>-5568</v>
      </c>
      <c r="E48" s="100"/>
      <c r="F48" s="105">
        <f>SUM(F42:F47)</f>
        <v>8433</v>
      </c>
      <c r="G48" s="97"/>
    </row>
    <row r="49" spans="1:7" s="94" customFormat="1" ht="21.75" customHeight="1">
      <c r="A49" s="80" t="s">
        <v>79</v>
      </c>
      <c r="C49" s="98"/>
      <c r="D49" s="100"/>
      <c r="E49" s="100"/>
      <c r="F49" s="100"/>
      <c r="G49" s="97"/>
    </row>
    <row r="50" spans="1:7" s="94" customFormat="1" ht="21.75" customHeight="1">
      <c r="A50" s="81" t="s">
        <v>109</v>
      </c>
      <c r="C50" s="98"/>
      <c r="D50" s="100">
        <v>-308</v>
      </c>
      <c r="E50" s="100"/>
      <c r="F50" s="100">
        <v>-126</v>
      </c>
      <c r="G50" s="97"/>
    </row>
    <row r="51" spans="1:7" s="94" customFormat="1" ht="21.75" customHeight="1">
      <c r="A51" s="81" t="s">
        <v>86</v>
      </c>
      <c r="C51" s="98"/>
      <c r="D51" s="100">
        <v>-139</v>
      </c>
      <c r="E51" s="100"/>
      <c r="F51" s="100">
        <v>-65</v>
      </c>
      <c r="G51" s="97"/>
    </row>
    <row r="52" spans="1:7" s="94" customFormat="1" ht="21.75" customHeight="1">
      <c r="A52" s="81" t="s">
        <v>154</v>
      </c>
      <c r="C52" s="98"/>
      <c r="D52" s="100">
        <v>-9320</v>
      </c>
      <c r="E52" s="100"/>
      <c r="F52" s="100">
        <v>-7875</v>
      </c>
      <c r="G52" s="97"/>
    </row>
    <row r="53" spans="1:7" s="94" customFormat="1" ht="21.75" customHeight="1">
      <c r="A53" s="80" t="s">
        <v>80</v>
      </c>
      <c r="C53" s="98"/>
      <c r="D53" s="105">
        <f>SUM(D50:D52)</f>
        <v>-9767</v>
      </c>
      <c r="E53" s="100"/>
      <c r="F53" s="105">
        <f>SUM(F50:F52)</f>
        <v>-8066</v>
      </c>
      <c r="G53" s="97"/>
    </row>
    <row r="54" spans="1:7" s="94" customFormat="1" ht="21.75" customHeight="1">
      <c r="A54" s="80" t="s">
        <v>158</v>
      </c>
      <c r="C54" s="98"/>
      <c r="D54" s="100">
        <f>SUM(D32,D48,D53)</f>
        <v>-57</v>
      </c>
      <c r="E54" s="100">
        <f>E32+E48</f>
        <v>0</v>
      </c>
      <c r="F54" s="100">
        <f>SUM(F32,F48,F53)</f>
        <v>-3332</v>
      </c>
      <c r="G54" s="97"/>
    </row>
    <row r="55" spans="1:7" s="94" customFormat="1" ht="21.75" customHeight="1">
      <c r="A55" s="99" t="s">
        <v>56</v>
      </c>
      <c r="B55" s="91"/>
      <c r="C55" s="98"/>
      <c r="D55" s="101">
        <v>62388</v>
      </c>
      <c r="E55" s="100"/>
      <c r="F55" s="101">
        <v>39595</v>
      </c>
      <c r="G55" s="97"/>
    </row>
    <row r="56" spans="1:7" s="94" customFormat="1" ht="21.75" customHeight="1" thickBot="1">
      <c r="A56" s="103" t="s">
        <v>91</v>
      </c>
      <c r="B56" s="102"/>
      <c r="C56" s="98"/>
      <c r="D56" s="106">
        <f>SUM(D54:D55)</f>
        <v>62331</v>
      </c>
      <c r="E56" s="100"/>
      <c r="F56" s="106">
        <f>SUM(F54:F55)</f>
        <v>36263</v>
      </c>
      <c r="G56" s="97"/>
    </row>
    <row r="57" spans="1:7" s="94" customFormat="1" ht="21.75" customHeight="1" thickTop="1">
      <c r="A57" s="81"/>
      <c r="C57" s="97"/>
      <c r="D57" s="100">
        <f>SUM(D56-'BS '!D10)</f>
        <v>0</v>
      </c>
      <c r="E57" s="100"/>
      <c r="F57" s="100"/>
    </row>
    <row r="58" spans="1:7" s="94" customFormat="1" ht="21.75" customHeight="1">
      <c r="A58" s="80" t="s">
        <v>96</v>
      </c>
      <c r="C58" s="97"/>
      <c r="D58" s="98"/>
      <c r="E58" s="98"/>
      <c r="F58" s="98"/>
    </row>
    <row r="59" spans="1:7" s="94" customFormat="1" ht="21.75" customHeight="1">
      <c r="A59" s="81" t="s">
        <v>107</v>
      </c>
      <c r="C59" s="97"/>
      <c r="D59" s="98"/>
      <c r="E59" s="98"/>
      <c r="F59" s="98"/>
    </row>
    <row r="60" spans="1:7" s="94" customFormat="1" ht="21.75" customHeight="1">
      <c r="A60" s="81" t="s">
        <v>132</v>
      </c>
      <c r="C60" s="97"/>
    </row>
    <row r="61" spans="1:7" s="94" customFormat="1" ht="21.75" customHeight="1">
      <c r="A61" s="81" t="s">
        <v>122</v>
      </c>
      <c r="C61" s="97"/>
      <c r="D61" s="34">
        <v>134</v>
      </c>
      <c r="E61" s="98"/>
      <c r="F61" s="34">
        <v>122</v>
      </c>
    </row>
    <row r="62" spans="1:7" s="94" customFormat="1" ht="21.75" customHeight="1">
      <c r="A62" s="81" t="s">
        <v>146</v>
      </c>
      <c r="C62" s="97"/>
      <c r="D62" s="34">
        <v>3150</v>
      </c>
      <c r="E62" s="98"/>
      <c r="F62" s="100">
        <v>0</v>
      </c>
    </row>
    <row r="63" spans="1:7" s="94" customFormat="1" ht="21.75" customHeight="1">
      <c r="A63" s="81" t="s">
        <v>159</v>
      </c>
      <c r="C63" s="97"/>
      <c r="D63" s="34">
        <v>0</v>
      </c>
      <c r="E63" s="98"/>
      <c r="F63" s="100">
        <v>4030</v>
      </c>
    </row>
    <row r="64" spans="1:7" s="94" customFormat="1" ht="21.75" customHeight="1">
      <c r="B64" s="102"/>
    </row>
    <row r="65" spans="1:6" s="94" customFormat="1" ht="21.75" customHeight="1">
      <c r="A65" s="99" t="s">
        <v>59</v>
      </c>
      <c r="B65" s="102"/>
    </row>
    <row r="66" spans="1:6" s="81" customFormat="1" ht="21.75" customHeight="1">
      <c r="B66" s="107"/>
      <c r="C66" s="93"/>
      <c r="D66" s="93"/>
      <c r="E66" s="93"/>
      <c r="F66" s="93"/>
    </row>
  </sheetData>
  <pageMargins left="0.78740157480314965" right="0.39370078740157483" top="0.78740157480314965" bottom="0.39370078740157483" header="0.19685039370078741" footer="0.19685039370078741"/>
  <pageSetup paperSize="9" scale="93" fitToWidth="0" fitToHeight="0" orientation="portrait" r:id="rId1"/>
  <headerFooter alignWithMargins="0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98761D-5CCA-44A8-BA35-4147DC64EF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976492-4DEA-4B9F-A56C-535673142C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56DB72-FB87-4DD4-8F6F-6EE7A65DE377}">
  <ds:schemaRefs>
    <ds:schemaRef ds:uri="53f79616-16d4-46df-af10-c8be788e253b"/>
    <ds:schemaRef ds:uri="http://purl.org/dc/terms/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</vt:lpstr>
      <vt:lpstr>PL</vt:lpstr>
      <vt:lpstr>SCE</vt:lpstr>
      <vt:lpstr>CF</vt:lpstr>
      <vt:lpstr>'BS '!Print_Area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2026-07-31T05:37:28Z</cp:lastPrinted>
  <dcterms:created xsi:type="dcterms:W3CDTF">2000-04-08T11:18:30Z</dcterms:created>
  <dcterms:modified xsi:type="dcterms:W3CDTF">2026-08-06T06:34:08Z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