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apinyarat1\Desktop\DMT\DMT\2026\Q2'26\SET file\"/>
    </mc:Choice>
  </mc:AlternateContent>
  <xr:revisionPtr revIDLastSave="0" documentId="13_ncr:1_{4BF8C98F-1CB6-4D57-8A46-ABD3894995D4}" xr6:coauthVersionLast="47" xr6:coauthVersionMax="47" xr10:uidLastSave="{00000000-0000-0000-0000-000000000000}"/>
  <bookViews>
    <workbookView xWindow="28692" yWindow="-108" windowWidth="29016" windowHeight="15696" tabRatio="800" xr2:uid="{5412FCBB-685D-4635-B8A9-CAB6B052692C}"/>
  </bookViews>
  <sheets>
    <sheet name="BS4-5" sheetId="20" r:id="rId1"/>
    <sheet name="PL3M 6-7" sheetId="1" r:id="rId2"/>
    <sheet name="PL6M 8-9" sheetId="17" r:id="rId3"/>
    <sheet name="SH 10(Consol)" sheetId="13" r:id="rId4"/>
    <sheet name="SH 11(Consol)" sheetId="21" r:id="rId5"/>
    <sheet name="SH 12(Sep)" sheetId="15" r:id="rId6"/>
    <sheet name="SH 13(Sep)" sheetId="22" r:id="rId7"/>
    <sheet name="CF 14-15" sheetId="19" r:id="rId8"/>
  </sheets>
  <definedNames>
    <definedName name="\a" localSheetId="7">#REF!</definedName>
    <definedName name="\a">#REF!</definedName>
    <definedName name="\c" localSheetId="7">#REF!</definedName>
    <definedName name="\c">#REF!</definedName>
    <definedName name="_xlnm.Print_Area" localSheetId="0">'BS4-5'!$A$1:$I$77</definedName>
    <definedName name="_xlnm.Print_Area" localSheetId="7">'CF 14-15'!$A$1:$I$75</definedName>
    <definedName name="_xlnm.Print_Area" localSheetId="1">'PL3M 6-7'!$A$1:$I$60</definedName>
    <definedName name="_xlnm.Print_Area" localSheetId="2">'PL6M 8-9'!$A$1:$I$61</definedName>
    <definedName name="_xlnm.Print_Area" localSheetId="3">'SH 10(Consol)'!$A$1:$Q$26</definedName>
    <definedName name="_xlnm.Print_Area" localSheetId="4">'SH 11(Consol)'!$A$1:$Q$26</definedName>
    <definedName name="_xlnm.Print_Area" localSheetId="5">'SH 12(Sep)'!$A$1:$M$24</definedName>
    <definedName name="_xlnm.Print_Area" localSheetId="6">'SH 13(Sep)'!$A$1:$M$23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9" l="1"/>
  <c r="C69" i="19"/>
  <c r="I15" i="15"/>
  <c r="G20" i="22" l="1"/>
  <c r="E20" i="22"/>
  <c r="C20" i="22"/>
  <c r="K20" i="22"/>
  <c r="I20" i="22"/>
  <c r="K15" i="22"/>
  <c r="G15" i="22"/>
  <c r="E15" i="22"/>
  <c r="C15" i="22"/>
  <c r="I14" i="22"/>
  <c r="M14" i="22" s="1"/>
  <c r="M15" i="22" s="1"/>
  <c r="M11" i="22"/>
  <c r="O22" i="21"/>
  <c r="K22" i="21"/>
  <c r="I22" i="21"/>
  <c r="G22" i="21"/>
  <c r="E22" i="21"/>
  <c r="C22" i="21"/>
  <c r="M21" i="21"/>
  <c r="M20" i="21"/>
  <c r="Q20" i="21" s="1"/>
  <c r="O17" i="21"/>
  <c r="K17" i="21"/>
  <c r="I17" i="21"/>
  <c r="G17" i="21"/>
  <c r="E17" i="21"/>
  <c r="C17" i="21"/>
  <c r="M15" i="21"/>
  <c r="Q15" i="21" s="1"/>
  <c r="M11" i="21"/>
  <c r="Q11" i="21" s="1"/>
  <c r="I72" i="20"/>
  <c r="I74" i="20" s="1"/>
  <c r="G72" i="20"/>
  <c r="G74" i="20" s="1"/>
  <c r="E72" i="20"/>
  <c r="E74" i="20" s="1"/>
  <c r="C72" i="20"/>
  <c r="C74" i="20" s="1"/>
  <c r="I56" i="20"/>
  <c r="G56" i="20"/>
  <c r="E56" i="20"/>
  <c r="C56" i="20"/>
  <c r="I48" i="20"/>
  <c r="G48" i="20"/>
  <c r="E48" i="20"/>
  <c r="C48" i="20"/>
  <c r="A32" i="20"/>
  <c r="A31" i="20"/>
  <c r="I27" i="20"/>
  <c r="G27" i="20"/>
  <c r="E27" i="20"/>
  <c r="C27" i="20"/>
  <c r="I16" i="20"/>
  <c r="G16" i="20"/>
  <c r="E16" i="20"/>
  <c r="C16" i="20"/>
  <c r="E57" i="20" l="1"/>
  <c r="E76" i="20" s="1"/>
  <c r="G22" i="22"/>
  <c r="I57" i="20"/>
  <c r="I76" i="20" s="1"/>
  <c r="I29" i="20"/>
  <c r="E29" i="20"/>
  <c r="C22" i="22"/>
  <c r="O24" i="21"/>
  <c r="O27" i="21" s="1"/>
  <c r="I24" i="21"/>
  <c r="I27" i="21" s="1"/>
  <c r="G24" i="21"/>
  <c r="E24" i="21"/>
  <c r="C24" i="21"/>
  <c r="K24" i="21"/>
  <c r="E22" i="22"/>
  <c r="I15" i="22"/>
  <c r="I22" i="22" s="1"/>
  <c r="I24" i="22" s="1"/>
  <c r="C29" i="20"/>
  <c r="G57" i="20"/>
  <c r="G76" i="20" s="1"/>
  <c r="C57" i="20"/>
  <c r="C76" i="20" s="1"/>
  <c r="G29" i="20"/>
  <c r="Q21" i="21"/>
  <c r="M22" i="21"/>
  <c r="Q22" i="21" s="1"/>
  <c r="K22" i="22"/>
  <c r="M18" i="22"/>
  <c r="M19" i="22"/>
  <c r="M17" i="21"/>
  <c r="Q17" i="21" s="1"/>
  <c r="M24" i="21" l="1"/>
  <c r="Q24" i="21" s="1"/>
  <c r="Q27" i="21" s="1"/>
  <c r="M20" i="22"/>
  <c r="M22" i="22" s="1"/>
  <c r="M24" i="22" s="1"/>
  <c r="I36" i="17" l="1"/>
  <c r="I13" i="17"/>
  <c r="I16" i="17" s="1"/>
  <c r="E36" i="17"/>
  <c r="E38" i="17" s="1"/>
  <c r="E13" i="17"/>
  <c r="E16" i="17" s="1"/>
  <c r="E23" i="17" l="1"/>
  <c r="E26" i="17" s="1"/>
  <c r="E28" i="17" s="1"/>
  <c r="I23" i="17"/>
  <c r="I26" i="17" s="1"/>
  <c r="I28" i="17" s="1"/>
  <c r="I53" i="17" s="1"/>
  <c r="I11" i="19" s="1"/>
  <c r="I38" i="17"/>
  <c r="E39" i="17" l="1"/>
  <c r="E58" i="17" s="1"/>
  <c r="E53" i="17"/>
  <c r="E11" i="19" s="1"/>
  <c r="E24" i="19" s="1"/>
  <c r="E35" i="19" s="1"/>
  <c r="E37" i="19" s="1"/>
  <c r="I39" i="17"/>
  <c r="I58" i="17" s="1"/>
  <c r="I53" i="1"/>
  <c r="I36" i="1"/>
  <c r="I38" i="1" s="1"/>
  <c r="I13" i="1"/>
  <c r="I16" i="1" s="1"/>
  <c r="I23" i="1" s="1"/>
  <c r="I26" i="1" s="1"/>
  <c r="I28" i="1" s="1"/>
  <c r="E36" i="1"/>
  <c r="E38" i="1" s="1"/>
  <c r="E13" i="1"/>
  <c r="E16" i="1" s="1"/>
  <c r="E23" i="1" s="1"/>
  <c r="E26" i="1" s="1"/>
  <c r="E28" i="1" s="1"/>
  <c r="I66" i="19"/>
  <c r="I57" i="19"/>
  <c r="E66" i="19"/>
  <c r="E57" i="19"/>
  <c r="I24" i="19"/>
  <c r="I35" i="19" s="1"/>
  <c r="I37" i="19" s="1"/>
  <c r="G45" i="19"/>
  <c r="E39" i="1" l="1"/>
  <c r="E58" i="1" s="1"/>
  <c r="I39" i="1"/>
  <c r="I58" i="1" s="1"/>
  <c r="E53" i="1"/>
  <c r="I68" i="19"/>
  <c r="I70" i="19" s="1"/>
  <c r="E68" i="19"/>
  <c r="E70" i="19" s="1"/>
  <c r="G66" i="19"/>
  <c r="C66" i="19"/>
  <c r="G57" i="19"/>
  <c r="C57" i="19"/>
  <c r="G44" i="19"/>
  <c r="M12" i="15" l="1"/>
  <c r="I16" i="15"/>
  <c r="C16" i="15"/>
  <c r="E16" i="15"/>
  <c r="G16" i="15"/>
  <c r="K16" i="15"/>
  <c r="M19" i="15"/>
  <c r="C21" i="15"/>
  <c r="E21" i="15"/>
  <c r="G21" i="15"/>
  <c r="I21" i="15"/>
  <c r="C13" i="17"/>
  <c r="C16" i="17" s="1"/>
  <c r="C23" i="17" s="1"/>
  <c r="G13" i="17"/>
  <c r="G16" i="17" s="1"/>
  <c r="G23" i="17" s="1"/>
  <c r="G13" i="1"/>
  <c r="G16" i="1" s="1"/>
  <c r="G23" i="1" s="1"/>
  <c r="C13" i="1"/>
  <c r="C16" i="1" s="1"/>
  <c r="C23" i="1" s="1"/>
  <c r="E23" i="15" l="1"/>
  <c r="G23" i="15"/>
  <c r="I23" i="15"/>
  <c r="C23" i="15"/>
  <c r="M15" i="15"/>
  <c r="M16" i="15" s="1"/>
  <c r="M16" i="13" l="1"/>
  <c r="Q16" i="13" s="1"/>
  <c r="M15" i="13"/>
  <c r="C18" i="13"/>
  <c r="E18" i="13"/>
  <c r="G18" i="13"/>
  <c r="I18" i="13"/>
  <c r="K18" i="13"/>
  <c r="O18" i="13"/>
  <c r="M18" i="13" l="1"/>
  <c r="Q18" i="13" s="1"/>
  <c r="Q15" i="13"/>
  <c r="C36" i="17"/>
  <c r="C38" i="17" s="1"/>
  <c r="C26" i="17"/>
  <c r="C28" i="17" s="1"/>
  <c r="C53" i="17" s="1"/>
  <c r="C11" i="19" s="1"/>
  <c r="C24" i="19" s="1"/>
  <c r="C35" i="19" s="1"/>
  <c r="C37" i="19" s="1"/>
  <c r="C68" i="19" s="1"/>
  <c r="C70" i="19" s="1"/>
  <c r="C77" i="19" s="1"/>
  <c r="C39" i="17" l="1"/>
  <c r="C58" i="17" s="1"/>
  <c r="C36" i="1" l="1"/>
  <c r="C38" i="1" s="1"/>
  <c r="C26" i="1" l="1"/>
  <c r="C28" i="1" s="1"/>
  <c r="C53" i="1" s="1"/>
  <c r="C39" i="1" l="1"/>
  <c r="C58" i="1" s="1"/>
  <c r="Q12" i="13" l="1"/>
  <c r="O23" i="13" l="1"/>
  <c r="G36" i="17" l="1"/>
  <c r="K21" i="15" l="1"/>
  <c r="K23" i="15" s="1"/>
  <c r="M20" i="15"/>
  <c r="M21" i="15" s="1"/>
  <c r="M23" i="15" s="1"/>
  <c r="K23" i="13"/>
  <c r="M22" i="13"/>
  <c r="O25" i="13" l="1"/>
  <c r="Q22" i="13"/>
  <c r="G38" i="17"/>
  <c r="G26" i="17"/>
  <c r="G28" i="17" s="1"/>
  <c r="G53" i="17" s="1"/>
  <c r="G11" i="19" l="1"/>
  <c r="G24" i="19" s="1"/>
  <c r="G35" i="19" s="1"/>
  <c r="G37" i="19" s="1"/>
  <c r="G68" i="19" s="1"/>
  <c r="G70" i="19" s="1"/>
  <c r="G77" i="19" s="1"/>
  <c r="G39" i="17"/>
  <c r="G58" i="17" s="1"/>
  <c r="G23" i="13" l="1"/>
  <c r="G25" i="13" s="1"/>
  <c r="E23" i="13"/>
  <c r="E25" i="13" s="1"/>
  <c r="C23" i="13"/>
  <c r="C25" i="13" s="1"/>
  <c r="M21" i="13" l="1"/>
  <c r="I23" i="13"/>
  <c r="I25" i="13" s="1"/>
  <c r="Q21" i="13" l="1"/>
  <c r="M23" i="13"/>
  <c r="Q23" i="13" s="1"/>
  <c r="G36" i="1" l="1"/>
  <c r="G26" i="1" l="1"/>
  <c r="G28" i="1" s="1"/>
  <c r="G53" i="1"/>
  <c r="G38" i="1"/>
  <c r="G39" i="1" l="1"/>
  <c r="G58" i="1" s="1"/>
  <c r="K25" i="13"/>
  <c r="M25" i="13" l="1"/>
  <c r="Q25" i="13" l="1"/>
</calcChain>
</file>

<file path=xl/sharedStrings.xml><?xml version="1.0" encoding="utf-8"?>
<sst xmlns="http://schemas.openxmlformats.org/spreadsheetml/2006/main" count="412" uniqueCount="188">
  <si>
    <t>Don Muang Tollway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</si>
  <si>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</si>
  <si>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</si>
  <si>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</si>
  <si>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</si>
  <si>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</si>
  <si>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</si>
  <si>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</si>
  <si>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</si>
  <si>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</si>
  <si>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</si>
  <si>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</si>
  <si>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</si>
  <si>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</si>
  <si>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Prepaid expenses</t>
  </si>
  <si>
    <t>Current investments</t>
  </si>
  <si>
    <t>Other current assets</t>
  </si>
  <si>
    <t xml:space="preserve">Total current assets </t>
  </si>
  <si>
    <t>Non-current assets</t>
  </si>
  <si>
    <t>Long-term investments</t>
  </si>
  <si>
    <t>3</t>
  </si>
  <si>
    <t>4</t>
  </si>
  <si>
    <t>Toll road concession</t>
  </si>
  <si>
    <t>5</t>
  </si>
  <si>
    <t>Building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</si>
  <si>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</si>
  <si>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</si>
  <si>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</si>
  <si>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</si>
  <si>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</si>
  <si>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</si>
  <si>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</si>
  <si>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</si>
  <si>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</si>
  <si>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2</t>
  </si>
  <si>
    <t>Short-term loans from financial institutions</t>
  </si>
  <si>
    <t>Current portion of lease liabilities</t>
  </si>
  <si>
    <t>Corporate income tax payable</t>
  </si>
  <si>
    <t>Current provisions for maintenance</t>
  </si>
  <si>
    <t xml:space="preserve">   of toll road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</si>
  <si>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</si>
  <si>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</si>
  <si>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</si>
  <si>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</si>
  <si>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</si>
  <si>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</si>
  <si>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 xml:space="preserve">Non-current provisions for maintenance </t>
  </si>
  <si>
    <t>Total non-current liabilities</t>
  </si>
  <si>
    <t>Total liabilities</t>
  </si>
  <si>
    <t>Equity</t>
  </si>
  <si>
    <t>Share capital: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</si>
  <si>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</si>
  <si>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</si>
  <si>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</si>
  <si>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</si>
  <si>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>Share premium on ordinary shares</t>
  </si>
  <si>
    <t>Retained earnings</t>
  </si>
  <si>
    <t xml:space="preserve">   Appropriated to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</si>
  <si>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</si>
  <si>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</si>
  <si>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</si>
  <si>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</si>
  <si>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</si>
  <si>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</si>
  <si>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</si>
  <si>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Three-month period ended</t>
  </si>
  <si>
    <t>Income</t>
  </si>
  <si>
    <t>Toll revenue</t>
  </si>
  <si>
    <t>Revenue from rendering of services and related sales</t>
  </si>
  <si>
    <t>Cost of toll road operations</t>
  </si>
  <si>
    <t>Cost of rendering of services and related sales</t>
  </si>
  <si>
    <t>Gross profit</t>
  </si>
  <si>
    <t>Investments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</si>
  <si>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</si>
  <si>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</si>
  <si>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</si>
  <si>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Gain on fair value changes of investments</t>
  </si>
  <si>
    <t>Profit from operating activities</t>
  </si>
  <si>
    <t xml:space="preserve">Gain arising from disposal of financial assets </t>
  </si>
  <si>
    <t xml:space="preserve">   measured at amortised cost</t>
  </si>
  <si>
    <t>Finance costs</t>
  </si>
  <si>
    <t>Profit before income tax expense</t>
  </si>
  <si>
    <t>Tax expense</t>
  </si>
  <si>
    <t>Profit for the period</t>
  </si>
  <si>
    <t xml:space="preserve">Other comprehensive income (expense) </t>
  </si>
  <si>
    <t>Items that will not be reclassified subsequently to profit or loss</t>
  </si>
  <si>
    <t>Loss on investments in equity instruments designated at FVOCI</t>
  </si>
  <si>
    <t>Income tax relating to items that will not be</t>
  </si>
  <si>
    <t xml:space="preserve">   reclassified subsequently to profit or loss</t>
  </si>
  <si>
    <t>Total items that will not be reclassified subsequently</t>
  </si>
  <si>
    <t xml:space="preserve">   to profit or loss</t>
  </si>
  <si>
    <t>Other comprehensive income (expense) for the period,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</si>
  <si>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</si>
  <si>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</si>
  <si>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</si>
  <si>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</si>
  <si>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</si>
  <si>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</si>
  <si>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</si>
  <si>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</si>
  <si>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2025</t>
  </si>
  <si>
    <t>6</t>
  </si>
  <si>
    <t>Loss on fair value change of investments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</si>
  <si>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</si>
  <si>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Other comprehensive income (expense)</t>
  </si>
  <si>
    <t>Statements of changes in equity (Unaudited)</t>
  </si>
  <si>
    <t>Consolidated financial statements</t>
  </si>
  <si>
    <t>Other components</t>
  </si>
  <si>
    <t xml:space="preserve"> of equity</t>
  </si>
  <si>
    <t xml:space="preserve">Issued and </t>
  </si>
  <si>
    <t>Share</t>
  </si>
  <si>
    <t>Equity attributable</t>
  </si>
  <si>
    <t>paid-up</t>
  </si>
  <si>
    <t>premium on</t>
  </si>
  <si>
    <t>Legal</t>
  </si>
  <si>
    <t>Fair value</t>
  </si>
  <si>
    <t xml:space="preserve"> to owners of </t>
  </si>
  <si>
    <t xml:space="preserve">Non-controlling </t>
  </si>
  <si>
    <t>Total</t>
  </si>
  <si>
    <t>share capital</t>
  </si>
  <si>
    <t>ordinary shares</t>
  </si>
  <si>
    <t>reserve</t>
  </si>
  <si>
    <t xml:space="preserve">Unappropriated </t>
  </si>
  <si>
    <t>the parent</t>
  </si>
  <si>
    <t>interests</t>
  </si>
  <si>
    <t>equity</t>
  </si>
  <si>
    <t>Six-month period ended 30 June 2025</t>
  </si>
  <si>
    <t>Balance at 1 January 2025</t>
  </si>
  <si>
    <t>Transaction with owners, recorded directly in equity</t>
  </si>
  <si>
    <t xml:space="preserve">   Dividends to owners of the Company</t>
  </si>
  <si>
    <t xml:space="preserve">   Acquisition of non-controlling interests</t>
  </si>
  <si>
    <t xml:space="preserve">Total transactions with owners, recorded </t>
  </si>
  <si>
    <t xml:space="preserve">   directly in equity</t>
  </si>
  <si>
    <t>Comprehensive income (expense) for the period</t>
  </si>
  <si>
    <t xml:space="preserve">   Profit (loss)</t>
  </si>
  <si>
    <t xml:space="preserve">   Other comprehensive income (expense)</t>
  </si>
  <si>
    <t>Total comprehensive income (expense) for the period</t>
  </si>
  <si>
    <t>Balance at 30 June 2025</t>
  </si>
  <si>
    <t>Statement of changes in equity (Unaudited)</t>
  </si>
  <si>
    <t>Six-month period ended 30 June 2026</t>
  </si>
  <si>
    <t>Balance at 1 January 2026</t>
  </si>
  <si>
    <t>Comprehensive income for the period</t>
  </si>
  <si>
    <t xml:space="preserve">   Profit </t>
  </si>
  <si>
    <t xml:space="preserve">   Other comprehensive income </t>
  </si>
  <si>
    <t>Balance at 30 June 2026</t>
  </si>
  <si>
    <t>Separate financial statements</t>
  </si>
  <si>
    <t>Total transactions with owners, recorded directly in equity</t>
  </si>
  <si>
    <t xml:space="preserve">   Profit</t>
  </si>
  <si>
    <t>Statements of cash flows (Unaudited)</t>
  </si>
  <si>
    <t>Cash flows from operating activities</t>
  </si>
  <si>
    <t>Adjustments to reconcile profit to cash receipts (payments)</t>
  </si>
  <si>
    <t>Amortisation of toll road concession</t>
  </si>
  <si>
    <t>Depreciation and amortisation</t>
  </si>
  <si>
    <t>Maintenance expenses of toll road</t>
  </si>
  <si>
    <t>Investment income</t>
  </si>
  <si>
    <t>Unrealised gain on foreign exchange</t>
  </si>
  <si>
    <t>Changes in operating assets and liabilities</t>
  </si>
  <si>
    <t>Non-current provisions for employee benefits paid</t>
  </si>
  <si>
    <t>Provisions for maintenance of toll road paid</t>
  </si>
  <si>
    <t>Taxes paid</t>
  </si>
  <si>
    <t>Net cash from operating activities</t>
  </si>
  <si>
    <t>Cash flows from investing activities</t>
  </si>
  <si>
    <t>Acquisition of investment in subsidiary</t>
  </si>
  <si>
    <t>Proceeds from sale of current investments</t>
  </si>
  <si>
    <t>Acquisition of current investments</t>
  </si>
  <si>
    <t>Acquisition of long-term investments</t>
  </si>
  <si>
    <t>Acquisition of assets under concession agreement</t>
  </si>
  <si>
    <t>Proceeds from sale of equipment</t>
  </si>
  <si>
    <t>Acquisition of equipment and intangible assets</t>
  </si>
  <si>
    <t xml:space="preserve">Interest received  </t>
  </si>
  <si>
    <t>Cash flows from financing activites</t>
  </si>
  <si>
    <t>Proceed from non-controlling interest in subsidiary</t>
  </si>
  <si>
    <t>Proceeds from short-term loans from financial institutions</t>
  </si>
  <si>
    <t>Repayment of short-term loans from financial institutions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</si>
  <si>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</si>
  <si>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</si>
  <si>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</si>
  <si>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</si>
  <si>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</si>
  <si>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Cash and cash equivalents at 30 June</t>
  </si>
  <si>
    <t>Non-cash transactions</t>
  </si>
  <si>
    <t xml:space="preserve">Payables for purchase of assets under </t>
  </si>
  <si>
    <t xml:space="preserve">   concession agreement</t>
  </si>
  <si>
    <t>Investments in subsidiaries</t>
  </si>
  <si>
    <t>Net cash used in investing activites</t>
  </si>
  <si>
    <t>Loss (gain) on disposal of equipments</t>
  </si>
  <si>
    <t>Net (decrease) increase in cash and cash equivalents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</si>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</sst>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_(* #,##0.0_);_(* \(#,##0.0\);_(* &quot;-&quot;??_);_(@_)"/>
    <numFmt numFmtId="168" formatCode="_(* #,##0.000_);_(* \(#,##0.0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4">
    <xf numFmtId="0" fontId="0" fillId="0" borderId="0" xfId="0"/>
    <xf numFmtId="39" fontId="8" fillId="0" borderId="0" xfId="3"/>
    <xf numFmtId="0" fontId="4" fillId="0" borderId="0" xfId="3" applyNumberFormat="1" applyFont="1" applyAlignment="1">
      <alignment vertical="center"/>
    </xf>
    <xf numFmtId="0" fontId="4" fillId="0" borderId="0" xfId="3" applyNumberFormat="1" applyFont="1" applyAlignment="1">
      <alignment vertical="center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" fontId="11" fillId="0" borderId="0" xfId="0" quotePrefix="1" applyNumberFormat="1" applyFont="1" applyAlignment="1" applyProtection="1">
      <alignment horizontal="center" vertical="center"/>
      <protection locked="0"/>
    </xf>
    <xf numFmtId="37" fontId="11" fillId="0" borderId="0" xfId="0" quotePrefix="1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37" fontId="11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37" fontId="10" fillId="0" borderId="0" xfId="0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37" fontId="11" fillId="0" borderId="0" xfId="0" applyNumberFormat="1" applyFont="1" applyAlignment="1" applyProtection="1">
      <alignment horizontal="right" vertical="center"/>
      <protection locked="0"/>
    </xf>
    <xf numFmtId="0" fontId="9" fillId="0" borderId="0" xfId="0" quotePrefix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164" fontId="4" fillId="0" borderId="1" xfId="1" applyNumberFormat="1" applyFont="1" applyFill="1" applyBorder="1" applyAlignment="1" applyProtection="1">
      <alignment horizontal="right" vertical="center"/>
    </xf>
    <xf numFmtId="37" fontId="4" fillId="0" borderId="0" xfId="0" applyNumberFormat="1" applyFont="1" applyAlignment="1" applyProtection="1">
      <alignment horizontal="right" vertical="center"/>
      <protection locked="0"/>
    </xf>
    <xf numFmtId="37" fontId="4" fillId="0" borderId="1" xfId="1" applyNumberFormat="1" applyFont="1" applyFill="1" applyBorder="1" applyAlignment="1" applyProtection="1">
      <alignment horizontal="right" vertical="center"/>
    </xf>
    <xf numFmtId="43" fontId="4" fillId="0" borderId="0" xfId="1" applyFont="1" applyAlignment="1" applyProtection="1">
      <alignment horizontal="right" vertical="center"/>
      <protection locked="0"/>
    </xf>
    <xf numFmtId="37" fontId="4" fillId="0" borderId="1" xfId="1" applyNumberFormat="1" applyFont="1" applyBorder="1" applyAlignment="1" applyProtection="1">
      <alignment horizontal="right" vertical="center"/>
    </xf>
    <xf numFmtId="49" fontId="11" fillId="0" borderId="0" xfId="0" quotePrefix="1" applyNumberFormat="1" applyFont="1" applyAlignment="1" applyProtection="1">
      <alignment horizontal="lef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164" fontId="11" fillId="0" borderId="0" xfId="5" applyNumberFormat="1" applyFont="1" applyFill="1" applyAlignment="1" applyProtection="1">
      <alignment horizontal="right" vertical="center"/>
      <protection locked="0"/>
    </xf>
    <xf numFmtId="164" fontId="11" fillId="0" borderId="0" xfId="5" applyNumberFormat="1" applyFont="1" applyFill="1" applyBorder="1" applyAlignment="1" applyProtection="1">
      <alignment vertical="center"/>
      <protection locked="0"/>
    </xf>
    <xf numFmtId="37" fontId="11" fillId="0" borderId="0" xfId="1" applyNumberFormat="1" applyFont="1" applyFill="1" applyAlignment="1" applyProtection="1">
      <alignment horizontal="right" vertical="center"/>
      <protection locked="0"/>
    </xf>
    <xf numFmtId="164" fontId="11" fillId="0" borderId="0" xfId="5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11" fillId="0" borderId="0" xfId="1" applyNumberFormat="1" applyFont="1" applyFill="1" applyAlignment="1" applyProtection="1">
      <alignment horizontal="right" vertical="center"/>
      <protection locked="0"/>
    </xf>
    <xf numFmtId="37" fontId="11" fillId="0" borderId="0" xfId="4" applyNumberFormat="1" applyFont="1" applyFill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37" fontId="11" fillId="0" borderId="0" xfId="1" applyNumberFormat="1" applyFont="1" applyAlignment="1" applyProtection="1">
      <alignment horizontal="right" vertical="center"/>
      <protection locked="0"/>
    </xf>
    <xf numFmtId="43" fontId="11" fillId="0" borderId="0" xfId="1" applyFont="1" applyAlignment="1" applyProtection="1">
      <alignment horizontal="right" vertical="center"/>
      <protection locked="0"/>
    </xf>
    <xf numFmtId="164" fontId="4" fillId="0" borderId="2" xfId="1" applyNumberFormat="1" applyFont="1" applyFill="1" applyBorder="1" applyAlignment="1" applyProtection="1">
      <alignment horizontal="right" vertical="center"/>
    </xf>
    <xf numFmtId="37" fontId="4" fillId="0" borderId="2" xfId="1" applyNumberFormat="1" applyFont="1" applyBorder="1" applyAlignment="1" applyProtection="1">
      <alignment horizontal="right" vertical="center"/>
    </xf>
    <xf numFmtId="37" fontId="11" fillId="0" borderId="0" xfId="0" applyNumberFormat="1" applyFont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49" fontId="11" fillId="2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43" fontId="11" fillId="0" borderId="0" xfId="1" applyFont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164" fontId="4" fillId="0" borderId="3" xfId="1" applyNumberFormat="1" applyFont="1" applyFill="1" applyBorder="1" applyAlignment="1" applyProtection="1">
      <alignment horizontal="right" vertical="center"/>
    </xf>
    <xf numFmtId="37" fontId="4" fillId="0" borderId="3" xfId="1" applyNumberFormat="1" applyFont="1" applyBorder="1" applyAlignment="1" applyProtection="1">
      <alignment horizontal="right" vertical="center"/>
    </xf>
    <xf numFmtId="43" fontId="4" fillId="0" borderId="0" xfId="1" applyFont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vertical="center"/>
      <protection locked="0"/>
    </xf>
    <xf numFmtId="49" fontId="9" fillId="2" borderId="0" xfId="0" applyNumberFormat="1" applyFont="1" applyFill="1" applyAlignment="1" applyProtection="1">
      <alignment horizontal="center" vertical="center"/>
      <protection locked="0"/>
    </xf>
    <xf numFmtId="164" fontId="4" fillId="0" borderId="1" xfId="1" applyNumberFormat="1" applyFont="1" applyFill="1" applyBorder="1" applyAlignment="1" applyProtection="1">
      <alignment vertical="center"/>
    </xf>
    <xf numFmtId="37" fontId="4" fillId="0" borderId="1" xfId="1" applyNumberFormat="1" applyFont="1" applyBorder="1" applyAlignment="1" applyProtection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9" fillId="0" borderId="0" xfId="0" applyNumberFormat="1" applyFont="1" applyAlignment="1" applyProtection="1">
      <alignment vertical="center" wrapText="1"/>
      <protection locked="0"/>
    </xf>
    <xf numFmtId="37" fontId="11" fillId="0" borderId="2" xfId="0" applyNumberFormat="1" applyFont="1" applyBorder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164" fontId="11" fillId="0" borderId="0" xfId="5" applyNumberFormat="1" applyFont="1" applyFill="1" applyBorder="1" applyAlignment="1" applyProtection="1">
      <alignment horizontal="right" vertical="center"/>
      <protection locked="0"/>
    </xf>
    <xf numFmtId="164" fontId="11" fillId="0" borderId="0" xfId="1" applyNumberFormat="1" applyFont="1" applyFill="1" applyBorder="1" applyAlignment="1" applyProtection="1">
      <alignment horizontal="right" vertical="center"/>
      <protection locked="0"/>
    </xf>
    <xf numFmtId="37" fontId="11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4" xfId="1" applyFont="1" applyBorder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164" fontId="8" fillId="0" borderId="0" xfId="1" applyNumberFormat="1" applyFont="1" applyFill="1" applyBorder="1" applyAlignment="1" applyProtection="1">
      <alignment horizontal="right" vertical="center"/>
      <protection locked="0"/>
    </xf>
    <xf numFmtId="37" fontId="8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0" xfId="1" applyFont="1" applyAlignment="1" applyProtection="1">
      <alignment horizontal="right" vertical="center"/>
      <protection locked="0"/>
    </xf>
    <xf numFmtId="43" fontId="8" fillId="0" borderId="0" xfId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11" fillId="0" borderId="0" xfId="1" applyNumberFormat="1" applyFont="1" applyFill="1" applyAlignment="1" applyProtection="1">
      <alignment vertical="center"/>
      <protection locked="0"/>
    </xf>
    <xf numFmtId="37" fontId="11" fillId="0" borderId="0" xfId="1" applyNumberFormat="1" applyFont="1" applyAlignment="1" applyProtection="1">
      <alignment vertical="center"/>
      <protection locked="0"/>
    </xf>
    <xf numFmtId="164" fontId="4" fillId="0" borderId="2" xfId="1" applyNumberFormat="1" applyFont="1" applyFill="1" applyBorder="1" applyAlignment="1" applyProtection="1">
      <alignment vertical="center"/>
    </xf>
    <xf numFmtId="37" fontId="4" fillId="0" borderId="2" xfId="1" applyNumberFormat="1" applyFont="1" applyBorder="1" applyAlignment="1" applyProtection="1">
      <alignment vertical="center"/>
    </xf>
    <xf numFmtId="49" fontId="2" fillId="0" borderId="0" xfId="3" applyNumberFormat="1" applyFont="1" applyAlignment="1" applyProtection="1">
      <alignment horizontal="left"/>
      <protection locked="0"/>
    </xf>
    <xf numFmtId="39" fontId="2" fillId="0" borderId="0" xfId="3" applyFont="1" applyAlignment="1" applyProtection="1">
      <alignment horizontal="left"/>
      <protection locked="0"/>
    </xf>
    <xf numFmtId="37" fontId="2" fillId="0" borderId="0" xfId="3" applyNumberFormat="1" applyFont="1" applyAlignment="1" applyProtection="1">
      <alignment horizontal="left"/>
      <protection locked="0"/>
    </xf>
    <xf numFmtId="39" fontId="4" fillId="0" borderId="0" xfId="3" quotePrefix="1" applyFont="1" applyAlignment="1" applyProtection="1">
      <alignment horizontal="left"/>
      <protection locked="0"/>
    </xf>
    <xf numFmtId="39" fontId="4" fillId="0" borderId="0" xfId="3" applyFont="1" applyAlignment="1" applyProtection="1">
      <alignment horizontal="center"/>
      <protection locked="0"/>
    </xf>
    <xf numFmtId="39" fontId="8" fillId="0" borderId="0" xfId="3" applyProtection="1">
      <protection locked="0"/>
    </xf>
    <xf numFmtId="39" fontId="5" fillId="0" borderId="0" xfId="3" applyFont="1" applyProtection="1">
      <protection locked="0"/>
    </xf>
    <xf numFmtId="39" fontId="5" fillId="0" borderId="0" xfId="3" applyFont="1" applyAlignment="1" applyProtection="1">
      <alignment horizontal="left"/>
      <protection locked="0"/>
    </xf>
    <xf numFmtId="37" fontId="5" fillId="0" borderId="0" xfId="3" applyNumberFormat="1" applyFont="1" applyAlignment="1" applyProtection="1">
      <alignment horizontal="left"/>
      <protection locked="0"/>
    </xf>
    <xf numFmtId="39" fontId="4" fillId="0" borderId="0" xfId="3" applyFont="1" applyAlignment="1" applyProtection="1">
      <alignment horizontal="left"/>
      <protection locked="0"/>
    </xf>
    <xf numFmtId="37" fontId="4" fillId="0" borderId="0" xfId="3" quotePrefix="1" applyNumberFormat="1" applyFont="1" applyAlignment="1" applyProtection="1">
      <alignment horizontal="left"/>
      <protection locked="0"/>
    </xf>
    <xf numFmtId="49" fontId="8" fillId="0" borderId="0" xfId="3" applyNumberFormat="1" applyAlignment="1" applyProtection="1">
      <alignment horizontal="center"/>
      <protection locked="0"/>
    </xf>
    <xf numFmtId="49" fontId="8" fillId="0" borderId="4" xfId="3" applyNumberFormat="1" applyBorder="1" applyAlignment="1" applyProtection="1">
      <alignment horizontal="center"/>
      <protection locked="0"/>
    </xf>
    <xf numFmtId="49" fontId="8" fillId="0" borderId="0" xfId="3" quotePrefix="1" applyNumberFormat="1" applyAlignment="1" applyProtection="1">
      <alignment horizontal="center"/>
      <protection locked="0"/>
    </xf>
    <xf numFmtId="39" fontId="8" fillId="0" borderId="0" xfId="3" applyAlignment="1" applyProtection="1">
      <alignment horizontal="center"/>
      <protection locked="0"/>
    </xf>
    <xf numFmtId="0" fontId="8" fillId="2" borderId="0" xfId="3" applyNumberFormat="1" applyFill="1" applyAlignment="1" applyProtection="1">
      <alignment horizontal="center"/>
      <protection locked="0"/>
    </xf>
    <xf numFmtId="49" fontId="8" fillId="2" borderId="0" xfId="3" quotePrefix="1" applyNumberFormat="1" applyFill="1" applyAlignment="1" applyProtection="1">
      <alignment horizontal="center"/>
      <protection locked="0"/>
    </xf>
    <xf numFmtId="39" fontId="8" fillId="2" borderId="0" xfId="3" applyFill="1" applyProtection="1">
      <protection locked="0"/>
    </xf>
    <xf numFmtId="39" fontId="8" fillId="2" borderId="0" xfId="3" applyFill="1" applyAlignment="1" applyProtection="1">
      <alignment horizontal="center"/>
      <protection locked="0"/>
    </xf>
    <xf numFmtId="49" fontId="8" fillId="2" borderId="0" xfId="3" applyNumberForma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37" fontId="8" fillId="2" borderId="0" xfId="3" applyNumberFormat="1" applyFill="1" applyAlignment="1" applyProtection="1">
      <alignment horizontal="center"/>
      <protection locked="0"/>
    </xf>
    <xf numFmtId="0" fontId="4" fillId="0" borderId="0" xfId="3" applyNumberFormat="1" applyFont="1" applyAlignment="1" applyProtection="1">
      <alignment vertical="center" wrapText="1"/>
      <protection locked="0"/>
    </xf>
    <xf numFmtId="39" fontId="8" fillId="0" borderId="0" xfId="3" applyAlignment="1" applyProtection="1">
      <alignment vertical="center"/>
      <protection locked="0"/>
    </xf>
    <xf numFmtId="39" fontId="9" fillId="0" borderId="0" xfId="3" applyFont="1" applyAlignment="1" applyProtection="1">
      <alignment horizontal="center" vertical="center"/>
      <protection locked="0"/>
    </xf>
    <xf numFmtId="0" fontId="4" fillId="0" borderId="0" xfId="3" applyNumberFormat="1" applyFont="1" applyAlignment="1" applyProtection="1">
      <alignment vertical="center"/>
      <protection locked="0"/>
    </xf>
    <xf numFmtId="164" fontId="4" fillId="0" borderId="0" xfId="5" applyNumberFormat="1" applyFont="1" applyFill="1" applyBorder="1" applyAlignment="1" applyProtection="1">
      <alignment horizontal="right" vertical="center"/>
      <protection locked="0"/>
    </xf>
    <xf numFmtId="164" fontId="4" fillId="0" borderId="0" xfId="5" applyNumberFormat="1" applyFont="1" applyFill="1" applyBorder="1" applyAlignment="1" applyProtection="1">
      <alignment horizontal="right" vertical="center"/>
    </xf>
    <xf numFmtId="37" fontId="8" fillId="0" borderId="0" xfId="3" applyNumberFormat="1" applyAlignment="1" applyProtection="1">
      <alignment vertical="center"/>
      <protection locked="0"/>
    </xf>
    <xf numFmtId="37" fontId="8" fillId="2" borderId="0" xfId="3" applyNumberFormat="1" applyFill="1" applyAlignment="1" applyProtection="1">
      <alignment vertical="center"/>
      <protection locked="0"/>
    </xf>
    <xf numFmtId="0" fontId="8" fillId="0" borderId="0" xfId="3" applyNumberFormat="1" applyAlignment="1" applyProtection="1">
      <alignment vertical="center"/>
      <protection locked="0"/>
    </xf>
    <xf numFmtId="0" fontId="9" fillId="0" borderId="0" xfId="3" applyNumberFormat="1" applyFont="1" applyAlignment="1" applyProtection="1">
      <alignment horizontal="center" vertical="center"/>
      <protection locked="0"/>
    </xf>
    <xf numFmtId="167" fontId="8" fillId="2" borderId="4" xfId="1" applyNumberFormat="1" applyFont="1" applyFill="1" applyBorder="1" applyAlignment="1" applyProtection="1">
      <alignment vertical="center"/>
      <protection locked="0"/>
    </xf>
    <xf numFmtId="167" fontId="8" fillId="2" borderId="0" xfId="1" applyNumberFormat="1" applyFont="1" applyFill="1" applyAlignment="1" applyProtection="1">
      <alignment vertical="center"/>
      <protection locked="0"/>
    </xf>
    <xf numFmtId="164" fontId="8" fillId="0" borderId="0" xfId="4" applyNumberFormat="1" applyFont="1" applyFill="1" applyBorder="1" applyAlignment="1" applyProtection="1">
      <alignment vertical="center"/>
      <protection locked="0"/>
    </xf>
    <xf numFmtId="164" fontId="8" fillId="2" borderId="4" xfId="4" applyNumberFormat="1" applyFont="1" applyFill="1" applyBorder="1" applyAlignment="1" applyProtection="1">
      <alignment horizontal="center" vertical="center"/>
      <protection locked="0"/>
    </xf>
    <xf numFmtId="164" fontId="8" fillId="2" borderId="0" xfId="4" applyNumberFormat="1" applyFont="1" applyFill="1" applyBorder="1" applyAlignment="1" applyProtection="1">
      <alignment horizontal="center" vertical="center"/>
      <protection locked="0"/>
    </xf>
    <xf numFmtId="164" fontId="8" fillId="0" borderId="4" xfId="4" applyNumberFormat="1" applyFont="1" applyFill="1" applyBorder="1" applyAlignment="1" applyProtection="1">
      <alignment horizontal="center" vertical="center"/>
      <protection locked="0"/>
    </xf>
    <xf numFmtId="164" fontId="8" fillId="0" borderId="4" xfId="4" applyNumberFormat="1" applyFont="1" applyFill="1" applyBorder="1" applyAlignment="1" applyProtection="1">
      <alignment horizontal="center" vertical="center"/>
    </xf>
    <xf numFmtId="37" fontId="4" fillId="0" borderId="0" xfId="3" applyNumberFormat="1" applyFont="1" applyAlignment="1" applyProtection="1">
      <alignment vertical="center"/>
      <protection locked="0"/>
    </xf>
    <xf numFmtId="164" fontId="8" fillId="0" borderId="0" xfId="4" applyNumberFormat="1" applyFont="1" applyFill="1" applyBorder="1" applyAlignment="1" applyProtection="1">
      <alignment horizontal="center" vertical="center"/>
      <protection locked="0"/>
    </xf>
    <xf numFmtId="164" fontId="8" fillId="0" borderId="4" xfId="1" applyNumberFormat="1" applyFont="1" applyBorder="1" applyProtection="1">
      <protection locked="0"/>
    </xf>
    <xf numFmtId="164" fontId="8" fillId="0" borderId="0" xfId="1" applyNumberFormat="1" applyFont="1" applyProtection="1">
      <protection locked="0"/>
    </xf>
    <xf numFmtId="37" fontId="8" fillId="0" borderId="0" xfId="3" applyNumberFormat="1" applyProtection="1">
      <protection locked="0"/>
    </xf>
    <xf numFmtId="39" fontId="4" fillId="0" borderId="0" xfId="3" applyFont="1" applyAlignment="1" applyProtection="1">
      <alignment vertical="center"/>
      <protection locked="0"/>
    </xf>
    <xf numFmtId="164" fontId="4" fillId="0" borderId="4" xfId="4" applyNumberFormat="1" applyFont="1" applyFill="1" applyBorder="1" applyAlignment="1" applyProtection="1">
      <alignment horizontal="center" vertical="center"/>
    </xf>
    <xf numFmtId="164" fontId="4" fillId="0" borderId="0" xfId="4" applyNumberFormat="1" applyFont="1" applyFill="1" applyBorder="1" applyAlignment="1" applyProtection="1">
      <alignment vertical="center"/>
      <protection locked="0"/>
    </xf>
    <xf numFmtId="164" fontId="8" fillId="2" borderId="0" xfId="4" applyNumberFormat="1" applyFont="1" applyFill="1" applyBorder="1" applyAlignment="1" applyProtection="1">
      <alignment vertical="center"/>
      <protection locked="0"/>
    </xf>
    <xf numFmtId="0" fontId="4" fillId="2" borderId="0" xfId="3" applyNumberFormat="1" applyFont="1" applyFill="1" applyAlignment="1" applyProtection="1">
      <alignment vertical="center"/>
      <protection locked="0"/>
    </xf>
    <xf numFmtId="164" fontId="4" fillId="0" borderId="0" xfId="4" applyNumberFormat="1" applyFont="1" applyFill="1" applyBorder="1" applyAlignment="1" applyProtection="1">
      <alignment horizontal="center" vertical="center"/>
      <protection locked="0"/>
    </xf>
    <xf numFmtId="164" fontId="4" fillId="2" borderId="0" xfId="4" applyNumberFormat="1" applyFont="1" applyFill="1" applyBorder="1" applyAlignment="1" applyProtection="1">
      <alignment vertical="center"/>
      <protection locked="0"/>
    </xf>
    <xf numFmtId="164" fontId="4" fillId="2" borderId="0" xfId="4" applyNumberFormat="1" applyFont="1" applyFill="1" applyBorder="1" applyAlignment="1" applyProtection="1">
      <alignment horizontal="center" vertical="center"/>
      <protection locked="0"/>
    </xf>
    <xf numFmtId="0" fontId="8" fillId="2" borderId="0" xfId="3" applyNumberFormat="1" applyFill="1" applyAlignment="1" applyProtection="1">
      <alignment vertical="center"/>
      <protection locked="0"/>
    </xf>
    <xf numFmtId="168" fontId="8" fillId="0" borderId="0" xfId="1" applyNumberFormat="1" applyFont="1" applyFill="1" applyBorder="1" applyAlignment="1" applyProtection="1">
      <alignment horizontal="center" vertical="center"/>
      <protection locked="0"/>
    </xf>
    <xf numFmtId="168" fontId="8" fillId="0" borderId="0" xfId="1" applyNumberFormat="1" applyFont="1" applyFill="1" applyBorder="1" applyAlignment="1" applyProtection="1">
      <alignment vertical="center"/>
      <protection locked="0"/>
    </xf>
    <xf numFmtId="164" fontId="8" fillId="2" borderId="0" xfId="4" applyNumberFormat="1" applyFont="1" applyFill="1" applyAlignment="1" applyProtection="1">
      <alignment horizontal="right" vertical="center"/>
    </xf>
    <xf numFmtId="164" fontId="8" fillId="2" borderId="0" xfId="4" applyNumberFormat="1" applyFont="1" applyFill="1" applyAlignment="1" applyProtection="1">
      <alignment horizontal="center" vertical="center"/>
      <protection locked="0"/>
    </xf>
    <xf numFmtId="164" fontId="8" fillId="2" borderId="0" xfId="4" applyNumberFormat="1" applyFont="1" applyFill="1" applyAlignment="1" applyProtection="1">
      <alignment horizontal="center" vertical="center"/>
    </xf>
    <xf numFmtId="37" fontId="4" fillId="2" borderId="0" xfId="3" applyNumberFormat="1" applyFont="1" applyFill="1" applyAlignment="1" applyProtection="1">
      <alignment vertical="center"/>
      <protection locked="0"/>
    </xf>
    <xf numFmtId="164" fontId="8" fillId="0" borderId="0" xfId="4" applyNumberFormat="1" applyFont="1" applyFill="1" applyAlignment="1" applyProtection="1">
      <alignment horizontal="right" vertical="center"/>
    </xf>
    <xf numFmtId="168" fontId="8" fillId="0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0" xfId="4" applyNumberFormat="1" applyFont="1" applyFill="1" applyAlignment="1" applyProtection="1">
      <alignment horizontal="right" vertical="center"/>
      <protection locked="0"/>
    </xf>
    <xf numFmtId="168" fontId="4" fillId="0" borderId="1" xfId="1" applyNumberFormat="1" applyFont="1" applyFill="1" applyBorder="1" applyAlignment="1" applyProtection="1">
      <alignment horizontal="center" vertical="center"/>
    </xf>
    <xf numFmtId="168" fontId="4" fillId="0" borderId="0" xfId="1" applyNumberFormat="1" applyFont="1" applyFill="1" applyBorder="1" applyAlignment="1" applyProtection="1">
      <alignment horizontal="center" vertical="center"/>
      <protection locked="0"/>
    </xf>
    <xf numFmtId="168" fontId="4" fillId="0" borderId="0" xfId="1" applyNumberFormat="1" applyFont="1" applyFill="1" applyBorder="1" applyAlignment="1" applyProtection="1">
      <alignment vertical="center"/>
      <protection locked="0"/>
    </xf>
    <xf numFmtId="164" fontId="4" fillId="0" borderId="1" xfId="4" applyNumberFormat="1" applyFont="1" applyFill="1" applyBorder="1" applyAlignment="1" applyProtection="1">
      <alignment horizontal="center" vertical="center"/>
    </xf>
    <xf numFmtId="164" fontId="4" fillId="0" borderId="0" xfId="4" applyNumberFormat="1" applyFont="1" applyFill="1" applyBorder="1" applyAlignment="1" applyProtection="1">
      <alignment horizontal="right" vertical="center"/>
      <protection locked="0"/>
    </xf>
    <xf numFmtId="164" fontId="4" fillId="0" borderId="2" xfId="4" applyNumberFormat="1" applyFont="1" applyFill="1" applyBorder="1" applyAlignment="1" applyProtection="1">
      <alignment horizontal="right" vertical="center"/>
    </xf>
    <xf numFmtId="164" fontId="8" fillId="0" borderId="0" xfId="3" applyNumberFormat="1" applyAlignment="1" applyProtection="1">
      <alignment vertical="center"/>
      <protection locked="0"/>
    </xf>
    <xf numFmtId="43" fontId="8" fillId="0" borderId="0" xfId="1" applyFont="1" applyProtection="1">
      <protection locked="0"/>
    </xf>
    <xf numFmtId="43" fontId="8" fillId="0" borderId="0" xfId="4" applyFont="1" applyFill="1" applyProtection="1"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Border="1" applyAlignment="1" applyProtection="1">
      <alignment horizontal="right" vertical="center"/>
    </xf>
    <xf numFmtId="164" fontId="8" fillId="0" borderId="0" xfId="1" applyNumberFormat="1" applyFont="1" applyAlignment="1" applyProtection="1">
      <alignment vertical="center"/>
      <protection locked="0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0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Fill="1" applyBorder="1" applyAlignment="1" applyProtection="1">
      <alignment vertical="center"/>
      <protection locked="0"/>
    </xf>
    <xf numFmtId="164" fontId="8" fillId="2" borderId="4" xfId="1" applyNumberFormat="1" applyFont="1" applyFill="1" applyBorder="1" applyAlignment="1" applyProtection="1">
      <alignment vertical="center"/>
    </xf>
    <xf numFmtId="164" fontId="8" fillId="0" borderId="4" xfId="1" applyNumberFormat="1" applyFont="1" applyFill="1" applyBorder="1" applyAlignment="1" applyProtection="1">
      <alignment horizontal="center" vertical="center"/>
    </xf>
    <xf numFmtId="164" fontId="4" fillId="0" borderId="4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164" fontId="8" fillId="2" borderId="0" xfId="1" applyNumberFormat="1" applyFont="1" applyFill="1" applyAlignment="1" applyProtection="1">
      <alignment horizontal="right" vertical="center"/>
    </xf>
    <xf numFmtId="164" fontId="8" fillId="2" borderId="0" xfId="1" applyNumberFormat="1" applyFont="1" applyFill="1" applyBorder="1" applyAlignment="1" applyProtection="1">
      <alignment vertical="center"/>
      <protection locked="0"/>
    </xf>
    <xf numFmtId="164" fontId="8" fillId="2" borderId="0" xfId="1" applyNumberFormat="1" applyFont="1" applyFill="1" applyAlignment="1" applyProtection="1">
      <alignment horizontal="center" vertical="center"/>
      <protection locked="0"/>
    </xf>
    <xf numFmtId="164" fontId="8" fillId="0" borderId="0" xfId="1" applyNumberFormat="1" applyFont="1" applyFill="1" applyAlignment="1" applyProtection="1">
      <alignment horizontal="right" vertical="center"/>
    </xf>
    <xf numFmtId="164" fontId="8" fillId="2" borderId="4" xfId="1" applyNumberFormat="1" applyFont="1" applyFill="1" applyBorder="1" applyAlignment="1" applyProtection="1">
      <alignment horizontal="center" vertical="center"/>
      <protection locked="0"/>
    </xf>
    <xf numFmtId="164" fontId="8" fillId="2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1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164" fontId="11" fillId="0" borderId="0" xfId="1" applyNumberFormat="1" applyFont="1" applyAlignment="1" applyProtection="1">
      <alignment vertical="center"/>
      <protection locked="0"/>
    </xf>
    <xf numFmtId="164" fontId="11" fillId="2" borderId="0" xfId="1" applyNumberFormat="1" applyFont="1" applyFill="1" applyAlignment="1" applyProtection="1">
      <alignment vertical="center"/>
      <protection locked="0"/>
    </xf>
    <xf numFmtId="164" fontId="11" fillId="2" borderId="4" xfId="1" applyNumberFormat="1" applyFont="1" applyFill="1" applyBorder="1" applyAlignment="1" applyProtection="1">
      <alignment vertical="center"/>
      <protection locked="0"/>
    </xf>
    <xf numFmtId="37" fontId="11" fillId="2" borderId="4" xfId="0" applyNumberFormat="1" applyFont="1" applyFill="1" applyBorder="1" applyAlignment="1" applyProtection="1">
      <alignment horizontal="right" vertical="center"/>
      <protection locked="0"/>
    </xf>
    <xf numFmtId="165" fontId="11" fillId="2" borderId="0" xfId="0" applyNumberFormat="1" applyFont="1" applyFill="1" applyAlignment="1" applyProtection="1">
      <alignment vertical="center"/>
      <protection locked="0"/>
    </xf>
    <xf numFmtId="164" fontId="11" fillId="2" borderId="0" xfId="1" applyNumberFormat="1" applyFont="1" applyFill="1" applyBorder="1" applyAlignment="1" applyProtection="1">
      <alignment vertical="center"/>
      <protection locked="0"/>
    </xf>
    <xf numFmtId="166" fontId="4" fillId="2" borderId="0" xfId="0" applyNumberFormat="1" applyFont="1" applyFill="1" applyAlignment="1" applyProtection="1">
      <alignment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43" fontId="11" fillId="2" borderId="0" xfId="1" applyFont="1" applyFill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64" fontId="11" fillId="0" borderId="0" xfId="1" applyNumberFormat="1" applyFont="1" applyFill="1" applyBorder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37" fontId="11" fillId="0" borderId="4" xfId="0" applyNumberFormat="1" applyFont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164" fontId="11" fillId="0" borderId="0" xfId="1" applyNumberFormat="1" applyFont="1" applyAlignment="1" applyProtection="1">
      <alignment horizontal="center" vertical="center"/>
      <protection locked="0"/>
    </xf>
    <xf numFmtId="164" fontId="11" fillId="0" borderId="0" xfId="1" applyNumberFormat="1" applyFont="1" applyFill="1" applyBorder="1" applyAlignment="1" applyProtection="1">
      <alignment horizontal="center" vertical="center"/>
    </xf>
    <xf numFmtId="41" fontId="8" fillId="2" borderId="0" xfId="0" applyNumberFormat="1" applyFont="1" applyFill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43" fontId="8" fillId="0" borderId="0" xfId="1" applyFont="1" applyProtection="1"/>
    <xf numFmtId="164" fontId="8" fillId="2" borderId="0" xfId="4" applyNumberFormat="1" applyFont="1" applyFill="1" applyAlignment="1" applyProtection="1">
      <alignment horizontal="right" vertical="center"/>
      <protection locked="0"/>
    </xf>
    <xf numFmtId="164" fontId="8" fillId="0" borderId="4" xfId="1" applyNumberFormat="1" applyFont="1" applyBorder="1" applyProtection="1"/>
    <xf numFmtId="0" fontId="18" fillId="0" borderId="0" xfId="0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164" fontId="9" fillId="0" borderId="0" xfId="1" applyNumberFormat="1" applyFont="1" applyFill="1" applyAlignment="1" applyProtection="1">
      <alignment horizontal="center" vertical="center"/>
      <protection locked="0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164" fontId="8" fillId="0" borderId="0" xfId="1" applyNumberFormat="1" applyFont="1" applyFill="1" applyAlignment="1" applyProtection="1">
      <alignment vertical="center"/>
      <protection locked="0"/>
    </xf>
    <xf numFmtId="164" fontId="14" fillId="0" borderId="0" xfId="5" applyNumberFormat="1" applyFont="1" applyFill="1" applyBorder="1" applyAlignment="1" applyProtection="1">
      <alignment vertical="center"/>
      <protection locked="0"/>
    </xf>
    <xf numFmtId="164" fontId="11" fillId="0" borderId="0" xfId="5" applyNumberFormat="1" applyFont="1" applyFill="1" applyAlignment="1" applyProtection="1">
      <protection locked="0"/>
    </xf>
    <xf numFmtId="0" fontId="9" fillId="2" borderId="0" xfId="0" quotePrefix="1" applyFont="1" applyFill="1" applyAlignment="1" applyProtection="1">
      <alignment horizontal="center" vertical="center"/>
      <protection locked="0"/>
    </xf>
    <xf numFmtId="164" fontId="9" fillId="0" borderId="0" xfId="1" quotePrefix="1" applyNumberFormat="1" applyFont="1" applyFill="1" applyAlignment="1" applyProtection="1">
      <alignment horizontal="center" vertical="center"/>
      <protection locked="0"/>
    </xf>
    <xf numFmtId="164" fontId="11" fillId="0" borderId="4" xfId="1" applyNumberFormat="1" applyFont="1" applyFill="1" applyBorder="1" applyAlignment="1" applyProtection="1">
      <alignment vertical="center"/>
      <protection locked="0"/>
    </xf>
    <xf numFmtId="164" fontId="7" fillId="0" borderId="0" xfId="1" quotePrefix="1" applyNumberFormat="1" applyFont="1" applyFill="1" applyAlignment="1" applyProtection="1">
      <alignment horizontal="center" vertical="center"/>
      <protection locked="0"/>
    </xf>
    <xf numFmtId="164" fontId="17" fillId="0" borderId="0" xfId="1" applyNumberFormat="1" applyFont="1" applyFill="1" applyAlignment="1" applyProtection="1">
      <alignment vertical="center"/>
      <protection locked="0"/>
    </xf>
    <xf numFmtId="37" fontId="11" fillId="0" borderId="4" xfId="5" applyNumberFormat="1" applyFont="1" applyFill="1" applyBorder="1" applyAlignment="1" applyProtection="1">
      <protection locked="0"/>
    </xf>
    <xf numFmtId="164" fontId="11" fillId="0" borderId="4" xfId="1" applyNumberFormat="1" applyFont="1" applyFill="1" applyBorder="1" applyAlignment="1" applyProtection="1">
      <alignment horizontal="right" vertical="center"/>
      <protection locked="0"/>
    </xf>
    <xf numFmtId="10" fontId="11" fillId="0" borderId="0" xfId="6" applyNumberFormat="1" applyFont="1" applyAlignment="1" applyProtection="1">
      <alignment vertical="center"/>
      <protection locked="0"/>
    </xf>
    <xf numFmtId="9" fontId="11" fillId="0" borderId="0" xfId="6" applyFont="1" applyAlignment="1" applyProtection="1">
      <alignment vertical="center"/>
      <protection locked="0"/>
    </xf>
    <xf numFmtId="164" fontId="8" fillId="0" borderId="0" xfId="1" applyNumberFormat="1" applyFont="1" applyFill="1" applyAlignment="1" applyProtection="1">
      <alignment horizontal="center"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4" fontId="9" fillId="0" borderId="0" xfId="1" applyNumberFormat="1" applyFont="1" applyAlignment="1" applyProtection="1">
      <alignment horizontal="center" vertical="center"/>
      <protection locked="0"/>
    </xf>
    <xf numFmtId="164" fontId="9" fillId="0" borderId="0" xfId="1" applyNumberFormat="1" applyFont="1" applyBorder="1" applyAlignment="1" applyProtection="1">
      <alignment horizontal="center" vertical="center"/>
      <protection locked="0"/>
    </xf>
    <xf numFmtId="164" fontId="11" fillId="0" borderId="0" xfId="1" applyNumberFormat="1" applyFont="1" applyBorder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4" fontId="7" fillId="0" borderId="0" xfId="1" applyNumberFormat="1" applyFont="1" applyAlignment="1" applyProtection="1">
      <alignment horizontal="center" vertical="center"/>
      <protection locked="0"/>
    </xf>
    <xf numFmtId="164" fontId="7" fillId="0" borderId="0" xfId="1" applyNumberFormat="1" applyFont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11" fillId="0" borderId="4" xfId="1" applyNumberFormat="1" applyFont="1" applyBorder="1" applyAlignment="1" applyProtection="1">
      <alignment vertical="center"/>
      <protection locked="0"/>
    </xf>
    <xf numFmtId="37" fontId="8" fillId="0" borderId="4" xfId="5" applyNumberFormat="1" applyFont="1" applyFill="1" applyBorder="1" applyAlignment="1" applyProtection="1">
      <protection locked="0"/>
    </xf>
    <xf numFmtId="43" fontId="11" fillId="0" borderId="4" xfId="1" applyFont="1" applyBorder="1" applyAlignment="1" applyProtection="1">
      <alignment vertical="center"/>
      <protection locked="0"/>
    </xf>
    <xf numFmtId="43" fontId="14" fillId="0" borderId="0" xfId="1" applyFont="1" applyFill="1" applyAlignment="1" applyProtection="1">
      <alignment vertical="center"/>
      <protection locked="0"/>
    </xf>
    <xf numFmtId="164" fontId="4" fillId="0" borderId="0" xfId="1" applyNumberFormat="1" applyFont="1" applyFill="1" applyAlignment="1" applyProtection="1">
      <alignment vertical="center"/>
    </xf>
    <xf numFmtId="164" fontId="17" fillId="0" borderId="0" xfId="1" applyNumberFormat="1" applyFont="1" applyFill="1" applyAlignment="1" applyProtection="1">
      <alignment horizontal="right" vertical="center"/>
    </xf>
    <xf numFmtId="164" fontId="4" fillId="0" borderId="0" xfId="1" applyNumberFormat="1" applyFont="1" applyFill="1" applyBorder="1" applyAlignment="1" applyProtection="1">
      <alignment vertical="center"/>
    </xf>
    <xf numFmtId="164" fontId="4" fillId="0" borderId="4" xfId="1" applyNumberFormat="1" applyFont="1" applyFill="1" applyBorder="1" applyAlignment="1" applyProtection="1">
      <alignment vertical="center"/>
    </xf>
    <xf numFmtId="164" fontId="8" fillId="0" borderId="0" xfId="5" applyNumberFormat="1" applyFont="1" applyFill="1" applyBorder="1" applyAlignment="1" applyProtection="1"/>
    <xf numFmtId="43" fontId="14" fillId="0" borderId="2" xfId="1" applyFont="1" applyFill="1" applyBorder="1" applyAlignment="1" applyProtection="1">
      <alignment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4" fontId="17" fillId="0" borderId="0" xfId="1" applyNumberFormat="1" applyFont="1" applyFill="1" applyBorder="1" applyAlignment="1" applyProtection="1">
      <alignment horizontal="right" vertical="center"/>
      <protection locked="0"/>
    </xf>
    <xf numFmtId="164" fontId="9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9" fillId="0" borderId="0" xfId="1" applyNumberFormat="1" applyFont="1" applyFill="1" applyBorder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164" fontId="11" fillId="0" borderId="3" xfId="1" applyNumberFormat="1" applyFont="1" applyFill="1" applyBorder="1" applyAlignment="1" applyProtection="1">
      <alignment vertical="center"/>
      <protection locked="0"/>
    </xf>
    <xf numFmtId="43" fontId="11" fillId="0" borderId="4" xfId="1" applyFont="1" applyFill="1" applyBorder="1" applyAlignment="1" applyProtection="1">
      <alignment vertical="center"/>
      <protection locked="0"/>
    </xf>
    <xf numFmtId="49" fontId="2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164" fontId="4" fillId="0" borderId="3" xfId="1" applyNumberFormat="1" applyFont="1" applyFill="1" applyBorder="1" applyAlignment="1" applyProtection="1">
      <alignment vertical="center"/>
    </xf>
    <xf numFmtId="164" fontId="4" fillId="0" borderId="5" xfId="1" applyNumberFormat="1" applyFont="1" applyFill="1" applyBorder="1" applyAlignment="1" applyProtection="1">
      <alignment vertical="center"/>
    </xf>
    <xf numFmtId="164" fontId="8" fillId="0" borderId="0" xfId="1" applyNumberFormat="1" applyFont="1" applyFill="1" applyBorder="1" applyAlignment="1" applyProtection="1">
      <alignment vertical="center"/>
    </xf>
    <xf numFmtId="49" fontId="11" fillId="0" borderId="0" xfId="0" applyNumberFormat="1" applyFont="1" applyAlignment="1" applyProtection="1">
      <alignment vertical="center" wrapText="1"/>
      <protection locked="0"/>
    </xf>
    <xf numFmtId="164" fontId="11" fillId="0" borderId="0" xfId="5" applyNumberFormat="1" applyFont="1" applyFill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164" fontId="11" fillId="0" borderId="4" xfId="5" applyNumberFormat="1" applyFont="1" applyFill="1" applyBorder="1" applyAlignment="1" applyProtection="1">
      <alignment vertical="center"/>
      <protection locked="0"/>
    </xf>
    <xf numFmtId="43" fontId="11" fillId="0" borderId="0" xfId="1" applyFont="1" applyAlignment="1">
      <alignment vertical="center"/>
    </xf>
    <xf numFmtId="164" fontId="11" fillId="0" borderId="0" xfId="1" applyNumberFormat="1" applyFont="1" applyAlignment="1" applyProtection="1">
      <alignment horizontal="right" vertical="center"/>
    </xf>
    <xf numFmtId="164" fontId="11" fillId="0" borderId="0" xfId="1" applyNumberFormat="1" applyFont="1" applyAlignment="1" applyProtection="1">
      <alignment vertical="center" wrapText="1"/>
      <protection locked="0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Alignment="1" applyProtection="1">
      <alignment horizontal="right" vertical="center"/>
      <protection locked="0"/>
    </xf>
    <xf numFmtId="164" fontId="9" fillId="0" borderId="0" xfId="1" applyNumberFormat="1" applyFont="1" applyAlignment="1" applyProtection="1">
      <alignment vertical="center"/>
      <protection locked="0"/>
    </xf>
    <xf numFmtId="164" fontId="8" fillId="0" borderId="0" xfId="1" applyNumberFormat="1" applyFont="1" applyAlignment="1" applyProtection="1">
      <alignment vertical="center" wrapText="1"/>
      <protection locked="0"/>
    </xf>
    <xf numFmtId="164" fontId="8" fillId="0" borderId="0" xfId="1" applyNumberFormat="1" applyFont="1" applyAlignment="1" applyProtection="1">
      <alignment horizontal="left" vertical="center"/>
      <protection locked="0"/>
    </xf>
    <xf numFmtId="164" fontId="11" fillId="0" borderId="0" xfId="1" applyNumberFormat="1" applyFont="1" applyAlignment="1" applyProtection="1">
      <alignment horizontal="left" vertical="center"/>
      <protection locked="0"/>
    </xf>
    <xf numFmtId="164" fontId="11" fillId="2" borderId="0" xfId="1" applyNumberFormat="1" applyFont="1" applyFill="1" applyAlignment="1" applyProtection="1">
      <alignment horizontal="right" vertical="center"/>
      <protection locked="0"/>
    </xf>
    <xf numFmtId="164" fontId="11" fillId="0" borderId="4" xfId="1" applyNumberFormat="1" applyFont="1" applyBorder="1" applyAlignment="1" applyProtection="1">
      <alignment horizontal="right" vertical="center"/>
      <protection locked="0"/>
    </xf>
    <xf numFmtId="164" fontId="8" fillId="0" borderId="0" xfId="1" applyNumberFormat="1" applyFont="1" applyAlignment="1">
      <alignment horizontal="right" vertical="center"/>
    </xf>
    <xf numFmtId="164" fontId="8" fillId="0" borderId="3" xfId="1" applyNumberFormat="1" applyFont="1" applyFill="1" applyBorder="1" applyAlignment="1" applyProtection="1">
      <alignment vertical="center"/>
    </xf>
    <xf numFmtId="164" fontId="21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164" fontId="21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43" fontId="21" fillId="0" borderId="0" xfId="1" applyFont="1" applyProtection="1">
      <protection locked="0"/>
    </xf>
    <xf numFmtId="39" fontId="21" fillId="0" borderId="0" xfId="3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" fontId="11" fillId="0" borderId="0" xfId="0" quotePrefix="1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37" fontId="4" fillId="0" borderId="0" xfId="3" quotePrefix="1" applyNumberFormat="1" applyFont="1" applyAlignment="1" applyProtection="1">
      <alignment horizontal="center"/>
      <protection locked="0"/>
    </xf>
    <xf numFmtId="49" fontId="8" fillId="0" borderId="4" xfId="3" applyNumberFormat="1" applyBorder="1" applyAlignment="1" applyProtection="1">
      <alignment horizontal="center"/>
      <protection locked="0"/>
    </xf>
    <xf numFmtId="49" fontId="8" fillId="0" borderId="4" xfId="3" quotePrefix="1" applyNumberFormat="1" applyBorder="1" applyAlignment="1" applyProtection="1">
      <alignment horizontal="center"/>
      <protection locked="0"/>
    </xf>
    <xf numFmtId="39" fontId="9" fillId="0" borderId="0" xfId="3" applyFont="1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11" fillId="0" borderId="0" xfId="0" applyNumberFormat="1" applyFont="1" applyAlignment="1">
      <alignment horizontal="center" vertical="center"/>
    </xf>
    <xf numFmtId="37" fontId="4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</cellXfs>
  <cellStyles count="7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03F1-DBCB-4E1A-AEF6-85772E205E18}">
  <sheetPr codeName="Sheet1">
    <tabColor theme="9"/>
  </sheetPr>
  <dimension ref="A1:I78"/>
  <sheetViews>
    <sheetView showGridLines="0" tabSelected="1" view="pageBreakPreview" zoomScaleNormal="100" zoomScaleSheetLayoutView="100" workbookViewId="0">
      <selection activeCell="A86" sqref="A86"/>
    </sheetView>
  </sheetViews>
  <sheetFormatPr defaultColWidth="8.77734375" defaultRowHeight="18.600000000000001" customHeight="1" x14ac:dyDescent="0.3"/>
  <cols>
    <col min="1" max="1" width="37.77734375" style="96" customWidth="1"/>
    <col min="2" max="2" width="8.5546875" style="96" customWidth="1"/>
    <col min="3" max="3" width="13.77734375" style="20" customWidth="1"/>
    <col min="4" max="4" width="1.77734375" style="20" customWidth="1"/>
    <col min="5" max="5" width="13.5546875" style="61" customWidth="1"/>
    <col min="6" max="6" width="1.77734375" style="20" customWidth="1"/>
    <col min="7" max="7" width="13.77734375" style="20" customWidth="1"/>
    <col min="8" max="8" width="2.5546875" style="20" customWidth="1"/>
    <col min="9" max="9" width="13.77734375" style="61" customWidth="1"/>
    <col min="10" max="16384" width="8.77734375" style="96"/>
  </cols>
  <sheetData>
    <row r="1" spans="1:9" s="9" customFormat="1" ht="18.600000000000001" customHeight="1" x14ac:dyDescent="0.3">
      <c r="A1" s="4" t="s">
        <v>0</v>
      </c>
      <c r="B1" s="5"/>
      <c r="C1" s="6"/>
      <c r="D1" s="7"/>
      <c r="E1" s="8"/>
      <c r="F1" s="7"/>
      <c r="G1" s="7"/>
      <c r="H1" s="7"/>
      <c r="I1" s="8"/>
    </row>
    <row r="2" spans="1:9" s="15" customFormat="1" ht="18.600000000000001" customHeight="1" x14ac:dyDescent="0.3">
      <c r="A2" s="10" t="s">
        <v>1</v>
      </c>
      <c r="B2" s="11"/>
      <c r="C2" s="12"/>
      <c r="D2" s="13"/>
      <c r="E2" s="14"/>
      <c r="F2" s="13"/>
      <c r="G2" s="13"/>
      <c r="H2" s="13"/>
      <c r="I2" s="14"/>
    </row>
    <row r="3" spans="1:9" s="15" customFormat="1" ht="18.600000000000001" customHeight="1" x14ac:dyDescent="0.3">
      <c r="A3" s="10"/>
      <c r="B3" s="11"/>
      <c r="C3" s="12"/>
      <c r="D3" s="13"/>
      <c r="E3" s="14"/>
      <c r="F3" s="13"/>
      <c r="G3" s="13"/>
      <c r="H3" s="13"/>
      <c r="I3" s="14"/>
    </row>
    <row r="4" spans="1:9" s="20" customFormat="1" ht="18.600000000000001" customHeight="1" x14ac:dyDescent="0.3">
      <c r="A4" s="16"/>
      <c r="B4" s="17"/>
      <c r="C4" s="301" t="s">
        <v>2</v>
      </c>
      <c r="D4" s="301"/>
      <c r="E4" s="301"/>
      <c r="F4" s="19"/>
      <c r="G4" s="301" t="s">
        <v>3</v>
      </c>
      <c r="H4" s="301"/>
      <c r="I4" s="301"/>
    </row>
    <row r="5" spans="1:9" s="20" customFormat="1" ht="18.600000000000001" customHeight="1" x14ac:dyDescent="0.3">
      <c r="A5" s="16"/>
      <c r="B5" s="17"/>
      <c r="C5" s="301" t="s">
        <v>4</v>
      </c>
      <c r="D5" s="301"/>
      <c r="E5" s="301"/>
      <c r="F5" s="19"/>
      <c r="G5" s="301" t="s">
        <v>4</v>
      </c>
      <c r="H5" s="301"/>
      <c r="I5" s="301"/>
    </row>
    <row r="6" spans="1:9" s="20" customFormat="1" ht="18.600000000000001" customHeight="1" x14ac:dyDescent="0.3">
      <c r="A6" s="16"/>
      <c r="B6" s="17"/>
      <c r="C6" s="21" t="s">
        <v>5</v>
      </c>
      <c r="D6" s="21"/>
      <c r="E6" s="22" t="s">
        <v>6</v>
      </c>
      <c r="F6" s="23"/>
      <c r="G6" s="21" t="s">
        <v>5</v>
      </c>
      <c r="H6" s="23"/>
      <c r="I6" s="24" t="s">
        <v>6</v>
      </c>
    </row>
    <row r="7" spans="1:9" s="20" customFormat="1" ht="18.600000000000001" customHeight="1" x14ac:dyDescent="0.3">
      <c r="A7" s="10" t="s">
        <v>7</v>
      </c>
      <c r="B7" s="25" t="s">
        <v>8</v>
      </c>
      <c r="C7" s="26">
        <v>2026</v>
      </c>
      <c r="D7" s="19"/>
      <c r="E7" s="27">
        <v>2025</v>
      </c>
      <c r="F7" s="19"/>
      <c r="G7" s="27">
        <v>2026</v>
      </c>
      <c r="H7" s="19"/>
      <c r="I7" s="27">
        <v>2025</v>
      </c>
    </row>
    <row r="8" spans="1:9" s="20" customFormat="1" ht="18.600000000000001" customHeight="1" x14ac:dyDescent="0.3">
      <c r="A8" s="16"/>
      <c r="B8" s="25"/>
      <c r="C8" s="28" t="s">
        <v>9</v>
      </c>
      <c r="D8" s="23"/>
      <c r="E8" s="29"/>
      <c r="F8" s="23"/>
      <c r="G8" s="28" t="s">
        <v>9</v>
      </c>
      <c r="H8" s="23"/>
      <c r="I8" s="29"/>
    </row>
    <row r="9" spans="1:9" s="20" customFormat="1" ht="18.600000000000001" customHeight="1" x14ac:dyDescent="0.3">
      <c r="A9" s="16"/>
      <c r="B9" s="30"/>
      <c r="C9" s="304" t="s">
        <v>10</v>
      </c>
      <c r="D9" s="304"/>
      <c r="E9" s="304"/>
      <c r="F9" s="304"/>
      <c r="G9" s="304"/>
      <c r="H9" s="304"/>
      <c r="I9" s="304"/>
    </row>
    <row r="10" spans="1:9" s="20" customFormat="1" ht="18.600000000000001" customHeight="1" x14ac:dyDescent="0.3">
      <c r="A10" s="32" t="s">
        <v>11</v>
      </c>
      <c r="B10" s="31"/>
      <c r="C10" s="33"/>
      <c r="D10" s="33"/>
      <c r="E10" s="33"/>
      <c r="F10" s="33"/>
      <c r="G10" s="33"/>
      <c r="H10" s="33"/>
      <c r="I10" s="33"/>
    </row>
    <row r="11" spans="1:9" s="20" customFormat="1" ht="18.600000000000001" customHeight="1" x14ac:dyDescent="0.3">
      <c r="A11" s="34" t="s">
        <v>12</v>
      </c>
      <c r="B11" s="31"/>
      <c r="C11" s="35">
        <v>409736</v>
      </c>
      <c r="D11" s="35"/>
      <c r="E11" s="35">
        <v>672447</v>
      </c>
      <c r="F11" s="35"/>
      <c r="G11" s="35">
        <v>380637</v>
      </c>
      <c r="H11" s="35"/>
      <c r="I11" s="35">
        <v>633131</v>
      </c>
    </row>
    <row r="12" spans="1:9" s="20" customFormat="1" ht="18.600000000000001" customHeight="1" x14ac:dyDescent="0.3">
      <c r="A12" s="34" t="s">
        <v>13</v>
      </c>
      <c r="B12" s="36"/>
      <c r="C12" s="35">
        <v>48105</v>
      </c>
      <c r="D12" s="35"/>
      <c r="E12" s="35">
        <v>16222</v>
      </c>
      <c r="F12" s="35"/>
      <c r="G12" s="35">
        <v>4676</v>
      </c>
      <c r="H12" s="35"/>
      <c r="I12" s="35">
        <v>7720</v>
      </c>
    </row>
    <row r="13" spans="1:9" s="20" customFormat="1" ht="18.600000000000001" customHeight="1" x14ac:dyDescent="0.3">
      <c r="A13" s="34" t="s">
        <v>14</v>
      </c>
      <c r="B13" s="31"/>
      <c r="C13" s="35">
        <v>27031</v>
      </c>
      <c r="D13" s="35"/>
      <c r="E13" s="35">
        <v>14968</v>
      </c>
      <c r="F13" s="35"/>
      <c r="G13" s="35">
        <v>27031</v>
      </c>
      <c r="H13" s="35"/>
      <c r="I13" s="35">
        <v>14968</v>
      </c>
    </row>
    <row r="14" spans="1:9" s="20" customFormat="1" ht="18.600000000000001" customHeight="1" x14ac:dyDescent="0.3">
      <c r="A14" s="34" t="s">
        <v>15</v>
      </c>
      <c r="B14" s="36">
        <v>3</v>
      </c>
      <c r="C14" s="35">
        <v>810103</v>
      </c>
      <c r="D14" s="35"/>
      <c r="E14" s="35">
        <v>449023</v>
      </c>
      <c r="F14" s="35"/>
      <c r="G14" s="35">
        <v>791333</v>
      </c>
      <c r="H14" s="35"/>
      <c r="I14" s="35">
        <v>408931</v>
      </c>
    </row>
    <row r="15" spans="1:9" s="20" customFormat="1" ht="18.600000000000001" customHeight="1" x14ac:dyDescent="0.3">
      <c r="A15" s="34" t="s">
        <v>16</v>
      </c>
      <c r="B15" s="31"/>
      <c r="C15" s="35">
        <v>2889</v>
      </c>
      <c r="D15" s="35"/>
      <c r="E15" s="35">
        <v>4643</v>
      </c>
      <c r="F15" s="35"/>
      <c r="G15" s="35">
        <v>1354</v>
      </c>
      <c r="H15" s="35"/>
      <c r="I15" s="35">
        <v>1890</v>
      </c>
    </row>
    <row r="16" spans="1:9" s="20" customFormat="1" ht="18.600000000000001" customHeight="1" x14ac:dyDescent="0.3">
      <c r="A16" s="16" t="s">
        <v>17</v>
      </c>
      <c r="B16" s="37"/>
      <c r="C16" s="38">
        <f>SUM(C11:C15)</f>
        <v>1297864</v>
      </c>
      <c r="D16" s="39"/>
      <c r="E16" s="40">
        <f>SUM(E11:E15)</f>
        <v>1157303</v>
      </c>
      <c r="F16" s="41"/>
      <c r="G16" s="38">
        <f>SUM(G11:G15)</f>
        <v>1205031</v>
      </c>
      <c r="H16" s="41"/>
      <c r="I16" s="42">
        <f>SUM(I11:I15)</f>
        <v>1066640</v>
      </c>
    </row>
    <row r="17" spans="1:9" s="20" customFormat="1" ht="18.600000000000001" customHeight="1" x14ac:dyDescent="0.3">
      <c r="A17" s="43"/>
      <c r="B17" s="31"/>
      <c r="C17" s="44"/>
      <c r="D17" s="35"/>
      <c r="E17" s="35"/>
      <c r="F17" s="35"/>
      <c r="G17" s="44"/>
      <c r="H17" s="35"/>
      <c r="I17" s="35"/>
    </row>
    <row r="18" spans="1:9" s="20" customFormat="1" ht="18.600000000000001" customHeight="1" x14ac:dyDescent="0.3">
      <c r="A18" s="32" t="s">
        <v>18</v>
      </c>
      <c r="B18" s="37"/>
      <c r="C18" s="45"/>
      <c r="D18" s="46"/>
      <c r="E18" s="46"/>
      <c r="F18" s="46"/>
      <c r="G18" s="45"/>
      <c r="H18" s="46"/>
      <c r="I18" s="46"/>
    </row>
    <row r="19" spans="1:9" s="20" customFormat="1" ht="18.600000000000001" customHeight="1" x14ac:dyDescent="0.3">
      <c r="A19" s="47" t="s">
        <v>19</v>
      </c>
      <c r="B19" s="31" t="s">
        <v>20</v>
      </c>
      <c r="C19" s="48">
        <v>520658</v>
      </c>
      <c r="D19" s="35"/>
      <c r="E19" s="35">
        <v>418539</v>
      </c>
      <c r="F19" s="35"/>
      <c r="G19" s="48">
        <v>520658</v>
      </c>
      <c r="H19" s="35"/>
      <c r="I19" s="35">
        <v>418539</v>
      </c>
    </row>
    <row r="20" spans="1:9" s="20" customFormat="1" ht="18.600000000000001" customHeight="1" x14ac:dyDescent="0.3">
      <c r="A20" s="47" t="s">
        <v>183</v>
      </c>
      <c r="B20" s="31" t="s">
        <v>21</v>
      </c>
      <c r="C20" s="49">
        <v>0</v>
      </c>
      <c r="D20" s="44"/>
      <c r="E20" s="44">
        <v>0</v>
      </c>
      <c r="F20" s="35"/>
      <c r="G20" s="49">
        <v>77400</v>
      </c>
      <c r="H20" s="35"/>
      <c r="I20" s="50">
        <v>77400</v>
      </c>
    </row>
    <row r="21" spans="1:9" s="20" customFormat="1" ht="18.600000000000001" customHeight="1" x14ac:dyDescent="0.3">
      <c r="A21" s="47" t="s">
        <v>22</v>
      </c>
      <c r="B21" s="31" t="s">
        <v>23</v>
      </c>
      <c r="C21" s="48">
        <v>6922242</v>
      </c>
      <c r="D21" s="44"/>
      <c r="E21" s="50">
        <v>7253247</v>
      </c>
      <c r="F21" s="35"/>
      <c r="G21" s="48">
        <v>6922242</v>
      </c>
      <c r="H21" s="35"/>
      <c r="I21" s="50">
        <v>7253247</v>
      </c>
    </row>
    <row r="22" spans="1:9" s="20" customFormat="1" ht="18.600000000000001" customHeight="1" x14ac:dyDescent="0.3">
      <c r="A22" s="47" t="s">
        <v>24</v>
      </c>
      <c r="B22" s="31"/>
      <c r="C22" s="48">
        <v>82326</v>
      </c>
      <c r="D22" s="35"/>
      <c r="E22" s="35">
        <v>87511</v>
      </c>
      <c r="F22" s="35"/>
      <c r="G22" s="48">
        <v>80425</v>
      </c>
      <c r="H22" s="35"/>
      <c r="I22" s="35">
        <v>84426</v>
      </c>
    </row>
    <row r="23" spans="1:9" s="20" customFormat="1" ht="18.600000000000001" customHeight="1" x14ac:dyDescent="0.3">
      <c r="A23" s="47" t="s">
        <v>25</v>
      </c>
      <c r="B23" s="31"/>
      <c r="C23" s="51">
        <v>41199</v>
      </c>
      <c r="D23" s="35"/>
      <c r="E23" s="35">
        <v>39161</v>
      </c>
      <c r="F23" s="35"/>
      <c r="G23" s="51">
        <v>36876</v>
      </c>
      <c r="H23" s="35"/>
      <c r="I23" s="35">
        <v>32528</v>
      </c>
    </row>
    <row r="24" spans="1:9" s="20" customFormat="1" ht="18.600000000000001" customHeight="1" x14ac:dyDescent="0.3">
      <c r="A24" s="47" t="s">
        <v>26</v>
      </c>
      <c r="B24" s="31"/>
      <c r="C24" s="48">
        <v>49671</v>
      </c>
      <c r="D24" s="35"/>
      <c r="E24" s="35">
        <v>54259</v>
      </c>
      <c r="F24" s="35"/>
      <c r="G24" s="48">
        <v>49566</v>
      </c>
      <c r="H24" s="35"/>
      <c r="I24" s="35">
        <v>54141</v>
      </c>
    </row>
    <row r="25" spans="1:9" s="20" customFormat="1" ht="18.600000000000001" customHeight="1" x14ac:dyDescent="0.3">
      <c r="A25" s="34" t="s">
        <v>27</v>
      </c>
      <c r="B25" s="52"/>
      <c r="C25" s="48">
        <v>315837</v>
      </c>
      <c r="D25" s="53"/>
      <c r="E25" s="50">
        <v>309683</v>
      </c>
      <c r="F25" s="35"/>
      <c r="G25" s="48">
        <v>315857</v>
      </c>
      <c r="H25" s="35"/>
      <c r="I25" s="54">
        <v>309477</v>
      </c>
    </row>
    <row r="26" spans="1:9" s="20" customFormat="1" ht="18.600000000000001" customHeight="1" x14ac:dyDescent="0.3">
      <c r="A26" s="34" t="s">
        <v>28</v>
      </c>
      <c r="B26" s="31" t="s">
        <v>34</v>
      </c>
      <c r="C26" s="48">
        <v>1547</v>
      </c>
      <c r="D26" s="35"/>
      <c r="E26" s="35">
        <v>1544</v>
      </c>
      <c r="F26" s="35"/>
      <c r="G26" s="48">
        <v>1495</v>
      </c>
      <c r="H26" s="35"/>
      <c r="I26" s="35">
        <v>1520</v>
      </c>
    </row>
    <row r="27" spans="1:9" s="20" customFormat="1" ht="18.600000000000001" customHeight="1" x14ac:dyDescent="0.3">
      <c r="A27" s="55" t="s">
        <v>29</v>
      </c>
      <c r="B27" s="37"/>
      <c r="C27" s="38">
        <f>SUM(C19:C26)</f>
        <v>7933480</v>
      </c>
      <c r="D27" s="39"/>
      <c r="E27" s="42">
        <f>SUM(E19:E26)</f>
        <v>8163944</v>
      </c>
      <c r="F27" s="41"/>
      <c r="G27" s="38">
        <f>SUM(G19:G26)</f>
        <v>8004519</v>
      </c>
      <c r="H27" s="41"/>
      <c r="I27" s="42">
        <f>SUM(I19:I26)</f>
        <v>8231278</v>
      </c>
    </row>
    <row r="28" spans="1:9" s="20" customFormat="1" ht="18.600000000000001" customHeight="1" x14ac:dyDescent="0.3">
      <c r="A28" s="34"/>
      <c r="B28" s="56"/>
      <c r="C28" s="44"/>
      <c r="D28" s="35"/>
      <c r="E28" s="57"/>
      <c r="F28" s="58"/>
      <c r="G28" s="53"/>
      <c r="H28" s="58"/>
      <c r="I28" s="57"/>
    </row>
    <row r="29" spans="1:9" s="20" customFormat="1" ht="18.600000000000001" customHeight="1" thickBot="1" x14ac:dyDescent="0.35">
      <c r="A29" s="16" t="s">
        <v>30</v>
      </c>
      <c r="B29" s="37"/>
      <c r="C29" s="59">
        <f>SUM(C16+C27)</f>
        <v>9231344</v>
      </c>
      <c r="D29" s="39"/>
      <c r="E29" s="60">
        <f>SUM(E16+E27)</f>
        <v>9321247</v>
      </c>
      <c r="F29" s="41"/>
      <c r="G29" s="59">
        <f>SUM(G16+G27)</f>
        <v>9209550</v>
      </c>
      <c r="H29" s="41"/>
      <c r="I29" s="60">
        <f>SUM(I16+I27)</f>
        <v>9297918</v>
      </c>
    </row>
    <row r="30" spans="1:9" s="20" customFormat="1" ht="18.600000000000001" customHeight="1" thickTop="1" x14ac:dyDescent="0.3">
      <c r="E30" s="61"/>
      <c r="I30" s="61"/>
    </row>
    <row r="31" spans="1:9" s="20" customFormat="1" ht="18.600000000000001" customHeight="1" x14ac:dyDescent="0.3">
      <c r="A31" s="273" t="str">
        <f>A1</f>
        <v>Don Muang Tollway Public Company Limited and its subsidiaries</v>
      </c>
      <c r="B31" s="62"/>
      <c r="C31" s="18"/>
      <c r="D31" s="19"/>
      <c r="E31" s="63"/>
      <c r="F31" s="19"/>
      <c r="G31" s="19"/>
      <c r="H31" s="19"/>
      <c r="I31" s="63"/>
    </row>
    <row r="32" spans="1:9" s="20" customFormat="1" ht="18.600000000000001" customHeight="1" x14ac:dyDescent="0.3">
      <c r="A32" s="274" t="str">
        <f>A2</f>
        <v>Statement of financial position</v>
      </c>
      <c r="B32" s="62"/>
      <c r="C32" s="18"/>
      <c r="D32" s="19"/>
      <c r="E32" s="63"/>
      <c r="F32" s="19"/>
      <c r="G32" s="19"/>
      <c r="H32" s="19"/>
      <c r="I32" s="63"/>
    </row>
    <row r="33" spans="1:9" s="20" customFormat="1" ht="18.600000000000001" customHeight="1" x14ac:dyDescent="0.3">
      <c r="A33" s="65"/>
      <c r="B33" s="62"/>
      <c r="C33" s="18"/>
      <c r="D33" s="19"/>
      <c r="E33" s="63"/>
      <c r="F33" s="19"/>
      <c r="G33" s="19"/>
      <c r="H33" s="19"/>
      <c r="I33" s="63"/>
    </row>
    <row r="34" spans="1:9" s="20" customFormat="1" ht="18.600000000000001" customHeight="1" x14ac:dyDescent="0.3">
      <c r="A34" s="65"/>
      <c r="B34" s="62"/>
      <c r="C34" s="301" t="s">
        <v>2</v>
      </c>
      <c r="D34" s="301"/>
      <c r="E34" s="301"/>
      <c r="F34" s="19"/>
      <c r="G34" s="301" t="s">
        <v>3</v>
      </c>
      <c r="H34" s="301"/>
      <c r="I34" s="301"/>
    </row>
    <row r="35" spans="1:9" s="20" customFormat="1" ht="18.600000000000001" customHeight="1" x14ac:dyDescent="0.3">
      <c r="A35" s="65"/>
      <c r="B35" s="62"/>
      <c r="C35" s="301" t="s">
        <v>4</v>
      </c>
      <c r="D35" s="301"/>
      <c r="E35" s="301"/>
      <c r="F35" s="19"/>
      <c r="G35" s="301" t="s">
        <v>4</v>
      </c>
      <c r="H35" s="301"/>
      <c r="I35" s="301"/>
    </row>
    <row r="36" spans="1:9" s="20" customFormat="1" ht="18.600000000000001" customHeight="1" x14ac:dyDescent="0.3">
      <c r="A36" s="66"/>
      <c r="B36" s="25"/>
      <c r="C36" s="21" t="s">
        <v>5</v>
      </c>
      <c r="D36" s="21"/>
      <c r="E36" s="22" t="s">
        <v>6</v>
      </c>
      <c r="F36" s="23"/>
      <c r="G36" s="21" t="s">
        <v>5</v>
      </c>
      <c r="H36" s="23"/>
      <c r="I36" s="24" t="s">
        <v>6</v>
      </c>
    </row>
    <row r="37" spans="1:9" s="20" customFormat="1" ht="18.600000000000001" customHeight="1" x14ac:dyDescent="0.3">
      <c r="A37" s="64" t="s">
        <v>31</v>
      </c>
      <c r="B37" s="25" t="s">
        <v>8</v>
      </c>
      <c r="C37" s="26">
        <v>2026</v>
      </c>
      <c r="D37" s="19"/>
      <c r="E37" s="27">
        <v>2025</v>
      </c>
      <c r="F37" s="19"/>
      <c r="G37" s="27">
        <v>2026</v>
      </c>
      <c r="H37" s="19"/>
      <c r="I37" s="27">
        <v>2025</v>
      </c>
    </row>
    <row r="38" spans="1:9" s="20" customFormat="1" ht="18.600000000000001" customHeight="1" x14ac:dyDescent="0.3">
      <c r="A38" s="65"/>
      <c r="C38" s="28" t="s">
        <v>9</v>
      </c>
      <c r="D38" s="23"/>
      <c r="E38" s="29"/>
      <c r="F38" s="23"/>
      <c r="G38" s="28" t="s">
        <v>9</v>
      </c>
      <c r="H38" s="23"/>
      <c r="I38" s="29"/>
    </row>
    <row r="39" spans="1:9" s="20" customFormat="1" ht="18.600000000000001" customHeight="1" x14ac:dyDescent="0.3">
      <c r="A39" s="66"/>
      <c r="B39" s="30"/>
      <c r="C39" s="304" t="s">
        <v>10</v>
      </c>
      <c r="D39" s="304"/>
      <c r="E39" s="304"/>
      <c r="F39" s="304"/>
      <c r="G39" s="304"/>
      <c r="H39" s="304"/>
      <c r="I39" s="304"/>
    </row>
    <row r="40" spans="1:9" s="20" customFormat="1" ht="18.600000000000001" customHeight="1" x14ac:dyDescent="0.3">
      <c r="A40" s="32" t="s">
        <v>32</v>
      </c>
      <c r="B40" s="31"/>
      <c r="C40" s="67"/>
      <c r="D40" s="67"/>
      <c r="E40" s="68"/>
      <c r="F40" s="67"/>
      <c r="G40" s="67"/>
      <c r="H40" s="67"/>
      <c r="I40" s="68"/>
    </row>
    <row r="41" spans="1:9" s="20" customFormat="1" ht="18.600000000000001" customHeight="1" x14ac:dyDescent="0.25">
      <c r="A41" s="47" t="s">
        <v>33</v>
      </c>
      <c r="B41" s="31" t="s">
        <v>34</v>
      </c>
      <c r="C41" s="48">
        <v>114917</v>
      </c>
      <c r="D41" s="35"/>
      <c r="E41" s="35">
        <v>148296</v>
      </c>
      <c r="F41" s="35"/>
      <c r="G41" s="279">
        <v>109262</v>
      </c>
      <c r="H41" s="35"/>
      <c r="I41" s="35">
        <v>139851</v>
      </c>
    </row>
    <row r="42" spans="1:9" s="20" customFormat="1" ht="18.600000000000001" hidden="1" customHeight="1" x14ac:dyDescent="0.3">
      <c r="A42" s="47" t="s">
        <v>35</v>
      </c>
      <c r="B42" s="31"/>
      <c r="C42" s="48"/>
      <c r="D42" s="35"/>
      <c r="E42" s="58">
        <v>0</v>
      </c>
      <c r="F42" s="35"/>
      <c r="G42" s="48"/>
      <c r="H42" s="35"/>
      <c r="I42" s="58">
        <v>0</v>
      </c>
    </row>
    <row r="43" spans="1:9" s="20" customFormat="1" ht="18.600000000000001" customHeight="1" x14ac:dyDescent="0.25">
      <c r="A43" s="47" t="s">
        <v>36</v>
      </c>
      <c r="B43" s="31" t="s">
        <v>34</v>
      </c>
      <c r="C43" s="279">
        <v>15376</v>
      </c>
      <c r="D43" s="35"/>
      <c r="E43" s="35">
        <v>13998</v>
      </c>
      <c r="F43" s="35"/>
      <c r="G43" s="279">
        <v>13718</v>
      </c>
      <c r="H43" s="35"/>
      <c r="I43" s="35">
        <v>12305</v>
      </c>
    </row>
    <row r="44" spans="1:9" s="20" customFormat="1" ht="18.600000000000001" customHeight="1" x14ac:dyDescent="0.25">
      <c r="A44" s="34" t="s">
        <v>37</v>
      </c>
      <c r="B44" s="31"/>
      <c r="C44" s="280">
        <v>139567</v>
      </c>
      <c r="D44" s="35"/>
      <c r="E44" s="35">
        <v>162781</v>
      </c>
      <c r="F44" s="35"/>
      <c r="G44" s="279">
        <v>139567</v>
      </c>
      <c r="H44" s="35"/>
      <c r="I44" s="35">
        <v>162698</v>
      </c>
    </row>
    <row r="45" spans="1:9" s="20" customFormat="1" ht="18.600000000000001" customHeight="1" x14ac:dyDescent="0.3">
      <c r="A45" s="47" t="s">
        <v>38</v>
      </c>
      <c r="B45" s="31"/>
      <c r="E45" s="69"/>
      <c r="I45" s="69"/>
    </row>
    <row r="46" spans="1:9" s="20" customFormat="1" ht="18.600000000000001" customHeight="1" x14ac:dyDescent="0.25">
      <c r="A46" s="47" t="s">
        <v>39</v>
      </c>
      <c r="B46" s="31"/>
      <c r="C46" s="280">
        <v>133911</v>
      </c>
      <c r="D46" s="35"/>
      <c r="E46" s="35">
        <v>135274</v>
      </c>
      <c r="F46" s="35"/>
      <c r="G46" s="279">
        <v>133911</v>
      </c>
      <c r="H46" s="35"/>
      <c r="I46" s="35">
        <v>135274</v>
      </c>
    </row>
    <row r="47" spans="1:9" s="20" customFormat="1" ht="18.600000000000001" customHeight="1" x14ac:dyDescent="0.25">
      <c r="A47" s="34" t="s">
        <v>40</v>
      </c>
      <c r="B47" s="52"/>
      <c r="C47" s="236">
        <v>1695</v>
      </c>
      <c r="D47" s="35"/>
      <c r="E47" s="35">
        <v>14669</v>
      </c>
      <c r="F47" s="35"/>
      <c r="G47" s="279">
        <v>70</v>
      </c>
      <c r="H47" s="35"/>
      <c r="I47" s="35">
        <v>13488</v>
      </c>
    </row>
    <row r="48" spans="1:9" s="20" customFormat="1" ht="18.600000000000001" customHeight="1" x14ac:dyDescent="0.3">
      <c r="A48" s="55" t="s">
        <v>41</v>
      </c>
      <c r="B48" s="31"/>
      <c r="C48" s="38">
        <f>SUM(C41:C47)</f>
        <v>405466</v>
      </c>
      <c r="D48" s="39"/>
      <c r="E48" s="42">
        <f>SUM(E41:E47)</f>
        <v>475018</v>
      </c>
      <c r="F48" s="41"/>
      <c r="G48" s="38">
        <f>SUM(G41:G47)</f>
        <v>396528</v>
      </c>
      <c r="H48" s="41"/>
      <c r="I48" s="42">
        <f>SUM(I41:I47)</f>
        <v>463616</v>
      </c>
    </row>
    <row r="49" spans="1:9" s="20" customFormat="1" ht="18.600000000000001" customHeight="1" x14ac:dyDescent="0.3">
      <c r="A49" s="55"/>
      <c r="B49" s="31"/>
      <c r="C49" s="70"/>
      <c r="D49" s="39"/>
      <c r="E49" s="39"/>
      <c r="F49" s="39"/>
      <c r="G49" s="70"/>
      <c r="H49" s="39"/>
      <c r="I49" s="39"/>
    </row>
    <row r="50" spans="1:9" s="20" customFormat="1" ht="18.600000000000001" customHeight="1" x14ac:dyDescent="0.3">
      <c r="A50" s="71" t="s">
        <v>42</v>
      </c>
      <c r="B50" s="31"/>
      <c r="C50" s="72"/>
      <c r="D50" s="61"/>
      <c r="E50" s="61"/>
      <c r="F50" s="61"/>
      <c r="G50" s="72"/>
      <c r="H50" s="61"/>
      <c r="I50" s="61"/>
    </row>
    <row r="51" spans="1:9" s="20" customFormat="1" ht="18.600000000000001" customHeight="1" x14ac:dyDescent="0.25">
      <c r="A51" s="34" t="s">
        <v>43</v>
      </c>
      <c r="B51" s="67">
        <v>2</v>
      </c>
      <c r="C51" s="279">
        <v>2086</v>
      </c>
      <c r="D51" s="35"/>
      <c r="E51" s="35">
        <v>24396</v>
      </c>
      <c r="F51" s="35"/>
      <c r="G51" s="279">
        <v>2905</v>
      </c>
      <c r="H51" s="35"/>
      <c r="I51" s="54">
        <v>27648</v>
      </c>
    </row>
    <row r="52" spans="1:9" s="20" customFormat="1" ht="18.600000000000001" customHeight="1" x14ac:dyDescent="0.25">
      <c r="A52" s="73" t="s">
        <v>44</v>
      </c>
      <c r="B52" s="31" t="s">
        <v>34</v>
      </c>
      <c r="C52" s="279">
        <v>22658</v>
      </c>
      <c r="D52" s="35"/>
      <c r="E52" s="35">
        <v>26123</v>
      </c>
      <c r="F52" s="35"/>
      <c r="G52" s="279">
        <v>20146</v>
      </c>
      <c r="H52" s="35"/>
      <c r="I52" s="54">
        <v>21012</v>
      </c>
    </row>
    <row r="53" spans="1:9" s="20" customFormat="1" ht="18.600000000000001" customHeight="1" x14ac:dyDescent="0.25">
      <c r="A53" s="34" t="s">
        <v>45</v>
      </c>
      <c r="B53" s="52"/>
      <c r="C53" s="279">
        <v>121019</v>
      </c>
      <c r="D53" s="35"/>
      <c r="E53" s="35">
        <v>115545</v>
      </c>
      <c r="F53" s="35"/>
      <c r="G53" s="48">
        <v>120952</v>
      </c>
      <c r="H53" s="35"/>
      <c r="I53" s="54">
        <v>115501</v>
      </c>
    </row>
    <row r="54" spans="1:9" s="20" customFormat="1" ht="18.600000000000001" customHeight="1" x14ac:dyDescent="0.3">
      <c r="A54" s="34" t="s">
        <v>46</v>
      </c>
      <c r="B54" s="67"/>
      <c r="C54" s="51"/>
      <c r="E54" s="61"/>
      <c r="G54" s="51"/>
      <c r="I54" s="61"/>
    </row>
    <row r="55" spans="1:9" s="20" customFormat="1" ht="18.600000000000001" customHeight="1" x14ac:dyDescent="0.25">
      <c r="A55" s="34" t="s">
        <v>39</v>
      </c>
      <c r="B55" s="67"/>
      <c r="C55" s="279">
        <v>161865</v>
      </c>
      <c r="D55" s="35"/>
      <c r="E55" s="61">
        <v>163789</v>
      </c>
      <c r="F55" s="35"/>
      <c r="G55" s="48">
        <v>161865</v>
      </c>
      <c r="H55" s="35"/>
      <c r="I55" s="54">
        <v>163789</v>
      </c>
    </row>
    <row r="56" spans="1:9" s="20" customFormat="1" ht="18.600000000000001" customHeight="1" x14ac:dyDescent="0.3">
      <c r="A56" s="16" t="s">
        <v>47</v>
      </c>
      <c r="B56" s="31"/>
      <c r="C56" s="74">
        <f>SUM(C51:C55)</f>
        <v>307628</v>
      </c>
      <c r="D56" s="39"/>
      <c r="E56" s="75">
        <f>SUM(E51:E55)</f>
        <v>329853</v>
      </c>
      <c r="F56" s="76"/>
      <c r="G56" s="74">
        <f>SUM(G51:G55)</f>
        <v>305868</v>
      </c>
      <c r="H56" s="76"/>
      <c r="I56" s="75">
        <f>SUM(I51:I55)</f>
        <v>327950</v>
      </c>
    </row>
    <row r="57" spans="1:9" s="20" customFormat="1" ht="18.600000000000001" customHeight="1" x14ac:dyDescent="0.3">
      <c r="A57" s="77" t="s">
        <v>48</v>
      </c>
      <c r="B57" s="78"/>
      <c r="C57" s="79">
        <f>C56+C48</f>
        <v>713094</v>
      </c>
      <c r="D57" s="46"/>
      <c r="E57" s="80">
        <f>E56+E48</f>
        <v>804871</v>
      </c>
      <c r="F57" s="76"/>
      <c r="G57" s="79">
        <f>G56+G48</f>
        <v>702396</v>
      </c>
      <c r="H57" s="76"/>
      <c r="I57" s="80">
        <f>I56+I48</f>
        <v>791566</v>
      </c>
    </row>
    <row r="58" spans="1:9" s="20" customFormat="1" ht="18.600000000000001" customHeight="1" x14ac:dyDescent="0.3">
      <c r="A58" s="77"/>
      <c r="B58" s="78"/>
      <c r="C58" s="46"/>
      <c r="D58" s="46"/>
      <c r="E58" s="46"/>
      <c r="F58" s="46"/>
      <c r="G58" s="46"/>
      <c r="H58" s="46"/>
      <c r="I58" s="46"/>
    </row>
    <row r="59" spans="1:9" s="20" customFormat="1" ht="18.600000000000001" customHeight="1" x14ac:dyDescent="0.3">
      <c r="A59" s="81" t="s">
        <v>49</v>
      </c>
      <c r="B59" s="78"/>
      <c r="C59" s="67"/>
      <c r="D59" s="67"/>
      <c r="E59" s="68"/>
      <c r="F59" s="67"/>
      <c r="G59" s="67"/>
      <c r="H59" s="67"/>
      <c r="I59" s="68"/>
    </row>
    <row r="60" spans="1:9" s="20" customFormat="1" ht="18.600000000000001" customHeight="1" x14ac:dyDescent="0.3">
      <c r="A60" s="66" t="s">
        <v>50</v>
      </c>
      <c r="B60" s="78"/>
      <c r="C60" s="61"/>
      <c r="D60" s="61"/>
      <c r="E60" s="61"/>
      <c r="F60" s="61"/>
      <c r="G60" s="61"/>
      <c r="H60" s="61"/>
      <c r="I60" s="61"/>
    </row>
    <row r="61" spans="1:9" s="20" customFormat="1" ht="18.600000000000001" customHeight="1" x14ac:dyDescent="0.3">
      <c r="A61" s="34" t="s">
        <v>51</v>
      </c>
      <c r="B61" s="67"/>
      <c r="E61" s="61"/>
      <c r="I61" s="61"/>
    </row>
    <row r="62" spans="1:9" s="20" customFormat="1" ht="18.600000000000001" customHeight="1" x14ac:dyDescent="0.3">
      <c r="A62" s="82" t="s">
        <v>52</v>
      </c>
      <c r="B62" s="67"/>
      <c r="E62" s="61"/>
      <c r="I62" s="61"/>
    </row>
    <row r="63" spans="1:9" s="20" customFormat="1" ht="18.600000000000001" customHeight="1" thickBot="1" x14ac:dyDescent="0.35">
      <c r="A63" s="82" t="s">
        <v>53</v>
      </c>
      <c r="B63" s="67"/>
      <c r="C63" s="83">
        <v>6142411</v>
      </c>
      <c r="D63" s="35"/>
      <c r="E63" s="83">
        <v>6142411</v>
      </c>
      <c r="F63" s="35"/>
      <c r="G63" s="83">
        <v>6142411</v>
      </c>
      <c r="H63" s="35"/>
      <c r="I63" s="83">
        <v>6142410.5599999996</v>
      </c>
    </row>
    <row r="64" spans="1:9" s="20" customFormat="1" ht="18.600000000000001" customHeight="1" thickTop="1" x14ac:dyDescent="0.3">
      <c r="A64" s="47" t="s">
        <v>54</v>
      </c>
      <c r="B64" s="31"/>
      <c r="C64" s="35"/>
      <c r="D64" s="35"/>
      <c r="E64" s="35"/>
      <c r="F64" s="35"/>
      <c r="G64" s="35"/>
      <c r="H64" s="35"/>
      <c r="I64" s="35"/>
    </row>
    <row r="65" spans="1:9" s="20" customFormat="1" ht="18.600000000000001" customHeight="1" x14ac:dyDescent="0.3">
      <c r="A65" s="82" t="s">
        <v>52</v>
      </c>
      <c r="B65" s="31"/>
      <c r="C65" s="44"/>
      <c r="D65" s="35"/>
      <c r="E65" s="35"/>
      <c r="F65" s="35"/>
      <c r="G65" s="44"/>
      <c r="H65" s="35"/>
      <c r="I65" s="35"/>
    </row>
    <row r="66" spans="1:9" s="20" customFormat="1" ht="18.600000000000001" customHeight="1" x14ac:dyDescent="0.3">
      <c r="A66" s="82" t="s">
        <v>53</v>
      </c>
      <c r="B66" s="31"/>
      <c r="C66" s="35">
        <v>6142411</v>
      </c>
      <c r="D66" s="35"/>
      <c r="E66" s="35">
        <v>6142411</v>
      </c>
      <c r="F66" s="35"/>
      <c r="G66" s="35">
        <v>6142411</v>
      </c>
      <c r="H66" s="35"/>
      <c r="I66" s="35">
        <v>6142411</v>
      </c>
    </row>
    <row r="67" spans="1:9" s="20" customFormat="1" ht="18.600000000000001" customHeight="1" x14ac:dyDescent="0.3">
      <c r="A67" s="84" t="s">
        <v>55</v>
      </c>
      <c r="B67" s="31"/>
      <c r="C67" s="35">
        <v>1448520</v>
      </c>
      <c r="D67" s="35"/>
      <c r="E67" s="35">
        <v>1448520</v>
      </c>
      <c r="F67" s="35"/>
      <c r="G67" s="35">
        <v>1448520</v>
      </c>
      <c r="H67" s="35"/>
      <c r="I67" s="35">
        <v>1448520</v>
      </c>
    </row>
    <row r="68" spans="1:9" s="20" customFormat="1" ht="18.600000000000001" customHeight="1" x14ac:dyDescent="0.3">
      <c r="A68" s="34" t="s">
        <v>56</v>
      </c>
      <c r="B68" s="31"/>
      <c r="C68" s="53"/>
      <c r="D68" s="35"/>
      <c r="E68" s="58"/>
      <c r="F68" s="61"/>
      <c r="G68" s="53"/>
      <c r="H68" s="61"/>
      <c r="I68" s="35"/>
    </row>
    <row r="69" spans="1:9" s="20" customFormat="1" ht="18.600000000000001" customHeight="1" x14ac:dyDescent="0.3">
      <c r="A69" s="34" t="s">
        <v>57</v>
      </c>
      <c r="B69" s="31"/>
      <c r="C69" s="53">
        <v>614241</v>
      </c>
      <c r="D69" s="35"/>
      <c r="E69" s="35">
        <v>614241</v>
      </c>
      <c r="F69" s="35"/>
      <c r="G69" s="85">
        <v>614241</v>
      </c>
      <c r="H69" s="35"/>
      <c r="I69" s="35">
        <v>614241</v>
      </c>
    </row>
    <row r="70" spans="1:9" s="20" customFormat="1" ht="18.600000000000001" customHeight="1" x14ac:dyDescent="0.3">
      <c r="A70" s="34" t="s">
        <v>58</v>
      </c>
      <c r="B70" s="31"/>
      <c r="C70" s="86">
        <v>300026</v>
      </c>
      <c r="D70" s="35"/>
      <c r="E70" s="87">
        <v>299222</v>
      </c>
      <c r="F70" s="35"/>
      <c r="G70" s="85">
        <v>301982</v>
      </c>
      <c r="H70" s="35"/>
      <c r="I70" s="87">
        <v>301180</v>
      </c>
    </row>
    <row r="71" spans="1:9" s="20" customFormat="1" ht="18.600000000000001" customHeight="1" x14ac:dyDescent="0.3">
      <c r="A71" s="34" t="s">
        <v>59</v>
      </c>
      <c r="B71" s="31"/>
      <c r="C71" s="86">
        <v>0</v>
      </c>
      <c r="D71" s="86"/>
      <c r="E71" s="88">
        <v>0</v>
      </c>
      <c r="F71" s="35"/>
      <c r="G71" s="85">
        <v>0</v>
      </c>
      <c r="H71" s="35"/>
      <c r="I71" s="89">
        <v>0</v>
      </c>
    </row>
    <row r="72" spans="1:9" s="20" customFormat="1" ht="18.600000000000001" customHeight="1" x14ac:dyDescent="0.3">
      <c r="A72" s="55" t="s">
        <v>60</v>
      </c>
      <c r="B72" s="31"/>
      <c r="C72" s="74">
        <f>SUM(C64:C71)</f>
        <v>8505198</v>
      </c>
      <c r="D72" s="39"/>
      <c r="E72" s="75">
        <f>SUM(E66:E71)</f>
        <v>8504394</v>
      </c>
      <c r="F72" s="41"/>
      <c r="G72" s="74">
        <f>SUM(G64:G71)</f>
        <v>8507154</v>
      </c>
      <c r="H72" s="41"/>
      <c r="I72" s="75">
        <f>SUM(I66:I71)</f>
        <v>8506352</v>
      </c>
    </row>
    <row r="73" spans="1:9" s="20" customFormat="1" ht="18.600000000000001" customHeight="1" x14ac:dyDescent="0.3">
      <c r="A73" s="90" t="s">
        <v>61</v>
      </c>
      <c r="B73" s="31"/>
      <c r="C73" s="91">
        <v>13052</v>
      </c>
      <c r="D73" s="91"/>
      <c r="E73" s="92">
        <v>11982</v>
      </c>
      <c r="F73" s="93"/>
      <c r="G73" s="91">
        <v>0</v>
      </c>
      <c r="H73" s="93"/>
      <c r="I73" s="94">
        <v>0</v>
      </c>
    </row>
    <row r="74" spans="1:9" ht="18.600000000000001" customHeight="1" x14ac:dyDescent="0.3">
      <c r="A74" s="95" t="s">
        <v>62</v>
      </c>
      <c r="B74" s="31"/>
      <c r="C74" s="38">
        <f>SUM(C72:C73)</f>
        <v>8518250</v>
      </c>
      <c r="D74" s="39"/>
      <c r="E74" s="42">
        <f>SUM(E72:E73)</f>
        <v>8516376</v>
      </c>
      <c r="F74" s="41"/>
      <c r="G74" s="38">
        <f>SUM(G72:G73)</f>
        <v>8507154</v>
      </c>
      <c r="H74" s="41"/>
      <c r="I74" s="42">
        <f>SUM(I72:I73)</f>
        <v>8506352</v>
      </c>
    </row>
    <row r="75" spans="1:9" ht="18.600000000000001" customHeight="1" x14ac:dyDescent="0.3">
      <c r="A75" s="77"/>
      <c r="B75" s="78"/>
      <c r="C75" s="97"/>
      <c r="D75" s="61"/>
      <c r="E75" s="98"/>
      <c r="F75" s="69"/>
      <c r="G75" s="97"/>
      <c r="H75" s="69"/>
      <c r="I75" s="98"/>
    </row>
    <row r="76" spans="1:9" ht="18.600000000000001" customHeight="1" thickBot="1" x14ac:dyDescent="0.35">
      <c r="A76" s="55" t="s">
        <v>63</v>
      </c>
      <c r="B76" s="31"/>
      <c r="C76" s="99">
        <f>SUM(C57+C74)</f>
        <v>9231344</v>
      </c>
      <c r="D76" s="46"/>
      <c r="E76" s="100">
        <f>SUM(E57+E74)</f>
        <v>9321247</v>
      </c>
      <c r="F76" s="76"/>
      <c r="G76" s="99">
        <f>SUM(G57+G74)</f>
        <v>9209550</v>
      </c>
      <c r="H76" s="76"/>
      <c r="I76" s="100">
        <f>SUM(I57+I74)</f>
        <v>9297918</v>
      </c>
    </row>
    <row r="77" spans="1:9" ht="18.600000000000001" customHeight="1" thickTop="1" x14ac:dyDescent="0.3"/>
    <row r="78" spans="1:9" ht="18.600000000000001" customHeight="1" x14ac:dyDescent="0.3">
      <c r="C78" s="282"/>
      <c r="D78" s="69"/>
      <c r="E78" s="282"/>
      <c r="F78" s="69"/>
      <c r="G78" s="282"/>
      <c r="H78" s="69"/>
      <c r="I78" s="28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5:E35"/>
    <mergeCell ref="G35:I35"/>
    <mergeCell ref="C39:I39"/>
    <mergeCell ref="C4:E4"/>
    <mergeCell ref="G4:I4"/>
    <mergeCell ref="C5:E5"/>
    <mergeCell ref="G5:I5"/>
    <mergeCell ref="C9:I9"/>
    <mergeCell ref="C34:E34"/>
    <mergeCell ref="G34:I34"/>
  </mergeCells>
  <pageMargins left="0.8" right="0.7" top="0.48" bottom="0.5" header="0.5" footer="0.5"/>
  <pageSetup paperSize="9" scale="80" firstPageNumber="4" fitToHeight="4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 codeName="Sheet2">
    <tabColor theme="9"/>
  </sheetPr>
  <dimension ref="A1:I129"/>
  <sheetViews>
    <sheetView showGridLines="0" view="pageBreakPreview" topLeftCell="A43" zoomScaleNormal="70" zoomScaleSheetLayoutView="100" workbookViewId="0">
      <selection activeCell="C83" sqref="C83"/>
    </sheetView>
  </sheetViews>
  <sheetFormatPr defaultColWidth="8.77734375" defaultRowHeight="20.100000000000001" customHeight="1" x14ac:dyDescent="0.3"/>
  <cols>
    <col min="1" max="1" width="43.44140625" style="96" customWidth="1"/>
    <col min="2" max="2" width="10.44140625" style="96" customWidth="1"/>
    <col min="3" max="3" width="13.5546875" style="96" customWidth="1"/>
    <col min="4" max="4" width="1.21875" style="96" customWidth="1"/>
    <col min="5" max="5" width="13.5546875" style="96" customWidth="1"/>
    <col min="6" max="6" width="1.21875" style="96" customWidth="1"/>
    <col min="7" max="7" width="13.5546875" style="96" customWidth="1"/>
    <col min="8" max="8" width="1.21875" style="96" customWidth="1"/>
    <col min="9" max="9" width="13.5546875" style="96" customWidth="1"/>
    <col min="10" max="16384" width="8.77734375" style="96"/>
  </cols>
  <sheetData>
    <row r="1" spans="1:9" ht="20.100000000000001" customHeight="1" x14ac:dyDescent="0.3">
      <c r="A1" s="4" t="s">
        <v>0</v>
      </c>
      <c r="B1" s="5"/>
      <c r="C1" s="226"/>
      <c r="D1" s="5"/>
      <c r="E1" s="19"/>
      <c r="F1" s="5"/>
      <c r="G1" s="19"/>
      <c r="H1" s="5"/>
      <c r="I1" s="19"/>
    </row>
    <row r="2" spans="1:9" ht="20.100000000000001" customHeight="1" x14ac:dyDescent="0.3">
      <c r="A2" s="13" t="s">
        <v>64</v>
      </c>
      <c r="B2" s="17"/>
      <c r="C2" s="26"/>
      <c r="D2" s="17"/>
      <c r="E2" s="19"/>
      <c r="F2" s="17"/>
      <c r="G2" s="19"/>
      <c r="H2" s="17"/>
      <c r="I2" s="19"/>
    </row>
    <row r="3" spans="1:9" s="20" customFormat="1" ht="19.05" customHeight="1" x14ac:dyDescent="0.3">
      <c r="A3" s="227"/>
      <c r="B3" s="228"/>
      <c r="C3" s="197"/>
      <c r="D3" s="228"/>
      <c r="E3" s="19"/>
      <c r="F3" s="228"/>
      <c r="G3" s="19"/>
      <c r="H3" s="228"/>
      <c r="I3" s="19"/>
    </row>
    <row r="4" spans="1:9" s="20" customFormat="1" ht="19.05" customHeight="1" x14ac:dyDescent="0.3">
      <c r="A4" s="65"/>
      <c r="B4" s="62"/>
      <c r="C4" s="301" t="s">
        <v>2</v>
      </c>
      <c r="D4" s="301"/>
      <c r="E4" s="301"/>
      <c r="F4" s="62"/>
      <c r="G4" s="301" t="s">
        <v>3</v>
      </c>
      <c r="H4" s="301"/>
      <c r="I4" s="301"/>
    </row>
    <row r="5" spans="1:9" s="20" customFormat="1" ht="19.05" customHeight="1" x14ac:dyDescent="0.3">
      <c r="A5" s="65"/>
      <c r="B5" s="62"/>
      <c r="C5" s="301" t="s">
        <v>4</v>
      </c>
      <c r="D5" s="301"/>
      <c r="E5" s="301"/>
      <c r="F5" s="62"/>
      <c r="G5" s="301" t="s">
        <v>4</v>
      </c>
      <c r="H5" s="301"/>
      <c r="I5" s="301"/>
    </row>
    <row r="6" spans="1:9" s="20" customFormat="1" ht="20.100000000000001" customHeight="1" x14ac:dyDescent="0.3">
      <c r="A6" s="227"/>
      <c r="B6" s="228"/>
      <c r="C6" s="302" t="s">
        <v>65</v>
      </c>
      <c r="D6" s="302"/>
      <c r="E6" s="302"/>
      <c r="F6" s="228"/>
      <c r="G6" s="302" t="s">
        <v>65</v>
      </c>
      <c r="H6" s="302"/>
      <c r="I6" s="302"/>
    </row>
    <row r="7" spans="1:9" s="20" customFormat="1" ht="20.100000000000001" customHeight="1" x14ac:dyDescent="0.3">
      <c r="A7" s="34"/>
      <c r="B7" s="67"/>
      <c r="C7" s="303" t="s">
        <v>5</v>
      </c>
      <c r="D7" s="302"/>
      <c r="E7" s="302"/>
      <c r="F7" s="67"/>
      <c r="G7" s="302" t="s">
        <v>5</v>
      </c>
      <c r="H7" s="302"/>
      <c r="I7" s="302"/>
    </row>
    <row r="8" spans="1:9" s="20" customFormat="1" ht="20.100000000000001" customHeight="1" x14ac:dyDescent="0.3">
      <c r="A8" s="34"/>
      <c r="B8" s="67"/>
      <c r="C8" s="26">
        <v>2026</v>
      </c>
      <c r="D8" s="19"/>
      <c r="E8" s="27">
        <v>2025</v>
      </c>
      <c r="F8" s="19"/>
      <c r="G8" s="26">
        <v>2026</v>
      </c>
      <c r="H8" s="19"/>
      <c r="I8" s="27">
        <v>2025</v>
      </c>
    </row>
    <row r="9" spans="1:9" s="20" customFormat="1" ht="20.100000000000001" customHeight="1" x14ac:dyDescent="0.3">
      <c r="A9" s="34"/>
      <c r="B9" s="196"/>
      <c r="C9" s="304" t="s">
        <v>10</v>
      </c>
      <c r="D9" s="304"/>
      <c r="E9" s="304"/>
      <c r="F9" s="304"/>
      <c r="G9" s="304"/>
      <c r="H9" s="304"/>
      <c r="I9" s="304"/>
    </row>
    <row r="10" spans="1:9" s="20" customFormat="1" ht="20.100000000000001" customHeight="1" x14ac:dyDescent="0.3">
      <c r="A10" s="229" t="s">
        <v>66</v>
      </c>
      <c r="B10" s="196"/>
      <c r="C10" s="31"/>
      <c r="D10" s="31"/>
      <c r="E10" s="31"/>
      <c r="F10" s="31"/>
      <c r="G10" s="31"/>
      <c r="H10" s="31"/>
      <c r="I10" s="31"/>
    </row>
    <row r="11" spans="1:9" s="20" customFormat="1" ht="20.100000000000001" customHeight="1" x14ac:dyDescent="0.3">
      <c r="A11" s="47" t="s">
        <v>67</v>
      </c>
      <c r="B11" s="31"/>
      <c r="C11" s="97">
        <v>585887</v>
      </c>
      <c r="D11" s="210"/>
      <c r="E11" s="97">
        <v>622705</v>
      </c>
      <c r="F11" s="210"/>
      <c r="G11" s="97">
        <v>585887</v>
      </c>
      <c r="H11" s="230"/>
      <c r="I11" s="97">
        <v>622705</v>
      </c>
    </row>
    <row r="12" spans="1:9" s="20" customFormat="1" ht="19.8" customHeight="1" x14ac:dyDescent="0.3">
      <c r="A12" s="47" t="s">
        <v>68</v>
      </c>
      <c r="B12" s="31"/>
      <c r="C12" s="231">
        <v>18259</v>
      </c>
      <c r="D12" s="266"/>
      <c r="E12" s="231">
        <v>3955</v>
      </c>
      <c r="F12" s="266"/>
      <c r="G12" s="231">
        <v>0</v>
      </c>
      <c r="H12" s="230"/>
      <c r="I12" s="231">
        <v>0</v>
      </c>
    </row>
    <row r="13" spans="1:9" s="20" customFormat="1" ht="20.100000000000001" customHeight="1" x14ac:dyDescent="0.3">
      <c r="B13" s="37"/>
      <c r="C13" s="260">
        <f>C11+C12</f>
        <v>604146</v>
      </c>
      <c r="D13" s="183"/>
      <c r="E13" s="260">
        <f>E11+E12</f>
        <v>626660</v>
      </c>
      <c r="F13" s="183"/>
      <c r="G13" s="260">
        <f>G11+G12</f>
        <v>585887</v>
      </c>
      <c r="H13" s="233"/>
      <c r="I13" s="260">
        <f>I11+I12</f>
        <v>622705</v>
      </c>
    </row>
    <row r="14" spans="1:9" s="20" customFormat="1" ht="20.100000000000001" customHeight="1" x14ac:dyDescent="0.3">
      <c r="A14" s="34" t="s">
        <v>69</v>
      </c>
      <c r="B14" s="37"/>
      <c r="C14" s="97">
        <v>-259067</v>
      </c>
      <c r="D14" s="210"/>
      <c r="E14" s="97">
        <v>-255923</v>
      </c>
      <c r="F14" s="210"/>
      <c r="G14" s="97">
        <v>-260021</v>
      </c>
      <c r="H14" s="230"/>
      <c r="I14" s="97">
        <v>-255554</v>
      </c>
    </row>
    <row r="15" spans="1:9" s="20" customFormat="1" ht="20.100000000000001" customHeight="1" x14ac:dyDescent="0.3">
      <c r="A15" s="34" t="s">
        <v>70</v>
      </c>
      <c r="B15" s="37"/>
      <c r="C15" s="231">
        <v>-15175</v>
      </c>
      <c r="D15" s="266"/>
      <c r="E15" s="231">
        <v>-2986</v>
      </c>
      <c r="F15" s="266"/>
      <c r="G15" s="231">
        <v>0</v>
      </c>
      <c r="H15" s="230"/>
      <c r="I15" s="231">
        <v>0</v>
      </c>
    </row>
    <row r="16" spans="1:9" s="20" customFormat="1" ht="20.100000000000001" customHeight="1" x14ac:dyDescent="0.3">
      <c r="A16" s="55" t="s">
        <v>71</v>
      </c>
      <c r="B16" s="37"/>
      <c r="C16" s="261">
        <f>SUM(C13:C15)</f>
        <v>329904</v>
      </c>
      <c r="D16" s="267"/>
      <c r="E16" s="261">
        <f>SUM(E13:E15)</f>
        <v>367751</v>
      </c>
      <c r="F16" s="267"/>
      <c r="G16" s="261">
        <f>SUM(G13:G15)</f>
        <v>325866</v>
      </c>
      <c r="H16" s="233"/>
      <c r="I16" s="261">
        <f>SUM(I13:I15)</f>
        <v>367151</v>
      </c>
    </row>
    <row r="17" spans="1:9" s="20" customFormat="1" ht="20.100000000000001" customHeight="1" x14ac:dyDescent="0.3">
      <c r="A17" s="55"/>
      <c r="B17" s="37"/>
      <c r="C17" s="53"/>
      <c r="D17" s="86"/>
      <c r="E17" s="53"/>
      <c r="F17" s="86"/>
      <c r="G17" s="53"/>
      <c r="H17" s="233"/>
      <c r="I17" s="53"/>
    </row>
    <row r="18" spans="1:9" s="20" customFormat="1" ht="20.100000000000001" customHeight="1" x14ac:dyDescent="0.3">
      <c r="A18" s="47" t="s">
        <v>72</v>
      </c>
      <c r="B18" s="31"/>
      <c r="C18" s="97">
        <v>3976</v>
      </c>
      <c r="D18" s="210"/>
      <c r="E18" s="97">
        <v>7225</v>
      </c>
      <c r="F18" s="210"/>
      <c r="G18" s="97">
        <v>3872</v>
      </c>
      <c r="H18" s="230"/>
      <c r="I18" s="97">
        <v>6953</v>
      </c>
    </row>
    <row r="19" spans="1:9" s="20" customFormat="1" ht="20.100000000000001" customHeight="1" x14ac:dyDescent="0.3">
      <c r="A19" s="34" t="s">
        <v>73</v>
      </c>
      <c r="B19" s="67"/>
      <c r="C19" s="97">
        <v>16527</v>
      </c>
      <c r="D19" s="210"/>
      <c r="E19" s="97">
        <v>505</v>
      </c>
      <c r="F19" s="210"/>
      <c r="G19" s="97">
        <v>16410</v>
      </c>
      <c r="H19" s="230"/>
      <c r="I19" s="97">
        <v>505</v>
      </c>
    </row>
    <row r="20" spans="1:9" s="20" customFormat="1" ht="20.100000000000001" customHeight="1" x14ac:dyDescent="0.3">
      <c r="A20" s="34" t="s">
        <v>74</v>
      </c>
      <c r="B20" s="31"/>
      <c r="C20" s="86">
        <v>-3575</v>
      </c>
      <c r="D20" s="86"/>
      <c r="E20" s="86">
        <v>-5817</v>
      </c>
      <c r="F20" s="86"/>
      <c r="G20" s="86">
        <v>-3575</v>
      </c>
      <c r="H20" s="269"/>
      <c r="I20" s="86">
        <v>-5817</v>
      </c>
    </row>
    <row r="21" spans="1:9" s="20" customFormat="1" ht="20.100000000000001" customHeight="1" x14ac:dyDescent="0.3">
      <c r="A21" s="34" t="s">
        <v>75</v>
      </c>
      <c r="B21" s="31"/>
      <c r="C21" s="210">
        <v>-50848</v>
      </c>
      <c r="D21" s="210"/>
      <c r="E21" s="210">
        <v>-68712</v>
      </c>
      <c r="F21" s="210"/>
      <c r="G21" s="210">
        <v>-49212</v>
      </c>
      <c r="H21" s="268"/>
      <c r="I21" s="210">
        <v>-66868</v>
      </c>
    </row>
    <row r="22" spans="1:9" s="20" customFormat="1" ht="20.100000000000001" customHeight="1" x14ac:dyDescent="0.3">
      <c r="A22" s="34" t="s">
        <v>76</v>
      </c>
      <c r="B22" s="31"/>
      <c r="C22" s="239">
        <v>3824</v>
      </c>
      <c r="D22" s="210"/>
      <c r="E22" s="239">
        <v>0</v>
      </c>
      <c r="F22" s="210"/>
      <c r="G22" s="239">
        <v>3824</v>
      </c>
      <c r="H22" s="238"/>
      <c r="I22" s="239">
        <v>0</v>
      </c>
    </row>
    <row r="23" spans="1:9" s="20" customFormat="1" ht="20.100000000000001" customHeight="1" x14ac:dyDescent="0.3">
      <c r="A23" s="55" t="s">
        <v>77</v>
      </c>
      <c r="B23" s="237"/>
      <c r="C23" s="262">
        <f>SUM(C16:C22)</f>
        <v>299808</v>
      </c>
      <c r="D23" s="183"/>
      <c r="E23" s="262">
        <f>SUM(E16:E22)</f>
        <v>300952</v>
      </c>
      <c r="F23" s="183"/>
      <c r="G23" s="262">
        <f>SUM(G16:G22)</f>
        <v>297185</v>
      </c>
      <c r="H23" s="238"/>
      <c r="I23" s="262">
        <f>SUM(I16:I22)</f>
        <v>301924</v>
      </c>
    </row>
    <row r="24" spans="1:9" s="20" customFormat="1" ht="13.8" x14ac:dyDescent="0.3">
      <c r="A24" s="55"/>
      <c r="B24" s="237"/>
      <c r="C24" s="183"/>
      <c r="D24" s="268"/>
      <c r="E24" s="183"/>
      <c r="F24" s="268"/>
      <c r="G24" s="183"/>
      <c r="H24" s="238"/>
      <c r="I24" s="183"/>
    </row>
    <row r="25" spans="1:9" s="20" customFormat="1" ht="20.100000000000001" customHeight="1" x14ac:dyDescent="0.3">
      <c r="A25" s="34" t="s">
        <v>80</v>
      </c>
      <c r="B25" s="31"/>
      <c r="C25" s="239">
        <v>-884</v>
      </c>
      <c r="D25" s="269"/>
      <c r="E25" s="239">
        <v>-417</v>
      </c>
      <c r="F25" s="269"/>
      <c r="G25" s="239">
        <v>-767</v>
      </c>
      <c r="H25" s="230"/>
      <c r="I25" s="239">
        <v>-335</v>
      </c>
    </row>
    <row r="26" spans="1:9" s="20" customFormat="1" ht="20.100000000000001" customHeight="1" x14ac:dyDescent="0.3">
      <c r="A26" s="55" t="s">
        <v>81</v>
      </c>
      <c r="B26" s="31"/>
      <c r="C26" s="173">
        <f>SUM(C23:C25)</f>
        <v>298924</v>
      </c>
      <c r="D26" s="269"/>
      <c r="E26" s="173">
        <f>SUM(E23:E25)</f>
        <v>300535</v>
      </c>
      <c r="F26" s="269"/>
      <c r="G26" s="173">
        <f>SUM(G23:G25)</f>
        <v>296418</v>
      </c>
      <c r="H26" s="230"/>
      <c r="I26" s="173">
        <f>SUM(I23:I25)</f>
        <v>301589</v>
      </c>
    </row>
    <row r="27" spans="1:9" s="20" customFormat="1" ht="20.100000000000001" customHeight="1" x14ac:dyDescent="0.3">
      <c r="A27" s="34" t="s">
        <v>82</v>
      </c>
      <c r="B27" s="67"/>
      <c r="C27" s="243">
        <v>-60388</v>
      </c>
      <c r="D27" s="269"/>
      <c r="E27" s="243">
        <v>-60211</v>
      </c>
      <c r="F27" s="269"/>
      <c r="G27" s="243">
        <v>-60191</v>
      </c>
      <c r="H27" s="230"/>
      <c r="I27" s="243">
        <v>-60211</v>
      </c>
    </row>
    <row r="28" spans="1:9" s="20" customFormat="1" ht="20.100000000000001" customHeight="1" x14ac:dyDescent="0.3">
      <c r="A28" s="95" t="s">
        <v>83</v>
      </c>
      <c r="B28" s="37"/>
      <c r="C28" s="79">
        <f>C26+C27</f>
        <v>238536</v>
      </c>
      <c r="D28" s="270"/>
      <c r="E28" s="79">
        <f>E26+E27</f>
        <v>240324</v>
      </c>
      <c r="F28" s="270"/>
      <c r="G28" s="79">
        <f>G26+G27</f>
        <v>236227</v>
      </c>
      <c r="H28" s="233"/>
      <c r="I28" s="79">
        <f>I26+I27</f>
        <v>241378</v>
      </c>
    </row>
    <row r="29" spans="1:9" s="20" customFormat="1" ht="20.100000000000001" customHeight="1" x14ac:dyDescent="0.3">
      <c r="A29" s="34"/>
      <c r="B29" s="31"/>
      <c r="C29" s="97"/>
      <c r="D29" s="269"/>
      <c r="E29" s="97"/>
      <c r="F29" s="269"/>
      <c r="G29" s="97"/>
      <c r="H29" s="230"/>
      <c r="I29" s="97"/>
    </row>
    <row r="30" spans="1:9" s="20" customFormat="1" ht="20.100000000000001" customHeight="1" x14ac:dyDescent="0.3">
      <c r="A30" s="247" t="s">
        <v>84</v>
      </c>
      <c r="B30" s="31"/>
      <c r="C30" s="97"/>
      <c r="D30" s="269"/>
      <c r="E30" s="97"/>
      <c r="F30" s="269"/>
      <c r="G30" s="97"/>
      <c r="H30" s="230"/>
      <c r="I30" s="97"/>
    </row>
    <row r="31" spans="1:9" s="20" customFormat="1" ht="20.100000000000001" customHeight="1" x14ac:dyDescent="0.3">
      <c r="A31" s="228" t="s">
        <v>85</v>
      </c>
      <c r="B31" s="67"/>
      <c r="C31" s="97"/>
      <c r="D31" s="269"/>
      <c r="E31" s="97"/>
      <c r="F31" s="269"/>
      <c r="G31" s="97"/>
      <c r="H31" s="230"/>
      <c r="I31" s="97"/>
    </row>
    <row r="32" spans="1:9" s="20" customFormat="1" ht="20.100000000000001" customHeight="1" x14ac:dyDescent="0.3">
      <c r="A32" s="248" t="s">
        <v>86</v>
      </c>
      <c r="B32" s="67"/>
      <c r="C32" s="97">
        <v>0</v>
      </c>
      <c r="D32" s="269"/>
      <c r="E32" s="97">
        <v>-1551</v>
      </c>
      <c r="F32" s="269"/>
      <c r="G32" s="97">
        <v>0</v>
      </c>
      <c r="H32" s="230"/>
      <c r="I32" s="97">
        <v>-1551</v>
      </c>
    </row>
    <row r="33" spans="1:9" s="20" customFormat="1" ht="20.100000000000001" customHeight="1" x14ac:dyDescent="0.3">
      <c r="A33" s="20" t="s">
        <v>87</v>
      </c>
      <c r="B33" s="67"/>
      <c r="C33" s="97"/>
      <c r="D33" s="269"/>
      <c r="E33" s="97"/>
      <c r="F33" s="269"/>
      <c r="G33" s="97"/>
      <c r="H33" s="230"/>
      <c r="I33" s="97"/>
    </row>
    <row r="34" spans="1:9" s="20" customFormat="1" ht="20.100000000000001" customHeight="1" x14ac:dyDescent="0.3">
      <c r="A34" s="20" t="s">
        <v>88</v>
      </c>
      <c r="B34" s="67"/>
      <c r="C34" s="239">
        <v>0</v>
      </c>
      <c r="D34" s="269"/>
      <c r="E34" s="239">
        <v>310</v>
      </c>
      <c r="F34" s="269"/>
      <c r="G34" s="239">
        <v>0</v>
      </c>
      <c r="H34" s="230"/>
      <c r="I34" s="239">
        <v>310</v>
      </c>
    </row>
    <row r="35" spans="1:9" s="20" customFormat="1" ht="20.100000000000001" customHeight="1" x14ac:dyDescent="0.3">
      <c r="A35" s="19" t="s">
        <v>89</v>
      </c>
      <c r="B35" s="67"/>
      <c r="C35" s="271"/>
      <c r="D35" s="269"/>
      <c r="E35" s="271"/>
      <c r="F35" s="269"/>
      <c r="G35" s="271"/>
      <c r="H35" s="230"/>
      <c r="I35" s="271"/>
    </row>
    <row r="36" spans="1:9" s="20" customFormat="1" ht="20.100000000000001" customHeight="1" x14ac:dyDescent="0.3">
      <c r="A36" s="252" t="s">
        <v>90</v>
      </c>
      <c r="B36" s="37"/>
      <c r="C36" s="263">
        <f>SUM(C32:C34)</f>
        <v>0</v>
      </c>
      <c r="D36" s="270"/>
      <c r="E36" s="263">
        <f>SUM(E32:E34)</f>
        <v>-1241</v>
      </c>
      <c r="F36" s="270"/>
      <c r="G36" s="263">
        <f>SUM(G32:G34)</f>
        <v>0</v>
      </c>
      <c r="H36" s="233"/>
      <c r="I36" s="263">
        <f>SUM(I32:I34)</f>
        <v>-1241</v>
      </c>
    </row>
    <row r="37" spans="1:9" s="20" customFormat="1" ht="20.100000000000001" customHeight="1" x14ac:dyDescent="0.3">
      <c r="A37" s="95" t="s">
        <v>91</v>
      </c>
      <c r="B37" s="67"/>
      <c r="C37" s="97"/>
      <c r="D37" s="269"/>
      <c r="E37" s="97"/>
      <c r="F37" s="269"/>
      <c r="G37" s="97"/>
      <c r="H37" s="230"/>
      <c r="I37" s="97"/>
    </row>
    <row r="38" spans="1:9" s="20" customFormat="1" ht="20.100000000000001" customHeight="1" x14ac:dyDescent="0.3">
      <c r="A38" s="252" t="s">
        <v>92</v>
      </c>
      <c r="B38" s="67"/>
      <c r="C38" s="263">
        <f>C36</f>
        <v>0</v>
      </c>
      <c r="D38" s="269"/>
      <c r="E38" s="263">
        <f>E36</f>
        <v>-1241</v>
      </c>
      <c r="F38" s="269"/>
      <c r="G38" s="263">
        <f>G36</f>
        <v>0</v>
      </c>
      <c r="H38" s="230"/>
      <c r="I38" s="263">
        <f>I36</f>
        <v>-1241</v>
      </c>
    </row>
    <row r="39" spans="1:9" s="20" customFormat="1" ht="20.100000000000001" customHeight="1" thickBot="1" x14ac:dyDescent="0.35">
      <c r="A39" s="95" t="s">
        <v>93</v>
      </c>
      <c r="B39" s="37"/>
      <c r="C39" s="99">
        <f>SUM(C28,C38)</f>
        <v>238536</v>
      </c>
      <c r="D39" s="270"/>
      <c r="E39" s="99">
        <f>SUM(E28,E38)</f>
        <v>239083</v>
      </c>
      <c r="F39" s="270"/>
      <c r="G39" s="99">
        <f>SUM(G28,G38)</f>
        <v>236227</v>
      </c>
      <c r="H39" s="233"/>
      <c r="I39" s="99">
        <f>SUM(I28,I38)</f>
        <v>240137</v>
      </c>
    </row>
    <row r="40" spans="1:9" s="20" customFormat="1" ht="20.100000000000001" customHeight="1" thickTop="1" x14ac:dyDescent="0.3">
      <c r="A40" s="34"/>
      <c r="B40" s="31"/>
      <c r="C40" s="23"/>
      <c r="D40" s="31"/>
      <c r="E40" s="61"/>
      <c r="F40" s="31"/>
      <c r="G40" s="61"/>
      <c r="H40" s="31"/>
      <c r="I40" s="61"/>
    </row>
    <row r="41" spans="1:9" ht="20.100000000000001" customHeight="1" x14ac:dyDescent="0.3">
      <c r="A41" s="4" t="s">
        <v>0</v>
      </c>
      <c r="B41" s="5"/>
      <c r="C41" s="226"/>
      <c r="D41" s="5"/>
      <c r="E41" s="19"/>
      <c r="F41" s="5"/>
      <c r="G41" s="19"/>
      <c r="H41" s="5"/>
      <c r="I41" s="19"/>
    </row>
    <row r="42" spans="1:9" ht="20.100000000000001" customHeight="1" x14ac:dyDescent="0.3">
      <c r="A42" s="13" t="s">
        <v>64</v>
      </c>
      <c r="B42" s="17"/>
      <c r="C42" s="26"/>
      <c r="D42" s="17"/>
      <c r="E42" s="19"/>
      <c r="F42" s="17"/>
      <c r="G42" s="19"/>
      <c r="H42" s="17"/>
      <c r="I42" s="19"/>
    </row>
    <row r="43" spans="1:9" s="20" customFormat="1" ht="19.05" customHeight="1" x14ac:dyDescent="0.3">
      <c r="A43" s="227"/>
      <c r="B43" s="228"/>
      <c r="C43" s="197"/>
      <c r="D43" s="228"/>
      <c r="E43" s="19"/>
      <c r="F43" s="228"/>
      <c r="G43" s="19"/>
      <c r="H43" s="228"/>
      <c r="I43" s="19"/>
    </row>
    <row r="44" spans="1:9" s="20" customFormat="1" ht="19.05" customHeight="1" x14ac:dyDescent="0.3">
      <c r="A44" s="65"/>
      <c r="B44" s="62"/>
      <c r="C44" s="301" t="s">
        <v>2</v>
      </c>
      <c r="D44" s="301"/>
      <c r="E44" s="301"/>
      <c r="F44" s="17"/>
      <c r="G44" s="301" t="s">
        <v>3</v>
      </c>
      <c r="H44" s="301"/>
      <c r="I44" s="301"/>
    </row>
    <row r="45" spans="1:9" s="20" customFormat="1" ht="19.05" customHeight="1" x14ac:dyDescent="0.3">
      <c r="A45" s="65"/>
      <c r="B45" s="62"/>
      <c r="C45" s="301" t="s">
        <v>4</v>
      </c>
      <c r="D45" s="301"/>
      <c r="E45" s="301"/>
      <c r="F45" s="17"/>
      <c r="G45" s="301" t="s">
        <v>4</v>
      </c>
      <c r="H45" s="301"/>
      <c r="I45" s="301"/>
    </row>
    <row r="46" spans="1:9" s="20" customFormat="1" ht="20.100000000000001" customHeight="1" x14ac:dyDescent="0.3">
      <c r="A46" s="227"/>
      <c r="B46" s="228"/>
      <c r="C46" s="302" t="s">
        <v>65</v>
      </c>
      <c r="D46" s="302"/>
      <c r="E46" s="302"/>
      <c r="F46" s="228"/>
      <c r="G46" s="302" t="s">
        <v>65</v>
      </c>
      <c r="H46" s="302"/>
      <c r="I46" s="302"/>
    </row>
    <row r="47" spans="1:9" s="20" customFormat="1" ht="20.100000000000001" customHeight="1" x14ac:dyDescent="0.3">
      <c r="A47" s="34"/>
      <c r="B47" s="67"/>
      <c r="C47" s="302" t="s">
        <v>5</v>
      </c>
      <c r="D47" s="302"/>
      <c r="E47" s="302"/>
      <c r="F47" s="67"/>
      <c r="G47" s="302" t="s">
        <v>5</v>
      </c>
      <c r="H47" s="302"/>
      <c r="I47" s="302"/>
    </row>
    <row r="48" spans="1:9" s="20" customFormat="1" ht="20.100000000000001" customHeight="1" x14ac:dyDescent="0.3">
      <c r="A48" s="34"/>
      <c r="B48" s="67"/>
      <c r="C48" s="26">
        <v>2026</v>
      </c>
      <c r="D48" s="19"/>
      <c r="E48" s="27">
        <v>2025</v>
      </c>
      <c r="F48" s="19"/>
      <c r="G48" s="26">
        <v>2026</v>
      </c>
      <c r="H48" s="19"/>
      <c r="I48" s="27">
        <v>2025</v>
      </c>
    </row>
    <row r="49" spans="1:9" s="20" customFormat="1" ht="20.100000000000001" customHeight="1" x14ac:dyDescent="0.3">
      <c r="A49" s="34"/>
      <c r="B49" s="196"/>
      <c r="C49" s="304" t="s">
        <v>10</v>
      </c>
      <c r="D49" s="304"/>
      <c r="E49" s="304"/>
      <c r="F49" s="304"/>
      <c r="G49" s="304"/>
      <c r="H49" s="304"/>
      <c r="I49" s="304"/>
    </row>
    <row r="50" spans="1:9" s="20" customFormat="1" ht="20.100000000000001" customHeight="1" x14ac:dyDescent="0.3">
      <c r="A50" s="95" t="s">
        <v>94</v>
      </c>
      <c r="B50" s="31"/>
      <c r="C50" s="23"/>
      <c r="D50" s="31"/>
      <c r="E50" s="61"/>
      <c r="F50" s="31"/>
      <c r="G50" s="61"/>
      <c r="H50" s="31"/>
      <c r="I50" s="61"/>
    </row>
    <row r="51" spans="1:9" s="20" customFormat="1" ht="20.100000000000001" customHeight="1" x14ac:dyDescent="0.3">
      <c r="A51" s="197" t="s">
        <v>95</v>
      </c>
      <c r="B51" s="31"/>
      <c r="C51" s="61">
        <v>238026</v>
      </c>
      <c r="D51" s="31"/>
      <c r="E51" s="61">
        <v>240388</v>
      </c>
      <c r="F51" s="31"/>
      <c r="G51" s="61">
        <v>236227</v>
      </c>
      <c r="H51" s="31"/>
      <c r="I51" s="61">
        <v>241378</v>
      </c>
    </row>
    <row r="52" spans="1:9" s="20" customFormat="1" ht="20.100000000000001" customHeight="1" x14ac:dyDescent="0.3">
      <c r="A52" s="198" t="s">
        <v>96</v>
      </c>
      <c r="B52" s="31"/>
      <c r="C52" s="239">
        <v>510</v>
      </c>
      <c r="D52" s="31"/>
      <c r="E52" s="239">
        <v>-64</v>
      </c>
      <c r="F52" s="31"/>
      <c r="G52" s="272">
        <v>0</v>
      </c>
      <c r="H52" s="31"/>
      <c r="I52" s="272">
        <v>0</v>
      </c>
    </row>
    <row r="53" spans="1:9" s="20" customFormat="1" ht="20.100000000000001" customHeight="1" thickBot="1" x14ac:dyDescent="0.35">
      <c r="A53" s="95"/>
      <c r="B53" s="31"/>
      <c r="C53" s="99">
        <f>C28</f>
        <v>238536</v>
      </c>
      <c r="D53" s="31"/>
      <c r="E53" s="99">
        <f>E28</f>
        <v>240324</v>
      </c>
      <c r="F53" s="31"/>
      <c r="G53" s="99">
        <f>SUM(G51:G52)</f>
        <v>236227</v>
      </c>
      <c r="H53" s="31"/>
      <c r="I53" s="99">
        <f>SUM(I51:I52)</f>
        <v>241378</v>
      </c>
    </row>
    <row r="54" spans="1:9" s="20" customFormat="1" ht="20.100000000000001" customHeight="1" thickTop="1" x14ac:dyDescent="0.3">
      <c r="A54" s="95"/>
      <c r="B54" s="31"/>
      <c r="C54" s="61"/>
      <c r="D54" s="31"/>
      <c r="E54" s="61"/>
      <c r="F54" s="31"/>
      <c r="G54" s="61"/>
      <c r="H54" s="31"/>
      <c r="I54" s="61"/>
    </row>
    <row r="55" spans="1:9" s="20" customFormat="1" ht="20.100000000000001" customHeight="1" x14ac:dyDescent="0.3">
      <c r="A55" s="95" t="s">
        <v>97</v>
      </c>
      <c r="B55" s="31"/>
      <c r="C55" s="61"/>
      <c r="D55" s="31"/>
      <c r="E55" s="61"/>
      <c r="F55" s="31"/>
      <c r="G55" s="61"/>
      <c r="H55" s="31"/>
      <c r="I55" s="61"/>
    </row>
    <row r="56" spans="1:9" s="20" customFormat="1" ht="20.100000000000001" customHeight="1" x14ac:dyDescent="0.3">
      <c r="A56" s="197" t="s">
        <v>95</v>
      </c>
      <c r="B56" s="31"/>
      <c r="C56" s="61">
        <v>238026</v>
      </c>
      <c r="D56" s="31"/>
      <c r="E56" s="61">
        <v>239147</v>
      </c>
      <c r="F56" s="31"/>
      <c r="G56" s="61">
        <v>236227</v>
      </c>
      <c r="H56" s="31"/>
      <c r="I56" s="61">
        <v>240137</v>
      </c>
    </row>
    <row r="57" spans="1:9" s="20" customFormat="1" ht="20.100000000000001" customHeight="1" x14ac:dyDescent="0.3">
      <c r="A57" s="198" t="s">
        <v>96</v>
      </c>
      <c r="B57" s="31"/>
      <c r="C57" s="239">
        <v>510</v>
      </c>
      <c r="D57" s="31"/>
      <c r="E57" s="239">
        <v>-64</v>
      </c>
      <c r="F57" s="31"/>
      <c r="G57" s="272">
        <v>0</v>
      </c>
      <c r="H57" s="31"/>
      <c r="I57" s="272">
        <v>0</v>
      </c>
    </row>
    <row r="58" spans="1:9" s="20" customFormat="1" ht="20.100000000000001" customHeight="1" thickBot="1" x14ac:dyDescent="0.35">
      <c r="A58" s="95"/>
      <c r="B58" s="31"/>
      <c r="C58" s="99">
        <f>C39</f>
        <v>238536</v>
      </c>
      <c r="D58" s="31"/>
      <c r="E58" s="99">
        <f>E39</f>
        <v>239083</v>
      </c>
      <c r="F58" s="31"/>
      <c r="G58" s="99">
        <f>G39</f>
        <v>236227</v>
      </c>
      <c r="H58" s="31"/>
      <c r="I58" s="99">
        <f>I39</f>
        <v>240137</v>
      </c>
    </row>
    <row r="59" spans="1:9" s="20" customFormat="1" ht="20.100000000000001" customHeight="1" thickTop="1" x14ac:dyDescent="0.3">
      <c r="A59" s="252"/>
      <c r="B59" s="31"/>
      <c r="C59" s="61"/>
      <c r="D59" s="31"/>
      <c r="E59" s="61"/>
      <c r="F59" s="31"/>
      <c r="G59" s="61"/>
      <c r="H59" s="31"/>
      <c r="I59" s="61"/>
    </row>
    <row r="60" spans="1:9" s="20" customFormat="1" ht="20.100000000000001" customHeight="1" thickBot="1" x14ac:dyDescent="0.35">
      <c r="A60" s="95" t="s">
        <v>98</v>
      </c>
      <c r="B60" s="67"/>
      <c r="C60" s="265">
        <v>0.20193817848606979</v>
      </c>
      <c r="D60" s="67"/>
      <c r="E60" s="265">
        <v>0.20345185132007848</v>
      </c>
      <c r="F60" s="67"/>
      <c r="G60" s="265">
        <v>0.19998344102872861</v>
      </c>
      <c r="H60" s="67"/>
      <c r="I60" s="265">
        <v>0.20434413944482407</v>
      </c>
    </row>
    <row r="61" spans="1:9" s="20" customFormat="1" ht="20.100000000000001" customHeight="1" thickTop="1" x14ac:dyDescent="0.3"/>
    <row r="62" spans="1:9" s="20" customFormat="1" ht="20.100000000000001" customHeight="1" x14ac:dyDescent="0.3"/>
    <row r="63" spans="1:9" s="20" customFormat="1" ht="20.100000000000001" customHeight="1" x14ac:dyDescent="0.3"/>
    <row r="64" spans="1:9" s="20" customFormat="1" ht="20.100000000000001" customHeight="1" x14ac:dyDescent="0.3"/>
    <row r="65" s="20" customFormat="1" ht="20.100000000000001" customHeight="1" x14ac:dyDescent="0.3"/>
    <row r="66" s="20" customFormat="1" ht="20.100000000000001" customHeight="1" x14ac:dyDescent="0.3"/>
    <row r="67" s="20" customFormat="1" ht="20.100000000000001" customHeight="1" x14ac:dyDescent="0.3"/>
    <row r="68" s="20" customFormat="1" ht="20.100000000000001" customHeight="1" x14ac:dyDescent="0.3"/>
    <row r="69" s="20" customFormat="1" ht="20.100000000000001" customHeight="1" x14ac:dyDescent="0.3"/>
    <row r="70" s="20" customFormat="1" ht="20.100000000000001" customHeight="1" x14ac:dyDescent="0.3"/>
    <row r="71" s="20" customFormat="1" ht="20.100000000000001" customHeight="1" x14ac:dyDescent="0.3"/>
    <row r="72" s="20" customFormat="1" ht="20.100000000000001" customHeight="1" x14ac:dyDescent="0.3"/>
    <row r="73" s="20" customFormat="1" ht="20.100000000000001" customHeight="1" x14ac:dyDescent="0.3"/>
    <row r="74" s="20" customFormat="1" ht="20.100000000000001" customHeight="1" x14ac:dyDescent="0.3"/>
    <row r="75" s="20" customFormat="1" ht="20.100000000000001" customHeight="1" x14ac:dyDescent="0.3"/>
    <row r="76" s="20" customFormat="1" ht="20.100000000000001" customHeight="1" x14ac:dyDescent="0.3"/>
    <row r="77" s="20" customFormat="1" ht="20.100000000000001" customHeight="1" x14ac:dyDescent="0.3"/>
    <row r="78" s="20" customFormat="1" ht="20.100000000000001" customHeight="1" x14ac:dyDescent="0.3"/>
    <row r="79" s="20" customFormat="1" ht="20.100000000000001" customHeight="1" x14ac:dyDescent="0.3"/>
    <row r="80" s="20" customFormat="1" ht="20.100000000000001" customHeight="1" x14ac:dyDescent="0.3"/>
    <row r="81" s="20" customFormat="1" ht="20.100000000000001" customHeight="1" x14ac:dyDescent="0.3"/>
    <row r="82" s="20" customFormat="1" ht="20.100000000000001" customHeight="1" x14ac:dyDescent="0.3"/>
    <row r="83" s="20" customFormat="1" ht="20.100000000000001" customHeight="1" x14ac:dyDescent="0.3"/>
    <row r="84" s="20" customFormat="1" ht="20.100000000000001" customHeight="1" x14ac:dyDescent="0.3"/>
    <row r="85" s="20" customFormat="1" ht="20.100000000000001" customHeight="1" x14ac:dyDescent="0.3"/>
    <row r="86" s="20" customFormat="1" ht="20.100000000000001" customHeight="1" x14ac:dyDescent="0.3"/>
    <row r="87" s="20" customFormat="1" ht="20.100000000000001" customHeight="1" x14ac:dyDescent="0.3"/>
    <row r="88" s="20" customFormat="1" ht="20.100000000000001" customHeight="1" x14ac:dyDescent="0.3"/>
    <row r="89" s="20" customFormat="1" ht="20.100000000000001" customHeight="1" x14ac:dyDescent="0.3"/>
    <row r="90" s="20" customFormat="1" ht="20.100000000000001" customHeight="1" x14ac:dyDescent="0.3"/>
    <row r="91" s="20" customFormat="1" ht="20.100000000000001" customHeight="1" x14ac:dyDescent="0.3"/>
    <row r="92" s="20" customFormat="1" ht="20.100000000000001" customHeight="1" x14ac:dyDescent="0.3"/>
    <row r="93" s="20" customFormat="1" ht="20.100000000000001" customHeight="1" x14ac:dyDescent="0.3"/>
    <row r="94" s="20" customFormat="1" ht="20.100000000000001" customHeight="1" x14ac:dyDescent="0.3"/>
    <row r="95" s="20" customFormat="1" ht="20.100000000000001" customHeight="1" x14ac:dyDescent="0.3"/>
    <row r="96" s="20" customFormat="1" ht="20.100000000000001" customHeight="1" x14ac:dyDescent="0.3"/>
    <row r="97" s="20" customFormat="1" ht="20.100000000000001" customHeight="1" x14ac:dyDescent="0.3"/>
    <row r="98" s="20" customFormat="1" ht="20.100000000000001" customHeight="1" x14ac:dyDescent="0.3"/>
    <row r="99" s="20" customFormat="1" ht="20.100000000000001" customHeight="1" x14ac:dyDescent="0.3"/>
    <row r="100" s="20" customFormat="1" ht="20.100000000000001" customHeight="1" x14ac:dyDescent="0.3"/>
    <row r="101" s="20" customFormat="1" ht="20.100000000000001" customHeight="1" x14ac:dyDescent="0.3"/>
    <row r="102" s="20" customFormat="1" ht="20.100000000000001" customHeight="1" x14ac:dyDescent="0.3"/>
    <row r="103" s="20" customFormat="1" ht="20.100000000000001" customHeight="1" x14ac:dyDescent="0.3"/>
    <row r="104" s="20" customFormat="1" ht="20.100000000000001" customHeight="1" x14ac:dyDescent="0.3"/>
    <row r="105" s="20" customFormat="1" ht="20.100000000000001" customHeight="1" x14ac:dyDescent="0.3"/>
    <row r="106" s="20" customFormat="1" ht="20.100000000000001" customHeight="1" x14ac:dyDescent="0.3"/>
    <row r="107" s="20" customFormat="1" ht="20.100000000000001" customHeight="1" x14ac:dyDescent="0.3"/>
    <row r="108" s="20" customFormat="1" ht="20.100000000000001" customHeight="1" x14ac:dyDescent="0.3"/>
    <row r="109" s="20" customFormat="1" ht="20.100000000000001" customHeight="1" x14ac:dyDescent="0.3"/>
    <row r="110" s="20" customFormat="1" ht="20.100000000000001" customHeight="1" x14ac:dyDescent="0.3"/>
    <row r="111" s="20" customFormat="1" ht="20.100000000000001" customHeight="1" x14ac:dyDescent="0.3"/>
    <row r="112" s="20" customFormat="1" ht="20.100000000000001" customHeight="1" x14ac:dyDescent="0.3"/>
    <row r="113" s="20" customFormat="1" ht="20.100000000000001" customHeight="1" x14ac:dyDescent="0.3"/>
    <row r="114" s="20" customFormat="1" ht="20.100000000000001" customHeight="1" x14ac:dyDescent="0.3"/>
    <row r="115" s="20" customFormat="1" ht="20.100000000000001" customHeight="1" x14ac:dyDescent="0.3"/>
    <row r="116" s="20" customFormat="1" ht="20.100000000000001" customHeight="1" x14ac:dyDescent="0.3"/>
    <row r="117" s="20" customFormat="1" ht="20.100000000000001" customHeight="1" x14ac:dyDescent="0.3"/>
    <row r="118" s="20" customFormat="1" ht="20.100000000000001" customHeight="1" x14ac:dyDescent="0.3"/>
    <row r="119" s="20" customFormat="1" ht="20.100000000000001" customHeight="1" x14ac:dyDescent="0.3"/>
    <row r="120" s="20" customFormat="1" ht="20.100000000000001" customHeight="1" x14ac:dyDescent="0.3"/>
    <row r="121" s="20" customFormat="1" ht="20.100000000000001" customHeight="1" x14ac:dyDescent="0.3"/>
    <row r="122" s="20" customFormat="1" ht="20.100000000000001" customHeight="1" x14ac:dyDescent="0.3"/>
    <row r="123" s="20" customFormat="1" ht="20.100000000000001" customHeight="1" x14ac:dyDescent="0.3"/>
    <row r="124" s="20" customFormat="1" ht="20.100000000000001" customHeight="1" x14ac:dyDescent="0.3"/>
    <row r="125" s="20" customFormat="1" ht="20.100000000000001" customHeight="1" x14ac:dyDescent="0.3"/>
    <row r="126" s="20" customFormat="1" ht="20.100000000000001" customHeight="1" x14ac:dyDescent="0.3"/>
    <row r="127" s="20" customFormat="1" ht="20.100000000000001" customHeight="1" x14ac:dyDescent="0.3"/>
    <row r="128" s="20" customFormat="1" ht="20.100000000000001" customHeight="1" x14ac:dyDescent="0.3"/>
    <row r="129" s="20" customFormat="1" ht="20.100000000000001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18">
    <mergeCell ref="C4:E4"/>
    <mergeCell ref="C5:E5"/>
    <mergeCell ref="C6:E6"/>
    <mergeCell ref="C7:E7"/>
    <mergeCell ref="C9:I9"/>
    <mergeCell ref="G4:I4"/>
    <mergeCell ref="G5:I5"/>
    <mergeCell ref="G6:I6"/>
    <mergeCell ref="G7:I7"/>
    <mergeCell ref="C45:E45"/>
    <mergeCell ref="C46:E46"/>
    <mergeCell ref="C47:E47"/>
    <mergeCell ref="C49:I49"/>
    <mergeCell ref="G44:I44"/>
    <mergeCell ref="G45:I45"/>
    <mergeCell ref="C44:E44"/>
    <mergeCell ref="G46:I46"/>
    <mergeCell ref="G47:I47"/>
  </mergeCells>
  <pageMargins left="0.8" right="0.8" top="0.48" bottom="0.5" header="0.5" footer="0.5"/>
  <pageSetup paperSize="9" scale="76" firstPageNumber="6" fitToHeight="2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sheetPr codeName="Sheet3">
    <tabColor theme="9"/>
  </sheetPr>
  <dimension ref="A1:M61"/>
  <sheetViews>
    <sheetView showGridLines="0" view="pageBreakPreview" topLeftCell="A40" zoomScale="70" zoomScaleNormal="90" zoomScaleSheetLayoutView="70" workbookViewId="0">
      <selection activeCell="C83" sqref="C83"/>
    </sheetView>
  </sheetViews>
  <sheetFormatPr defaultColWidth="8.77734375" defaultRowHeight="20.100000000000001" customHeight="1" x14ac:dyDescent="0.3"/>
  <cols>
    <col min="1" max="1" width="46.5546875" style="20" customWidth="1"/>
    <col min="2" max="2" width="9.5546875" style="20" customWidth="1"/>
    <col min="3" max="3" width="13.5546875" style="20" customWidth="1"/>
    <col min="4" max="4" width="1.21875" style="20" customWidth="1"/>
    <col min="5" max="5" width="13.5546875" style="20" customWidth="1"/>
    <col min="6" max="6" width="1.21875" style="20" customWidth="1"/>
    <col min="7" max="7" width="13.5546875" style="20" customWidth="1"/>
    <col min="8" max="8" width="1.21875" style="20" customWidth="1"/>
    <col min="9" max="9" width="13.5546875" style="20" customWidth="1"/>
    <col min="10" max="10" width="8.77734375" style="20"/>
    <col min="11" max="12" width="12.77734375" style="20" bestFit="1" customWidth="1"/>
    <col min="13" max="13" width="11.5546875" style="20" bestFit="1" customWidth="1"/>
    <col min="14" max="16384" width="8.77734375" style="20"/>
  </cols>
  <sheetData>
    <row r="1" spans="1:9" ht="20.100000000000001" customHeight="1" x14ac:dyDescent="0.3">
      <c r="A1" s="4" t="s">
        <v>0</v>
      </c>
      <c r="B1" s="5"/>
      <c r="C1" s="226"/>
      <c r="D1" s="5"/>
      <c r="E1" s="19"/>
      <c r="F1" s="19"/>
      <c r="G1" s="19"/>
      <c r="H1" s="19"/>
      <c r="I1" s="19"/>
    </row>
    <row r="2" spans="1:9" ht="20.100000000000001" customHeight="1" x14ac:dyDescent="0.3">
      <c r="A2" s="13" t="s">
        <v>64</v>
      </c>
      <c r="B2" s="17"/>
      <c r="C2" s="26"/>
      <c r="D2" s="17"/>
      <c r="E2" s="19"/>
      <c r="F2" s="19"/>
      <c r="G2" s="19"/>
      <c r="H2" s="19"/>
      <c r="I2" s="19"/>
    </row>
    <row r="3" spans="1:9" ht="19.05" customHeight="1" x14ac:dyDescent="0.3">
      <c r="A3" s="227"/>
      <c r="B3" s="228"/>
      <c r="C3" s="197"/>
      <c r="D3" s="228"/>
      <c r="E3" s="19"/>
      <c r="F3" s="19"/>
      <c r="G3" s="19"/>
      <c r="H3" s="19"/>
      <c r="I3" s="19"/>
    </row>
    <row r="4" spans="1:9" ht="19.05" customHeight="1" x14ac:dyDescent="0.3">
      <c r="A4" s="65"/>
      <c r="B4" s="62"/>
      <c r="C4" s="301" t="s">
        <v>2</v>
      </c>
      <c r="D4" s="301"/>
      <c r="E4" s="301"/>
      <c r="F4" s="19"/>
      <c r="G4" s="301" t="s">
        <v>3</v>
      </c>
      <c r="H4" s="301"/>
      <c r="I4" s="301"/>
    </row>
    <row r="5" spans="1:9" ht="19.05" customHeight="1" x14ac:dyDescent="0.3">
      <c r="A5" s="65"/>
      <c r="B5" s="62"/>
      <c r="C5" s="301" t="s">
        <v>4</v>
      </c>
      <c r="D5" s="301"/>
      <c r="E5" s="301"/>
      <c r="F5" s="19"/>
      <c r="G5" s="301" t="s">
        <v>4</v>
      </c>
      <c r="H5" s="301"/>
      <c r="I5" s="301"/>
    </row>
    <row r="6" spans="1:9" ht="20.100000000000001" customHeight="1" x14ac:dyDescent="0.3">
      <c r="A6" s="227"/>
      <c r="B6" s="228"/>
      <c r="C6" s="302" t="s">
        <v>99</v>
      </c>
      <c r="D6" s="302"/>
      <c r="E6" s="302"/>
      <c r="G6" s="302" t="s">
        <v>99</v>
      </c>
      <c r="H6" s="302"/>
      <c r="I6" s="302"/>
    </row>
    <row r="7" spans="1:9" ht="20.100000000000001" customHeight="1" x14ac:dyDescent="0.3">
      <c r="A7" s="34"/>
      <c r="B7" s="67"/>
      <c r="C7" s="303" t="s">
        <v>5</v>
      </c>
      <c r="D7" s="302"/>
      <c r="E7" s="302"/>
      <c r="G7" s="303" t="s">
        <v>5</v>
      </c>
      <c r="H7" s="302"/>
      <c r="I7" s="302"/>
    </row>
    <row r="8" spans="1:9" ht="20.100000000000001" customHeight="1" x14ac:dyDescent="0.3">
      <c r="A8" s="34"/>
      <c r="B8" s="67" t="s">
        <v>8</v>
      </c>
      <c r="C8" s="26">
        <v>2026</v>
      </c>
      <c r="D8" s="19"/>
      <c r="E8" s="28" t="s">
        <v>100</v>
      </c>
      <c r="F8" s="19"/>
      <c r="G8" s="26">
        <v>2026</v>
      </c>
      <c r="H8" s="19"/>
      <c r="I8" s="27">
        <v>2025</v>
      </c>
    </row>
    <row r="9" spans="1:9" ht="20.100000000000001" customHeight="1" x14ac:dyDescent="0.3">
      <c r="A9" s="34"/>
      <c r="B9" s="196"/>
      <c r="C9" s="304" t="s">
        <v>10</v>
      </c>
      <c r="D9" s="304"/>
      <c r="E9" s="304"/>
      <c r="F9" s="304"/>
      <c r="G9" s="304"/>
      <c r="H9" s="304"/>
      <c r="I9" s="304"/>
    </row>
    <row r="10" spans="1:9" ht="20.100000000000001" customHeight="1" x14ac:dyDescent="0.3">
      <c r="A10" s="229" t="s">
        <v>66</v>
      </c>
      <c r="B10" s="196"/>
      <c r="C10" s="31"/>
      <c r="D10" s="31"/>
      <c r="E10" s="31"/>
      <c r="F10" s="31"/>
      <c r="G10" s="31"/>
      <c r="H10" s="31"/>
      <c r="I10" s="31"/>
    </row>
    <row r="11" spans="1:9" ht="20.100000000000001" customHeight="1" x14ac:dyDescent="0.3">
      <c r="A11" s="47" t="s">
        <v>67</v>
      </c>
      <c r="B11" s="31" t="s">
        <v>101</v>
      </c>
      <c r="C11" s="97">
        <v>1256709</v>
      </c>
      <c r="D11" s="230"/>
      <c r="E11" s="97">
        <v>1275586</v>
      </c>
      <c r="F11" s="230"/>
      <c r="G11" s="97">
        <v>1256709</v>
      </c>
      <c r="H11" s="230"/>
      <c r="I11" s="97">
        <v>1275586</v>
      </c>
    </row>
    <row r="12" spans="1:9" ht="20.100000000000001" customHeight="1" x14ac:dyDescent="0.3">
      <c r="A12" s="47" t="s">
        <v>68</v>
      </c>
      <c r="B12" s="31" t="s">
        <v>101</v>
      </c>
      <c r="C12" s="231">
        <v>30865</v>
      </c>
      <c r="D12" s="230"/>
      <c r="E12" s="231">
        <v>4532</v>
      </c>
      <c r="F12" s="230"/>
      <c r="G12" s="231">
        <v>0</v>
      </c>
      <c r="H12" s="230"/>
      <c r="I12" s="231">
        <v>0</v>
      </c>
    </row>
    <row r="13" spans="1:9" ht="20.100000000000001" customHeight="1" x14ac:dyDescent="0.3">
      <c r="B13" s="31"/>
      <c r="C13" s="260">
        <f>C11+C12</f>
        <v>1287574</v>
      </c>
      <c r="D13" s="233"/>
      <c r="E13" s="260">
        <f>E11+E12</f>
        <v>1280118</v>
      </c>
      <c r="F13" s="233"/>
      <c r="G13" s="260">
        <f>G11+G12</f>
        <v>1256709</v>
      </c>
      <c r="H13" s="233"/>
      <c r="I13" s="260">
        <f>I11+I12</f>
        <v>1275586</v>
      </c>
    </row>
    <row r="14" spans="1:9" ht="20.100000000000001" customHeight="1" x14ac:dyDescent="0.3">
      <c r="A14" s="34" t="s">
        <v>69</v>
      </c>
      <c r="B14" s="31" t="s">
        <v>34</v>
      </c>
      <c r="C14" s="234">
        <v>-521023</v>
      </c>
      <c r="D14" s="233"/>
      <c r="E14" s="234">
        <v>-514246</v>
      </c>
      <c r="F14" s="233"/>
      <c r="G14" s="235">
        <v>-523753</v>
      </c>
      <c r="H14" s="233"/>
      <c r="I14" s="235">
        <v>-516394</v>
      </c>
    </row>
    <row r="15" spans="1:9" ht="20.100000000000001" customHeight="1" x14ac:dyDescent="0.3">
      <c r="A15" s="278" t="s">
        <v>70</v>
      </c>
      <c r="B15" s="31"/>
      <c r="C15" s="231">
        <v>-26155</v>
      </c>
      <c r="D15" s="230"/>
      <c r="E15" s="231">
        <v>-4000</v>
      </c>
      <c r="F15" s="230"/>
      <c r="G15" s="231">
        <v>0</v>
      </c>
      <c r="H15" s="230"/>
      <c r="I15" s="231">
        <v>0</v>
      </c>
    </row>
    <row r="16" spans="1:9" ht="20.100000000000001" customHeight="1" x14ac:dyDescent="0.3">
      <c r="A16" s="55" t="s">
        <v>71</v>
      </c>
      <c r="B16" s="37"/>
      <c r="C16" s="261">
        <f>SUM(C13:C15)</f>
        <v>740396</v>
      </c>
      <c r="D16" s="233"/>
      <c r="E16" s="261">
        <f>SUM(E13:E15)</f>
        <v>761872</v>
      </c>
      <c r="F16" s="233"/>
      <c r="G16" s="261">
        <f>SUM(G13:G15)</f>
        <v>732956</v>
      </c>
      <c r="H16" s="233"/>
      <c r="I16" s="261">
        <f>SUM(I13:I15)</f>
        <v>759192</v>
      </c>
    </row>
    <row r="17" spans="1:13" ht="20.100000000000001" customHeight="1" x14ac:dyDescent="0.3">
      <c r="A17" s="55"/>
      <c r="B17" s="37"/>
      <c r="C17" s="53"/>
      <c r="D17" s="233"/>
      <c r="E17" s="53"/>
      <c r="F17" s="53"/>
      <c r="G17" s="53"/>
      <c r="H17" s="53"/>
      <c r="I17" s="53"/>
    </row>
    <row r="18" spans="1:13" ht="20.100000000000001" customHeight="1" x14ac:dyDescent="0.3">
      <c r="A18" s="47" t="s">
        <v>72</v>
      </c>
      <c r="B18" s="31"/>
      <c r="C18" s="51">
        <v>7850</v>
      </c>
      <c r="D18" s="230"/>
      <c r="E18" s="51">
        <v>12652</v>
      </c>
      <c r="F18" s="97"/>
      <c r="G18" s="97">
        <v>7587</v>
      </c>
      <c r="H18" s="97"/>
      <c r="I18" s="97">
        <v>12360</v>
      </c>
    </row>
    <row r="19" spans="1:13" ht="20.100000000000001" customHeight="1" x14ac:dyDescent="0.3">
      <c r="A19" s="34" t="s">
        <v>73</v>
      </c>
      <c r="B19" s="67"/>
      <c r="C19" s="49">
        <v>24624</v>
      </c>
      <c r="D19" s="230"/>
      <c r="E19" s="49">
        <v>804</v>
      </c>
      <c r="F19" s="97"/>
      <c r="G19" s="97">
        <v>24605</v>
      </c>
      <c r="H19" s="97"/>
      <c r="I19" s="97">
        <v>804</v>
      </c>
    </row>
    <row r="20" spans="1:13" ht="20.100000000000001" customHeight="1" x14ac:dyDescent="0.3">
      <c r="A20" s="34" t="s">
        <v>74</v>
      </c>
      <c r="B20" s="31"/>
      <c r="C20" s="85">
        <v>-8562</v>
      </c>
      <c r="D20" s="230"/>
      <c r="E20" s="85">
        <v>-14192</v>
      </c>
      <c r="F20" s="97"/>
      <c r="G20" s="86">
        <v>-8562</v>
      </c>
      <c r="H20" s="97"/>
      <c r="I20" s="86">
        <v>-14192</v>
      </c>
    </row>
    <row r="21" spans="1:13" ht="20.100000000000001" customHeight="1" x14ac:dyDescent="0.3">
      <c r="A21" s="34" t="s">
        <v>75</v>
      </c>
      <c r="B21" s="31" t="s">
        <v>34</v>
      </c>
      <c r="C21" s="49">
        <v>-103084</v>
      </c>
      <c r="D21" s="238"/>
      <c r="E21" s="49">
        <v>-119975</v>
      </c>
      <c r="F21" s="97"/>
      <c r="G21" s="210">
        <v>-96648</v>
      </c>
      <c r="H21" s="97"/>
      <c r="I21" s="210">
        <v>-116929</v>
      </c>
    </row>
    <row r="22" spans="1:13" ht="20.100000000000001" customHeight="1" x14ac:dyDescent="0.3">
      <c r="A22" s="34" t="s">
        <v>102</v>
      </c>
      <c r="B22" s="31" t="s">
        <v>20</v>
      </c>
      <c r="C22" s="281">
        <v>-1221</v>
      </c>
      <c r="D22" s="238"/>
      <c r="E22" s="281">
        <v>0</v>
      </c>
      <c r="F22" s="97"/>
      <c r="G22" s="239">
        <v>-1221</v>
      </c>
      <c r="H22" s="97"/>
      <c r="I22" s="210">
        <v>0</v>
      </c>
    </row>
    <row r="23" spans="1:13" ht="20.100000000000001" customHeight="1" x14ac:dyDescent="0.3">
      <c r="A23" s="55" t="s">
        <v>77</v>
      </c>
      <c r="B23" s="237"/>
      <c r="C23" s="262">
        <f>SUM(C16:C22)</f>
        <v>660003</v>
      </c>
      <c r="D23" s="240"/>
      <c r="E23" s="262">
        <f>SUM(E16:E22)</f>
        <v>641161</v>
      </c>
      <c r="F23" s="241"/>
      <c r="G23" s="262">
        <f>SUM(G16:G22)</f>
        <v>658717</v>
      </c>
      <c r="H23" s="241"/>
      <c r="I23" s="275">
        <f>SUM(I16:I22)</f>
        <v>641235</v>
      </c>
    </row>
    <row r="24" spans="1:13" ht="20.100000000000001" customHeight="1" x14ac:dyDescent="0.3">
      <c r="A24" s="55"/>
      <c r="B24" s="237"/>
      <c r="C24" s="178"/>
      <c r="D24" s="238"/>
      <c r="E24" s="178"/>
      <c r="F24" s="97"/>
      <c r="G24" s="183"/>
      <c r="H24" s="97"/>
      <c r="I24" s="183"/>
    </row>
    <row r="25" spans="1:13" ht="20.100000000000001" customHeight="1" x14ac:dyDescent="0.25">
      <c r="A25" s="34" t="s">
        <v>80</v>
      </c>
      <c r="B25" s="31" t="s">
        <v>34</v>
      </c>
      <c r="C25" s="242">
        <v>-1192</v>
      </c>
      <c r="D25" s="230"/>
      <c r="E25" s="242">
        <v>-2364</v>
      </c>
      <c r="F25" s="97"/>
      <c r="G25" s="239">
        <v>-1362</v>
      </c>
      <c r="H25" s="97"/>
      <c r="I25" s="239">
        <v>-2216</v>
      </c>
    </row>
    <row r="26" spans="1:13" ht="20.100000000000001" customHeight="1" x14ac:dyDescent="0.3">
      <c r="A26" s="55" t="s">
        <v>81</v>
      </c>
      <c r="B26" s="31"/>
      <c r="C26" s="173">
        <f>SUM(C23:C25)</f>
        <v>658811</v>
      </c>
      <c r="D26" s="230"/>
      <c r="E26" s="173">
        <f>SUM(E23:E25)</f>
        <v>638797</v>
      </c>
      <c r="F26" s="97"/>
      <c r="G26" s="173">
        <f>SUM(G23:G25)</f>
        <v>657355</v>
      </c>
      <c r="H26" s="97"/>
      <c r="I26" s="173">
        <f>SUM(I23:I25)</f>
        <v>639019</v>
      </c>
    </row>
    <row r="27" spans="1:13" ht="20.100000000000001" customHeight="1" x14ac:dyDescent="0.3">
      <c r="A27" s="20" t="s">
        <v>103</v>
      </c>
      <c r="B27" s="67"/>
      <c r="C27" s="243">
        <v>-133651</v>
      </c>
      <c r="D27" s="230"/>
      <c r="E27" s="243">
        <v>-125808</v>
      </c>
      <c r="F27" s="97"/>
      <c r="G27" s="243">
        <v>-133267</v>
      </c>
      <c r="H27" s="97"/>
      <c r="I27" s="243">
        <v>-125808</v>
      </c>
      <c r="K27" s="244"/>
      <c r="M27" s="245"/>
    </row>
    <row r="28" spans="1:13" ht="20.100000000000001" customHeight="1" x14ac:dyDescent="0.3">
      <c r="A28" s="95" t="s">
        <v>83</v>
      </c>
      <c r="B28" s="37"/>
      <c r="C28" s="79">
        <f>C26+C27</f>
        <v>525160</v>
      </c>
      <c r="D28" s="233"/>
      <c r="E28" s="79">
        <f>E26+E27</f>
        <v>512989</v>
      </c>
      <c r="F28" s="232"/>
      <c r="G28" s="79">
        <f>G26+G27</f>
        <v>524088</v>
      </c>
      <c r="H28" s="232"/>
      <c r="I28" s="79">
        <f>I26+I27</f>
        <v>513211</v>
      </c>
    </row>
    <row r="29" spans="1:13" ht="20.100000000000001" customHeight="1" x14ac:dyDescent="0.3">
      <c r="A29" s="34"/>
      <c r="B29" s="31"/>
      <c r="C29" s="246"/>
      <c r="D29" s="230"/>
      <c r="E29" s="246"/>
      <c r="F29" s="97"/>
      <c r="G29" s="97"/>
      <c r="H29" s="97"/>
      <c r="I29" s="97"/>
    </row>
    <row r="30" spans="1:13" ht="20.100000000000001" customHeight="1" x14ac:dyDescent="0.3">
      <c r="A30" s="247" t="s">
        <v>104</v>
      </c>
      <c r="B30" s="31"/>
      <c r="C30" s="246"/>
      <c r="D30" s="230"/>
      <c r="E30" s="246"/>
      <c r="F30" s="97"/>
      <c r="G30" s="97"/>
      <c r="H30" s="97"/>
      <c r="I30" s="97"/>
    </row>
    <row r="31" spans="1:13" ht="20.100000000000001" customHeight="1" x14ac:dyDescent="0.3">
      <c r="A31" s="228" t="s">
        <v>85</v>
      </c>
      <c r="B31" s="67"/>
      <c r="C31" s="246"/>
      <c r="D31" s="230"/>
      <c r="E31" s="246"/>
      <c r="F31" s="97"/>
      <c r="G31" s="97"/>
      <c r="H31" s="97"/>
      <c r="I31" s="97"/>
    </row>
    <row r="32" spans="1:13" ht="20.100000000000001" customHeight="1" x14ac:dyDescent="0.3">
      <c r="A32" s="248" t="s">
        <v>86</v>
      </c>
      <c r="B32" s="67"/>
      <c r="C32" s="97">
        <v>0</v>
      </c>
      <c r="D32" s="230"/>
      <c r="E32" s="97">
        <v>-2413</v>
      </c>
      <c r="F32" s="97"/>
      <c r="G32" s="97">
        <v>0</v>
      </c>
      <c r="H32" s="97"/>
      <c r="I32" s="97">
        <v>-2413</v>
      </c>
    </row>
    <row r="33" spans="1:9" ht="20.100000000000001" customHeight="1" x14ac:dyDescent="0.3">
      <c r="A33" s="248" t="s">
        <v>87</v>
      </c>
      <c r="B33" s="67"/>
      <c r="C33" s="97"/>
      <c r="D33" s="230"/>
      <c r="E33" s="97"/>
      <c r="F33" s="97"/>
      <c r="G33" s="97"/>
      <c r="H33" s="97"/>
      <c r="I33" s="97"/>
    </row>
    <row r="34" spans="1:9" ht="20.100000000000001" customHeight="1" x14ac:dyDescent="0.3">
      <c r="A34" s="20" t="s">
        <v>88</v>
      </c>
      <c r="B34" s="67"/>
      <c r="C34" s="239">
        <v>0</v>
      </c>
      <c r="D34" s="249"/>
      <c r="E34" s="239">
        <v>482.6</v>
      </c>
      <c r="F34" s="200"/>
      <c r="G34" s="239">
        <v>0</v>
      </c>
      <c r="H34" s="200"/>
      <c r="I34" s="239">
        <v>482.6</v>
      </c>
    </row>
    <row r="35" spans="1:9" ht="20.100000000000001" customHeight="1" x14ac:dyDescent="0.3">
      <c r="A35" s="19" t="s">
        <v>89</v>
      </c>
      <c r="B35" s="67"/>
      <c r="C35" s="210"/>
      <c r="D35" s="250"/>
      <c r="E35" s="210"/>
      <c r="F35" s="251"/>
      <c r="G35" s="210"/>
      <c r="H35" s="251"/>
      <c r="I35" s="210"/>
    </row>
    <row r="36" spans="1:9" ht="20.100000000000001" customHeight="1" x14ac:dyDescent="0.3">
      <c r="A36" s="252" t="s">
        <v>90</v>
      </c>
      <c r="B36" s="37"/>
      <c r="C36" s="263">
        <f>SUM(C32:C34)</f>
        <v>0</v>
      </c>
      <c r="D36" s="253"/>
      <c r="E36" s="263">
        <f>SUM(E32:E34)</f>
        <v>-1930.4</v>
      </c>
      <c r="F36" s="191"/>
      <c r="G36" s="263">
        <f>SUM(G32:G34)</f>
        <v>0</v>
      </c>
      <c r="H36" s="191"/>
      <c r="I36" s="263">
        <f>SUM(I32:I34)</f>
        <v>-1930.4</v>
      </c>
    </row>
    <row r="37" spans="1:9" ht="20.100000000000001" customHeight="1" x14ac:dyDescent="0.3">
      <c r="A37" s="95" t="s">
        <v>91</v>
      </c>
      <c r="B37" s="37"/>
      <c r="C37" s="183"/>
      <c r="D37" s="254"/>
      <c r="E37" s="183"/>
      <c r="F37" s="255"/>
      <c r="G37" s="183"/>
      <c r="H37" s="255"/>
      <c r="I37" s="183"/>
    </row>
    <row r="38" spans="1:9" ht="20.100000000000001" customHeight="1" x14ac:dyDescent="0.3">
      <c r="A38" s="252" t="s">
        <v>92</v>
      </c>
      <c r="B38" s="67"/>
      <c r="C38" s="263">
        <f>C36</f>
        <v>0</v>
      </c>
      <c r="D38" s="253"/>
      <c r="E38" s="263">
        <f>E36</f>
        <v>-1930.4</v>
      </c>
      <c r="F38" s="191"/>
      <c r="G38" s="263">
        <f>G36</f>
        <v>0</v>
      </c>
      <c r="H38" s="191"/>
      <c r="I38" s="263">
        <f>I36</f>
        <v>-1930.4</v>
      </c>
    </row>
    <row r="39" spans="1:9" ht="20.100000000000001" customHeight="1" thickBot="1" x14ac:dyDescent="0.35">
      <c r="A39" s="252" t="s">
        <v>93</v>
      </c>
      <c r="B39" s="37"/>
      <c r="C39" s="99">
        <f>SUM(C28,C38)</f>
        <v>525160</v>
      </c>
      <c r="D39" s="253"/>
      <c r="E39" s="99">
        <f>SUM(E28,E38)</f>
        <v>511058.6</v>
      </c>
      <c r="F39" s="191"/>
      <c r="G39" s="99">
        <f>SUM(G28,G38)</f>
        <v>524088</v>
      </c>
      <c r="H39" s="191"/>
      <c r="I39" s="99">
        <f>SUM(I28,I38)</f>
        <v>511280.6</v>
      </c>
    </row>
    <row r="40" spans="1:9" ht="20.100000000000001" customHeight="1" thickTop="1" x14ac:dyDescent="0.3">
      <c r="A40" s="34"/>
      <c r="B40" s="31"/>
      <c r="C40" s="23"/>
      <c r="D40" s="31"/>
      <c r="E40" s="61"/>
      <c r="F40" s="61"/>
      <c r="G40" s="61"/>
      <c r="H40" s="61"/>
      <c r="I40" s="61"/>
    </row>
    <row r="41" spans="1:9" ht="20.100000000000001" customHeight="1" x14ac:dyDescent="0.3">
      <c r="A41" s="4" t="s">
        <v>0</v>
      </c>
      <c r="B41" s="5"/>
      <c r="C41" s="226"/>
      <c r="D41" s="5"/>
      <c r="E41" s="19"/>
      <c r="F41" s="19"/>
      <c r="G41" s="19"/>
      <c r="H41" s="19"/>
      <c r="I41" s="19"/>
    </row>
    <row r="42" spans="1:9" ht="20.100000000000001" customHeight="1" x14ac:dyDescent="0.3">
      <c r="A42" s="13" t="s">
        <v>64</v>
      </c>
      <c r="B42" s="17"/>
      <c r="C42" s="26"/>
      <c r="D42" s="17"/>
      <c r="E42" s="19"/>
      <c r="F42" s="19"/>
      <c r="G42" s="19"/>
      <c r="H42" s="19"/>
      <c r="I42" s="19"/>
    </row>
    <row r="43" spans="1:9" ht="19.05" customHeight="1" x14ac:dyDescent="0.3">
      <c r="A43" s="227"/>
      <c r="B43" s="228"/>
      <c r="C43" s="197"/>
      <c r="D43" s="228"/>
      <c r="E43" s="19"/>
      <c r="F43" s="19"/>
      <c r="G43" s="19"/>
      <c r="H43" s="19"/>
      <c r="I43" s="19"/>
    </row>
    <row r="44" spans="1:9" ht="19.05" customHeight="1" x14ac:dyDescent="0.3">
      <c r="A44" s="65"/>
      <c r="B44" s="62"/>
      <c r="C44" s="301" t="s">
        <v>2</v>
      </c>
      <c r="D44" s="301"/>
      <c r="E44" s="301"/>
      <c r="F44" s="19"/>
      <c r="G44" s="301" t="s">
        <v>3</v>
      </c>
      <c r="H44" s="301"/>
      <c r="I44" s="301"/>
    </row>
    <row r="45" spans="1:9" ht="19.05" customHeight="1" x14ac:dyDescent="0.3">
      <c r="A45" s="65"/>
      <c r="B45" s="62"/>
      <c r="C45" s="301" t="s">
        <v>4</v>
      </c>
      <c r="D45" s="301"/>
      <c r="E45" s="301"/>
      <c r="F45" s="19"/>
      <c r="G45" s="301" t="s">
        <v>4</v>
      </c>
      <c r="H45" s="301"/>
      <c r="I45" s="301"/>
    </row>
    <row r="46" spans="1:9" ht="20.100000000000001" customHeight="1" x14ac:dyDescent="0.3">
      <c r="A46" s="227"/>
      <c r="B46" s="228"/>
      <c r="C46" s="302" t="s">
        <v>99</v>
      </c>
      <c r="D46" s="302"/>
      <c r="E46" s="302"/>
      <c r="G46" s="302" t="s">
        <v>99</v>
      </c>
      <c r="H46" s="302"/>
      <c r="I46" s="302"/>
    </row>
    <row r="47" spans="1:9" ht="20.100000000000001" customHeight="1" x14ac:dyDescent="0.3">
      <c r="A47" s="34"/>
      <c r="B47" s="67"/>
      <c r="C47" s="303" t="s">
        <v>5</v>
      </c>
      <c r="D47" s="302"/>
      <c r="E47" s="302"/>
      <c r="G47" s="302" t="s">
        <v>5</v>
      </c>
      <c r="H47" s="302"/>
      <c r="I47" s="302"/>
    </row>
    <row r="48" spans="1:9" ht="20.100000000000001" customHeight="1" x14ac:dyDescent="0.3">
      <c r="A48" s="34"/>
      <c r="B48" s="67"/>
      <c r="C48" s="26">
        <v>2026</v>
      </c>
      <c r="D48" s="19"/>
      <c r="E48" s="27">
        <v>2025</v>
      </c>
      <c r="F48" s="19"/>
      <c r="G48" s="26">
        <v>2026</v>
      </c>
      <c r="H48" s="19"/>
      <c r="I48" s="27">
        <v>2025</v>
      </c>
    </row>
    <row r="49" spans="1:9" ht="20.100000000000001" customHeight="1" x14ac:dyDescent="0.3">
      <c r="A49" s="34"/>
      <c r="B49" s="196"/>
      <c r="C49" s="304" t="s">
        <v>10</v>
      </c>
      <c r="D49" s="304"/>
      <c r="E49" s="304"/>
      <c r="F49" s="304"/>
      <c r="G49" s="304"/>
      <c r="H49" s="304"/>
      <c r="I49" s="304"/>
    </row>
    <row r="50" spans="1:9" ht="20.100000000000001" customHeight="1" x14ac:dyDescent="0.3">
      <c r="A50" s="95" t="s">
        <v>94</v>
      </c>
      <c r="B50" s="31"/>
      <c r="C50" s="23"/>
      <c r="D50" s="31"/>
      <c r="E50" s="61"/>
      <c r="F50" s="61"/>
      <c r="G50" s="61"/>
      <c r="H50" s="61"/>
      <c r="I50" s="61"/>
    </row>
    <row r="51" spans="1:9" ht="20.100000000000001" customHeight="1" x14ac:dyDescent="0.3">
      <c r="A51" s="197" t="s">
        <v>95</v>
      </c>
      <c r="B51" s="31"/>
      <c r="C51" s="200">
        <v>524090</v>
      </c>
      <c r="D51" s="249"/>
      <c r="E51" s="200">
        <v>513016</v>
      </c>
      <c r="F51" s="200"/>
      <c r="G51" s="200">
        <v>524088</v>
      </c>
      <c r="H51" s="200"/>
      <c r="I51" s="200">
        <v>513211</v>
      </c>
    </row>
    <row r="52" spans="1:9" ht="20.100000000000001" customHeight="1" x14ac:dyDescent="0.3">
      <c r="A52" s="198" t="s">
        <v>96</v>
      </c>
      <c r="B52" s="31"/>
      <c r="C52" s="256">
        <v>1070</v>
      </c>
      <c r="D52" s="249"/>
      <c r="E52" s="256">
        <v>-27</v>
      </c>
      <c r="F52" s="200"/>
      <c r="G52" s="256">
        <v>0</v>
      </c>
      <c r="H52" s="200"/>
      <c r="I52" s="256">
        <v>0</v>
      </c>
    </row>
    <row r="53" spans="1:9" ht="20.100000000000001" customHeight="1" thickBot="1" x14ac:dyDescent="0.35">
      <c r="A53" s="95"/>
      <c r="B53" s="31"/>
      <c r="C53" s="99">
        <f>C28</f>
        <v>525160</v>
      </c>
      <c r="D53" s="249"/>
      <c r="E53" s="99">
        <f>E28</f>
        <v>512989</v>
      </c>
      <c r="F53" s="191"/>
      <c r="G53" s="99">
        <f>G28</f>
        <v>524088</v>
      </c>
      <c r="H53" s="191"/>
      <c r="I53" s="99">
        <f>I28</f>
        <v>513211</v>
      </c>
    </row>
    <row r="54" spans="1:9" ht="20.100000000000001" customHeight="1" thickTop="1" x14ac:dyDescent="0.3">
      <c r="A54" s="95"/>
      <c r="B54" s="31"/>
      <c r="C54" s="61"/>
      <c r="D54" s="31"/>
      <c r="E54" s="61"/>
      <c r="F54" s="61"/>
      <c r="G54" s="61"/>
      <c r="H54" s="61"/>
      <c r="I54" s="61"/>
    </row>
    <row r="55" spans="1:9" ht="20.100000000000001" customHeight="1" x14ac:dyDescent="0.3">
      <c r="A55" s="95" t="s">
        <v>97</v>
      </c>
      <c r="B55" s="31"/>
      <c r="C55" s="61"/>
      <c r="D55" s="31"/>
      <c r="E55" s="61"/>
      <c r="F55" s="61"/>
      <c r="G55" s="61"/>
      <c r="H55" s="61"/>
      <c r="I55" s="61"/>
    </row>
    <row r="56" spans="1:9" ht="20.100000000000001" customHeight="1" x14ac:dyDescent="0.25">
      <c r="A56" s="197" t="s">
        <v>95</v>
      </c>
      <c r="B56" s="31"/>
      <c r="C56" s="264">
        <v>524090</v>
      </c>
      <c r="D56" s="31"/>
      <c r="E56" s="264">
        <v>511085.6</v>
      </c>
      <c r="F56" s="61"/>
      <c r="G56" s="264">
        <v>524088</v>
      </c>
      <c r="H56" s="61"/>
      <c r="I56" s="264">
        <v>511280.6</v>
      </c>
    </row>
    <row r="57" spans="1:9" ht="20.100000000000001" customHeight="1" x14ac:dyDescent="0.25">
      <c r="A57" s="198" t="s">
        <v>96</v>
      </c>
      <c r="B57" s="31"/>
      <c r="C57" s="257">
        <v>1070</v>
      </c>
      <c r="D57" s="31"/>
      <c r="E57" s="257">
        <v>-27</v>
      </c>
      <c r="F57" s="61"/>
      <c r="G57" s="258">
        <v>0</v>
      </c>
      <c r="H57" s="61"/>
      <c r="I57" s="258">
        <v>0</v>
      </c>
    </row>
    <row r="58" spans="1:9" ht="20.100000000000001" customHeight="1" thickBot="1" x14ac:dyDescent="0.35">
      <c r="A58" s="95"/>
      <c r="B58" s="31"/>
      <c r="C58" s="99">
        <f>C39</f>
        <v>525160</v>
      </c>
      <c r="D58" s="31"/>
      <c r="E58" s="99">
        <f>E39</f>
        <v>511058.6</v>
      </c>
      <c r="F58" s="95"/>
      <c r="G58" s="99">
        <f>G39</f>
        <v>524088</v>
      </c>
      <c r="H58" s="95"/>
      <c r="I58" s="99">
        <f>I39</f>
        <v>511280.6</v>
      </c>
    </row>
    <row r="59" spans="1:9" ht="20.100000000000001" customHeight="1" thickTop="1" x14ac:dyDescent="0.3">
      <c r="A59" s="252"/>
      <c r="B59" s="31"/>
      <c r="C59" s="61"/>
      <c r="D59" s="31"/>
      <c r="E59" s="61"/>
      <c r="F59" s="61"/>
      <c r="G59" s="61"/>
      <c r="H59" s="61"/>
      <c r="I59" s="61"/>
    </row>
    <row r="60" spans="1:9" ht="20.100000000000001" customHeight="1" thickBot="1" x14ac:dyDescent="0.35">
      <c r="A60" s="95" t="s">
        <v>98</v>
      </c>
      <c r="B60" s="67"/>
      <c r="C60" s="265">
        <v>0.44368053443825806</v>
      </c>
      <c r="D60" s="67"/>
      <c r="E60" s="265">
        <v>0.43430558311621553</v>
      </c>
      <c r="F60" s="259"/>
      <c r="G60" s="265">
        <v>0.44367884129191126</v>
      </c>
      <c r="H60" s="259"/>
      <c r="I60" s="265">
        <v>0.43447066488502517</v>
      </c>
    </row>
    <row r="61" spans="1:9" ht="20.100000000000001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18">
    <mergeCell ref="C9:I9"/>
    <mergeCell ref="G4:I4"/>
    <mergeCell ref="G5:I5"/>
    <mergeCell ref="G6:I6"/>
    <mergeCell ref="G7:I7"/>
    <mergeCell ref="C4:E4"/>
    <mergeCell ref="C5:E5"/>
    <mergeCell ref="C6:E6"/>
    <mergeCell ref="C7:E7"/>
    <mergeCell ref="C44:E44"/>
    <mergeCell ref="C45:E45"/>
    <mergeCell ref="C46:E46"/>
    <mergeCell ref="C47:E47"/>
    <mergeCell ref="C49:I49"/>
    <mergeCell ref="G47:I47"/>
    <mergeCell ref="G44:I44"/>
    <mergeCell ref="G45:I45"/>
    <mergeCell ref="G46:I46"/>
  </mergeCells>
  <pageMargins left="0.8" right="0.8" top="0.48" bottom="0.5" header="0.5" footer="0.5"/>
  <pageSetup paperSize="9" scale="74" firstPageNumber="8" fitToHeight="2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0" max="8" man="1"/>
  </rowBreaks>
  <customProperties>
    <customPr name="OrphanNamesChecked" r:id="rId2"/>
  </customProperties>
  <ignoredErrors>
    <ignoredError sqref="E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 codeName="Sheet4">
    <tabColor theme="9"/>
    <pageSetUpPr fitToPage="1"/>
  </sheetPr>
  <dimension ref="A1:R28"/>
  <sheetViews>
    <sheetView showGridLines="0" view="pageBreakPreview" zoomScale="85" zoomScaleNormal="70" zoomScaleSheetLayoutView="85" workbookViewId="0">
      <selection activeCell="C83" sqref="C83"/>
    </sheetView>
  </sheetViews>
  <sheetFormatPr defaultColWidth="9.77734375" defaultRowHeight="18.75" customHeight="1" x14ac:dyDescent="0.25"/>
  <cols>
    <col min="1" max="1" width="49.109375" style="106" customWidth="1"/>
    <col min="2" max="2" width="5.44140625" style="106" bestFit="1" customWidth="1"/>
    <col min="3" max="3" width="14.77734375" style="144" customWidth="1"/>
    <col min="4" max="4" width="1.21875" style="144" customWidth="1"/>
    <col min="5" max="5" width="14.6640625" style="144" customWidth="1"/>
    <col min="6" max="6" width="1.44140625" style="106" customWidth="1"/>
    <col min="7" max="7" width="14.6640625" style="106" customWidth="1"/>
    <col min="8" max="8" width="1.44140625" style="106" customWidth="1"/>
    <col min="9" max="9" width="14.6640625" style="106" customWidth="1"/>
    <col min="10" max="10" width="1.44140625" style="106" customWidth="1"/>
    <col min="11" max="11" width="14.5546875" style="106" customWidth="1"/>
    <col min="12" max="12" width="1.44140625" style="106" customWidth="1"/>
    <col min="13" max="13" width="14.44140625" style="106" customWidth="1"/>
    <col min="14" max="14" width="1.44140625" style="106" customWidth="1"/>
    <col min="15" max="15" width="14.33203125" style="106" customWidth="1"/>
    <col min="16" max="16" width="1.44140625" style="106" customWidth="1"/>
    <col min="17" max="17" width="14.44140625" style="106" customWidth="1"/>
    <col min="18" max="18" width="12.77734375" style="106" customWidth="1"/>
    <col min="19" max="19" width="2.77734375" style="106" customWidth="1"/>
    <col min="20" max="20" width="12.77734375" style="106" customWidth="1"/>
    <col min="21" max="16384" width="9.77734375" style="106"/>
  </cols>
  <sheetData>
    <row r="1" spans="1:18" ht="18.75" customHeight="1" x14ac:dyDescent="0.3">
      <c r="A1" s="101" t="s">
        <v>0</v>
      </c>
      <c r="B1" s="102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</row>
    <row r="2" spans="1:18" ht="18.75" customHeight="1" x14ac:dyDescent="0.3">
      <c r="A2" s="107" t="s">
        <v>105</v>
      </c>
      <c r="B2" s="108"/>
      <c r="C2" s="109"/>
      <c r="D2" s="109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8" ht="18.75" customHeight="1" x14ac:dyDescent="0.25">
      <c r="A3" s="110"/>
      <c r="B3" s="104"/>
      <c r="C3" s="111"/>
      <c r="D3" s="111"/>
      <c r="E3" s="111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8" ht="18.75" customHeight="1" x14ac:dyDescent="0.25">
      <c r="A4" s="110"/>
      <c r="B4" s="104"/>
      <c r="C4" s="305" t="s">
        <v>106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8" ht="18.75" customHeight="1" x14ac:dyDescent="0.25">
      <c r="A5" s="110"/>
      <c r="B5" s="104"/>
      <c r="C5" s="111"/>
      <c r="D5" s="111"/>
      <c r="E5" s="111"/>
      <c r="F5" s="104"/>
      <c r="G5" s="104"/>
      <c r="H5" s="104"/>
      <c r="I5" s="112"/>
      <c r="J5" s="104"/>
      <c r="K5" s="112" t="s">
        <v>107</v>
      </c>
      <c r="L5" s="104"/>
      <c r="M5" s="112"/>
      <c r="N5" s="104"/>
      <c r="O5" s="112"/>
      <c r="P5" s="104"/>
      <c r="Q5" s="104"/>
    </row>
    <row r="6" spans="1:18" ht="18.75" customHeight="1" x14ac:dyDescent="0.25">
      <c r="A6" s="110"/>
      <c r="B6" s="104"/>
      <c r="C6" s="111"/>
      <c r="D6" s="111"/>
      <c r="E6" s="111"/>
      <c r="F6" s="104"/>
      <c r="G6" s="306" t="s">
        <v>56</v>
      </c>
      <c r="H6" s="307"/>
      <c r="I6" s="307"/>
      <c r="J6" s="114"/>
      <c r="K6" s="113" t="s">
        <v>108</v>
      </c>
      <c r="L6" s="114"/>
      <c r="M6" s="115"/>
      <c r="N6" s="114"/>
      <c r="O6" s="115"/>
      <c r="P6" s="104"/>
      <c r="Q6" s="104"/>
    </row>
    <row r="7" spans="1:18" ht="18.75" customHeight="1" x14ac:dyDescent="0.25">
      <c r="C7" s="116" t="s">
        <v>109</v>
      </c>
      <c r="D7" s="116"/>
      <c r="E7" s="116" t="s">
        <v>110</v>
      </c>
      <c r="F7" s="117"/>
      <c r="G7" s="118"/>
      <c r="H7" s="118"/>
      <c r="I7" s="118"/>
      <c r="J7" s="118"/>
      <c r="K7" s="119"/>
      <c r="L7" s="118"/>
      <c r="M7" s="119" t="s">
        <v>111</v>
      </c>
      <c r="N7" s="118"/>
      <c r="O7" s="118"/>
      <c r="P7" s="117"/>
      <c r="Q7" s="118"/>
    </row>
    <row r="8" spans="1:18" ht="18.75" customHeight="1" x14ac:dyDescent="0.25">
      <c r="C8" s="116" t="s">
        <v>112</v>
      </c>
      <c r="D8" s="116"/>
      <c r="E8" s="116" t="s">
        <v>113</v>
      </c>
      <c r="F8" s="120"/>
      <c r="G8" s="116" t="s">
        <v>114</v>
      </c>
      <c r="H8" s="120"/>
      <c r="I8" s="120"/>
      <c r="J8" s="120"/>
      <c r="K8" s="120" t="s">
        <v>115</v>
      </c>
      <c r="L8" s="120"/>
      <c r="M8" s="120" t="s">
        <v>116</v>
      </c>
      <c r="N8" s="120"/>
      <c r="O8" s="120" t="s">
        <v>117</v>
      </c>
      <c r="P8" s="120"/>
      <c r="Q8" s="116" t="s">
        <v>118</v>
      </c>
    </row>
    <row r="9" spans="1:18" ht="18.75" customHeight="1" x14ac:dyDescent="0.25">
      <c r="B9" s="121" t="s">
        <v>8</v>
      </c>
      <c r="C9" s="116" t="s">
        <v>119</v>
      </c>
      <c r="D9" s="116"/>
      <c r="E9" s="122" t="s">
        <v>120</v>
      </c>
      <c r="F9" s="119"/>
      <c r="G9" s="116" t="s">
        <v>121</v>
      </c>
      <c r="H9" s="119"/>
      <c r="I9" s="116" t="s">
        <v>122</v>
      </c>
      <c r="J9" s="116"/>
      <c r="K9" s="116" t="s">
        <v>121</v>
      </c>
      <c r="L9" s="116"/>
      <c r="M9" s="116" t="s">
        <v>123</v>
      </c>
      <c r="N9" s="116"/>
      <c r="O9" s="116" t="s">
        <v>124</v>
      </c>
      <c r="P9" s="119"/>
      <c r="Q9" s="116" t="s">
        <v>125</v>
      </c>
    </row>
    <row r="10" spans="1:18" ht="18.75" customHeight="1" x14ac:dyDescent="0.25">
      <c r="C10" s="308" t="s">
        <v>10</v>
      </c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</row>
    <row r="11" spans="1:18" s="124" customFormat="1" ht="19.05" customHeight="1" x14ac:dyDescent="0.3">
      <c r="A11" s="123" t="s">
        <v>126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8" s="124" customFormat="1" ht="19.05" customHeight="1" x14ac:dyDescent="0.3">
      <c r="A12" s="126" t="s">
        <v>127</v>
      </c>
      <c r="C12" s="127">
        <v>6142411</v>
      </c>
      <c r="D12" s="127">
        <v>0</v>
      </c>
      <c r="E12" s="127">
        <v>1448520</v>
      </c>
      <c r="F12" s="127">
        <v>0</v>
      </c>
      <c r="G12" s="127">
        <v>614241</v>
      </c>
      <c r="H12" s="127">
        <v>0</v>
      </c>
      <c r="I12" s="127">
        <v>270153</v>
      </c>
      <c r="J12" s="127">
        <v>0</v>
      </c>
      <c r="K12" s="127">
        <v>-8997</v>
      </c>
      <c r="L12" s="127">
        <v>0</v>
      </c>
      <c r="M12" s="127">
        <v>8466328</v>
      </c>
      <c r="N12" s="127">
        <v>0</v>
      </c>
      <c r="O12" s="127">
        <v>11301</v>
      </c>
      <c r="P12" s="127"/>
      <c r="Q12" s="128">
        <f t="shared" ref="Q12" si="0">M12+O12</f>
        <v>8477629</v>
      </c>
    </row>
    <row r="13" spans="1:18" s="124" customFormat="1" ht="19.05" customHeight="1" x14ac:dyDescent="0.3">
      <c r="C13" s="129"/>
      <c r="D13" s="129"/>
      <c r="E13" s="129"/>
    </row>
    <row r="14" spans="1:18" s="124" customFormat="1" ht="19.05" customHeight="1" x14ac:dyDescent="0.3">
      <c r="A14" s="126" t="s">
        <v>128</v>
      </c>
      <c r="C14" s="130"/>
      <c r="D14" s="130"/>
      <c r="E14" s="130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</row>
    <row r="15" spans="1:18" s="124" customFormat="1" ht="19.05" customHeight="1" x14ac:dyDescent="0.3">
      <c r="A15" s="131" t="s">
        <v>129</v>
      </c>
      <c r="B15" s="132">
        <v>7</v>
      </c>
      <c r="C15" s="133">
        <v>0</v>
      </c>
      <c r="D15" s="134"/>
      <c r="E15" s="133">
        <v>0</v>
      </c>
      <c r="F15" s="134"/>
      <c r="G15" s="133">
        <v>0</v>
      </c>
      <c r="H15" s="135"/>
      <c r="I15" s="136">
        <v>-496118</v>
      </c>
      <c r="J15" s="137"/>
      <c r="K15" s="138">
        <v>0</v>
      </c>
      <c r="L15" s="137"/>
      <c r="M15" s="139">
        <f>SUM(C15:K15)</f>
        <v>-496118</v>
      </c>
      <c r="N15" s="140"/>
      <c r="O15" s="138">
        <v>0</v>
      </c>
      <c r="P15" s="135"/>
      <c r="Q15" s="139">
        <f>M15+O15</f>
        <v>-496118</v>
      </c>
      <c r="R15" s="135"/>
    </row>
    <row r="16" spans="1:18" ht="18.75" hidden="1" customHeight="1" x14ac:dyDescent="0.25">
      <c r="A16" s="106" t="s">
        <v>130</v>
      </c>
      <c r="C16" s="138">
        <v>0</v>
      </c>
      <c r="D16" s="141"/>
      <c r="E16" s="138">
        <v>0</v>
      </c>
      <c r="F16" s="135"/>
      <c r="G16" s="138">
        <v>0</v>
      </c>
      <c r="I16" s="138">
        <v>0</v>
      </c>
      <c r="K16" s="142">
        <v>0</v>
      </c>
      <c r="L16" s="143"/>
      <c r="M16" s="225">
        <f>SUM(C16:K16)</f>
        <v>0</v>
      </c>
      <c r="N16" s="143"/>
      <c r="O16" s="142"/>
      <c r="P16" s="143"/>
      <c r="Q16" s="225">
        <f>M16+O16</f>
        <v>0</v>
      </c>
    </row>
    <row r="17" spans="1:18" s="124" customFormat="1" ht="19.05" customHeight="1" x14ac:dyDescent="0.25">
      <c r="A17" s="126" t="s">
        <v>131</v>
      </c>
      <c r="C17" s="144"/>
      <c r="D17" s="144"/>
      <c r="E17" s="144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35"/>
    </row>
    <row r="18" spans="1:18" s="124" customFormat="1" ht="19.05" customHeight="1" x14ac:dyDescent="0.3">
      <c r="A18" s="145" t="s">
        <v>132</v>
      </c>
      <c r="C18" s="146">
        <f>SUM(C15:C16)</f>
        <v>0</v>
      </c>
      <c r="D18" s="141"/>
      <c r="E18" s="146">
        <f>SUM(E15:E16)</f>
        <v>0</v>
      </c>
      <c r="F18" s="135"/>
      <c r="G18" s="146">
        <f>SUM(G15:G16)</f>
        <v>0</v>
      </c>
      <c r="H18" s="135"/>
      <c r="I18" s="146">
        <f>SUM(I15:I16)</f>
        <v>-496118</v>
      </c>
      <c r="J18" s="135"/>
      <c r="K18" s="146">
        <f>SUM(K15:K16)</f>
        <v>0</v>
      </c>
      <c r="L18" s="135"/>
      <c r="M18" s="146">
        <f>SUM(M15:M16)</f>
        <v>-496118</v>
      </c>
      <c r="N18" s="147"/>
      <c r="O18" s="146">
        <f>SUM(O15:O16)</f>
        <v>0</v>
      </c>
      <c r="P18" s="135"/>
      <c r="Q18" s="146">
        <f>M18+O18</f>
        <v>-496118</v>
      </c>
      <c r="R18" s="135"/>
    </row>
    <row r="19" spans="1:18" s="124" customFormat="1" ht="19.05" customHeight="1" x14ac:dyDescent="0.3">
      <c r="A19" s="131"/>
      <c r="C19" s="141"/>
      <c r="D19" s="141"/>
      <c r="E19" s="141"/>
      <c r="F19" s="135"/>
      <c r="G19" s="141"/>
      <c r="H19" s="135"/>
      <c r="I19" s="135"/>
      <c r="J19" s="135"/>
      <c r="K19" s="141"/>
      <c r="L19" s="135"/>
      <c r="M19" s="141"/>
      <c r="N19" s="148"/>
      <c r="O19" s="135"/>
      <c r="P19" s="135"/>
      <c r="Q19" s="135"/>
    </row>
    <row r="20" spans="1:18" s="124" customFormat="1" ht="19.05" customHeight="1" x14ac:dyDescent="0.3">
      <c r="A20" s="149" t="s">
        <v>133</v>
      </c>
      <c r="B20" s="145"/>
      <c r="C20" s="150"/>
      <c r="D20" s="150"/>
      <c r="E20" s="150"/>
      <c r="F20" s="147"/>
      <c r="G20" s="150"/>
      <c r="H20" s="147"/>
      <c r="I20" s="151"/>
      <c r="J20" s="151"/>
      <c r="K20" s="152"/>
      <c r="L20" s="151"/>
      <c r="M20" s="152"/>
      <c r="N20" s="137"/>
      <c r="O20" s="151"/>
      <c r="P20" s="147"/>
      <c r="Q20" s="147"/>
    </row>
    <row r="21" spans="1:18" s="124" customFormat="1" ht="19.05" customHeight="1" x14ac:dyDescent="0.3">
      <c r="A21" s="153" t="s">
        <v>134</v>
      </c>
      <c r="C21" s="141">
        <v>0</v>
      </c>
      <c r="D21" s="141"/>
      <c r="E21" s="141">
        <v>0</v>
      </c>
      <c r="F21" s="135"/>
      <c r="G21" s="141">
        <v>0</v>
      </c>
      <c r="H21" s="135"/>
      <c r="I21" s="156">
        <v>513016</v>
      </c>
      <c r="J21" s="148"/>
      <c r="K21" s="157">
        <v>0</v>
      </c>
      <c r="L21" s="148"/>
      <c r="M21" s="158">
        <f t="shared" ref="M21:M22" si="1">SUM(C21:K21)</f>
        <v>513016</v>
      </c>
      <c r="N21" s="159"/>
      <c r="O21" s="156">
        <v>-27</v>
      </c>
      <c r="P21" s="135"/>
      <c r="Q21" s="160">
        <f t="shared" ref="Q21:Q23" si="2">M21+O21</f>
        <v>512989</v>
      </c>
    </row>
    <row r="22" spans="1:18" s="124" customFormat="1" ht="19.05" customHeight="1" x14ac:dyDescent="0.3">
      <c r="A22" s="131" t="s">
        <v>135</v>
      </c>
      <c r="C22" s="138">
        <v>0</v>
      </c>
      <c r="D22" s="141"/>
      <c r="E22" s="141">
        <v>0</v>
      </c>
      <c r="F22" s="135"/>
      <c r="G22" s="138">
        <v>0</v>
      </c>
      <c r="H22" s="135"/>
      <c r="I22" s="136">
        <v>0</v>
      </c>
      <c r="J22" s="137"/>
      <c r="K22" s="156">
        <v>-1930.4</v>
      </c>
      <c r="L22" s="137"/>
      <c r="M22" s="156">
        <f t="shared" si="1"/>
        <v>-1930.4</v>
      </c>
      <c r="N22" s="140"/>
      <c r="O22" s="162">
        <v>0</v>
      </c>
      <c r="P22" s="135"/>
      <c r="Q22" s="160">
        <f t="shared" si="2"/>
        <v>-1930.4</v>
      </c>
    </row>
    <row r="23" spans="1:18" s="124" customFormat="1" ht="19.05" customHeight="1" x14ac:dyDescent="0.3">
      <c r="A23" s="149" t="s">
        <v>136</v>
      </c>
      <c r="B23" s="145"/>
      <c r="C23" s="166">
        <f>SUM(C21:C22)</f>
        <v>0</v>
      </c>
      <c r="D23" s="150"/>
      <c r="E23" s="166">
        <f>SUM(E21:E22)</f>
        <v>0</v>
      </c>
      <c r="F23" s="147"/>
      <c r="G23" s="166">
        <f>SUM(G21:G22)</f>
        <v>0</v>
      </c>
      <c r="H23" s="140"/>
      <c r="I23" s="166">
        <f>SUM(I21:I22)</f>
        <v>513016</v>
      </c>
      <c r="J23" s="140"/>
      <c r="K23" s="166">
        <f>SUM(K21:K22)</f>
        <v>-1930.4</v>
      </c>
      <c r="L23" s="140"/>
      <c r="M23" s="166">
        <f>SUM(M21:M22)</f>
        <v>511085.6</v>
      </c>
      <c r="N23" s="140"/>
      <c r="O23" s="166">
        <f>SUM(O21:O22)</f>
        <v>-27</v>
      </c>
      <c r="P23" s="140"/>
      <c r="Q23" s="166">
        <f t="shared" si="2"/>
        <v>511058.6</v>
      </c>
    </row>
    <row r="24" spans="1:18" ht="19.05" customHeight="1" x14ac:dyDescent="0.25">
      <c r="A24" s="126"/>
      <c r="B24" s="145"/>
      <c r="C24" s="150"/>
      <c r="D24" s="150"/>
      <c r="E24" s="150"/>
      <c r="F24" s="135"/>
      <c r="G24" s="150"/>
      <c r="H24" s="140"/>
      <c r="I24" s="167"/>
      <c r="J24" s="140"/>
      <c r="K24" s="167"/>
      <c r="L24" s="140"/>
      <c r="M24" s="167"/>
      <c r="N24" s="140"/>
      <c r="O24" s="167"/>
      <c r="P24" s="140"/>
      <c r="Q24" s="167"/>
    </row>
    <row r="25" spans="1:18" ht="19.05" customHeight="1" thickBot="1" x14ac:dyDescent="0.3">
      <c r="A25" s="126" t="s">
        <v>137</v>
      </c>
      <c r="B25" s="124"/>
      <c r="C25" s="168">
        <f>+C12+C18+C23</f>
        <v>6142411</v>
      </c>
      <c r="D25" s="167"/>
      <c r="E25" s="168">
        <f>+E12+E18+E23</f>
        <v>1448520</v>
      </c>
      <c r="F25" s="124"/>
      <c r="G25" s="168">
        <f>+G12+G18+G23</f>
        <v>614241</v>
      </c>
      <c r="H25" s="169"/>
      <c r="I25" s="168">
        <f>+I12+I18+I23</f>
        <v>287051</v>
      </c>
      <c r="J25" s="140"/>
      <c r="K25" s="168">
        <f>+K12+K18+K23</f>
        <v>-10927.4</v>
      </c>
      <c r="L25" s="140"/>
      <c r="M25" s="168">
        <f>SUM(C25:K25)</f>
        <v>8481295.5999999996</v>
      </c>
      <c r="O25" s="168">
        <f>+O12+O18+O23</f>
        <v>11274</v>
      </c>
      <c r="P25" s="124"/>
      <c r="Q25" s="168">
        <f t="shared" ref="Q25" si="3">M25+O25</f>
        <v>8492569.5999999996</v>
      </c>
    </row>
    <row r="26" spans="1:18" ht="18.75" customHeight="1" thickTop="1" x14ac:dyDescent="0.25"/>
    <row r="27" spans="1:18" ht="18.75" customHeight="1" x14ac:dyDescent="0.25">
      <c r="Q27" s="170"/>
    </row>
    <row r="28" spans="1:18" ht="18.75" customHeight="1" x14ac:dyDescent="0.25">
      <c r="G28" s="17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0:Q10"/>
  </mergeCells>
  <pageMargins left="0.8" right="0.8" top="0.48" bottom="0.5" header="0.5" footer="0.5"/>
  <pageSetup paperSize="9" scale="71" firstPageNumber="1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84E8-3FE9-4F3B-A513-0A5F8AF46366}">
  <sheetPr codeName="Sheet5">
    <tabColor theme="9"/>
    <pageSetUpPr fitToPage="1"/>
  </sheetPr>
  <dimension ref="A1:R27"/>
  <sheetViews>
    <sheetView showGridLines="0" view="pageBreakPreview" zoomScale="70" zoomScaleNormal="85" zoomScaleSheetLayoutView="70" workbookViewId="0">
      <selection activeCell="C83" sqref="C83"/>
    </sheetView>
  </sheetViews>
  <sheetFormatPr defaultColWidth="9.77734375" defaultRowHeight="18.75" customHeight="1" x14ac:dyDescent="0.25"/>
  <cols>
    <col min="1" max="1" width="49.109375" style="106" customWidth="1"/>
    <col min="2" max="2" width="7.77734375" style="106" bestFit="1" customWidth="1"/>
    <col min="3" max="3" width="14.5546875" style="144" customWidth="1"/>
    <col min="4" max="4" width="2.21875" style="144" customWidth="1"/>
    <col min="5" max="5" width="14.6640625" style="144" customWidth="1"/>
    <col min="6" max="6" width="2.21875" style="106" customWidth="1"/>
    <col min="7" max="7" width="14.77734375" style="106" customWidth="1"/>
    <col min="8" max="8" width="2.21875" style="106" customWidth="1"/>
    <col min="9" max="9" width="14.6640625" style="106" customWidth="1"/>
    <col min="10" max="10" width="7.44140625" style="106" hidden="1" customWidth="1"/>
    <col min="11" max="11" width="18.77734375" style="106" hidden="1" customWidth="1"/>
    <col min="12" max="12" width="2.21875" style="106" customWidth="1"/>
    <col min="13" max="13" width="14.5546875" style="106" customWidth="1"/>
    <col min="14" max="14" width="2.21875" style="106" customWidth="1"/>
    <col min="15" max="15" width="14.6640625" style="106" customWidth="1"/>
    <col min="16" max="16" width="1.44140625" style="106" customWidth="1"/>
    <col min="17" max="17" width="14.5546875" style="106" customWidth="1"/>
    <col min="18" max="18" width="12.77734375" style="106" customWidth="1"/>
    <col min="19" max="19" width="2.77734375" style="106" customWidth="1"/>
    <col min="20" max="20" width="12.77734375" style="106" customWidth="1"/>
    <col min="21" max="16384" width="9.77734375" style="106"/>
  </cols>
  <sheetData>
    <row r="1" spans="1:18" ht="18.75" customHeight="1" x14ac:dyDescent="0.3">
      <c r="A1" s="101" t="s">
        <v>0</v>
      </c>
      <c r="B1" s="102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</row>
    <row r="2" spans="1:18" ht="18.75" customHeight="1" x14ac:dyDescent="0.3">
      <c r="A2" s="107" t="s">
        <v>138</v>
      </c>
      <c r="B2" s="108"/>
      <c r="C2" s="109"/>
      <c r="D2" s="109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8" ht="18.75" customHeight="1" x14ac:dyDescent="0.25">
      <c r="A3" s="110"/>
      <c r="B3" s="104"/>
      <c r="C3" s="111"/>
      <c r="D3" s="111"/>
      <c r="E3" s="111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8" ht="18.75" customHeight="1" x14ac:dyDescent="0.25">
      <c r="A4" s="110"/>
      <c r="B4" s="104"/>
      <c r="C4" s="305" t="s">
        <v>106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8" ht="18.75" customHeight="1" x14ac:dyDescent="0.25">
      <c r="A5" s="110"/>
      <c r="B5" s="104"/>
      <c r="C5" s="111"/>
      <c r="D5" s="111"/>
      <c r="E5" s="111"/>
      <c r="F5" s="104"/>
      <c r="G5" s="306" t="s">
        <v>56</v>
      </c>
      <c r="H5" s="307"/>
      <c r="I5" s="307"/>
      <c r="J5" s="114"/>
      <c r="K5" s="113" t="s">
        <v>108</v>
      </c>
      <c r="L5" s="114"/>
      <c r="M5" s="115"/>
      <c r="N5" s="114"/>
      <c r="O5" s="115"/>
      <c r="P5" s="104"/>
      <c r="Q5" s="104"/>
    </row>
    <row r="6" spans="1:18" ht="18.75" customHeight="1" x14ac:dyDescent="0.25">
      <c r="C6" s="116" t="s">
        <v>109</v>
      </c>
      <c r="D6" s="116"/>
      <c r="E6" s="116" t="s">
        <v>110</v>
      </c>
      <c r="F6" s="117"/>
      <c r="G6" s="118"/>
      <c r="H6" s="118"/>
      <c r="I6" s="118"/>
      <c r="J6" s="118"/>
      <c r="K6" s="119"/>
      <c r="L6" s="118"/>
      <c r="M6" s="119" t="s">
        <v>111</v>
      </c>
      <c r="N6" s="118"/>
      <c r="O6" s="118"/>
      <c r="P6" s="117"/>
      <c r="Q6" s="118"/>
    </row>
    <row r="7" spans="1:18" ht="18.75" customHeight="1" x14ac:dyDescent="0.25">
      <c r="C7" s="116" t="s">
        <v>112</v>
      </c>
      <c r="D7" s="116"/>
      <c r="E7" s="116" t="s">
        <v>113</v>
      </c>
      <c r="F7" s="120"/>
      <c r="G7" s="116" t="s">
        <v>114</v>
      </c>
      <c r="H7" s="120"/>
      <c r="I7" s="120"/>
      <c r="J7" s="120"/>
      <c r="K7" s="120" t="s">
        <v>115</v>
      </c>
      <c r="L7" s="120"/>
      <c r="M7" s="120" t="s">
        <v>116</v>
      </c>
      <c r="N7" s="120"/>
      <c r="O7" s="120" t="s">
        <v>117</v>
      </c>
      <c r="P7" s="120"/>
      <c r="Q7" s="116" t="s">
        <v>118</v>
      </c>
    </row>
    <row r="8" spans="1:18" ht="18.75" customHeight="1" x14ac:dyDescent="0.25">
      <c r="B8" s="121" t="s">
        <v>8</v>
      </c>
      <c r="C8" s="116" t="s">
        <v>119</v>
      </c>
      <c r="D8" s="116"/>
      <c r="E8" s="122" t="s">
        <v>120</v>
      </c>
      <c r="F8" s="119"/>
      <c r="G8" s="116" t="s">
        <v>121</v>
      </c>
      <c r="H8" s="119"/>
      <c r="I8" s="116" t="s">
        <v>122</v>
      </c>
      <c r="J8" s="116"/>
      <c r="K8" s="116" t="s">
        <v>121</v>
      </c>
      <c r="L8" s="116"/>
      <c r="M8" s="116" t="s">
        <v>123</v>
      </c>
      <c r="N8" s="116"/>
      <c r="O8" s="116" t="s">
        <v>124</v>
      </c>
      <c r="P8" s="119"/>
      <c r="Q8" s="116" t="s">
        <v>125</v>
      </c>
    </row>
    <row r="9" spans="1:18" ht="18.75" customHeight="1" x14ac:dyDescent="0.25">
      <c r="C9" s="308" t="s">
        <v>10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</row>
    <row r="10" spans="1:18" s="124" customFormat="1" ht="19.05" customHeight="1" x14ac:dyDescent="0.3">
      <c r="A10" s="123" t="s">
        <v>139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1:18" s="124" customFormat="1" ht="19.05" customHeight="1" x14ac:dyDescent="0.3">
      <c r="A11" s="126" t="s">
        <v>140</v>
      </c>
      <c r="C11" s="127">
        <v>6142411</v>
      </c>
      <c r="D11" s="127"/>
      <c r="E11" s="127">
        <v>1448520</v>
      </c>
      <c r="F11" s="127"/>
      <c r="G11" s="127">
        <v>614241</v>
      </c>
      <c r="H11" s="127"/>
      <c r="I11" s="127">
        <v>299222</v>
      </c>
      <c r="J11" s="127"/>
      <c r="K11" s="127">
        <v>0</v>
      </c>
      <c r="L11" s="127"/>
      <c r="M11" s="128">
        <f>SUM(C11:K11)</f>
        <v>8504394</v>
      </c>
      <c r="N11" s="127"/>
      <c r="O11" s="127">
        <v>11982</v>
      </c>
      <c r="P11" s="127"/>
      <c r="Q11" s="128">
        <f t="shared" ref="Q11" si="0">M11+O11</f>
        <v>8516376</v>
      </c>
    </row>
    <row r="12" spans="1:18" s="124" customFormat="1" ht="19.05" customHeight="1" x14ac:dyDescent="0.3">
      <c r="C12" s="129"/>
      <c r="D12" s="129"/>
      <c r="E12" s="129"/>
    </row>
    <row r="13" spans="1:18" s="124" customFormat="1" ht="19.05" customHeight="1" x14ac:dyDescent="0.3">
      <c r="A13" s="126" t="s">
        <v>128</v>
      </c>
      <c r="C13" s="130"/>
      <c r="D13" s="130"/>
      <c r="E13" s="130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18" s="124" customFormat="1" ht="19.05" customHeight="1" x14ac:dyDescent="0.3">
      <c r="A14" s="131" t="s">
        <v>129</v>
      </c>
      <c r="B14" s="132">
        <v>7</v>
      </c>
      <c r="C14" s="133">
        <v>0</v>
      </c>
      <c r="D14" s="134"/>
      <c r="E14" s="133">
        <v>0</v>
      </c>
      <c r="F14" s="134"/>
      <c r="G14" s="133">
        <v>0</v>
      </c>
      <c r="H14" s="135"/>
      <c r="I14" s="136">
        <v>-523286</v>
      </c>
      <c r="J14" s="137"/>
      <c r="K14" s="138"/>
      <c r="L14" s="137"/>
      <c r="M14" s="139">
        <v>-523286</v>
      </c>
      <c r="N14" s="140"/>
      <c r="O14" s="138">
        <v>0</v>
      </c>
      <c r="P14" s="135"/>
      <c r="Q14" s="139">
        <v>-523286</v>
      </c>
      <c r="R14" s="135"/>
    </row>
    <row r="15" spans="1:18" ht="19.05" hidden="1" customHeight="1" x14ac:dyDescent="0.25">
      <c r="A15" s="106" t="s">
        <v>130</v>
      </c>
      <c r="C15" s="138">
        <v>0</v>
      </c>
      <c r="D15" s="141"/>
      <c r="E15" s="138">
        <v>0</v>
      </c>
      <c r="F15" s="135"/>
      <c r="G15" s="138">
        <v>0</v>
      </c>
      <c r="I15" s="138">
        <v>0</v>
      </c>
      <c r="K15" s="142">
        <v>0</v>
      </c>
      <c r="L15" s="143"/>
      <c r="M15" s="225">
        <f>SUM(C15:K15)</f>
        <v>0</v>
      </c>
      <c r="N15" s="143"/>
      <c r="O15" s="142"/>
      <c r="P15" s="143"/>
      <c r="Q15" s="225">
        <f>M15+O15</f>
        <v>0</v>
      </c>
    </row>
    <row r="16" spans="1:18" s="124" customFormat="1" ht="19.05" customHeight="1" x14ac:dyDescent="0.25">
      <c r="A16" s="126" t="s">
        <v>131</v>
      </c>
      <c r="C16" s="144"/>
      <c r="D16" s="144"/>
      <c r="E16" s="144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35"/>
    </row>
    <row r="17" spans="1:18" s="124" customFormat="1" ht="19.05" customHeight="1" x14ac:dyDescent="0.3">
      <c r="A17" s="145" t="s">
        <v>132</v>
      </c>
      <c r="C17" s="146">
        <f>SUM(C14:C15)</f>
        <v>0</v>
      </c>
      <c r="D17" s="141"/>
      <c r="E17" s="146">
        <f>SUM(E14:E15)</f>
        <v>0</v>
      </c>
      <c r="F17" s="135"/>
      <c r="G17" s="146">
        <f>SUM(G14:G15)</f>
        <v>0</v>
      </c>
      <c r="H17" s="135"/>
      <c r="I17" s="146">
        <f>SUM(I14:I15)</f>
        <v>-523286</v>
      </c>
      <c r="J17" s="135"/>
      <c r="K17" s="146">
        <f>SUM(K14:K15)</f>
        <v>0</v>
      </c>
      <c r="L17" s="135"/>
      <c r="M17" s="146">
        <f>SUM(M14:M15)</f>
        <v>-523286</v>
      </c>
      <c r="N17" s="147"/>
      <c r="O17" s="146">
        <f>SUM(O14:O15)</f>
        <v>0</v>
      </c>
      <c r="P17" s="135"/>
      <c r="Q17" s="146">
        <f>M17+O17</f>
        <v>-523286</v>
      </c>
      <c r="R17" s="135"/>
    </row>
    <row r="18" spans="1:18" s="124" customFormat="1" ht="19.05" customHeight="1" x14ac:dyDescent="0.3">
      <c r="A18" s="131"/>
      <c r="C18" s="141"/>
      <c r="D18" s="141"/>
      <c r="E18" s="141"/>
      <c r="F18" s="135"/>
      <c r="G18" s="141"/>
      <c r="H18" s="135"/>
      <c r="I18" s="135"/>
      <c r="J18" s="135"/>
      <c r="K18" s="141"/>
      <c r="L18" s="135"/>
      <c r="M18" s="141"/>
      <c r="N18" s="148"/>
      <c r="O18" s="135"/>
      <c r="P18" s="135"/>
      <c r="Q18" s="135"/>
    </row>
    <row r="19" spans="1:18" s="124" customFormat="1" ht="19.05" customHeight="1" x14ac:dyDescent="0.3">
      <c r="A19" s="149" t="s">
        <v>141</v>
      </c>
      <c r="B19" s="145"/>
      <c r="C19" s="150"/>
      <c r="D19" s="150"/>
      <c r="E19" s="150"/>
      <c r="F19" s="147"/>
      <c r="G19" s="150"/>
      <c r="H19" s="147"/>
      <c r="I19" s="151"/>
      <c r="J19" s="151"/>
      <c r="K19" s="152"/>
      <c r="L19" s="151"/>
      <c r="M19" s="152"/>
      <c r="N19" s="137"/>
      <c r="O19" s="151"/>
      <c r="P19" s="147"/>
      <c r="Q19" s="147"/>
    </row>
    <row r="20" spans="1:18" s="124" customFormat="1" ht="19.05" customHeight="1" x14ac:dyDescent="0.3">
      <c r="A20" s="153" t="s">
        <v>142</v>
      </c>
      <c r="C20" s="154">
        <v>0</v>
      </c>
      <c r="D20" s="154"/>
      <c r="E20" s="154">
        <v>0</v>
      </c>
      <c r="F20" s="155"/>
      <c r="G20" s="154">
        <v>0</v>
      </c>
      <c r="H20" s="135"/>
      <c r="I20" s="156">
        <v>524090</v>
      </c>
      <c r="J20" s="148"/>
      <c r="K20" s="157">
        <v>0</v>
      </c>
      <c r="L20" s="148"/>
      <c r="M20" s="158">
        <f t="shared" ref="M20:M21" si="1">SUM(C20:K20)</f>
        <v>524090</v>
      </c>
      <c r="N20" s="159"/>
      <c r="O20" s="156">
        <v>1070</v>
      </c>
      <c r="P20" s="135"/>
      <c r="Q20" s="160">
        <f t="shared" ref="Q20:Q22" si="2">M20+O20</f>
        <v>525160</v>
      </c>
    </row>
    <row r="21" spans="1:18" s="124" customFormat="1" ht="19.05" customHeight="1" x14ac:dyDescent="0.3">
      <c r="A21" s="131" t="s">
        <v>143</v>
      </c>
      <c r="C21" s="161">
        <v>0</v>
      </c>
      <c r="D21" s="154"/>
      <c r="E21" s="154">
        <v>0</v>
      </c>
      <c r="F21" s="155"/>
      <c r="G21" s="161">
        <v>0</v>
      </c>
      <c r="H21" s="135"/>
      <c r="I21" s="136">
        <v>0</v>
      </c>
      <c r="J21" s="137"/>
      <c r="K21" s="224">
        <v>0</v>
      </c>
      <c r="L21" s="137"/>
      <c r="M21" s="156">
        <f t="shared" si="1"/>
        <v>0</v>
      </c>
      <c r="N21" s="140"/>
      <c r="O21" s="162">
        <v>0</v>
      </c>
      <c r="P21" s="135"/>
      <c r="Q21" s="160">
        <f t="shared" si="2"/>
        <v>0</v>
      </c>
    </row>
    <row r="22" spans="1:18" s="124" customFormat="1" ht="19.05" customHeight="1" x14ac:dyDescent="0.3">
      <c r="A22" s="149" t="s">
        <v>93</v>
      </c>
      <c r="B22" s="145"/>
      <c r="C22" s="163">
        <f>SUM(C20:C21)</f>
        <v>0</v>
      </c>
      <c r="D22" s="164"/>
      <c r="E22" s="163">
        <f>SUM(E20:E21)</f>
        <v>0</v>
      </c>
      <c r="F22" s="165"/>
      <c r="G22" s="163">
        <f>SUM(G20:G21)</f>
        <v>0</v>
      </c>
      <c r="H22" s="140"/>
      <c r="I22" s="166">
        <f>SUM(I20:I21)</f>
        <v>524090</v>
      </c>
      <c r="J22" s="140"/>
      <c r="K22" s="166">
        <f>SUM(K20:K21)</f>
        <v>0</v>
      </c>
      <c r="L22" s="140"/>
      <c r="M22" s="166">
        <f>SUM(M20:M21)</f>
        <v>524090</v>
      </c>
      <c r="N22" s="140"/>
      <c r="O22" s="166">
        <f>SUM(O20:O21)</f>
        <v>1070</v>
      </c>
      <c r="P22" s="140"/>
      <c r="Q22" s="166">
        <f t="shared" si="2"/>
        <v>525160</v>
      </c>
    </row>
    <row r="23" spans="1:18" ht="19.05" customHeight="1" x14ac:dyDescent="0.25">
      <c r="A23" s="126"/>
      <c r="B23" s="145"/>
      <c r="C23" s="150"/>
      <c r="D23" s="150"/>
      <c r="E23" s="150"/>
      <c r="F23" s="135"/>
      <c r="G23" s="150"/>
      <c r="H23" s="140"/>
      <c r="I23" s="167"/>
      <c r="J23" s="140"/>
      <c r="K23" s="167"/>
      <c r="L23" s="140"/>
      <c r="M23" s="167"/>
      <c r="N23" s="140"/>
      <c r="O23" s="167"/>
      <c r="P23" s="140"/>
      <c r="Q23" s="167"/>
    </row>
    <row r="24" spans="1:18" ht="19.05" customHeight="1" thickBot="1" x14ac:dyDescent="0.3">
      <c r="A24" s="126" t="s">
        <v>144</v>
      </c>
      <c r="B24" s="124"/>
      <c r="C24" s="168">
        <f>+C11+C17+C22</f>
        <v>6142411</v>
      </c>
      <c r="D24" s="167"/>
      <c r="E24" s="168">
        <f>+E11+E17+E22</f>
        <v>1448520</v>
      </c>
      <c r="F24" s="124"/>
      <c r="G24" s="168">
        <f>+G11+G17+G22</f>
        <v>614241</v>
      </c>
      <c r="H24" s="169"/>
      <c r="I24" s="168">
        <f>+I11+I17+I22</f>
        <v>300026</v>
      </c>
      <c r="J24" s="140"/>
      <c r="K24" s="168">
        <f>+K11+K17+K22</f>
        <v>0</v>
      </c>
      <c r="L24" s="140"/>
      <c r="M24" s="168">
        <f>SUM(C24:K24)</f>
        <v>8505198</v>
      </c>
      <c r="O24" s="168">
        <f>+O11+O17+O22</f>
        <v>13052</v>
      </c>
      <c r="P24" s="124"/>
      <c r="Q24" s="168">
        <f t="shared" ref="Q24" si="3">M24+O24</f>
        <v>8518250</v>
      </c>
    </row>
    <row r="25" spans="1:18" ht="18.75" customHeight="1" thickTop="1" x14ac:dyDescent="0.25"/>
    <row r="26" spans="1:18" ht="18.75" customHeight="1" x14ac:dyDescent="0.25">
      <c r="Q26" s="170"/>
    </row>
    <row r="27" spans="1:18" ht="18.75" customHeight="1" x14ac:dyDescent="0.25">
      <c r="G27" s="171"/>
      <c r="I27" s="170">
        <f>I24-'BS4-5'!C70</f>
        <v>0</v>
      </c>
      <c r="J27" s="170"/>
      <c r="K27" s="170"/>
      <c r="L27" s="170"/>
      <c r="M27" s="170"/>
      <c r="N27" s="170"/>
      <c r="O27" s="170">
        <f>O24-'BS4-5'!C73</f>
        <v>0</v>
      </c>
      <c r="P27" s="170"/>
      <c r="Q27" s="170">
        <f>Q24-'BS4-5'!C74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G5:I5"/>
    <mergeCell ref="C9:Q9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 codeName="Sheet6">
    <tabColor theme="9"/>
    <pageSetUpPr fitToPage="1"/>
  </sheetPr>
  <dimension ref="A1:O26"/>
  <sheetViews>
    <sheetView showGridLines="0" view="pageBreakPreview" zoomScale="85" zoomScaleNormal="70" zoomScaleSheetLayoutView="85" workbookViewId="0">
      <selection activeCell="C83" sqref="C83"/>
    </sheetView>
  </sheetViews>
  <sheetFormatPr defaultColWidth="9.77734375" defaultRowHeight="18.75" customHeight="1" x14ac:dyDescent="0.25"/>
  <cols>
    <col min="1" max="1" width="52.6640625" style="106" customWidth="1"/>
    <col min="2" max="2" width="5.44140625" style="106" customWidth="1"/>
    <col min="3" max="3" width="14.44140625" style="144" customWidth="1"/>
    <col min="4" max="4" width="1.21875" style="144" customWidth="1"/>
    <col min="5" max="5" width="14.44140625" style="144" customWidth="1"/>
    <col min="6" max="6" width="1.44140625" style="106" customWidth="1"/>
    <col min="7" max="7" width="14.44140625" style="106" customWidth="1"/>
    <col min="8" max="8" width="1.44140625" style="106" customWidth="1"/>
    <col min="9" max="9" width="14.44140625" style="106" customWidth="1"/>
    <col min="10" max="10" width="1.44140625" style="106" customWidth="1"/>
    <col min="11" max="11" width="14.6640625" style="106" customWidth="1"/>
    <col min="12" max="12" width="1.44140625" style="106" customWidth="1"/>
    <col min="13" max="13" width="14.44140625" style="106" customWidth="1"/>
    <col min="14" max="14" width="12.77734375" style="106" customWidth="1"/>
    <col min="15" max="15" width="2.77734375" style="106" customWidth="1"/>
    <col min="16" max="16" width="12.77734375" style="106" customWidth="1"/>
    <col min="17" max="16384" width="9.77734375" style="106"/>
  </cols>
  <sheetData>
    <row r="1" spans="1:15" ht="18.75" customHeight="1" x14ac:dyDescent="0.3">
      <c r="A1" s="101" t="s">
        <v>0</v>
      </c>
      <c r="B1" s="102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5"/>
    </row>
    <row r="2" spans="1:15" ht="18.75" customHeight="1" x14ac:dyDescent="0.3">
      <c r="A2" s="107" t="s">
        <v>105</v>
      </c>
      <c r="B2" s="108"/>
      <c r="C2" s="109"/>
      <c r="D2" s="109"/>
      <c r="E2" s="109"/>
      <c r="F2" s="108"/>
      <c r="G2" s="108"/>
      <c r="H2" s="108"/>
      <c r="I2" s="108"/>
      <c r="J2" s="108"/>
      <c r="K2" s="108"/>
      <c r="L2" s="108"/>
      <c r="M2" s="108"/>
    </row>
    <row r="3" spans="1:15" ht="18.75" customHeight="1" x14ac:dyDescent="0.25">
      <c r="A3" s="110"/>
      <c r="B3" s="104"/>
      <c r="C3" s="111"/>
      <c r="D3" s="111"/>
      <c r="E3" s="111"/>
      <c r="F3" s="104"/>
      <c r="G3" s="104"/>
      <c r="H3" s="104"/>
      <c r="I3" s="104"/>
      <c r="J3" s="104"/>
      <c r="K3" s="104"/>
      <c r="L3" s="104"/>
      <c r="M3" s="104"/>
    </row>
    <row r="4" spans="1:15" ht="18.75" customHeight="1" x14ac:dyDescent="0.25">
      <c r="A4" s="110"/>
      <c r="B4" s="104"/>
      <c r="C4" s="305" t="s">
        <v>145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5" ht="18.75" customHeight="1" x14ac:dyDescent="0.25">
      <c r="A5" s="110"/>
      <c r="B5" s="104"/>
      <c r="C5" s="111"/>
      <c r="D5" s="111"/>
      <c r="E5" s="111"/>
      <c r="F5" s="104"/>
      <c r="G5" s="104"/>
      <c r="H5" s="104"/>
      <c r="I5" s="112"/>
      <c r="J5" s="104"/>
      <c r="K5" s="112" t="s">
        <v>107</v>
      </c>
      <c r="L5" s="104"/>
      <c r="M5" s="104"/>
    </row>
    <row r="6" spans="1:15" ht="18.75" customHeight="1" x14ac:dyDescent="0.25">
      <c r="A6" s="110"/>
      <c r="B6" s="104"/>
      <c r="C6" s="111"/>
      <c r="D6" s="111"/>
      <c r="E6" s="111"/>
      <c r="F6" s="104"/>
      <c r="G6" s="306" t="s">
        <v>56</v>
      </c>
      <c r="H6" s="307"/>
      <c r="I6" s="307"/>
      <c r="J6" s="114"/>
      <c r="K6" s="113" t="s">
        <v>108</v>
      </c>
      <c r="L6" s="104"/>
      <c r="M6" s="104"/>
    </row>
    <row r="7" spans="1:15" ht="18.75" customHeight="1" x14ac:dyDescent="0.25">
      <c r="C7" s="116" t="s">
        <v>109</v>
      </c>
      <c r="D7" s="116"/>
      <c r="E7" s="116" t="s">
        <v>110</v>
      </c>
      <c r="F7" s="117"/>
      <c r="G7" s="118"/>
      <c r="H7" s="118"/>
      <c r="I7" s="118"/>
      <c r="J7" s="118"/>
      <c r="K7" s="119"/>
      <c r="L7" s="117"/>
      <c r="M7" s="116"/>
    </row>
    <row r="8" spans="1:15" ht="18.75" customHeight="1" x14ac:dyDescent="0.25">
      <c r="C8" s="116" t="s">
        <v>112</v>
      </c>
      <c r="D8" s="116"/>
      <c r="E8" s="116" t="s">
        <v>113</v>
      </c>
      <c r="F8" s="120"/>
      <c r="G8" s="116" t="s">
        <v>114</v>
      </c>
      <c r="H8" s="120"/>
      <c r="I8" s="120"/>
      <c r="J8" s="120"/>
      <c r="K8" s="120" t="s">
        <v>115</v>
      </c>
      <c r="L8" s="120"/>
      <c r="M8" s="116"/>
    </row>
    <row r="9" spans="1:15" ht="18.75" customHeight="1" x14ac:dyDescent="0.25">
      <c r="B9" s="121" t="s">
        <v>8</v>
      </c>
      <c r="C9" s="116" t="s">
        <v>119</v>
      </c>
      <c r="D9" s="116"/>
      <c r="E9" s="122" t="s">
        <v>120</v>
      </c>
      <c r="F9" s="119"/>
      <c r="G9" s="116" t="s">
        <v>121</v>
      </c>
      <c r="H9" s="119"/>
      <c r="I9" s="116" t="s">
        <v>122</v>
      </c>
      <c r="J9" s="116"/>
      <c r="K9" s="116" t="s">
        <v>121</v>
      </c>
      <c r="L9" s="119"/>
      <c r="M9" s="116" t="s">
        <v>62</v>
      </c>
    </row>
    <row r="10" spans="1:15" ht="18.75" customHeight="1" x14ac:dyDescent="0.25">
      <c r="C10" s="308" t="s">
        <v>10</v>
      </c>
      <c r="D10" s="308"/>
      <c r="E10" s="308"/>
      <c r="F10" s="308"/>
      <c r="G10" s="308"/>
      <c r="H10" s="308"/>
      <c r="I10" s="308"/>
      <c r="J10" s="308"/>
      <c r="K10" s="308"/>
      <c r="L10" s="308"/>
      <c r="M10" s="308"/>
    </row>
    <row r="11" spans="1:15" s="124" customFormat="1" ht="19.05" customHeight="1" x14ac:dyDescent="0.3">
      <c r="A11" s="123" t="s">
        <v>126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</row>
    <row r="12" spans="1:15" s="124" customFormat="1" ht="19.05" customHeight="1" x14ac:dyDescent="0.3">
      <c r="A12" s="126" t="s">
        <v>127</v>
      </c>
      <c r="C12" s="172">
        <v>6142411</v>
      </c>
      <c r="D12" s="172">
        <v>0</v>
      </c>
      <c r="E12" s="172">
        <v>1448520</v>
      </c>
      <c r="F12" s="172">
        <v>0</v>
      </c>
      <c r="G12" s="172">
        <v>614241</v>
      </c>
      <c r="H12" s="172">
        <v>0</v>
      </c>
      <c r="I12" s="172">
        <v>274088</v>
      </c>
      <c r="J12" s="172">
        <v>0</v>
      </c>
      <c r="K12" s="172">
        <v>-8997</v>
      </c>
      <c r="L12" s="172"/>
      <c r="M12" s="173">
        <f>SUM(C12:K12)</f>
        <v>8470263</v>
      </c>
    </row>
    <row r="13" spans="1:15" s="124" customFormat="1" ht="19.05" customHeight="1" x14ac:dyDescent="0.3"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5" s="124" customFormat="1" ht="19.05" customHeight="1" x14ac:dyDescent="0.3">
      <c r="A14" s="126" t="s">
        <v>128</v>
      </c>
      <c r="C14" s="175"/>
      <c r="D14" s="175"/>
      <c r="E14" s="175"/>
      <c r="F14" s="174"/>
      <c r="G14" s="174"/>
      <c r="H14" s="174"/>
      <c r="I14" s="174"/>
      <c r="J14" s="174"/>
      <c r="K14" s="174"/>
      <c r="L14" s="174"/>
      <c r="M14" s="174"/>
      <c r="N14" s="129"/>
      <c r="O14" s="129"/>
    </row>
    <row r="15" spans="1:15" s="124" customFormat="1" ht="19.05" customHeight="1" x14ac:dyDescent="0.3">
      <c r="A15" s="131" t="s">
        <v>129</v>
      </c>
      <c r="B15" s="132">
        <v>7</v>
      </c>
      <c r="C15" s="176">
        <v>0</v>
      </c>
      <c r="D15" s="177"/>
      <c r="E15" s="176">
        <v>0</v>
      </c>
      <c r="F15" s="178"/>
      <c r="G15" s="176">
        <v>0</v>
      </c>
      <c r="H15" s="178"/>
      <c r="I15" s="179">
        <f>'SH 10(Consol)'!I15</f>
        <v>-496118</v>
      </c>
      <c r="J15" s="178"/>
      <c r="K15" s="176">
        <v>0</v>
      </c>
      <c r="L15" s="178"/>
      <c r="M15" s="180">
        <f>SUM(C15:K15)</f>
        <v>-496118</v>
      </c>
      <c r="N15" s="135"/>
    </row>
    <row r="16" spans="1:15" s="124" customFormat="1" ht="19.05" customHeight="1" x14ac:dyDescent="0.3">
      <c r="A16" s="126" t="s">
        <v>146</v>
      </c>
      <c r="C16" s="181">
        <f>SUM(C15:C15)</f>
        <v>0</v>
      </c>
      <c r="D16" s="177"/>
      <c r="E16" s="181">
        <f>SUM(E15:E15)</f>
        <v>0</v>
      </c>
      <c r="F16" s="178"/>
      <c r="G16" s="181">
        <f>SUM(G15:G15)</f>
        <v>0</v>
      </c>
      <c r="H16" s="178"/>
      <c r="I16" s="181">
        <f>SUM(I15:I15)</f>
        <v>-496118</v>
      </c>
      <c r="J16" s="178"/>
      <c r="K16" s="181">
        <f>SUM(K15:K15)</f>
        <v>0</v>
      </c>
      <c r="L16" s="178"/>
      <c r="M16" s="181">
        <f>SUM(M15:M15)</f>
        <v>-496118</v>
      </c>
      <c r="N16" s="135"/>
    </row>
    <row r="17" spans="1:13" s="124" customFormat="1" ht="19.05" customHeight="1" x14ac:dyDescent="0.3">
      <c r="A17" s="131"/>
      <c r="C17" s="177"/>
      <c r="D17" s="177"/>
      <c r="E17" s="177"/>
      <c r="F17" s="178"/>
      <c r="G17" s="177"/>
      <c r="H17" s="178"/>
      <c r="I17" s="178"/>
      <c r="J17" s="178"/>
      <c r="K17" s="177"/>
      <c r="L17" s="178"/>
      <c r="M17" s="178"/>
    </row>
    <row r="18" spans="1:13" s="124" customFormat="1" ht="19.05" customHeight="1" x14ac:dyDescent="0.3">
      <c r="A18" s="126" t="s">
        <v>133</v>
      </c>
      <c r="B18" s="145"/>
      <c r="C18" s="182"/>
      <c r="D18" s="182"/>
      <c r="E18" s="182"/>
      <c r="F18" s="183"/>
      <c r="G18" s="182"/>
      <c r="H18" s="183"/>
      <c r="I18" s="183"/>
      <c r="J18" s="183"/>
      <c r="K18" s="182"/>
      <c r="L18" s="183"/>
      <c r="M18" s="183"/>
    </row>
    <row r="19" spans="1:13" s="124" customFormat="1" ht="19.05" customHeight="1" x14ac:dyDescent="0.3">
      <c r="A19" s="131" t="s">
        <v>147</v>
      </c>
      <c r="C19" s="177">
        <v>0</v>
      </c>
      <c r="D19" s="177"/>
      <c r="E19" s="177">
        <v>0</v>
      </c>
      <c r="F19" s="178"/>
      <c r="G19" s="177">
        <v>0</v>
      </c>
      <c r="H19" s="178"/>
      <c r="I19" s="184">
        <v>513211</v>
      </c>
      <c r="J19" s="185"/>
      <c r="K19" s="186">
        <v>0</v>
      </c>
      <c r="L19" s="178"/>
      <c r="M19" s="187">
        <f t="shared" ref="M19:M20" si="0">SUM(C19:K19)</f>
        <v>513211</v>
      </c>
    </row>
    <row r="20" spans="1:13" s="124" customFormat="1" ht="19.05" customHeight="1" x14ac:dyDescent="0.3">
      <c r="A20" s="131" t="s">
        <v>135</v>
      </c>
      <c r="C20" s="176">
        <v>0</v>
      </c>
      <c r="D20" s="177"/>
      <c r="E20" s="177">
        <v>0</v>
      </c>
      <c r="F20" s="178"/>
      <c r="G20" s="176">
        <v>0</v>
      </c>
      <c r="H20" s="178"/>
      <c r="I20" s="188">
        <v>0</v>
      </c>
      <c r="J20" s="189"/>
      <c r="K20" s="184">
        <v>-1930.4</v>
      </c>
      <c r="L20" s="178"/>
      <c r="M20" s="187">
        <f t="shared" si="0"/>
        <v>-1930.4</v>
      </c>
    </row>
    <row r="21" spans="1:13" s="124" customFormat="1" ht="19.05" customHeight="1" x14ac:dyDescent="0.3">
      <c r="A21" s="126" t="s">
        <v>136</v>
      </c>
      <c r="B21" s="145"/>
      <c r="C21" s="190">
        <f>SUM(C19:C20)</f>
        <v>0</v>
      </c>
      <c r="D21" s="182"/>
      <c r="E21" s="190">
        <f>SUM(E19:E20)</f>
        <v>0</v>
      </c>
      <c r="F21" s="178"/>
      <c r="G21" s="190">
        <f>SUM(G19:G20)</f>
        <v>0</v>
      </c>
      <c r="H21" s="191"/>
      <c r="I21" s="190">
        <f>SUM(I19:I20)</f>
        <v>513211</v>
      </c>
      <c r="J21" s="191"/>
      <c r="K21" s="190">
        <f>SUM(K19:K20)</f>
        <v>-1930.4</v>
      </c>
      <c r="L21" s="191"/>
      <c r="M21" s="190">
        <f>SUM(M19:M20)</f>
        <v>511280.6</v>
      </c>
    </row>
    <row r="22" spans="1:13" ht="19.05" customHeight="1" x14ac:dyDescent="0.25">
      <c r="A22" s="126"/>
      <c r="B22" s="145"/>
      <c r="C22" s="182"/>
      <c r="D22" s="182"/>
      <c r="E22" s="182"/>
      <c r="F22" s="178"/>
      <c r="G22" s="182"/>
      <c r="H22" s="191"/>
      <c r="I22" s="172"/>
      <c r="J22" s="191"/>
      <c r="K22" s="172"/>
      <c r="L22" s="191"/>
      <c r="M22" s="172"/>
    </row>
    <row r="23" spans="1:13" ht="19.05" customHeight="1" thickBot="1" x14ac:dyDescent="0.3">
      <c r="A23" s="126" t="s">
        <v>137</v>
      </c>
      <c r="B23" s="124"/>
      <c r="C23" s="59">
        <f>+C12+C16+C21</f>
        <v>6142411</v>
      </c>
      <c r="D23" s="172"/>
      <c r="E23" s="59">
        <f>+E12+E16+E21</f>
        <v>1448520</v>
      </c>
      <c r="F23" s="174"/>
      <c r="G23" s="59">
        <f>+G12+G16+G21</f>
        <v>614241</v>
      </c>
      <c r="H23" s="174"/>
      <c r="I23" s="59">
        <f>+I12+I16+I21</f>
        <v>291181</v>
      </c>
      <c r="J23" s="191"/>
      <c r="K23" s="59">
        <f>+K12+K16+K21</f>
        <v>-10927.4</v>
      </c>
      <c r="L23" s="174"/>
      <c r="M23" s="59">
        <f>+M12+M16+M21</f>
        <v>8485425.5999999996</v>
      </c>
    </row>
    <row r="24" spans="1:13" ht="18.75" customHeight="1" thickTop="1" x14ac:dyDescent="0.25"/>
    <row r="25" spans="1:13" ht="18.75" customHeight="1" x14ac:dyDescent="0.25">
      <c r="I25" s="1"/>
      <c r="K25" s="1"/>
      <c r="M25" s="223"/>
    </row>
    <row r="26" spans="1:13" ht="18.75" customHeight="1" x14ac:dyDescent="0.25">
      <c r="G26" s="17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0:M10"/>
  </mergeCells>
  <pageMargins left="0.8" right="0.8" top="0.48" bottom="0.5" header="0.5" footer="0.5"/>
  <pageSetup paperSize="9" scale="84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83E2-2FC7-4A9F-998A-852A3DC57D51}">
  <sheetPr codeName="Sheet7">
    <tabColor theme="9"/>
    <pageSetUpPr fitToPage="1"/>
  </sheetPr>
  <dimension ref="A1:O25"/>
  <sheetViews>
    <sheetView showGridLines="0" view="pageBreakPreview" zoomScale="85" zoomScaleNormal="100" zoomScaleSheetLayoutView="85" workbookViewId="0">
      <selection activeCell="C83" sqref="C83"/>
    </sheetView>
  </sheetViews>
  <sheetFormatPr defaultColWidth="9.77734375" defaultRowHeight="18.75" customHeight="1" x14ac:dyDescent="0.25"/>
  <cols>
    <col min="1" max="1" width="52.6640625" style="106" customWidth="1"/>
    <col min="2" max="2" width="7.77734375" style="106" bestFit="1" customWidth="1"/>
    <col min="3" max="3" width="14.5546875" style="144" customWidth="1"/>
    <col min="4" max="4" width="2.21875" style="144" customWidth="1"/>
    <col min="5" max="5" width="14.5546875" style="144" customWidth="1"/>
    <col min="6" max="6" width="2.21875" style="106" customWidth="1"/>
    <col min="7" max="7" width="14.5546875" style="106" customWidth="1"/>
    <col min="8" max="8" width="2.21875" style="106" customWidth="1"/>
    <col min="9" max="9" width="14.5546875" style="106" customWidth="1"/>
    <col min="10" max="10" width="2.21875" style="106" customWidth="1"/>
    <col min="11" max="11" width="18.77734375" style="106" hidden="1" customWidth="1"/>
    <col min="12" max="12" width="1.44140625" style="106" hidden="1" customWidth="1"/>
    <col min="13" max="13" width="14.5546875" style="106" customWidth="1"/>
    <col min="14" max="14" width="12.77734375" style="106" customWidth="1"/>
    <col min="15" max="15" width="2.77734375" style="106" customWidth="1"/>
    <col min="16" max="16" width="12.77734375" style="106" customWidth="1"/>
    <col min="17" max="16384" width="9.77734375" style="106"/>
  </cols>
  <sheetData>
    <row r="1" spans="1:15" ht="18.75" customHeight="1" x14ac:dyDescent="0.3">
      <c r="A1" s="101" t="s">
        <v>0</v>
      </c>
      <c r="B1" s="102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5"/>
    </row>
    <row r="2" spans="1:15" ht="18.75" customHeight="1" x14ac:dyDescent="0.3">
      <c r="A2" s="107" t="s">
        <v>138</v>
      </c>
      <c r="B2" s="108"/>
      <c r="C2" s="109"/>
      <c r="D2" s="109"/>
      <c r="E2" s="109"/>
      <c r="F2" s="108"/>
      <c r="G2" s="108"/>
      <c r="H2" s="108"/>
      <c r="I2" s="108"/>
      <c r="J2" s="108"/>
      <c r="K2" s="108"/>
      <c r="L2" s="108"/>
      <c r="M2" s="108"/>
    </row>
    <row r="3" spans="1:15" ht="18.75" customHeight="1" x14ac:dyDescent="0.25">
      <c r="A3" s="110"/>
      <c r="B3" s="104"/>
      <c r="C3" s="111"/>
      <c r="D3" s="111"/>
      <c r="E3" s="111"/>
      <c r="F3" s="104"/>
      <c r="G3" s="104"/>
      <c r="H3" s="104"/>
      <c r="I3" s="104"/>
      <c r="J3" s="104"/>
      <c r="K3" s="104"/>
      <c r="L3" s="104"/>
      <c r="M3" s="104"/>
    </row>
    <row r="4" spans="1:15" ht="18.75" customHeight="1" x14ac:dyDescent="0.25">
      <c r="A4" s="110"/>
      <c r="B4" s="104"/>
      <c r="C4" s="305" t="s">
        <v>145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5" ht="18.75" customHeight="1" x14ac:dyDescent="0.25">
      <c r="A5" s="110"/>
      <c r="B5" s="104"/>
      <c r="C5" s="111"/>
      <c r="D5" s="111"/>
      <c r="E5" s="111"/>
      <c r="F5" s="104"/>
      <c r="G5" s="306" t="s">
        <v>56</v>
      </c>
      <c r="H5" s="307"/>
      <c r="I5" s="307"/>
      <c r="J5" s="114"/>
      <c r="K5" s="113" t="s">
        <v>108</v>
      </c>
      <c r="L5" s="104"/>
      <c r="M5" s="104"/>
    </row>
    <row r="6" spans="1:15" ht="18.75" customHeight="1" x14ac:dyDescent="0.25">
      <c r="C6" s="116" t="s">
        <v>109</v>
      </c>
      <c r="D6" s="116"/>
      <c r="E6" s="116" t="s">
        <v>110</v>
      </c>
      <c r="F6" s="117"/>
      <c r="G6" s="118"/>
      <c r="H6" s="118"/>
      <c r="I6" s="118"/>
      <c r="J6" s="118"/>
      <c r="K6" s="119"/>
      <c r="L6" s="117"/>
      <c r="M6" s="116"/>
    </row>
    <row r="7" spans="1:15" ht="18.75" customHeight="1" x14ac:dyDescent="0.25">
      <c r="C7" s="116" t="s">
        <v>112</v>
      </c>
      <c r="D7" s="116"/>
      <c r="E7" s="116" t="s">
        <v>113</v>
      </c>
      <c r="F7" s="120"/>
      <c r="G7" s="116" t="s">
        <v>114</v>
      </c>
      <c r="H7" s="120"/>
      <c r="I7" s="120"/>
      <c r="J7" s="120"/>
      <c r="K7" s="120" t="s">
        <v>115</v>
      </c>
      <c r="L7" s="120"/>
      <c r="M7" s="116"/>
    </row>
    <row r="8" spans="1:15" ht="18.75" customHeight="1" x14ac:dyDescent="0.25">
      <c r="B8" s="121" t="s">
        <v>8</v>
      </c>
      <c r="C8" s="116" t="s">
        <v>119</v>
      </c>
      <c r="D8" s="116"/>
      <c r="E8" s="122" t="s">
        <v>120</v>
      </c>
      <c r="F8" s="119"/>
      <c r="G8" s="116" t="s">
        <v>121</v>
      </c>
      <c r="H8" s="119"/>
      <c r="I8" s="116" t="s">
        <v>122</v>
      </c>
      <c r="J8" s="116"/>
      <c r="K8" s="116" t="s">
        <v>121</v>
      </c>
      <c r="L8" s="119"/>
      <c r="M8" s="116" t="s">
        <v>62</v>
      </c>
    </row>
    <row r="9" spans="1:15" ht="18.75" customHeight="1" x14ac:dyDescent="0.25">
      <c r="C9" s="308" t="s">
        <v>10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</row>
    <row r="10" spans="1:15" s="124" customFormat="1" ht="19.05" customHeight="1" x14ac:dyDescent="0.3">
      <c r="A10" s="3" t="s">
        <v>139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</row>
    <row r="11" spans="1:15" s="124" customFormat="1" ht="19.05" customHeight="1" x14ac:dyDescent="0.3">
      <c r="A11" s="2" t="s">
        <v>140</v>
      </c>
      <c r="C11" s="172">
        <v>6142411</v>
      </c>
      <c r="D11" s="172"/>
      <c r="E11" s="172">
        <v>1448520</v>
      </c>
      <c r="F11" s="172"/>
      <c r="G11" s="172">
        <v>614241</v>
      </c>
      <c r="H11" s="172"/>
      <c r="I11" s="172">
        <v>301180</v>
      </c>
      <c r="J11" s="172"/>
      <c r="K11" s="172">
        <v>0</v>
      </c>
      <c r="L11" s="172"/>
      <c r="M11" s="173">
        <f>SUM(C11:K11)</f>
        <v>8506352</v>
      </c>
    </row>
    <row r="12" spans="1:15" s="124" customFormat="1" ht="19.05" customHeight="1" x14ac:dyDescent="0.3"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5" s="124" customFormat="1" ht="19.05" customHeight="1" x14ac:dyDescent="0.3">
      <c r="A13" s="126" t="s">
        <v>128</v>
      </c>
      <c r="C13" s="175"/>
      <c r="D13" s="175"/>
      <c r="E13" s="175"/>
      <c r="F13" s="174"/>
      <c r="G13" s="174"/>
      <c r="H13" s="174"/>
      <c r="I13" s="174"/>
      <c r="J13" s="174"/>
      <c r="K13" s="174"/>
      <c r="L13" s="174"/>
      <c r="M13" s="174"/>
      <c r="N13" s="129"/>
      <c r="O13" s="129"/>
    </row>
    <row r="14" spans="1:15" s="124" customFormat="1" ht="19.05" customHeight="1" x14ac:dyDescent="0.3">
      <c r="A14" s="131" t="s">
        <v>129</v>
      </c>
      <c r="B14" s="132">
        <v>7</v>
      </c>
      <c r="C14" s="176">
        <v>0</v>
      </c>
      <c r="D14" s="177"/>
      <c r="E14" s="176">
        <v>0</v>
      </c>
      <c r="F14" s="178"/>
      <c r="G14" s="176">
        <v>0</v>
      </c>
      <c r="H14" s="178"/>
      <c r="I14" s="179">
        <f>'SH 11(Consol)'!I14</f>
        <v>-523286</v>
      </c>
      <c r="J14" s="178"/>
      <c r="K14" s="176"/>
      <c r="L14" s="178"/>
      <c r="M14" s="180">
        <f>SUM(C14:K14)</f>
        <v>-523286</v>
      </c>
      <c r="N14" s="135"/>
    </row>
    <row r="15" spans="1:15" s="124" customFormat="1" ht="19.05" customHeight="1" x14ac:dyDescent="0.3">
      <c r="A15" s="126" t="s">
        <v>146</v>
      </c>
      <c r="C15" s="181">
        <f>SUM(C14:C14)</f>
        <v>0</v>
      </c>
      <c r="D15" s="177"/>
      <c r="E15" s="181">
        <f>SUM(E14:E14)</f>
        <v>0</v>
      </c>
      <c r="F15" s="178"/>
      <c r="G15" s="181">
        <f>SUM(G14:G14)</f>
        <v>0</v>
      </c>
      <c r="H15" s="178"/>
      <c r="I15" s="181">
        <f>SUM(I14:I14)</f>
        <v>-523286</v>
      </c>
      <c r="J15" s="178"/>
      <c r="K15" s="181">
        <f>SUM(K14:K14)</f>
        <v>0</v>
      </c>
      <c r="L15" s="178"/>
      <c r="M15" s="181">
        <f>SUM(M14:M14)</f>
        <v>-523286</v>
      </c>
      <c r="N15" s="135"/>
    </row>
    <row r="16" spans="1:15" s="124" customFormat="1" ht="19.05" customHeight="1" x14ac:dyDescent="0.3">
      <c r="A16" s="131"/>
      <c r="C16" s="177"/>
      <c r="D16" s="177"/>
      <c r="E16" s="177"/>
      <c r="F16" s="178"/>
      <c r="G16" s="177"/>
      <c r="H16" s="178"/>
      <c r="I16" s="178"/>
      <c r="J16" s="178"/>
      <c r="K16" s="177"/>
      <c r="L16" s="178"/>
      <c r="M16" s="178"/>
    </row>
    <row r="17" spans="1:13" s="124" customFormat="1" ht="19.05" customHeight="1" x14ac:dyDescent="0.3">
      <c r="A17" s="126" t="s">
        <v>141</v>
      </c>
      <c r="B17" s="145"/>
      <c r="C17" s="182"/>
      <c r="D17" s="182"/>
      <c r="E17" s="182"/>
      <c r="F17" s="183"/>
      <c r="G17" s="182"/>
      <c r="H17" s="183"/>
      <c r="I17" s="183"/>
      <c r="J17" s="183"/>
      <c r="K17" s="182"/>
      <c r="L17" s="183"/>
      <c r="M17" s="183"/>
    </row>
    <row r="18" spans="1:13" s="124" customFormat="1" ht="19.05" customHeight="1" x14ac:dyDescent="0.3">
      <c r="A18" s="131" t="s">
        <v>147</v>
      </c>
      <c r="C18" s="177">
        <v>0</v>
      </c>
      <c r="D18" s="177"/>
      <c r="E18" s="177">
        <v>0</v>
      </c>
      <c r="F18" s="178"/>
      <c r="G18" s="177">
        <v>0</v>
      </c>
      <c r="H18" s="178"/>
      <c r="I18" s="184">
        <v>524088</v>
      </c>
      <c r="J18" s="185"/>
      <c r="K18" s="186"/>
      <c r="L18" s="178"/>
      <c r="M18" s="187">
        <f t="shared" ref="M18:M19" si="0">SUM(C18:K18)</f>
        <v>524088</v>
      </c>
    </row>
    <row r="19" spans="1:13" s="124" customFormat="1" ht="19.05" customHeight="1" x14ac:dyDescent="0.3">
      <c r="A19" s="131" t="s">
        <v>143</v>
      </c>
      <c r="C19" s="176">
        <v>0</v>
      </c>
      <c r="D19" s="177"/>
      <c r="E19" s="177">
        <v>0</v>
      </c>
      <c r="F19" s="178"/>
      <c r="G19" s="176">
        <v>0</v>
      </c>
      <c r="H19" s="178"/>
      <c r="I19" s="188">
        <v>0</v>
      </c>
      <c r="J19" s="189"/>
      <c r="K19" s="184">
        <v>0</v>
      </c>
      <c r="L19" s="178"/>
      <c r="M19" s="187">
        <f t="shared" si="0"/>
        <v>0</v>
      </c>
    </row>
    <row r="20" spans="1:13" s="124" customFormat="1" ht="19.05" customHeight="1" x14ac:dyDescent="0.3">
      <c r="A20" s="126" t="s">
        <v>93</v>
      </c>
      <c r="B20" s="145"/>
      <c r="C20" s="190">
        <f>SUM(C18:C19)</f>
        <v>0</v>
      </c>
      <c r="D20" s="182"/>
      <c r="E20" s="190">
        <f>SUM(E18:E19)</f>
        <v>0</v>
      </c>
      <c r="F20" s="178"/>
      <c r="G20" s="190">
        <f>SUM(G18:G19)</f>
        <v>0</v>
      </c>
      <c r="H20" s="191"/>
      <c r="I20" s="190">
        <f>SUM(I18:I19)</f>
        <v>524088</v>
      </c>
      <c r="J20" s="191"/>
      <c r="K20" s="190">
        <f>SUM(K18:K19)</f>
        <v>0</v>
      </c>
      <c r="L20" s="191"/>
      <c r="M20" s="190">
        <f>SUM(M18:M19)</f>
        <v>524088</v>
      </c>
    </row>
    <row r="21" spans="1:13" ht="19.05" customHeight="1" x14ac:dyDescent="0.25">
      <c r="A21" s="126"/>
      <c r="B21" s="145"/>
      <c r="C21" s="182"/>
      <c r="D21" s="182"/>
      <c r="E21" s="182"/>
      <c r="F21" s="178"/>
      <c r="G21" s="182"/>
      <c r="H21" s="191"/>
      <c r="I21" s="172"/>
      <c r="J21" s="191"/>
      <c r="K21" s="172"/>
      <c r="L21" s="191"/>
      <c r="M21" s="172"/>
    </row>
    <row r="22" spans="1:13" ht="19.05" customHeight="1" thickBot="1" x14ac:dyDescent="0.3">
      <c r="A22" s="2" t="s">
        <v>144</v>
      </c>
      <c r="B22" s="124"/>
      <c r="C22" s="59">
        <f>+C11+C15+C20</f>
        <v>6142411</v>
      </c>
      <c r="D22" s="172"/>
      <c r="E22" s="59">
        <f>+E11+E15+E20</f>
        <v>1448520</v>
      </c>
      <c r="F22" s="174"/>
      <c r="G22" s="59">
        <f>+G11+G15+G20</f>
        <v>614241</v>
      </c>
      <c r="H22" s="174"/>
      <c r="I22" s="59">
        <f>+I11+I15+I20</f>
        <v>301982</v>
      </c>
      <c r="J22" s="191"/>
      <c r="K22" s="59">
        <f>+K11+K15+K20</f>
        <v>0</v>
      </c>
      <c r="L22" s="174"/>
      <c r="M22" s="59">
        <f>+M11+M15+M20</f>
        <v>8507154</v>
      </c>
    </row>
    <row r="23" spans="1:13" ht="18.75" customHeight="1" thickTop="1" x14ac:dyDescent="0.25"/>
    <row r="24" spans="1:13" ht="18.75" customHeight="1" x14ac:dyDescent="0.25">
      <c r="I24" s="299">
        <f>I22-'BS4-5'!G70</f>
        <v>0</v>
      </c>
      <c r="J24" s="299"/>
      <c r="K24" s="299"/>
      <c r="L24" s="299"/>
      <c r="M24" s="299">
        <f>M22-'BS4-5'!G74</f>
        <v>0</v>
      </c>
    </row>
    <row r="25" spans="1:13" ht="18.75" customHeight="1" x14ac:dyDescent="0.25">
      <c r="G25" s="171"/>
      <c r="I25" s="300"/>
      <c r="J25" s="300"/>
      <c r="K25" s="300"/>
      <c r="L25" s="300"/>
      <c r="M25" s="30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8" right="0.8" top="0.48" bottom="0.5" header="0.5" footer="0.5"/>
  <pageSetup paperSize="9" scale="90" firstPageNumber="13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sheetPr codeName="Sheet8">
    <tabColor theme="9"/>
  </sheetPr>
  <dimension ref="A1:M78"/>
  <sheetViews>
    <sheetView showGridLines="0" view="pageBreakPreview" topLeftCell="A69" zoomScale="85" zoomScaleNormal="80" zoomScaleSheetLayoutView="85" workbookViewId="0">
      <selection activeCell="C83" sqref="C83"/>
    </sheetView>
  </sheetViews>
  <sheetFormatPr defaultColWidth="8.77734375" defaultRowHeight="19.5" customHeight="1" x14ac:dyDescent="0.3"/>
  <cols>
    <col min="1" max="1" width="49.44140625" style="20" customWidth="1"/>
    <col min="2" max="2" width="6" style="20" customWidth="1"/>
    <col min="3" max="3" width="13.5546875" style="27" customWidth="1"/>
    <col min="4" max="4" width="1" style="20" customWidth="1"/>
    <col min="5" max="5" width="13.5546875" style="20" customWidth="1"/>
    <col min="6" max="6" width="0.77734375" style="20" customWidth="1"/>
    <col min="7" max="7" width="13.5546875" style="20" customWidth="1"/>
    <col min="8" max="8" width="1.21875" style="20" customWidth="1"/>
    <col min="9" max="9" width="13.5546875" style="20" customWidth="1"/>
    <col min="10" max="16384" width="8.77734375" style="20"/>
  </cols>
  <sheetData>
    <row r="1" spans="1:9" ht="19.5" customHeight="1" x14ac:dyDescent="0.3">
      <c r="A1" s="4" t="s">
        <v>0</v>
      </c>
      <c r="B1" s="4"/>
      <c r="C1" s="23"/>
      <c r="D1" s="4"/>
      <c r="E1" s="19"/>
      <c r="F1" s="4"/>
      <c r="G1" s="19"/>
      <c r="H1" s="4"/>
      <c r="I1" s="19"/>
    </row>
    <row r="2" spans="1:9" ht="19.5" customHeight="1" x14ac:dyDescent="0.3">
      <c r="A2" s="192" t="s">
        <v>148</v>
      </c>
      <c r="B2" s="192"/>
      <c r="C2" s="23"/>
      <c r="D2" s="192"/>
      <c r="E2" s="46"/>
      <c r="F2" s="192"/>
      <c r="G2" s="46"/>
      <c r="H2" s="192"/>
      <c r="I2" s="46"/>
    </row>
    <row r="3" spans="1:9" ht="19.5" customHeight="1" x14ac:dyDescent="0.3">
      <c r="A3" s="55"/>
      <c r="B3" s="55"/>
      <c r="C3" s="23"/>
      <c r="D3" s="55"/>
      <c r="E3" s="46"/>
      <c r="F3" s="55"/>
      <c r="G3" s="46"/>
      <c r="H3" s="55"/>
      <c r="I3" s="46"/>
    </row>
    <row r="4" spans="1:9" ht="19.5" customHeight="1" x14ac:dyDescent="0.3">
      <c r="A4" s="55"/>
      <c r="B4" s="55"/>
      <c r="C4" s="312" t="s">
        <v>2</v>
      </c>
      <c r="D4" s="312"/>
      <c r="E4" s="312"/>
      <c r="F4" s="55"/>
      <c r="G4" s="312" t="s">
        <v>3</v>
      </c>
      <c r="H4" s="312"/>
      <c r="I4" s="312"/>
    </row>
    <row r="5" spans="1:9" ht="19.5" customHeight="1" x14ac:dyDescent="0.3">
      <c r="A5" s="55"/>
      <c r="B5" s="55"/>
      <c r="C5" s="301" t="s">
        <v>4</v>
      </c>
      <c r="D5" s="301"/>
      <c r="E5" s="301"/>
      <c r="F5" s="55"/>
      <c r="G5" s="301" t="s">
        <v>4</v>
      </c>
      <c r="H5" s="301"/>
      <c r="I5" s="301"/>
    </row>
    <row r="6" spans="1:9" ht="19.5" customHeight="1" x14ac:dyDescent="0.3">
      <c r="A6" s="55"/>
      <c r="B6" s="55"/>
      <c r="C6" s="302" t="s">
        <v>99</v>
      </c>
      <c r="D6" s="302"/>
      <c r="E6" s="302"/>
      <c r="F6" s="55"/>
      <c r="G6" s="302" t="s">
        <v>99</v>
      </c>
      <c r="H6" s="313"/>
      <c r="I6" s="313"/>
    </row>
    <row r="7" spans="1:9" ht="19.5" customHeight="1" x14ac:dyDescent="0.3">
      <c r="A7" s="19"/>
      <c r="B7" s="19"/>
      <c r="C7" s="303" t="s">
        <v>5</v>
      </c>
      <c r="D7" s="302"/>
      <c r="E7" s="302"/>
      <c r="F7" s="19"/>
      <c r="G7" s="302" t="s">
        <v>5</v>
      </c>
      <c r="H7" s="313"/>
      <c r="I7" s="313"/>
    </row>
    <row r="8" spans="1:9" ht="19.5" customHeight="1" x14ac:dyDescent="0.3">
      <c r="A8" s="19"/>
      <c r="B8" s="67" t="s">
        <v>8</v>
      </c>
      <c r="C8" s="26">
        <v>2026</v>
      </c>
      <c r="D8" s="19"/>
      <c r="E8" s="27">
        <v>2025</v>
      </c>
      <c r="F8" s="19"/>
      <c r="G8" s="26">
        <v>2026</v>
      </c>
      <c r="H8" s="19"/>
      <c r="I8" s="27">
        <v>2025</v>
      </c>
    </row>
    <row r="9" spans="1:9" ht="19.5" customHeight="1" x14ac:dyDescent="0.3">
      <c r="A9" s="73"/>
      <c r="B9" s="73"/>
      <c r="C9" s="304" t="s">
        <v>10</v>
      </c>
      <c r="D9" s="304"/>
      <c r="E9" s="304"/>
      <c r="F9" s="304"/>
      <c r="G9" s="304"/>
      <c r="H9" s="304"/>
      <c r="I9" s="304"/>
    </row>
    <row r="10" spans="1:9" ht="19.5" customHeight="1" x14ac:dyDescent="0.3">
      <c r="A10" s="193" t="s">
        <v>149</v>
      </c>
      <c r="B10" s="193"/>
      <c r="C10" s="52"/>
      <c r="D10" s="193"/>
      <c r="E10" s="194"/>
      <c r="F10" s="193"/>
      <c r="G10" s="194"/>
      <c r="H10" s="193"/>
      <c r="I10" s="194"/>
    </row>
    <row r="11" spans="1:9" ht="19.5" customHeight="1" x14ac:dyDescent="0.3">
      <c r="A11" s="195" t="s">
        <v>83</v>
      </c>
      <c r="B11" s="195"/>
      <c r="C11" s="283">
        <f>'PL6M 8-9'!C53</f>
        <v>525160</v>
      </c>
      <c r="D11" s="284"/>
      <c r="E11" s="285">
        <f>'PL6M 8-9'!E53</f>
        <v>512989</v>
      </c>
      <c r="F11" s="284"/>
      <c r="G11" s="283">
        <f>'PL6M 8-9'!G53</f>
        <v>524088</v>
      </c>
      <c r="H11" s="284"/>
      <c r="I11" s="285">
        <f>'PL6M 8-9'!I53</f>
        <v>513211</v>
      </c>
    </row>
    <row r="12" spans="1:9" ht="19.5" customHeight="1" x14ac:dyDescent="0.3">
      <c r="A12" s="196" t="s">
        <v>150</v>
      </c>
      <c r="B12" s="196"/>
      <c r="C12" s="286"/>
      <c r="D12" s="287"/>
      <c r="E12" s="286"/>
      <c r="F12" s="287"/>
      <c r="G12" s="286"/>
      <c r="H12" s="287"/>
      <c r="I12" s="286"/>
    </row>
    <row r="13" spans="1:9" ht="19.5" customHeight="1" x14ac:dyDescent="0.3">
      <c r="A13" s="20" t="s">
        <v>82</v>
      </c>
      <c r="C13" s="216">
        <v>133651</v>
      </c>
      <c r="D13" s="200"/>
      <c r="E13" s="216">
        <v>125808</v>
      </c>
      <c r="F13" s="200"/>
      <c r="G13" s="216">
        <v>133267</v>
      </c>
      <c r="H13" s="200"/>
      <c r="I13" s="216">
        <v>125808</v>
      </c>
    </row>
    <row r="14" spans="1:9" ht="19.5" customHeight="1" x14ac:dyDescent="0.3">
      <c r="A14" s="90" t="s">
        <v>80</v>
      </c>
      <c r="B14" s="90"/>
      <c r="C14" s="216">
        <v>1192</v>
      </c>
      <c r="D14" s="288"/>
      <c r="E14" s="216">
        <v>2364</v>
      </c>
      <c r="F14" s="288"/>
      <c r="G14" s="216">
        <v>1362</v>
      </c>
      <c r="H14" s="288"/>
      <c r="I14" s="216">
        <v>2216</v>
      </c>
    </row>
    <row r="15" spans="1:9" ht="19.5" customHeight="1" x14ac:dyDescent="0.3">
      <c r="A15" s="84" t="s">
        <v>151</v>
      </c>
      <c r="B15" s="67">
        <v>5</v>
      </c>
      <c r="C15" s="286">
        <v>331005</v>
      </c>
      <c r="D15" s="289"/>
      <c r="E15" s="286">
        <v>322051</v>
      </c>
      <c r="F15" s="289"/>
      <c r="G15" s="286">
        <v>331005</v>
      </c>
      <c r="H15" s="289"/>
      <c r="I15" s="286">
        <v>322051</v>
      </c>
    </row>
    <row r="16" spans="1:9" ht="19.5" customHeight="1" x14ac:dyDescent="0.3">
      <c r="A16" s="34" t="s">
        <v>152</v>
      </c>
      <c r="B16" s="34"/>
      <c r="C16" s="286">
        <v>22953</v>
      </c>
      <c r="D16" s="200"/>
      <c r="E16" s="286">
        <v>22182</v>
      </c>
      <c r="F16" s="200"/>
      <c r="G16" s="286">
        <v>21847</v>
      </c>
      <c r="H16" s="200"/>
      <c r="I16" s="286">
        <v>21588</v>
      </c>
    </row>
    <row r="17" spans="1:9" ht="19.5" customHeight="1" x14ac:dyDescent="0.3">
      <c r="A17" s="47" t="s">
        <v>153</v>
      </c>
      <c r="B17" s="47"/>
      <c r="C17" s="286">
        <v>22146</v>
      </c>
      <c r="D17" s="290"/>
      <c r="E17" s="286">
        <v>27688</v>
      </c>
      <c r="F17" s="290"/>
      <c r="G17" s="286">
        <v>24899</v>
      </c>
      <c r="H17" s="290"/>
      <c r="I17" s="286">
        <v>29165</v>
      </c>
    </row>
    <row r="18" spans="1:9" ht="19.5" customHeight="1" x14ac:dyDescent="0.3">
      <c r="A18" s="34" t="s">
        <v>45</v>
      </c>
      <c r="B18" s="34"/>
      <c r="C18" s="286">
        <v>5903</v>
      </c>
      <c r="D18" s="200"/>
      <c r="E18" s="286">
        <v>5842</v>
      </c>
      <c r="F18" s="200"/>
      <c r="G18" s="291">
        <v>5880</v>
      </c>
      <c r="H18" s="200"/>
      <c r="I18" s="291">
        <v>5839</v>
      </c>
    </row>
    <row r="19" spans="1:9" ht="19.5" customHeight="1" x14ac:dyDescent="0.3">
      <c r="A19" s="73" t="s">
        <v>154</v>
      </c>
      <c r="B19" s="73"/>
      <c r="C19" s="286">
        <v>-7850</v>
      </c>
      <c r="D19" s="174"/>
      <c r="E19" s="286">
        <v>-12652</v>
      </c>
      <c r="F19" s="174"/>
      <c r="G19" s="286">
        <v>-7587</v>
      </c>
      <c r="H19" s="174"/>
      <c r="I19" s="286">
        <v>-12360</v>
      </c>
    </row>
    <row r="20" spans="1:9" ht="19.5" hidden="1" customHeight="1" x14ac:dyDescent="0.3">
      <c r="A20" s="197" t="s">
        <v>78</v>
      </c>
      <c r="B20" s="197"/>
      <c r="C20" s="286"/>
      <c r="D20" s="174"/>
      <c r="E20" s="286"/>
      <c r="F20" s="174"/>
      <c r="G20" s="286"/>
      <c r="H20" s="174"/>
      <c r="I20" s="286"/>
    </row>
    <row r="21" spans="1:9" ht="19.5" hidden="1" customHeight="1" x14ac:dyDescent="0.3">
      <c r="A21" s="198" t="s">
        <v>79</v>
      </c>
      <c r="B21" s="198"/>
      <c r="C21" s="286"/>
      <c r="D21" s="174"/>
      <c r="E21" s="286">
        <v>0</v>
      </c>
      <c r="F21" s="174"/>
      <c r="G21" s="286"/>
      <c r="H21" s="174"/>
      <c r="I21" s="286">
        <v>0</v>
      </c>
    </row>
    <row r="22" spans="1:9" ht="19.5" customHeight="1" x14ac:dyDescent="0.3">
      <c r="A22" s="20" t="s">
        <v>155</v>
      </c>
      <c r="B22" s="198"/>
      <c r="C22" s="286">
        <v>-9640</v>
      </c>
      <c r="D22" s="174"/>
      <c r="E22" s="286">
        <v>0</v>
      </c>
      <c r="F22" s="174"/>
      <c r="G22" s="286">
        <v>-9640</v>
      </c>
      <c r="H22" s="174"/>
      <c r="I22" s="286">
        <v>0</v>
      </c>
    </row>
    <row r="23" spans="1:9" ht="19.5" customHeight="1" x14ac:dyDescent="0.3">
      <c r="A23" s="34" t="s">
        <v>185</v>
      </c>
      <c r="B23" s="34"/>
      <c r="C23" s="292">
        <v>1025</v>
      </c>
      <c r="D23" s="200"/>
      <c r="E23" s="292">
        <v>-205</v>
      </c>
      <c r="F23" s="200"/>
      <c r="G23" s="292">
        <v>-757</v>
      </c>
      <c r="H23" s="200"/>
      <c r="I23" s="292">
        <v>-205</v>
      </c>
    </row>
    <row r="24" spans="1:9" ht="19.5" customHeight="1" x14ac:dyDescent="0.3">
      <c r="A24" s="73"/>
      <c r="B24" s="73"/>
      <c r="C24" s="293">
        <f>SUM(C11:C23)</f>
        <v>1025545</v>
      </c>
      <c r="D24" s="174"/>
      <c r="E24" s="293">
        <f>SUM(E11:E23)</f>
        <v>1006067</v>
      </c>
      <c r="F24" s="174"/>
      <c r="G24" s="293">
        <f>SUM(G11:G23)</f>
        <v>1024364</v>
      </c>
      <c r="H24" s="174"/>
      <c r="I24" s="293">
        <f>SUM(I11:I23)</f>
        <v>1007313</v>
      </c>
    </row>
    <row r="25" spans="1:9" ht="19.5" customHeight="1" x14ac:dyDescent="0.3">
      <c r="A25" s="199" t="s">
        <v>156</v>
      </c>
      <c r="B25" s="199"/>
      <c r="C25" s="194"/>
      <c r="D25" s="199"/>
      <c r="E25" s="194"/>
      <c r="F25" s="199"/>
      <c r="G25" s="194"/>
      <c r="H25" s="199"/>
      <c r="I25" s="194"/>
    </row>
    <row r="26" spans="1:9" ht="19.5" customHeight="1" x14ac:dyDescent="0.3">
      <c r="A26" s="197" t="s">
        <v>13</v>
      </c>
      <c r="B26" s="197"/>
      <c r="C26" s="194">
        <v>-32798</v>
      </c>
      <c r="D26" s="199"/>
      <c r="E26" s="194">
        <v>8140</v>
      </c>
      <c r="F26" s="199"/>
      <c r="G26" s="194">
        <v>2407</v>
      </c>
      <c r="H26" s="199"/>
      <c r="I26" s="194">
        <v>9547</v>
      </c>
    </row>
    <row r="27" spans="1:9" ht="19.5" customHeight="1" x14ac:dyDescent="0.3">
      <c r="A27" s="90" t="s">
        <v>14</v>
      </c>
      <c r="B27" s="90"/>
      <c r="C27" s="98">
        <v>-12063</v>
      </c>
      <c r="D27" s="90"/>
      <c r="E27" s="98">
        <v>-8232</v>
      </c>
      <c r="F27" s="90"/>
      <c r="G27" s="97">
        <v>-12063</v>
      </c>
      <c r="H27" s="90"/>
      <c r="I27" s="97">
        <v>-8245</v>
      </c>
    </row>
    <row r="28" spans="1:9" ht="19.5" customHeight="1" x14ac:dyDescent="0.3">
      <c r="A28" s="84" t="s">
        <v>16</v>
      </c>
      <c r="B28" s="84"/>
      <c r="C28" s="200">
        <v>1754</v>
      </c>
      <c r="D28" s="84"/>
      <c r="E28" s="200">
        <v>-589</v>
      </c>
      <c r="F28" s="84"/>
      <c r="G28" s="97">
        <v>536</v>
      </c>
      <c r="H28" s="84"/>
      <c r="I28" s="97">
        <v>549</v>
      </c>
    </row>
    <row r="29" spans="1:9" ht="19.5" customHeight="1" x14ac:dyDescent="0.3">
      <c r="A29" s="84" t="s">
        <v>28</v>
      </c>
      <c r="B29" s="84"/>
      <c r="C29" s="201">
        <v>-3</v>
      </c>
      <c r="D29" s="84"/>
      <c r="E29" s="201">
        <v>-117</v>
      </c>
      <c r="F29" s="84"/>
      <c r="G29" s="97">
        <v>25</v>
      </c>
      <c r="H29" s="84"/>
      <c r="I29" s="97">
        <v>-17</v>
      </c>
    </row>
    <row r="30" spans="1:9" ht="19.5" customHeight="1" x14ac:dyDescent="0.3">
      <c r="A30" s="197" t="s">
        <v>33</v>
      </c>
      <c r="B30" s="197"/>
      <c r="C30" s="201">
        <v>-36781</v>
      </c>
      <c r="D30" s="73"/>
      <c r="E30" s="201">
        <v>-62457</v>
      </c>
      <c r="F30" s="73"/>
      <c r="G30" s="97">
        <v>-33645</v>
      </c>
      <c r="H30" s="73"/>
      <c r="I30" s="97">
        <v>-60134</v>
      </c>
    </row>
    <row r="31" spans="1:9" ht="19.5" customHeight="1" x14ac:dyDescent="0.3">
      <c r="A31" s="84" t="s">
        <v>40</v>
      </c>
      <c r="B31" s="84"/>
      <c r="C31" s="201">
        <v>-12974</v>
      </c>
      <c r="D31" s="84"/>
      <c r="E31" s="201">
        <v>1002</v>
      </c>
      <c r="F31" s="84"/>
      <c r="G31" s="97">
        <v>-13418</v>
      </c>
      <c r="H31" s="84"/>
      <c r="I31" s="97">
        <v>790</v>
      </c>
    </row>
    <row r="32" spans="1:9" ht="19.5" customHeight="1" x14ac:dyDescent="0.3">
      <c r="A32" s="34" t="s">
        <v>43</v>
      </c>
      <c r="B32" s="34"/>
      <c r="C32" s="201">
        <v>-22310</v>
      </c>
      <c r="D32" s="34"/>
      <c r="E32" s="201">
        <v>-261</v>
      </c>
      <c r="F32" s="34"/>
      <c r="G32" s="201">
        <v>-24743</v>
      </c>
      <c r="H32" s="34"/>
      <c r="I32" s="201">
        <v>89</v>
      </c>
    </row>
    <row r="33" spans="1:9" ht="19.5" customHeight="1" x14ac:dyDescent="0.3">
      <c r="A33" s="34" t="s">
        <v>157</v>
      </c>
      <c r="B33" s="34"/>
      <c r="C33" s="201">
        <v>-429</v>
      </c>
      <c r="D33" s="34"/>
      <c r="E33" s="201">
        <v>-14878</v>
      </c>
      <c r="F33" s="34"/>
      <c r="G33" s="201">
        <v>-429</v>
      </c>
      <c r="H33" s="34"/>
      <c r="I33" s="201">
        <v>-14878</v>
      </c>
    </row>
    <row r="34" spans="1:9" ht="19.5" customHeight="1" x14ac:dyDescent="0.3">
      <c r="A34" s="34" t="s">
        <v>158</v>
      </c>
      <c r="B34" s="34"/>
      <c r="C34" s="205">
        <v>-25432</v>
      </c>
      <c r="D34" s="34"/>
      <c r="E34" s="202">
        <v>-9703</v>
      </c>
      <c r="F34" s="34"/>
      <c r="G34" s="202">
        <v>-28186</v>
      </c>
      <c r="H34" s="34"/>
      <c r="I34" s="202">
        <v>-11180</v>
      </c>
    </row>
    <row r="35" spans="1:9" ht="19.5" customHeight="1" x14ac:dyDescent="0.3">
      <c r="A35" s="34" t="s">
        <v>187</v>
      </c>
      <c r="B35" s="34"/>
      <c r="C35" s="294">
        <f>SUM(C24:C34)</f>
        <v>884509</v>
      </c>
      <c r="D35" s="34"/>
      <c r="E35" s="217">
        <f>SUM(E24:E34)</f>
        <v>918972</v>
      </c>
      <c r="F35" s="34"/>
      <c r="G35" s="294">
        <f>SUM(G24:G34)</f>
        <v>914848</v>
      </c>
      <c r="H35" s="34"/>
      <c r="I35" s="217">
        <f>SUM(I24:I34)</f>
        <v>923834</v>
      </c>
    </row>
    <row r="36" spans="1:9" ht="19.5" customHeight="1" x14ac:dyDescent="0.3">
      <c r="A36" s="34" t="s">
        <v>159</v>
      </c>
      <c r="B36" s="34"/>
      <c r="C36" s="203">
        <v>-163021</v>
      </c>
      <c r="D36" s="34"/>
      <c r="E36" s="203">
        <v>-139007</v>
      </c>
      <c r="F36" s="34"/>
      <c r="G36" s="203">
        <v>-162777</v>
      </c>
      <c r="H36" s="34"/>
      <c r="I36" s="203">
        <v>-139007</v>
      </c>
    </row>
    <row r="37" spans="1:9" ht="19.5" customHeight="1" x14ac:dyDescent="0.3">
      <c r="A37" s="55" t="s">
        <v>160</v>
      </c>
      <c r="B37" s="55"/>
      <c r="C37" s="79">
        <f>SUM(C35:C36)</f>
        <v>721488</v>
      </c>
      <c r="D37" s="55"/>
      <c r="E37" s="218">
        <f>SUM(E35:E36)</f>
        <v>779965</v>
      </c>
      <c r="F37" s="55"/>
      <c r="G37" s="79">
        <f>SUM(G35:G36)</f>
        <v>752071</v>
      </c>
      <c r="H37" s="55"/>
      <c r="I37" s="218">
        <f>SUM(I35:I36)</f>
        <v>784827</v>
      </c>
    </row>
    <row r="39" spans="1:9" ht="19.5" customHeight="1" x14ac:dyDescent="0.3">
      <c r="A39" s="4" t="s">
        <v>0</v>
      </c>
      <c r="B39" s="4"/>
      <c r="C39" s="23"/>
      <c r="D39" s="4"/>
      <c r="E39" s="19"/>
      <c r="F39" s="4"/>
      <c r="G39" s="19"/>
      <c r="H39" s="4"/>
      <c r="I39" s="19"/>
    </row>
    <row r="40" spans="1:9" ht="19.5" customHeight="1" x14ac:dyDescent="0.3">
      <c r="A40" s="192" t="s">
        <v>148</v>
      </c>
      <c r="B40" s="192"/>
      <c r="C40" s="23"/>
      <c r="D40" s="192"/>
      <c r="E40" s="46"/>
      <c r="F40" s="192"/>
      <c r="G40" s="46"/>
      <c r="H40" s="192"/>
      <c r="I40" s="46"/>
    </row>
    <row r="41" spans="1:9" ht="19.5" customHeight="1" x14ac:dyDescent="0.3">
      <c r="A41" s="55"/>
      <c r="B41" s="55"/>
      <c r="C41" s="23"/>
      <c r="D41" s="55"/>
      <c r="E41" s="46"/>
      <c r="F41" s="55"/>
      <c r="G41" s="46"/>
      <c r="H41" s="55"/>
      <c r="I41" s="46"/>
    </row>
    <row r="42" spans="1:9" ht="19.5" customHeight="1" x14ac:dyDescent="0.3">
      <c r="A42" s="55"/>
      <c r="B42" s="55"/>
      <c r="C42" s="312" t="s">
        <v>2</v>
      </c>
      <c r="D42" s="312"/>
      <c r="E42" s="312"/>
      <c r="F42" s="55"/>
      <c r="G42" s="312" t="s">
        <v>3</v>
      </c>
      <c r="H42" s="312"/>
      <c r="I42" s="312"/>
    </row>
    <row r="43" spans="1:9" ht="19.5" customHeight="1" x14ac:dyDescent="0.3">
      <c r="A43" s="55"/>
      <c r="B43" s="55"/>
      <c r="C43" s="301" t="s">
        <v>4</v>
      </c>
      <c r="D43" s="301"/>
      <c r="E43" s="301"/>
      <c r="F43" s="55"/>
      <c r="G43" s="301" t="s">
        <v>4</v>
      </c>
      <c r="H43" s="301"/>
      <c r="I43" s="301"/>
    </row>
    <row r="44" spans="1:9" ht="19.5" customHeight="1" x14ac:dyDescent="0.3">
      <c r="A44" s="55"/>
      <c r="B44" s="55"/>
      <c r="C44" s="302" t="s">
        <v>99</v>
      </c>
      <c r="D44" s="302"/>
      <c r="E44" s="302"/>
      <c r="F44" s="55"/>
      <c r="G44" s="309" t="str">
        <f>C44</f>
        <v>Six-month period ended</v>
      </c>
      <c r="H44" s="310"/>
      <c r="I44" s="310"/>
    </row>
    <row r="45" spans="1:9" ht="19.5" customHeight="1" x14ac:dyDescent="0.3">
      <c r="A45" s="19"/>
      <c r="B45" s="67"/>
      <c r="C45" s="303" t="s">
        <v>5</v>
      </c>
      <c r="D45" s="302"/>
      <c r="E45" s="302"/>
      <c r="F45" s="19"/>
      <c r="G45" s="311" t="str">
        <f>C45</f>
        <v>30 June</v>
      </c>
      <c r="H45" s="310"/>
      <c r="I45" s="310"/>
    </row>
    <row r="46" spans="1:9" ht="19.5" customHeight="1" x14ac:dyDescent="0.3">
      <c r="A46" s="19"/>
      <c r="B46" s="19"/>
      <c r="C46" s="26">
        <v>2026</v>
      </c>
      <c r="D46" s="19"/>
      <c r="E46" s="27">
        <v>2025</v>
      </c>
      <c r="F46" s="19"/>
      <c r="G46" s="26">
        <v>2026</v>
      </c>
      <c r="H46" s="19"/>
      <c r="I46" s="27">
        <v>2025</v>
      </c>
    </row>
    <row r="47" spans="1:9" ht="19.5" customHeight="1" x14ac:dyDescent="0.3">
      <c r="A47" s="73"/>
      <c r="B47" s="73"/>
      <c r="C47" s="304" t="s">
        <v>10</v>
      </c>
      <c r="D47" s="304"/>
      <c r="E47" s="304"/>
      <c r="F47" s="304"/>
      <c r="G47" s="304"/>
      <c r="H47" s="304"/>
      <c r="I47" s="304"/>
    </row>
    <row r="48" spans="1:9" ht="19.5" customHeight="1" x14ac:dyDescent="0.3">
      <c r="A48" s="71" t="s">
        <v>161</v>
      </c>
      <c r="B48" s="71"/>
      <c r="C48" s="31"/>
      <c r="D48" s="71"/>
      <c r="E48" s="204"/>
      <c r="F48" s="71"/>
      <c r="G48" s="204"/>
      <c r="H48" s="71"/>
      <c r="I48" s="204"/>
    </row>
    <row r="49" spans="1:9" ht="19.5" customHeight="1" x14ac:dyDescent="0.3">
      <c r="A49" s="73" t="s">
        <v>162</v>
      </c>
      <c r="B49" s="31"/>
      <c r="C49" s="72">
        <v>0</v>
      </c>
      <c r="D49" s="73"/>
      <c r="E49" s="72">
        <v>0</v>
      </c>
      <c r="F49" s="73"/>
      <c r="G49" s="97">
        <v>0</v>
      </c>
      <c r="H49" s="73"/>
      <c r="I49" s="97">
        <v>-50000</v>
      </c>
    </row>
    <row r="50" spans="1:9" ht="19.5" customHeight="1" x14ac:dyDescent="0.3">
      <c r="A50" s="195" t="s">
        <v>163</v>
      </c>
      <c r="B50" s="195"/>
      <c r="C50" s="205">
        <v>384470</v>
      </c>
      <c r="D50" s="195"/>
      <c r="E50" s="205">
        <v>75590</v>
      </c>
      <c r="F50" s="195"/>
      <c r="G50" s="205">
        <v>362509</v>
      </c>
      <c r="H50" s="195"/>
      <c r="I50" s="205">
        <v>75590</v>
      </c>
    </row>
    <row r="51" spans="1:9" ht="19.5" customHeight="1" x14ac:dyDescent="0.3">
      <c r="A51" s="47" t="s">
        <v>164</v>
      </c>
      <c r="B51" s="47"/>
      <c r="C51" s="205">
        <v>-529147</v>
      </c>
      <c r="D51" s="47"/>
      <c r="E51" s="205">
        <v>-89798</v>
      </c>
      <c r="F51" s="47"/>
      <c r="G51" s="205">
        <v>-528508</v>
      </c>
      <c r="H51" s="47"/>
      <c r="I51" s="205">
        <v>-49798</v>
      </c>
    </row>
    <row r="52" spans="1:9" ht="19.5" customHeight="1" x14ac:dyDescent="0.3">
      <c r="A52" s="47" t="s">
        <v>165</v>
      </c>
      <c r="B52" s="47"/>
      <c r="C52" s="205">
        <v>-311617</v>
      </c>
      <c r="D52" s="47"/>
      <c r="E52" s="205">
        <v>-44030</v>
      </c>
      <c r="F52" s="47"/>
      <c r="G52" s="205">
        <v>-311617</v>
      </c>
      <c r="H52" s="47"/>
      <c r="I52" s="205">
        <v>-44030</v>
      </c>
    </row>
    <row r="53" spans="1:9" ht="19.5" customHeight="1" x14ac:dyDescent="0.3">
      <c r="A53" s="34" t="s">
        <v>166</v>
      </c>
      <c r="B53" s="34"/>
      <c r="C53" s="205">
        <v>-736</v>
      </c>
      <c r="D53" s="34"/>
      <c r="E53" s="205">
        <v>-736</v>
      </c>
      <c r="F53" s="34"/>
      <c r="G53" s="205">
        <v>-736</v>
      </c>
      <c r="H53" s="34"/>
      <c r="I53" s="205">
        <v>-736</v>
      </c>
    </row>
    <row r="54" spans="1:9" ht="19.5" customHeight="1" x14ac:dyDescent="0.3">
      <c r="A54" s="47" t="s">
        <v>167</v>
      </c>
      <c r="B54" s="47"/>
      <c r="C54" s="205">
        <v>766</v>
      </c>
      <c r="D54" s="47"/>
      <c r="E54" s="205">
        <v>229</v>
      </c>
      <c r="F54" s="47"/>
      <c r="G54" s="205">
        <v>766</v>
      </c>
      <c r="H54" s="47"/>
      <c r="I54" s="205">
        <v>229</v>
      </c>
    </row>
    <row r="55" spans="1:9" ht="19.5" customHeight="1" x14ac:dyDescent="0.3">
      <c r="A55" s="34" t="s">
        <v>168</v>
      </c>
      <c r="B55" s="34"/>
      <c r="C55" s="205">
        <v>-7537</v>
      </c>
      <c r="D55" s="34"/>
      <c r="E55" s="205">
        <v>-18459</v>
      </c>
      <c r="F55" s="34"/>
      <c r="G55" s="205">
        <v>-6692</v>
      </c>
      <c r="H55" s="34"/>
      <c r="I55" s="205">
        <v>-17371</v>
      </c>
    </row>
    <row r="56" spans="1:9" ht="19.5" customHeight="1" x14ac:dyDescent="0.3">
      <c r="A56" s="90" t="s">
        <v>169</v>
      </c>
      <c r="B56" s="90"/>
      <c r="C56" s="202">
        <v>11502</v>
      </c>
      <c r="D56" s="90"/>
      <c r="E56" s="202">
        <v>12828</v>
      </c>
      <c r="F56" s="90"/>
      <c r="G56" s="202">
        <v>10958</v>
      </c>
      <c r="H56" s="90"/>
      <c r="I56" s="202">
        <v>12371</v>
      </c>
    </row>
    <row r="57" spans="1:9" ht="19.5" customHeight="1" x14ac:dyDescent="0.3">
      <c r="A57" s="55" t="s">
        <v>184</v>
      </c>
      <c r="B57" s="55"/>
      <c r="C57" s="79">
        <f>SUM(C49:C56)</f>
        <v>-452299</v>
      </c>
      <c r="D57" s="55"/>
      <c r="E57" s="218">
        <f>SUM(E49:E56)</f>
        <v>-64376</v>
      </c>
      <c r="F57" s="55"/>
      <c r="G57" s="79">
        <f>SUM(G49:G56)</f>
        <v>-473320</v>
      </c>
      <c r="H57" s="55"/>
      <c r="I57" s="218">
        <f>SUM(I49:I56)</f>
        <v>-73745</v>
      </c>
    </row>
    <row r="58" spans="1:9" ht="19.5" customHeight="1" x14ac:dyDescent="0.3">
      <c r="A58" s="55"/>
      <c r="B58" s="55"/>
      <c r="C58" s="206"/>
      <c r="D58" s="55"/>
      <c r="E58" s="206"/>
      <c r="F58" s="55"/>
      <c r="G58" s="206"/>
      <c r="H58" s="55"/>
      <c r="I58" s="206"/>
    </row>
    <row r="59" spans="1:9" ht="19.5" customHeight="1" x14ac:dyDescent="0.3">
      <c r="A59" s="71" t="s">
        <v>170</v>
      </c>
      <c r="B59" s="71"/>
      <c r="C59" s="207"/>
      <c r="D59" s="71"/>
      <c r="E59" s="207"/>
      <c r="F59" s="71"/>
      <c r="G59" s="207"/>
      <c r="H59" s="71"/>
      <c r="I59" s="207"/>
    </row>
    <row r="60" spans="1:9" ht="19.5" hidden="1" customHeight="1" x14ac:dyDescent="0.3">
      <c r="A60" s="73" t="s">
        <v>171</v>
      </c>
      <c r="B60" s="73"/>
      <c r="C60" s="201"/>
      <c r="D60" s="73"/>
      <c r="E60" s="201">
        <v>0</v>
      </c>
      <c r="F60" s="73"/>
      <c r="G60" s="208"/>
      <c r="H60" s="73"/>
      <c r="I60" s="208">
        <v>0</v>
      </c>
    </row>
    <row r="61" spans="1:9" ht="19.5" hidden="1" customHeight="1" x14ac:dyDescent="0.3">
      <c r="A61" s="20" t="s">
        <v>172</v>
      </c>
      <c r="C61" s="201">
        <v>0</v>
      </c>
      <c r="D61" s="195"/>
      <c r="E61" s="201">
        <v>0</v>
      </c>
      <c r="F61" s="195"/>
      <c r="G61" s="201">
        <v>0</v>
      </c>
      <c r="H61" s="195"/>
      <c r="I61" s="201">
        <v>0</v>
      </c>
    </row>
    <row r="62" spans="1:9" ht="19.5" customHeight="1" x14ac:dyDescent="0.3">
      <c r="A62" s="20" t="s">
        <v>173</v>
      </c>
      <c r="B62" s="209"/>
      <c r="C62" s="201">
        <v>0</v>
      </c>
      <c r="D62" s="195"/>
      <c r="E62" s="201">
        <v>-200000</v>
      </c>
      <c r="F62" s="195"/>
      <c r="G62" s="201">
        <v>0</v>
      </c>
      <c r="H62" s="195"/>
      <c r="I62" s="201">
        <v>-200000</v>
      </c>
    </row>
    <row r="63" spans="1:9" ht="19.5" customHeight="1" x14ac:dyDescent="0.3">
      <c r="A63" s="195" t="s">
        <v>174</v>
      </c>
      <c r="B63" s="195"/>
      <c r="C63" s="205">
        <v>-12161</v>
      </c>
      <c r="D63" s="195"/>
      <c r="E63" s="205">
        <v>-8564</v>
      </c>
      <c r="F63" s="195"/>
      <c r="G63" s="205">
        <v>-11248</v>
      </c>
      <c r="H63" s="195"/>
      <c r="I63" s="205">
        <v>-8003</v>
      </c>
    </row>
    <row r="64" spans="1:9" ht="19.5" customHeight="1" x14ac:dyDescent="0.3">
      <c r="A64" s="195" t="s">
        <v>175</v>
      </c>
      <c r="B64" s="195"/>
      <c r="C64" s="205">
        <v>-519064</v>
      </c>
      <c r="D64" s="195"/>
      <c r="E64" s="205">
        <v>-482419</v>
      </c>
      <c r="F64" s="195"/>
      <c r="G64" s="205">
        <v>-519064</v>
      </c>
      <c r="H64" s="195"/>
      <c r="I64" s="205">
        <v>-482419</v>
      </c>
    </row>
    <row r="65" spans="1:13" ht="19.5" customHeight="1" x14ac:dyDescent="0.3">
      <c r="A65" s="195" t="s">
        <v>176</v>
      </c>
      <c r="B65" s="195"/>
      <c r="C65" s="210">
        <v>-675</v>
      </c>
      <c r="D65" s="195"/>
      <c r="E65" s="210">
        <v>-1948</v>
      </c>
      <c r="F65" s="195"/>
      <c r="G65" s="210">
        <v>-933</v>
      </c>
      <c r="H65" s="195"/>
      <c r="I65" s="210">
        <v>-1812</v>
      </c>
    </row>
    <row r="66" spans="1:13" ht="19.5" customHeight="1" x14ac:dyDescent="0.3">
      <c r="A66" s="55" t="s">
        <v>177</v>
      </c>
      <c r="B66" s="55"/>
      <c r="C66" s="79">
        <f>SUM(C60:C65)</f>
        <v>-531900</v>
      </c>
      <c r="D66" s="55"/>
      <c r="E66" s="79">
        <f>SUM(E60:E65)</f>
        <v>-692931</v>
      </c>
      <c r="F66" s="55"/>
      <c r="G66" s="79">
        <f>SUM(G60:G65)</f>
        <v>-531245</v>
      </c>
      <c r="H66" s="55"/>
      <c r="I66" s="79">
        <f>SUM(I60:I65)</f>
        <v>-692234</v>
      </c>
    </row>
    <row r="67" spans="1:13" ht="19.5" customHeight="1" x14ac:dyDescent="0.3">
      <c r="A67" s="55"/>
      <c r="B67" s="55"/>
      <c r="C67" s="211"/>
      <c r="D67" s="55"/>
      <c r="E67" s="211"/>
      <c r="F67" s="55"/>
      <c r="G67" s="211"/>
      <c r="H67" s="55"/>
      <c r="I67" s="211"/>
    </row>
    <row r="68" spans="1:13" ht="19.5" customHeight="1" x14ac:dyDescent="0.3">
      <c r="A68" s="95" t="s">
        <v>186</v>
      </c>
      <c r="B68" s="95"/>
      <c r="C68" s="262">
        <f>C37+C57+C66</f>
        <v>-262711</v>
      </c>
      <c r="D68" s="95"/>
      <c r="E68" s="219">
        <f>E37+E57+E66</f>
        <v>22658</v>
      </c>
      <c r="F68" s="95"/>
      <c r="G68" s="262">
        <f>G37+G57+G66</f>
        <v>-252494</v>
      </c>
      <c r="H68" s="95"/>
      <c r="I68" s="219">
        <f>I37+I57+I66</f>
        <v>18848</v>
      </c>
    </row>
    <row r="69" spans="1:13" ht="19.5" customHeight="1" x14ac:dyDescent="0.3">
      <c r="A69" s="20" t="s">
        <v>178</v>
      </c>
      <c r="C69" s="277">
        <f>'BS4-5'!E11</f>
        <v>672447</v>
      </c>
      <c r="E69" s="212">
        <v>315742</v>
      </c>
      <c r="G69" s="277">
        <f>'BS4-5'!I11</f>
        <v>633131</v>
      </c>
      <c r="I69" s="212">
        <v>284379</v>
      </c>
    </row>
    <row r="70" spans="1:13" ht="19.5" customHeight="1" thickBot="1" x14ac:dyDescent="0.35">
      <c r="A70" s="95" t="s">
        <v>179</v>
      </c>
      <c r="B70" s="95"/>
      <c r="C70" s="276">
        <f>SUM(C68:C69)</f>
        <v>409736</v>
      </c>
      <c r="D70" s="95"/>
      <c r="E70" s="220">
        <f>SUM(E68:E69)</f>
        <v>338400</v>
      </c>
      <c r="F70" s="95"/>
      <c r="G70" s="276">
        <f>SUM(G68:G69)</f>
        <v>380637</v>
      </c>
      <c r="H70" s="95"/>
      <c r="I70" s="220">
        <f>SUM(I68:I69)</f>
        <v>303227</v>
      </c>
      <c r="J70" s="221"/>
      <c r="K70" s="222"/>
      <c r="L70" s="213"/>
      <c r="M70" s="214"/>
    </row>
    <row r="71" spans="1:13" ht="19.5" customHeight="1" thickTop="1" x14ac:dyDescent="0.3">
      <c r="C71" s="20"/>
    </row>
    <row r="72" spans="1:13" ht="19.5" customHeight="1" x14ac:dyDescent="0.3">
      <c r="A72" s="32" t="s">
        <v>180</v>
      </c>
      <c r="B72" s="32"/>
      <c r="C72" s="20"/>
      <c r="D72" s="32"/>
      <c r="F72" s="32"/>
      <c r="H72" s="32"/>
    </row>
    <row r="73" spans="1:13" ht="19.5" hidden="1" customHeight="1" x14ac:dyDescent="0.3">
      <c r="A73" s="198" t="s">
        <v>181</v>
      </c>
      <c r="B73" s="198"/>
      <c r="C73" s="20"/>
      <c r="D73" s="198"/>
      <c r="F73" s="198"/>
      <c r="H73" s="198"/>
    </row>
    <row r="74" spans="1:13" ht="19.5" hidden="1" customHeight="1" x14ac:dyDescent="0.3">
      <c r="A74" s="20" t="s">
        <v>182</v>
      </c>
      <c r="C74" s="200">
        <v>0</v>
      </c>
      <c r="E74" s="200">
        <v>0</v>
      </c>
      <c r="G74" s="200">
        <v>0</v>
      </c>
      <c r="I74" s="200">
        <v>0</v>
      </c>
    </row>
    <row r="75" spans="1:13" ht="19.5" customHeight="1" x14ac:dyDescent="0.3">
      <c r="A75" s="20" t="s">
        <v>25</v>
      </c>
      <c r="C75" s="215">
        <v>38034</v>
      </c>
      <c r="D75" s="200"/>
      <c r="E75" s="215">
        <v>31263</v>
      </c>
      <c r="F75" s="200"/>
      <c r="G75" s="200">
        <v>33864</v>
      </c>
      <c r="H75" s="200"/>
      <c r="I75" s="200">
        <v>24782</v>
      </c>
    </row>
    <row r="77" spans="1:13" ht="19.5" customHeight="1" x14ac:dyDescent="0.3">
      <c r="C77" s="295">
        <f>C70-'BS4-5'!C11</f>
        <v>0</v>
      </c>
      <c r="D77" s="296"/>
      <c r="E77" s="296"/>
      <c r="F77" s="296"/>
      <c r="G77" s="297">
        <f>G70-'BS4-5'!G11</f>
        <v>0</v>
      </c>
    </row>
    <row r="78" spans="1:13" ht="19.5" customHeight="1" x14ac:dyDescent="0.3">
      <c r="C78" s="298"/>
      <c r="D78" s="296"/>
      <c r="E78" s="296"/>
      <c r="F78" s="296"/>
      <c r="G78" s="296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3:E43"/>
    <mergeCell ref="G43:I4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  <mergeCell ref="C44:E44"/>
    <mergeCell ref="G44:I44"/>
    <mergeCell ref="C45:E45"/>
    <mergeCell ref="G45:I45"/>
    <mergeCell ref="C47:I47"/>
  </mergeCells>
  <pageMargins left="0.8" right="0.8" top="0.48" bottom="0.5" header="0.5" footer="0.5"/>
  <pageSetup paperSize="9" scale="75" firstPageNumber="14" fitToHeight="2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8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C29A6B7-91F7-46C0-A578-887C487D28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E93DA3-1BF5-4020-88A2-984325E84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76B490-5858-4BE0-B09E-C5F481F5D9E4}">
  <ds:schemaRefs>
    <ds:schemaRef ds:uri="http://purl.org/dc/dcmitype/"/>
    <ds:schemaRef ds:uri="http://schemas.microsoft.com/office/infopath/2007/PartnerControls"/>
    <ds:schemaRef ds:uri="4243d5be-521d-4052-81ca-f0f31ea6f2da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05716746-add9-412a-97a9-1b5167d151a3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BS4-5</vt:lpstr>
      <vt:lpstr>PL3M 6-7</vt:lpstr>
      <vt:lpstr>PL6M 8-9</vt:lpstr>
      <vt:lpstr>SH 10(Consol)</vt:lpstr>
      <vt:lpstr>SH 11(Consol)</vt:lpstr>
      <vt:lpstr>SH 12(Sep)</vt:lpstr>
      <vt:lpstr>SH 13(Sep)</vt:lpstr>
      <vt:lpstr>CF 14-15</vt:lpstr>
      <vt:lpstr>'BS4-5'!Print_Area</vt:lpstr>
      <vt:lpstr>'CF 14-15'!Print_Area</vt:lpstr>
      <vt:lpstr>'PL3M 6-7'!Print_Area</vt:lpstr>
      <vt:lpstr>'PL6M 8-9'!Print_Area</vt:lpstr>
      <vt:lpstr>'SH 10(Consol)'!Print_Area</vt:lpstr>
      <vt:lpstr>'SH 11(Consol)'!Print_Area</vt:lpstr>
      <vt:lpstr>'SH 12(Sep)'!Print_Area</vt:lpstr>
      <vt:lpstr>'SH 13(Sep)'!Print_Area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Natthacha, Apinyarat</cp:lastModifiedBy>
  <cp:revision/>
  <cp:lastPrinted>2026-08-07T02:29:15Z</cp:lastPrinted>
  <dcterms:created xsi:type="dcterms:W3CDTF">2022-03-17T15:23:53Z</dcterms:created>
  <dcterms:modified xsi:type="dcterms:W3CDTF">2026-08-07T02:38:37Z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