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6\Q2'2026\"/>
    </mc:Choice>
  </mc:AlternateContent>
  <xr:revisionPtr revIDLastSave="0" documentId="13_ncr:1_{ABA4D067-4DA3-42BC-8A69-6A6E11B2F6DD}" xr6:coauthVersionLast="47" xr6:coauthVersionMax="47" xr10:uidLastSave="{00000000-0000-0000-0000-000000000000}"/>
  <bookViews>
    <workbookView xWindow="-120" yWindow="-120" windowWidth="29040" windowHeight="15720" tabRatio="71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aa_ss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a" localSheetId="4" hidden="1">{"conso",#N/A,FALSE,"cash flow"}</definedName>
    <definedName name="aaaaaaa" hidden="1">{"conso",#N/A,FALSE,"cash flow"}</definedName>
    <definedName name="abc" localSheetId="4" hidden="1">{"cashflow",#N/A,FALSE,"cash flow"}</definedName>
    <definedName name="abc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bbbb" localSheetId="4" hidden="1">{"conso",#N/A,FALSE,"cash flow"}</definedName>
    <definedName name="bbbbb" hidden="1">{"conso",#N/A,FALSE,"cash flow"}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localSheetId="4" hidden="1">{"conso",#N/A,FALSE,"cash flow"}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4" hidden="1">{"conso",#N/A,FALSE,"cash flow"}</definedName>
    <definedName name="dd" hidden="1">{"conso",#N/A,FALSE,"cash flow"}</definedName>
    <definedName name="dddddd" hidden="1">#REF!</definedName>
    <definedName name="dfgdf" localSheetId="4" hidden="1">{"conso",#N/A,FALSE,"cash flow"}</definedName>
    <definedName name="dfgdf" hidden="1">{"conso",#N/A,FALSE,"cash flow"}</definedName>
    <definedName name="dqfFAA" hidden="1">#REF!</definedName>
    <definedName name="eefrh" localSheetId="4" hidden="1">{"cashflow",#N/A,FALSE,"cash flow"}</definedName>
    <definedName name="eefrh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fff" localSheetId="4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localSheetId="4" hidden="1">{"conso",#N/A,FALSE,"cash flow"}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localSheetId="4" hidden="1">{"cashflow",#N/A,FALSE,"cash flow"}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localSheetId="4" hidden="1">{"cashflow",#N/A,FALSE,"cash flow"}</definedName>
    <definedName name="khjgdfgfhghi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localSheetId="4" hidden="1">{"cashflow",#N/A,FALSE,"cash flow"}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localSheetId="4" hidden="1">{"cashflow",#N/A,FALSE,"cash flow"}</definedName>
    <definedName name="nu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localSheetId="4" hidden="1">{"cashflow",#N/A,FALSE,"cash flow"}</definedName>
    <definedName name="PL" hidden="1">{"cashflow",#N/A,FALSE,"cash flow"}</definedName>
    <definedName name="po" hidden="1">#REF!</definedName>
    <definedName name="_xlnm.Print_Area" localSheetId="0">BS!$A$1:$N$105</definedName>
    <definedName name="_xlnm.Print_Area" localSheetId="2">'CE-Conso'!$A$1:$Y$30</definedName>
    <definedName name="_xlnm.Print_Area" localSheetId="3">'CE-Separate'!$A$1:$X$30</definedName>
    <definedName name="_xlnm.Print_Area" localSheetId="4">CF!$A$1:$N$95</definedName>
    <definedName name="_xlnm.Print_Area" localSheetId="1">PL!$A$1:$O$131</definedName>
    <definedName name="project" hidden="1">#REF!</definedName>
    <definedName name="q" hidden="1">#REF!</definedName>
    <definedName name="QA" localSheetId="4" hidden="1">{"conso",#N/A,FALSE,"cash flow"}</definedName>
    <definedName name="QA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" localSheetId="4" hidden="1">{"cashflow",#N/A,FALSE,"cash flow"}</definedName>
    <definedName name="QE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localSheetId="4" hidden="1">{"cashflow",#N/A,FALSE,"cash flow"}</definedName>
    <definedName name="QW" hidden="1">{"cashflow",#N/A,FALSE,"cash flow"}</definedName>
    <definedName name="qwe" hidden="1">#REF!</definedName>
    <definedName name="qwqwq" localSheetId="4" hidden="1">{"cashflow",#N/A,FALSE,"cash flow"}</definedName>
    <definedName name="qwqwq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sa" hidden="1">#REF!</definedName>
    <definedName name="sakda" localSheetId="4" hidden="1">{"cashflow",#N/A,FALSE,"cash flow"}</definedName>
    <definedName name="sakda" hidden="1">{"cashflow",#N/A,FALSE,"cash flow"}</definedName>
    <definedName name="sakda.p" localSheetId="4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localSheetId="4" hidden="1">{"cashflow",#N/A,FALSE,"cash flow"}</definedName>
    <definedName name="sdfsdfdsfdgdfgdfsdfdgd" hidden="1">{"cashflow",#N/A,FALSE,"cash flow"}</definedName>
    <definedName name="seacc" localSheetId="4" hidden="1">{"cashflow",#N/A,FALSE,"cash flow"}</definedName>
    <definedName name="seacc" hidden="1">{"cashflow",#N/A,FALSE,"cash flow"}</definedName>
    <definedName name="ss" localSheetId="4" hidden="1">{"cashflow",#N/A,FALSE,"cash flow"}</definedName>
    <definedName name="ss" hidden="1">{"cashflow",#N/A,FALSE,"cash flow"}</definedName>
    <definedName name="sssss" localSheetId="4" hidden="1">{"conso",#N/A,FALSE,"cash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localSheetId="4" hidden="1">{"cashflow",#N/A,FALSE,"cash flow"}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w" hidden="1">#REF!</definedName>
    <definedName name="wwqq" localSheetId="4" hidden="1">{"cashflow",#N/A,FALSE,"cash flow"}</definedName>
    <definedName name="wwqq" hidden="1">{"cashflow",#N/A,FALSE,"cash flow"}</definedName>
    <definedName name="x" hidden="1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4" hidden="1">{"conso",#N/A,FALSE,"cash flow"}</definedName>
    <definedName name="XXX" hidden="1">{"conso",#N/A,FALSE,"cash flow"}</definedName>
    <definedName name="xxxx" hidden="1">#REF!</definedName>
    <definedName name="xxxxx" localSheetId="4" hidden="1">{"cashflow",#N/A,FALSE,"cash flow"}</definedName>
    <definedName name="xxxxx" hidden="1">{"cashflow",#N/A,FALSE,"cash flow"}</definedName>
    <definedName name="ytnmt" hidden="1">[10]BRIXCUV!$R$23:$W$23</definedName>
    <definedName name="yukiyu" hidden="1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4" hidden="1">{"conso",#N/A,FALSE,"cash flow"}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localSheetId="4" hidden="1">{"cashflow",#N/A,FALSE,"cash flow"}</definedName>
    <definedName name="ส่งงบ" hidden="1">{"cashflow",#N/A,FALSE,"cash flow"}</definedName>
    <definedName name="หด" hidden="1">#REF!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7" l="1"/>
  <c r="H27" i="7" s="1"/>
  <c r="H41" i="7" s="1"/>
  <c r="H44" i="7" s="1"/>
  <c r="N76" i="7"/>
  <c r="L76" i="7"/>
  <c r="J76" i="7"/>
  <c r="H76" i="7"/>
  <c r="N64" i="7"/>
  <c r="L64" i="7"/>
  <c r="J64" i="7"/>
  <c r="H64" i="7"/>
  <c r="N9" i="7"/>
  <c r="N27" i="7" s="1"/>
  <c r="N41" i="7" s="1"/>
  <c r="N44" i="7" s="1"/>
  <c r="L9" i="7"/>
  <c r="L27" i="7" s="1"/>
  <c r="L41" i="7" s="1"/>
  <c r="L44" i="7" s="1"/>
  <c r="J9" i="7"/>
  <c r="J27" i="7" s="1"/>
  <c r="J41" i="7" s="1"/>
  <c r="J44" i="7" s="1"/>
  <c r="J77" i="7" s="1"/>
  <c r="J79" i="7" s="1"/>
  <c r="L77" i="7" l="1"/>
  <c r="L79" i="7" s="1"/>
  <c r="L80" i="7" s="1"/>
  <c r="N77" i="7"/>
  <c r="N79" i="7" s="1"/>
  <c r="H77" i="7"/>
  <c r="H79" i="7" s="1"/>
  <c r="H80" i="7" s="1"/>
  <c r="U26" i="4"/>
  <c r="W26" i="4"/>
  <c r="O27" i="4"/>
  <c r="K27" i="4"/>
  <c r="I27" i="4"/>
  <c r="G27" i="4"/>
  <c r="E27" i="4"/>
  <c r="W26" i="3"/>
  <c r="Y26" i="3" s="1"/>
  <c r="U27" i="3"/>
  <c r="O27" i="3"/>
  <c r="K27" i="3"/>
  <c r="I27" i="3"/>
  <c r="G27" i="3"/>
  <c r="E27" i="3"/>
  <c r="H28" i="2" l="1"/>
  <c r="L28" i="2"/>
  <c r="J16" i="2"/>
  <c r="N16" i="2"/>
  <c r="L16" i="2"/>
  <c r="H16" i="2" l="1"/>
  <c r="N84" i="2" l="1"/>
  <c r="L84" i="2"/>
  <c r="J84" i="2"/>
  <c r="H84" i="2"/>
  <c r="W18" i="4"/>
  <c r="U18" i="4"/>
  <c r="W19" i="3"/>
  <c r="W18" i="3"/>
  <c r="Y18" i="3"/>
  <c r="N94" i="2"/>
  <c r="J94" i="2"/>
  <c r="J28" i="2"/>
  <c r="N28" i="2"/>
  <c r="N56" i="2" l="1"/>
  <c r="L56" i="2"/>
  <c r="J56" i="2"/>
  <c r="H56" i="2"/>
  <c r="N50" i="2"/>
  <c r="L50" i="2"/>
  <c r="J50" i="2"/>
  <c r="H50" i="2"/>
  <c r="N29" i="2"/>
  <c r="L29" i="2"/>
  <c r="L33" i="2" s="1"/>
  <c r="L35" i="2" s="1"/>
  <c r="H94" i="2"/>
  <c r="L94" i="2"/>
  <c r="N33" i="2" l="1"/>
  <c r="N35" i="2" s="1"/>
  <c r="H57" i="2"/>
  <c r="J57" i="2"/>
  <c r="L57" i="2"/>
  <c r="L58" i="2" s="1"/>
  <c r="N57" i="2"/>
  <c r="H29" i="2"/>
  <c r="H33" i="2" s="1"/>
  <c r="H35" i="2" s="1"/>
  <c r="J29" i="2"/>
  <c r="J33" i="2" s="1"/>
  <c r="J35" i="2" s="1"/>
  <c r="H33" i="1"/>
  <c r="H58" i="2" l="1"/>
  <c r="N58" i="2"/>
  <c r="J58" i="2"/>
  <c r="W22" i="3"/>
  <c r="Y22" i="3" s="1"/>
  <c r="J70" i="1"/>
  <c r="N33" i="1"/>
  <c r="L70" i="1" l="1"/>
  <c r="N70" i="1"/>
  <c r="K28" i="3" l="1"/>
  <c r="W17" i="4" l="1"/>
  <c r="U19" i="4"/>
  <c r="U17" i="4"/>
  <c r="Y19" i="3"/>
  <c r="W17" i="3"/>
  <c r="W19" i="4" l="1"/>
  <c r="Y17" i="3"/>
  <c r="L96" i="1" l="1"/>
  <c r="L33" i="1"/>
  <c r="L20" i="1" l="1"/>
  <c r="H20" i="1"/>
  <c r="H34" i="1" s="1"/>
  <c r="J33" i="1" l="1"/>
  <c r="O28" i="4" l="1"/>
  <c r="K28" i="4"/>
  <c r="I28" i="4"/>
  <c r="O25" i="4"/>
  <c r="O29" i="4" s="1"/>
  <c r="K25" i="4"/>
  <c r="K29" i="4" l="1"/>
  <c r="I28" i="3"/>
  <c r="O25" i="3"/>
  <c r="O16" i="3"/>
  <c r="O20" i="3" s="1"/>
  <c r="K25" i="3"/>
  <c r="K16" i="3"/>
  <c r="K20" i="3" s="1"/>
  <c r="K29" i="3" l="1"/>
  <c r="N122" i="2"/>
  <c r="N116" i="2"/>
  <c r="J122" i="2"/>
  <c r="J116" i="2"/>
  <c r="N96" i="1"/>
  <c r="J96" i="1"/>
  <c r="H96" i="1"/>
  <c r="J123" i="2" l="1"/>
  <c r="N123" i="2"/>
  <c r="K33" i="1"/>
  <c r="N20" i="1"/>
  <c r="N34" i="1" s="1"/>
  <c r="K20" i="1"/>
  <c r="J20" i="1"/>
  <c r="J34" i="1" l="1"/>
  <c r="K34" i="1"/>
  <c r="L34" i="1"/>
  <c r="G28" i="4" l="1"/>
  <c r="E28" i="4"/>
  <c r="H122" i="2" l="1"/>
  <c r="M28" i="4"/>
  <c r="M28" i="3"/>
  <c r="G28" i="3"/>
  <c r="E28" i="3"/>
  <c r="L122" i="2"/>
  <c r="L116" i="2"/>
  <c r="H116" i="2"/>
  <c r="O16" i="4" l="1"/>
  <c r="O20" i="4" s="1"/>
  <c r="H123" i="2"/>
  <c r="L123" i="2"/>
  <c r="H70" i="1"/>
  <c r="S24" i="3" l="1"/>
  <c r="S25" i="3" s="1"/>
  <c r="S27" i="3" s="1"/>
  <c r="S24" i="4" l="1"/>
  <c r="S25" i="4" s="1"/>
  <c r="S27" i="4" s="1"/>
  <c r="H59" i="1"/>
  <c r="W13" i="3"/>
  <c r="Y13" i="3" s="1"/>
  <c r="H71" i="1" l="1"/>
  <c r="H97" i="1" s="1"/>
  <c r="U22" i="4" l="1"/>
  <c r="U28" i="4" s="1"/>
  <c r="S15" i="3" l="1"/>
  <c r="S16" i="3" s="1"/>
  <c r="S20" i="3" s="1"/>
  <c r="N59" i="1"/>
  <c r="L59" i="1"/>
  <c r="J59" i="1"/>
  <c r="N71" i="1" l="1"/>
  <c r="N97" i="1" s="1"/>
  <c r="N98" i="1" s="1"/>
  <c r="J71" i="1"/>
  <c r="J97" i="1" s="1"/>
  <c r="J98" i="1" s="1"/>
  <c r="L71" i="1"/>
  <c r="L97" i="1" s="1"/>
  <c r="L98" i="1" s="1"/>
  <c r="S15" i="4" l="1"/>
  <c r="E25" i="3" l="1"/>
  <c r="W14" i="3" l="1"/>
  <c r="W22" i="4"/>
  <c r="W28" i="4" s="1"/>
  <c r="W13" i="4"/>
  <c r="U13" i="4"/>
  <c r="S16" i="4" l="1"/>
  <c r="S20" i="4" s="1"/>
  <c r="Y28" i="3" l="1"/>
  <c r="W28" i="3"/>
  <c r="Q24" i="3" l="1"/>
  <c r="W24" i="3" l="1"/>
  <c r="Y24" i="3" s="1"/>
  <c r="Q25" i="3"/>
  <c r="Q27" i="3" s="1"/>
  <c r="H98" i="1" l="1"/>
  <c r="I25" i="4" l="1"/>
  <c r="G25" i="4"/>
  <c r="E25" i="4"/>
  <c r="U23" i="4"/>
  <c r="I16" i="4"/>
  <c r="I20" i="4" s="1"/>
  <c r="G16" i="4"/>
  <c r="G20" i="4" s="1"/>
  <c r="E16" i="4"/>
  <c r="E20" i="4" s="1"/>
  <c r="U14" i="4"/>
  <c r="U25" i="3"/>
  <c r="I25" i="3"/>
  <c r="G25" i="3"/>
  <c r="E29" i="3"/>
  <c r="W23" i="3"/>
  <c r="U16" i="3"/>
  <c r="U20" i="3" s="1"/>
  <c r="I16" i="3"/>
  <c r="I20" i="3" s="1"/>
  <c r="G16" i="3"/>
  <c r="G20" i="3" s="1"/>
  <c r="E16" i="3"/>
  <c r="E20" i="3" s="1"/>
  <c r="Q15" i="4"/>
  <c r="W15" i="4" s="1"/>
  <c r="Q15" i="3"/>
  <c r="W15" i="3" s="1"/>
  <c r="Y15" i="3" s="1"/>
  <c r="Q24" i="4"/>
  <c r="E29" i="4" l="1"/>
  <c r="G29" i="4"/>
  <c r="I29" i="4"/>
  <c r="W25" i="3"/>
  <c r="W27" i="3" s="1"/>
  <c r="I29" i="3"/>
  <c r="W24" i="4"/>
  <c r="Q25" i="4"/>
  <c r="Q27" i="4" s="1"/>
  <c r="G29" i="3"/>
  <c r="U24" i="4"/>
  <c r="U15" i="4"/>
  <c r="Q16" i="4"/>
  <c r="Q20" i="4" s="1"/>
  <c r="Q16" i="3"/>
  <c r="Q20" i="3" s="1"/>
  <c r="U25" i="4" l="1"/>
  <c r="U27" i="4" s="1"/>
  <c r="W29" i="3"/>
  <c r="W16" i="3"/>
  <c r="W20" i="3" s="1"/>
  <c r="U16" i="4"/>
  <c r="U20" i="4" s="1"/>
  <c r="U29" i="4" l="1"/>
  <c r="K16" i="4" l="1"/>
  <c r="K20" i="4" s="1"/>
  <c r="N95" i="2" l="1"/>
  <c r="N99" i="2" s="1"/>
  <c r="N101" i="2" l="1"/>
  <c r="N124" i="2" l="1"/>
  <c r="M14" i="4"/>
  <c r="J95" i="2"/>
  <c r="J99" i="2" s="1"/>
  <c r="W14" i="4" l="1"/>
  <c r="M16" i="4"/>
  <c r="J101" i="2"/>
  <c r="M20" i="4" l="1"/>
  <c r="W16" i="4"/>
  <c r="W20" i="4" s="1"/>
  <c r="M14" i="3"/>
  <c r="J124" i="2"/>
  <c r="Y14" i="3" l="1"/>
  <c r="M16" i="3"/>
  <c r="Y16" i="3" l="1"/>
  <c r="Y20" i="3" s="1"/>
  <c r="M20" i="3"/>
  <c r="L95" i="2" l="1"/>
  <c r="L99" i="2" s="1"/>
  <c r="L101" i="2" l="1"/>
  <c r="H95" i="2"/>
  <c r="H99" i="2" s="1"/>
  <c r="H101" i="2" l="1"/>
  <c r="M23" i="4"/>
  <c r="L124" i="2"/>
  <c r="M23" i="3" l="1"/>
  <c r="H124" i="2"/>
  <c r="W23" i="4"/>
  <c r="M25" i="4"/>
  <c r="M27" i="4" s="1"/>
  <c r="Y23" i="3" l="1"/>
  <c r="M25" i="3"/>
  <c r="M27" i="3" s="1"/>
  <c r="W25" i="4"/>
  <c r="M29" i="4"/>
  <c r="W27" i="4" l="1"/>
  <c r="W29" i="4" s="1"/>
  <c r="Y25" i="3"/>
  <c r="Y27" i="3" l="1"/>
  <c r="Y29" i="3" s="1"/>
  <c r="M29" i="3"/>
</calcChain>
</file>

<file path=xl/sharedStrings.xml><?xml version="1.0" encoding="utf-8"?>
<sst xmlns="http://schemas.openxmlformats.org/spreadsheetml/2006/main" count="467" uniqueCount="230">
  <si>
    <t>บริษัท น้ำตาลครบุรี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</si>
  <si>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</si>
  <si>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</si>
  <si>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</si>
  <si>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</si>
  <si>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</si>
  <si>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</si>
  <si>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</si>
  <si>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</si>
  <si>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</si>
  <si>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</si>
  <si>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ลูกหนี้ชาวไร่ส่งเสริมปลูกอ้อย - ส่วนที่จะได้รับชำระ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</si>
  <si>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</si>
  <si>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</si>
  <si>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</si>
  <si>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</si>
  <si>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</si>
  <si>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</si>
  <si>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</si>
  <si>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</si>
  <si>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</si>
  <si>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</si>
  <si>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</si>
  <si>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</si>
  <si>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</si>
  <si>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</si>
  <si>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</si>
  <si>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</si>
  <si>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</si>
  <si>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</si>
  <si>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</si>
  <si>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</si>
  <si>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</si>
  <si>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</si>
  <si>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</si>
  <si>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</si>
  <si>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</si>
  <si>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</si>
  <si>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</si>
  <si>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</si>
  <si>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</si>
  <si>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</si>
  <si>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</si>
  <si>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</si>
  <si>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</si>
  <si>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</si>
  <si>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</si>
  <si>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</si>
  <si>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</si>
  <si>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</si>
  <si>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</si>
  <si>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</si>
  <si>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</si>
  <si>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</si>
  <si>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</si>
  <si>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</si>
  <si>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</si>
  <si>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</si>
  <si>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</si>
  <si>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</si>
  <si>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</si>
  <si>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</si>
  <si>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</si>
  <si>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</si>
  <si>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</si>
  <si>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</si>
  <si>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</si>
  <si>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</si>
  <si>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</si>
  <si>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</si>
  <si>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</si>
  <si>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</si>
  <si>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</si>
  <si>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</si>
  <si>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</si>
  <si>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</si>
  <si>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</si>
  <si>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</si>
  <si>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</si>
  <si>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</si>
  <si>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</si>
  <si>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</si>
  <si>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</si>
  <si>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</si>
  <si>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</si>
  <si>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</si>
  <si>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</si>
  <si>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</si>
  <si>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</si>
  <si>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</si>
  <si>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</si>
  <si>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</si>
  <si>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</si>
  <si>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</si>
  <si>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</si>
  <si>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</si>
  <si>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</si>
  <si>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</si>
  <si>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</si>
  <si>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</si>
  <si>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</si>
  <si>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</si>
  <si>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</si>
  <si>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</si>
  <si>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</si>
  <si>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ค่าใช้จ่ายในการขายและจัดจำหน่าย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</si>
  <si>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</si>
  <si>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</si>
  <si>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</si>
  <si>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</si>
  <si>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</si>
  <si>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</si>
  <si>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</si>
  <si>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</si>
  <si>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</si>
  <si>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</si>
  <si>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</si>
  <si>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</si>
  <si>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</si>
  <si>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</si>
  <si>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การวัดมูลค่ายุติธรรม</t>
  </si>
  <si>
    <t>เงินลงทุนระยะยาว</t>
  </si>
  <si>
    <t>ในตราสารทุนอื่น</t>
  </si>
  <si>
    <t>ชำระคืนหนี้สินตามสัญญาโอนผลประโยชน์จากการ</t>
  </si>
  <si>
    <t>สินทรัพย์สิทธิการใช้เพิ่มขึ้น</t>
  </si>
  <si>
    <t>ประกอบกิจการไฟฟ้า</t>
  </si>
  <si>
    <t>2, 3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</si>
  <si>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</si>
  <si>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</si>
  <si>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</si>
  <si>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</si>
  <si>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</si>
  <si>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สัญญาซื้อขายน้ำตาลล่วงหน้า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</si>
  <si>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</si>
  <si>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</si>
  <si>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</si>
  <si>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</si>
  <si>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</si>
  <si>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</si>
  <si>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</si>
  <si>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จ่ายภาษีเงินได้</t>
  </si>
  <si>
    <t xml:space="preserve">รายการปรับกระทบยอดกำไรก่อนภาษีเป็นเงินสดรับ (จ่าย) 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</si>
  <si>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</si>
  <si>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</si>
  <si>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เงินจ่ายล่วงหน้าค่าซื้อสินทรัพย์</t>
  </si>
  <si>
    <t>สินทรัพย์ภาษีเงินได้ของงวดปัจจุบัน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</si>
  <si>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</si>
  <si>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</si>
  <si>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</si>
  <si>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งบฐานะการเงิน (ต่อ)</t>
  </si>
  <si>
    <t>ค่าใช้จ่ายภาษีเงินได้</t>
  </si>
  <si>
    <t>กำไร (ขาดทุน)</t>
  </si>
  <si>
    <t>โอนสินทรัพย์ระหว่างติดตั้งไปเป็นสินทรัพย์ไม่มีตัวตน</t>
  </si>
  <si>
    <t>เงินให้กู้ยืมระยะสั้นแก่กิจการที่เกี่ยวข้องกันลดลง</t>
  </si>
  <si>
    <t>ที่ถึงกำหนดชำระภายในหนึ่งปี</t>
  </si>
  <si>
    <t>สินทรัพย์ภาษีเงินได้รอการตัดบัญชี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</si>
  <si>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</si>
  <si>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</si>
  <si>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</si>
  <si>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หุ้นสามัญซื้อคืน</t>
  </si>
  <si>
    <t>ยอดคงเหลือ ณ วันที่ 1 มกราคม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</si>
  <si>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</si>
  <si>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</si>
  <si>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</si>
  <si>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</si>
  <si>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</si>
  <si>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สำรองหุ้นสามัญซื้อคืน</t>
  </si>
  <si>
    <t>เงินสดจ่ายเพื่อซื้อหุ้นคืน</t>
  </si>
  <si>
    <t>ชำระคืนเงินกู้ยืมระยะยาวจากธนาคาร</t>
  </si>
  <si>
    <t>ขาดทุนจากการป้องกันความเสี่ยงกระแสเงินสด</t>
  </si>
  <si>
    <t>หมายเหตุประกอบงบการเงินระหว่างกาลแบบย่อเป็นส่วนหนึ่งของงบการเงินนี้</t>
  </si>
  <si>
    <t>กำไรจากอัตราแลกเปลี่ยน</t>
  </si>
  <si>
    <t>เงินสดจ่ายซื้อเงินลงทุนระยะยาวในตราสารทุนอื่น</t>
  </si>
  <si>
    <t>เงินสดรับจากเงินกู้ยืมระยะยาวจากธนาคาร</t>
  </si>
  <si>
    <t>ลูกหนี้เพิ่มขึ้นจากการจำหน่ายอุปกรณ์</t>
  </si>
  <si>
    <t>กำไรที่ยังไม่เกิดขึ้นจากการเปลี่ยนแปลงมูลค่ายุติธรรมของ</t>
  </si>
  <si>
    <t>วัดมูลค่ายุติธรรมผ่านกำไรขาดทุนเบ็ดเสร็จอื่น</t>
  </si>
  <si>
    <t>เงินสดจ่ายซื้อเงินลงทุนในการร่วมค้า</t>
  </si>
  <si>
    <t>31 ธันวาคม 2568</t>
  </si>
  <si>
    <t>หนี้สินไม่หมุนเวียนอื่น</t>
  </si>
  <si>
    <t>2569</t>
  </si>
  <si>
    <t>ยอดคงเหลือ ณ วันที่ 1 มกราคม 2569</t>
  </si>
  <si>
    <t>ขาดทุนจากอัตราแลกเปลี่ยน</t>
  </si>
  <si>
    <t>ผ่านกําไรหรือขาดทุน</t>
  </si>
  <si>
    <t>2, 7</t>
  </si>
  <si>
    <t>2, 9</t>
  </si>
  <si>
    <t>กำไร (ขาดทุน) จากเงินลงทุนระยะยาวในตราสารทุนอื่นที่กำหนดให้</t>
  </si>
  <si>
    <t>การปรับลดสินค้าคงเหลือเป็นมูลค่าสุทธิที่จะได้รับ (โอนกลับ)</t>
  </si>
  <si>
    <t>กำไร (ขาดทุน) จาก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</si>
  <si>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</si>
  <si>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</si>
  <si>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เงินจ่ายล่วงหน้าค่าซื้อสินทรัพย์เพิ่มขึ้น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</si>
  <si>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</si>
  <si>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</si>
  <si>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เงินสดสุทธิจากกิจกรรมจัดหาเงิน</t>
  </si>
  <si>
    <t xml:space="preserve">หุ้นสามัญซื้อคืน </t>
  </si>
  <si>
    <t xml:space="preserve">สำรองหุ้นสามัญซื้อคืน </t>
  </si>
  <si>
    <t>เงินจ่ายล่วงหน้าค่าสินค้า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</si>
  <si>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</si>
  <si>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</si>
  <si>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</si>
  <si>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</si>
  <si>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</si>
  <si>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</si>
  <si>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ลูกหนี้สำนักงานกองทุนอ้อยและน้ำตาลทราย</t>
  </si>
  <si>
    <t>จ่ายเงินปันผล</t>
  </si>
  <si>
    <t>เงินปันผลค้างรับ</t>
  </si>
  <si>
    <t>โอนสินทรัพย์สิทธิการใช้ไปเป็นยานพาหนะ</t>
  </si>
  <si>
    <t>ผลขาดทุนด้านเครดิตที่คาดว่าจะเกิดขึ้น</t>
  </si>
  <si>
    <t>เงินปันผลจ่าย (หมายเหตุ 12)</t>
  </si>
  <si>
    <t>จ่ายผลประโยชน์พนักงาน</t>
  </si>
  <si>
    <t>กำไร (ขาดทุน) จากการป้องกันความเสี่ยงกระแสเงินสด</t>
  </si>
  <si>
    <t>ส่วนแบ่งขาดทุนจากเงินลงทุนในการร่วมค้า</t>
  </si>
  <si>
    <t>ขาดทุน (กำไร) จากการจำหน่าย/ตัดจำหน่ายอุปกรณ์</t>
  </si>
  <si>
    <t xml:space="preserve">ขาดทุนจากตราสารทุนที่กําหนดให้วัดมูลค่ายุติธรรม </t>
  </si>
  <si>
    <t xml:space="preserve">กำไรจากตราสารทุนที่กําหนดให้วัดมูลค่ายุติธรรม </t>
  </si>
  <si>
    <t>ผลขาดทุนด้านเครดิตที่คาดว่าจะเกิดขึ้น (โอนกลับ)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</si>
  <si>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</si>
  <si>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จากเงินลงทุนในการร่วมค้า</t>
  </si>
  <si>
    <t>ขาดทุน (กำไร) จากอัตราแลกเปลี่ยนที่ยังไม่เกิดขึ้นจริง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</si>
  <si>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</si>
  <si>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</si>
  <si>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เจ้าหนี้ค่าซื้อสินทรัพย์ที่ยังไม่ได้จ่ายชำระลดลง</t>
  </si>
  <si>
    <t>โอนสินทรัพย์ภาษีเงินได้ของงวดปัจจุบันไปเป็นสินทรัพย์อื่น</t>
  </si>
  <si>
    <t>กำไรจากการเปลี่ยนแปลงมูลค่ายุติธรรมของ</t>
  </si>
  <si>
    <t>ขาดทุนจากการเปลี่ยนแปลงมูลค่ายุติธรรมของ</t>
  </si>
  <si>
    <t>ขาดทุน (กำไร) จากเงินลงทุนในตราสารทุนอื่นที่กำหนดให้</t>
  </si>
  <si>
    <t>ขาดทุน (กำไร) จากตราสารทุนที่กำหนดให้วัดมูลค่ายุติธรรมผ่าน</t>
  </si>
  <si>
    <t xml:space="preserve">   กำไรหรือขาดทุน</t>
  </si>
  <si>
    <t>ขาดทุนจากการป้องกันความเสี่ยงกระแสเงินสดรับรู้ผ่าน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</si>
</sst>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20">
    <xf numFmtId="0" fontId="0" fillId="0" borderId="0" xfId="0"/>
    <xf numFmtId="0" fontId="10" fillId="0" borderId="0" xfId="1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0" xfId="2" applyNumberFormat="1" applyFont="1" applyFill="1" applyBorder="1" applyAlignment="1" applyProtection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65" fontId="10" fillId="0" borderId="0" xfId="2" applyNumberFormat="1" applyFont="1" applyFill="1" applyBorder="1" applyAlignment="1" applyProtection="1">
      <alignment vertical="center"/>
    </xf>
    <xf numFmtId="41" fontId="10" fillId="0" borderId="6" xfId="1" applyNumberFormat="1" applyFont="1" applyBorder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9" fontId="10" fillId="0" borderId="0" xfId="7" applyFont="1" applyFill="1" applyAlignment="1">
      <alignment vertical="center"/>
    </xf>
    <xf numFmtId="9" fontId="14" fillId="0" borderId="0" xfId="7" applyFont="1" applyFill="1" applyAlignment="1">
      <alignment vertical="center"/>
    </xf>
    <xf numFmtId="9" fontId="10" fillId="0" borderId="0" xfId="7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vertical="center"/>
    </xf>
    <xf numFmtId="41" fontId="10" fillId="0" borderId="1" xfId="2" applyNumberFormat="1" applyFont="1" applyFill="1" applyBorder="1" applyAlignment="1" applyProtection="1">
      <alignment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4" applyNumberFormat="1" applyFont="1" applyFill="1" applyBorder="1" applyAlignment="1" applyProtection="1">
      <alignment vertical="center"/>
    </xf>
    <xf numFmtId="165" fontId="14" fillId="0" borderId="0" xfId="1" applyNumberFormat="1" applyFont="1" applyAlignment="1">
      <alignment vertical="center"/>
    </xf>
    <xf numFmtId="41" fontId="10" fillId="0" borderId="3" xfId="1" applyNumberFormat="1" applyFont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10" fillId="0" borderId="6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  <xf numFmtId="41" fontId="10" fillId="0" borderId="7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vertical="center"/>
    </xf>
    <xf numFmtId="41" fontId="10" fillId="0" borderId="9" xfId="1" applyNumberFormat="1" applyFont="1" applyBorder="1" applyAlignment="1">
      <alignment horizontal="right" vertical="center"/>
    </xf>
    <xf numFmtId="37" fontId="14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3" fontId="16" fillId="0" borderId="0" xfId="0" applyNumberFormat="1" applyFont="1" applyAlignment="1">
      <alignment vertical="center" wrapText="1"/>
    </xf>
    <xf numFmtId="37" fontId="11" fillId="0" borderId="0" xfId="1" applyNumberFormat="1" applyFont="1" applyAlignment="1">
      <alignment horizontal="center" vertical="center"/>
    </xf>
    <xf numFmtId="38" fontId="10" fillId="0" borderId="0" xfId="3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Continuous" vertical="center"/>
    </xf>
    <xf numFmtId="37" fontId="10" fillId="0" borderId="1" xfId="1" applyNumberFormat="1" applyFont="1" applyBorder="1" applyAlignment="1">
      <alignment horizontal="centerContinuous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41" fontId="10" fillId="0" borderId="0" xfId="3" applyNumberFormat="1" applyFont="1" applyAlignment="1">
      <alignment horizontal="right" vertical="center"/>
    </xf>
    <xf numFmtId="165" fontId="10" fillId="0" borderId="2" xfId="1" applyNumberFormat="1" applyFont="1" applyBorder="1" applyAlignment="1">
      <alignment horizontal="right" vertical="center"/>
    </xf>
    <xf numFmtId="165" fontId="10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horizontal="left" vertical="top"/>
    </xf>
    <xf numFmtId="41" fontId="10" fillId="0" borderId="2" xfId="1" applyNumberFormat="1" applyFont="1" applyBorder="1" applyAlignment="1">
      <alignment horizontal="right" vertical="center"/>
    </xf>
    <xf numFmtId="41" fontId="10" fillId="0" borderId="3" xfId="1" applyNumberFormat="1" applyFont="1" applyBorder="1" applyAlignment="1">
      <alignment horizontal="right" vertical="center"/>
    </xf>
    <xf numFmtId="165" fontId="10" fillId="0" borderId="3" xfId="1" applyNumberFormat="1" applyFont="1" applyBorder="1" applyAlignment="1">
      <alignment horizontal="right" vertical="center"/>
    </xf>
    <xf numFmtId="3" fontId="19" fillId="0" borderId="0" xfId="0" applyNumberFormat="1" applyFont="1"/>
    <xf numFmtId="0" fontId="10" fillId="0" borderId="0" xfId="1" quotePrefix="1" applyFont="1" applyAlignment="1">
      <alignment vertical="center"/>
    </xf>
    <xf numFmtId="37" fontId="10" fillId="0" borderId="0" xfId="3" quotePrefix="1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 wrapText="1"/>
    </xf>
    <xf numFmtId="37" fontId="9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4" xfId="1" applyFont="1" applyBorder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0" fontId="11" fillId="0" borderId="0" xfId="1" quotePrefix="1" applyFont="1" applyAlignment="1">
      <alignment horizontal="center" vertical="center"/>
    </xf>
    <xf numFmtId="0" fontId="10" fillId="0" borderId="2" xfId="1" quotePrefix="1" applyFont="1" applyBorder="1" applyAlignment="1">
      <alignment horizontal="center" vertical="center"/>
    </xf>
    <xf numFmtId="0" fontId="10" fillId="0" borderId="6" xfId="1" quotePrefix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41" fontId="10" fillId="0" borderId="5" xfId="1" applyNumberFormat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43" fontId="10" fillId="0" borderId="3" xfId="1" applyNumberFormat="1" applyFont="1" applyBorder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4" applyNumberFormat="1" applyFont="1" applyFill="1" applyBorder="1" applyAlignment="1" applyProtection="1">
      <alignment vertical="center"/>
    </xf>
    <xf numFmtId="165" fontId="10" fillId="0" borderId="1" xfId="1" applyNumberFormat="1" applyFont="1" applyBorder="1" applyAlignment="1">
      <alignment vertical="center"/>
    </xf>
    <xf numFmtId="0" fontId="10" fillId="2" borderId="0" xfId="1" applyFont="1" applyFill="1" applyAlignment="1">
      <alignment vertical="center"/>
    </xf>
    <xf numFmtId="165" fontId="10" fillId="0" borderId="0" xfId="6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37" fontId="12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right" vertical="center"/>
    </xf>
    <xf numFmtId="165" fontId="10" fillId="0" borderId="1" xfId="1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37" fontId="10" fillId="0" borderId="2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left" vertical="center"/>
    </xf>
  </cellXfs>
  <cellStyles count="12">
    <cellStyle name="Comma" xfId="6" builtinId="3"/>
    <cellStyle name="Comma 10" xfId="8" xr:uid="{2838351E-4FC5-40B9-BA25-E22A61A4DCC4}"/>
    <cellStyle name="Comma 2" xfId="9" xr:uid="{9AAA455B-FA13-433A-BE52-6508FCF82E25}"/>
    <cellStyle name="Comma 2 4" xfId="11" xr:uid="{D59C30AD-129F-4E99-9F13-F863BA6FB57E}"/>
    <cellStyle name="Comma 4" xfId="2" xr:uid="{00000000-0005-0000-0000-000000000000}"/>
    <cellStyle name="Comma 4 2" xfId="4" xr:uid="{00000000-0005-0000-0000-000001000000}"/>
    <cellStyle name="Comma 6" xfId="10" xr:uid="{0076968A-C0F1-4C44-9177-D44859DC3A1D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Downloads\K175_2026_Q2_BSPL-t%20(1).xlsx" TargetMode="External"/><Relationship Id="rId1" Type="http://schemas.openxmlformats.org/officeDocument/2006/relationships/externalLinkPath" Target="file:///C:\Users\Kamolwan.Theeravetch\Downloads\K175_2026_Q2_BSPL-t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-Conso"/>
      <sheetName val="CE-Separate"/>
      <sheetName val="CF"/>
    </sheetNames>
    <sheetDataSet>
      <sheetData sheetId="0">
        <row r="11">
          <cell r="H11">
            <v>99129</v>
          </cell>
          <cell r="L11">
            <v>74354</v>
          </cell>
        </row>
      </sheetData>
      <sheetData sheetId="1">
        <row r="100">
          <cell r="H100">
            <v>714105</v>
          </cell>
          <cell r="J100">
            <v>1129526</v>
          </cell>
          <cell r="L100">
            <v>473938</v>
          </cell>
          <cell r="N100">
            <v>969725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showGridLines="0" tabSelected="1" view="pageBreakPreview" topLeftCell="A86" zoomScale="85" zoomScaleNormal="90" zoomScaleSheetLayoutView="85" workbookViewId="0">
      <selection activeCell="H25" sqref="H25"/>
    </sheetView>
  </sheetViews>
  <sheetFormatPr defaultColWidth="10.7109375" defaultRowHeight="21.75" customHeight="1"/>
  <cols>
    <col min="1" max="3" width="2.28515625" style="1" customWidth="1"/>
    <col min="4" max="4" width="41.42578125" style="1" customWidth="1"/>
    <col min="5" max="5" width="1.28515625" style="1" customWidth="1"/>
    <col min="6" max="6" width="9.4257812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7109375" style="1" customWidth="1"/>
    <col min="14" max="14" width="14.7109375" style="2" customWidth="1"/>
    <col min="15" max="15" width="10.7109375" style="1" customWidth="1"/>
    <col min="16" max="16384" width="10.7109375" style="1"/>
  </cols>
  <sheetData>
    <row r="1" spans="1:17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7" ht="21.75" customHeight="1">
      <c r="A2" s="4" t="s">
        <v>146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21.75" customHeight="1">
      <c r="A3" s="4" t="s">
        <v>198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23.25">
      <c r="G4" s="6"/>
      <c r="H4" s="6"/>
      <c r="I4" s="6"/>
      <c r="J4" s="58"/>
      <c r="K4" s="58"/>
      <c r="L4" s="58"/>
      <c r="N4" s="3" t="s">
        <v>1</v>
      </c>
    </row>
    <row r="5" spans="1:17" ht="21.75" customHeight="1">
      <c r="G5" s="6"/>
      <c r="H5" s="59" t="s">
        <v>2</v>
      </c>
      <c r="I5" s="59"/>
      <c r="J5" s="59"/>
      <c r="K5" s="58"/>
      <c r="L5" s="59" t="s">
        <v>3</v>
      </c>
      <c r="M5" s="59"/>
      <c r="N5" s="59"/>
      <c r="Q5" s="96"/>
    </row>
    <row r="6" spans="1:17" ht="21.75" customHeight="1">
      <c r="F6" s="60" t="s">
        <v>4</v>
      </c>
      <c r="G6" s="6"/>
      <c r="H6" s="61" t="s">
        <v>199</v>
      </c>
      <c r="I6" s="6"/>
      <c r="J6" s="61" t="s">
        <v>178</v>
      </c>
      <c r="K6" s="6"/>
      <c r="L6" s="61" t="s">
        <v>199</v>
      </c>
      <c r="M6" s="6"/>
      <c r="N6" s="61" t="s">
        <v>178</v>
      </c>
    </row>
    <row r="7" spans="1:17" ht="21.75" customHeight="1">
      <c r="F7" s="6"/>
      <c r="G7" s="6"/>
      <c r="H7" s="62" t="s">
        <v>5</v>
      </c>
      <c r="I7" s="5"/>
      <c r="J7" s="5" t="s">
        <v>6</v>
      </c>
      <c r="K7" s="5"/>
      <c r="L7" s="62" t="s">
        <v>5</v>
      </c>
      <c r="M7" s="5"/>
      <c r="N7" s="5" t="s">
        <v>6</v>
      </c>
    </row>
    <row r="8" spans="1:17" ht="21.75" customHeight="1">
      <c r="F8" s="6"/>
      <c r="G8" s="6"/>
      <c r="H8" s="62" t="s">
        <v>7</v>
      </c>
      <c r="I8" s="5"/>
      <c r="J8" s="5"/>
      <c r="K8" s="5"/>
      <c r="L8" s="62" t="s">
        <v>7</v>
      </c>
      <c r="M8" s="5"/>
      <c r="N8" s="5"/>
      <c r="Q8" s="96"/>
    </row>
    <row r="9" spans="1:17" ht="21.75" customHeight="1">
      <c r="A9" s="63" t="s">
        <v>8</v>
      </c>
      <c r="H9" s="7"/>
      <c r="I9" s="7"/>
      <c r="J9" s="7"/>
      <c r="K9" s="7"/>
      <c r="L9" s="7"/>
      <c r="M9" s="7"/>
      <c r="N9" s="7"/>
    </row>
    <row r="10" spans="1:17" ht="21.75" customHeight="1">
      <c r="A10" s="63" t="s">
        <v>9</v>
      </c>
      <c r="D10" s="5"/>
      <c r="E10" s="5"/>
      <c r="H10" s="7"/>
      <c r="I10" s="7"/>
      <c r="J10" s="8"/>
      <c r="K10" s="8"/>
      <c r="L10" s="8"/>
      <c r="M10" s="8"/>
      <c r="N10" s="8"/>
      <c r="Q10" s="96"/>
    </row>
    <row r="11" spans="1:17" ht="23.25">
      <c r="A11" s="64" t="s">
        <v>10</v>
      </c>
      <c r="D11" s="5"/>
      <c r="E11" s="5"/>
      <c r="F11" s="65"/>
      <c r="H11" s="11">
        <v>99129</v>
      </c>
      <c r="I11" s="11"/>
      <c r="J11" s="15">
        <v>169008</v>
      </c>
      <c r="K11" s="7"/>
      <c r="L11" s="105">
        <v>74354</v>
      </c>
      <c r="M11" s="8"/>
      <c r="N11" s="9">
        <v>131454</v>
      </c>
      <c r="O11" s="12"/>
      <c r="Q11" s="96"/>
    </row>
    <row r="12" spans="1:17" ht="23.25">
      <c r="A12" s="1" t="s">
        <v>162</v>
      </c>
      <c r="D12" s="5"/>
      <c r="E12" s="5"/>
      <c r="F12" s="65" t="s">
        <v>126</v>
      </c>
      <c r="H12" s="11">
        <v>587130</v>
      </c>
      <c r="I12" s="11"/>
      <c r="J12" s="15">
        <v>434143</v>
      </c>
      <c r="K12" s="7"/>
      <c r="L12" s="11">
        <v>441099</v>
      </c>
      <c r="M12" s="8"/>
      <c r="N12" s="9">
        <v>675096</v>
      </c>
      <c r="O12" s="12"/>
    </row>
    <row r="13" spans="1:17" ht="23.25">
      <c r="A13" s="66" t="s">
        <v>11</v>
      </c>
      <c r="D13" s="5"/>
      <c r="E13" s="5"/>
      <c r="F13" s="65"/>
      <c r="H13" s="11"/>
      <c r="I13" s="11"/>
      <c r="J13" s="15"/>
      <c r="K13" s="7"/>
      <c r="L13" s="15"/>
      <c r="M13" s="8"/>
      <c r="N13" s="9"/>
      <c r="O13" s="12"/>
    </row>
    <row r="14" spans="1:17" s="66" customFormat="1" ht="23.25">
      <c r="B14" s="66" t="s">
        <v>128</v>
      </c>
      <c r="D14" s="67"/>
      <c r="E14" s="67"/>
      <c r="F14" s="68">
        <v>4</v>
      </c>
      <c r="G14" s="69"/>
      <c r="H14" s="11">
        <v>970474</v>
      </c>
      <c r="I14" s="11"/>
      <c r="J14" s="15">
        <v>855215</v>
      </c>
      <c r="K14" s="70"/>
      <c r="L14" s="15">
        <v>970474</v>
      </c>
      <c r="M14" s="8"/>
      <c r="N14" s="11">
        <v>855215</v>
      </c>
      <c r="O14" s="12"/>
    </row>
    <row r="15" spans="1:17" ht="23.25">
      <c r="A15" s="1" t="s">
        <v>12</v>
      </c>
      <c r="F15" s="65"/>
      <c r="H15" s="11">
        <v>3248186</v>
      </c>
      <c r="I15" s="11"/>
      <c r="J15" s="15">
        <v>1925675</v>
      </c>
      <c r="K15" s="7"/>
      <c r="L15" s="11">
        <v>3134063</v>
      </c>
      <c r="M15" s="8"/>
      <c r="N15" s="9">
        <v>1857705</v>
      </c>
      <c r="O15" s="12"/>
    </row>
    <row r="16" spans="1:17" ht="26.65" customHeight="1">
      <c r="A16" s="1" t="s">
        <v>111</v>
      </c>
      <c r="F16" s="65"/>
      <c r="H16" s="13">
        <v>614</v>
      </c>
      <c r="I16" s="11"/>
      <c r="J16" s="13">
        <v>8458</v>
      </c>
      <c r="K16" s="13"/>
      <c r="L16" s="13">
        <v>614</v>
      </c>
      <c r="M16" s="13"/>
      <c r="N16" s="13">
        <v>8458</v>
      </c>
      <c r="O16" s="12"/>
    </row>
    <row r="17" spans="1:16" ht="26.65" customHeight="1">
      <c r="A17" s="1" t="s">
        <v>197</v>
      </c>
      <c r="F17" s="65"/>
      <c r="H17" s="11">
        <v>79053</v>
      </c>
      <c r="I17" s="11"/>
      <c r="J17" s="15">
        <v>91716</v>
      </c>
      <c r="K17" s="7"/>
      <c r="L17" s="11">
        <v>66312</v>
      </c>
      <c r="M17" s="8"/>
      <c r="N17" s="13">
        <v>0</v>
      </c>
      <c r="O17" s="12"/>
      <c r="P17" s="108"/>
    </row>
    <row r="18" spans="1:16" ht="23.25">
      <c r="A18" s="1" t="s">
        <v>145</v>
      </c>
      <c r="F18" s="65"/>
      <c r="H18" s="11">
        <v>0</v>
      </c>
      <c r="I18" s="11"/>
      <c r="J18" s="25">
        <v>68176</v>
      </c>
      <c r="K18" s="7"/>
      <c r="L18" s="13">
        <v>0</v>
      </c>
      <c r="M18" s="8"/>
      <c r="N18" s="13">
        <v>68175</v>
      </c>
      <c r="O18" s="12"/>
    </row>
    <row r="19" spans="1:16" s="66" customFormat="1" ht="23.25">
      <c r="A19" s="1" t="s">
        <v>13</v>
      </c>
      <c r="D19" s="67"/>
      <c r="E19" s="67"/>
      <c r="F19" s="65">
        <v>2</v>
      </c>
      <c r="G19" s="5"/>
      <c r="H19" s="11">
        <v>146948</v>
      </c>
      <c r="I19" s="11"/>
      <c r="J19" s="25">
        <v>116133</v>
      </c>
      <c r="K19" s="7"/>
      <c r="L19" s="105">
        <v>127561</v>
      </c>
      <c r="M19" s="8"/>
      <c r="N19" s="9">
        <v>63897</v>
      </c>
      <c r="O19" s="12"/>
    </row>
    <row r="20" spans="1:16" ht="23.25">
      <c r="A20" s="63" t="s">
        <v>14</v>
      </c>
      <c r="F20" s="65"/>
      <c r="G20" s="5"/>
      <c r="H20" s="72">
        <f>SUM(H11:H19)</f>
        <v>5131534</v>
      </c>
      <c r="I20" s="9"/>
      <c r="J20" s="72">
        <f>SUM(J11:J19)</f>
        <v>3668524</v>
      </c>
      <c r="K20" s="8">
        <f>SUM(K11:K19)</f>
        <v>0</v>
      </c>
      <c r="L20" s="72">
        <f>SUM(L11:L19)</f>
        <v>4814477</v>
      </c>
      <c r="M20" s="8"/>
      <c r="N20" s="72">
        <f>SUM(N11:N19)</f>
        <v>3660000</v>
      </c>
    </row>
    <row r="21" spans="1:16" ht="23.25">
      <c r="A21" s="63" t="s">
        <v>15</v>
      </c>
      <c r="F21" s="65"/>
      <c r="G21" s="5"/>
      <c r="H21" s="13"/>
      <c r="I21" s="13"/>
      <c r="J21" s="73"/>
      <c r="K21" s="73"/>
      <c r="L21" s="73"/>
      <c r="M21" s="8"/>
      <c r="N21" s="8"/>
    </row>
    <row r="22" spans="1:16" ht="23.25">
      <c r="A22" s="1" t="s">
        <v>108</v>
      </c>
      <c r="F22" s="68"/>
      <c r="G22" s="69"/>
      <c r="H22" s="11">
        <v>468481</v>
      </c>
      <c r="I22" s="11"/>
      <c r="J22" s="15">
        <v>394991</v>
      </c>
      <c r="K22" s="70"/>
      <c r="L22" s="11">
        <v>468481</v>
      </c>
      <c r="M22" s="26"/>
      <c r="N22" s="26">
        <v>394991</v>
      </c>
      <c r="O22" s="12"/>
    </row>
    <row r="23" spans="1:16" ht="23.25">
      <c r="A23" s="66" t="s">
        <v>17</v>
      </c>
      <c r="F23" s="68"/>
      <c r="G23" s="69"/>
      <c r="H23" s="11"/>
      <c r="I23" s="11"/>
      <c r="J23" s="9"/>
      <c r="K23" s="70"/>
      <c r="L23" s="9"/>
      <c r="M23" s="7"/>
      <c r="N23" s="9"/>
      <c r="O23" s="12"/>
    </row>
    <row r="24" spans="1:16" ht="23.25">
      <c r="A24" s="66"/>
      <c r="B24" s="1" t="s">
        <v>129</v>
      </c>
      <c r="F24" s="68">
        <v>4</v>
      </c>
      <c r="G24" s="69"/>
      <c r="H24" s="106">
        <v>226568</v>
      </c>
      <c r="I24" s="11"/>
      <c r="J24" s="26">
        <v>349843</v>
      </c>
      <c r="K24" s="70"/>
      <c r="L24" s="106">
        <v>226568</v>
      </c>
      <c r="M24" s="26"/>
      <c r="N24" s="26">
        <v>349843</v>
      </c>
      <c r="O24" s="12"/>
    </row>
    <row r="25" spans="1:16" ht="23.25">
      <c r="A25" s="1" t="s">
        <v>16</v>
      </c>
      <c r="F25" s="68"/>
      <c r="G25" s="69"/>
      <c r="H25" s="11">
        <v>0</v>
      </c>
      <c r="I25" s="11"/>
      <c r="J25" s="13">
        <v>0</v>
      </c>
      <c r="K25" s="71"/>
      <c r="L25" s="9">
        <v>789229</v>
      </c>
      <c r="M25" s="26"/>
      <c r="N25" s="9">
        <v>789229</v>
      </c>
      <c r="O25" s="12"/>
    </row>
    <row r="26" spans="1:16" ht="23.25">
      <c r="A26" s="74" t="s">
        <v>97</v>
      </c>
      <c r="F26" s="65"/>
      <c r="G26" s="5"/>
      <c r="H26" s="11">
        <v>17590</v>
      </c>
      <c r="I26" s="11"/>
      <c r="J26" s="73">
        <v>17601</v>
      </c>
      <c r="K26" s="73"/>
      <c r="L26" s="13">
        <v>14900</v>
      </c>
      <c r="M26" s="8"/>
      <c r="N26" s="8">
        <v>14900</v>
      </c>
      <c r="O26" s="12"/>
    </row>
    <row r="27" spans="1:16" ht="23.25">
      <c r="A27" s="1" t="s">
        <v>18</v>
      </c>
      <c r="F27" s="65">
        <v>5</v>
      </c>
      <c r="G27" s="5"/>
      <c r="H27" s="105">
        <v>7014206</v>
      </c>
      <c r="I27" s="11"/>
      <c r="J27" s="15">
        <v>7122982</v>
      </c>
      <c r="K27" s="73"/>
      <c r="L27" s="11">
        <v>4438770</v>
      </c>
      <c r="M27" s="26"/>
      <c r="N27" s="26">
        <v>4508067</v>
      </c>
      <c r="O27" s="12"/>
    </row>
    <row r="28" spans="1:16" ht="23.25">
      <c r="A28" s="75" t="s">
        <v>98</v>
      </c>
      <c r="F28" s="65"/>
      <c r="G28" s="5"/>
      <c r="H28" s="11">
        <v>216390</v>
      </c>
      <c r="I28" s="11"/>
      <c r="J28" s="15">
        <v>230166</v>
      </c>
      <c r="K28" s="73"/>
      <c r="L28" s="11">
        <v>215588</v>
      </c>
      <c r="M28" s="26"/>
      <c r="N28" s="9">
        <v>228885</v>
      </c>
      <c r="O28" s="12"/>
    </row>
    <row r="29" spans="1:16" ht="23.25">
      <c r="A29" s="1" t="s">
        <v>19</v>
      </c>
      <c r="F29" s="65"/>
      <c r="G29" s="5"/>
      <c r="H29" s="11">
        <v>97780</v>
      </c>
      <c r="I29" s="11"/>
      <c r="J29" s="15">
        <v>103963</v>
      </c>
      <c r="K29" s="70"/>
      <c r="L29" s="11">
        <v>10834</v>
      </c>
      <c r="M29" s="26"/>
      <c r="N29" s="26">
        <v>13237</v>
      </c>
      <c r="O29" s="12"/>
    </row>
    <row r="30" spans="1:16" ht="23.25">
      <c r="A30" s="1" t="s">
        <v>144</v>
      </c>
      <c r="F30" s="65"/>
      <c r="G30" s="5"/>
      <c r="H30" s="11">
        <v>21232</v>
      </c>
      <c r="I30" s="11"/>
      <c r="J30" s="9">
        <v>6257</v>
      </c>
      <c r="K30" s="70"/>
      <c r="L30" s="9">
        <v>15077</v>
      </c>
      <c r="M30" s="26"/>
      <c r="N30" s="9">
        <v>6177</v>
      </c>
      <c r="O30" s="12"/>
    </row>
    <row r="31" spans="1:16" ht="23.25">
      <c r="A31" s="1" t="s">
        <v>155</v>
      </c>
      <c r="F31" s="65"/>
      <c r="G31" s="5"/>
      <c r="H31" s="11">
        <v>9666</v>
      </c>
      <c r="I31" s="11"/>
      <c r="J31" s="9">
        <v>9596</v>
      </c>
      <c r="K31" s="70"/>
      <c r="L31" s="9">
        <v>0</v>
      </c>
      <c r="M31" s="26"/>
      <c r="N31" s="9">
        <v>0</v>
      </c>
      <c r="O31" s="12"/>
    </row>
    <row r="32" spans="1:16" ht="23.25">
      <c r="A32" s="1" t="s">
        <v>20</v>
      </c>
      <c r="D32" s="5"/>
      <c r="E32" s="5"/>
      <c r="F32" s="65">
        <v>2</v>
      </c>
      <c r="H32" s="11">
        <v>103477</v>
      </c>
      <c r="I32" s="11"/>
      <c r="J32" s="15">
        <v>124690</v>
      </c>
      <c r="K32" s="73"/>
      <c r="L32" s="11">
        <v>97980</v>
      </c>
      <c r="M32" s="26"/>
      <c r="N32" s="26">
        <v>109567</v>
      </c>
      <c r="O32" s="12"/>
    </row>
    <row r="33" spans="1:15" ht="23.25">
      <c r="A33" s="63" t="s">
        <v>21</v>
      </c>
      <c r="D33" s="5"/>
      <c r="E33" s="5"/>
      <c r="H33" s="76">
        <f>SUM(H22:H32)</f>
        <v>8175390</v>
      </c>
      <c r="I33" s="9"/>
      <c r="J33" s="72">
        <f>SUM(J22:J32)</f>
        <v>8360089</v>
      </c>
      <c r="K33" s="8">
        <f>SUM(K23:K32)</f>
        <v>0</v>
      </c>
      <c r="L33" s="72">
        <f>SUM(L22:L32)</f>
        <v>6277427</v>
      </c>
      <c r="M33" s="8"/>
      <c r="N33" s="72">
        <f>SUM(N22:N32)</f>
        <v>6414896</v>
      </c>
    </row>
    <row r="34" spans="1:15" ht="24" thickBot="1">
      <c r="A34" s="63" t="s">
        <v>22</v>
      </c>
      <c r="D34" s="5"/>
      <c r="E34" s="5"/>
      <c r="H34" s="77">
        <f>SUM(H33,H20)</f>
        <v>13306924</v>
      </c>
      <c r="I34" s="9"/>
      <c r="J34" s="78">
        <f>SUM(J33,J20)</f>
        <v>12028613</v>
      </c>
      <c r="K34" s="8">
        <f>SUM(K33,K20)</f>
        <v>0</v>
      </c>
      <c r="L34" s="78">
        <f>SUM(L33,L20)</f>
        <v>11091904</v>
      </c>
      <c r="M34" s="8"/>
      <c r="N34" s="78">
        <f>SUM(N33,N20)</f>
        <v>10074896</v>
      </c>
    </row>
    <row r="35" spans="1:15" ht="21.75" customHeight="1" thickTop="1">
      <c r="D35" s="5"/>
      <c r="E35" s="5"/>
      <c r="H35" s="7"/>
      <c r="I35" s="7"/>
      <c r="J35" s="7"/>
      <c r="K35" s="7"/>
      <c r="L35" s="7"/>
      <c r="M35" s="7"/>
      <c r="N35" s="7"/>
    </row>
    <row r="36" spans="1:15" ht="21.75" customHeight="1">
      <c r="A36" s="1" t="s">
        <v>170</v>
      </c>
      <c r="D36" s="5"/>
      <c r="E36" s="5"/>
    </row>
    <row r="37" spans="1:15" ht="21.75" customHeight="1">
      <c r="A37" s="4" t="s">
        <v>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5" ht="21.75" customHeight="1">
      <c r="A38" s="4" t="s">
        <v>149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5" ht="21.75" customHeight="1">
      <c r="A39" s="4" t="s">
        <v>198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5" ht="21.75" customHeight="1">
      <c r="G40" s="6"/>
      <c r="H40" s="6"/>
      <c r="I40" s="6"/>
      <c r="J40" s="58"/>
      <c r="K40" s="58"/>
      <c r="L40" s="58"/>
      <c r="N40" s="3" t="s">
        <v>1</v>
      </c>
    </row>
    <row r="41" spans="1:15" ht="21.75" customHeight="1">
      <c r="G41" s="6"/>
      <c r="H41" s="59" t="s">
        <v>2</v>
      </c>
      <c r="I41" s="59"/>
      <c r="J41" s="59"/>
      <c r="K41" s="58"/>
      <c r="L41" s="59" t="s">
        <v>3</v>
      </c>
      <c r="M41" s="59"/>
      <c r="N41" s="59"/>
    </row>
    <row r="42" spans="1:15" ht="21.75" customHeight="1">
      <c r="F42" s="60" t="s">
        <v>4</v>
      </c>
      <c r="G42" s="6"/>
      <c r="H42" s="61" t="s">
        <v>199</v>
      </c>
      <c r="I42" s="6"/>
      <c r="J42" s="61" t="s">
        <v>178</v>
      </c>
      <c r="K42" s="6"/>
      <c r="L42" s="61" t="s">
        <v>199</v>
      </c>
      <c r="M42" s="6"/>
      <c r="N42" s="61" t="s">
        <v>178</v>
      </c>
    </row>
    <row r="43" spans="1:15" ht="21.75" customHeight="1">
      <c r="F43" s="6"/>
      <c r="G43" s="6"/>
      <c r="H43" s="62" t="s">
        <v>5</v>
      </c>
      <c r="I43" s="5"/>
      <c r="J43" s="5" t="s">
        <v>6</v>
      </c>
      <c r="K43" s="5"/>
      <c r="L43" s="62" t="s">
        <v>5</v>
      </c>
      <c r="M43" s="5"/>
      <c r="N43" s="5" t="s">
        <v>6</v>
      </c>
    </row>
    <row r="44" spans="1:15" ht="21.75" customHeight="1">
      <c r="F44" s="6"/>
      <c r="G44" s="6"/>
      <c r="H44" s="62" t="s">
        <v>7</v>
      </c>
      <c r="I44" s="5"/>
      <c r="J44" s="5"/>
      <c r="K44" s="5"/>
      <c r="L44" s="62" t="s">
        <v>7</v>
      </c>
      <c r="M44" s="5"/>
      <c r="N44" s="5"/>
    </row>
    <row r="45" spans="1:15" ht="21.75" customHeight="1">
      <c r="A45" s="4" t="s">
        <v>23</v>
      </c>
      <c r="J45" s="14"/>
      <c r="K45" s="14"/>
      <c r="L45" s="79"/>
      <c r="N45" s="14"/>
    </row>
    <row r="46" spans="1:15" ht="21.75" customHeight="1">
      <c r="A46" s="63" t="s">
        <v>24</v>
      </c>
      <c r="D46" s="5"/>
      <c r="E46" s="5"/>
      <c r="H46" s="7"/>
      <c r="I46" s="7"/>
      <c r="J46" s="7"/>
      <c r="K46" s="7"/>
      <c r="L46" s="7"/>
      <c r="M46" s="7"/>
      <c r="N46" s="7"/>
    </row>
    <row r="47" spans="1:15" ht="23.25">
      <c r="A47" s="1" t="s">
        <v>25</v>
      </c>
      <c r="D47" s="5"/>
      <c r="E47" s="5"/>
      <c r="F47" s="65">
        <v>6</v>
      </c>
      <c r="H47" s="11">
        <v>1368518</v>
      </c>
      <c r="I47" s="15"/>
      <c r="J47" s="11">
        <v>1019152</v>
      </c>
      <c r="K47" s="7"/>
      <c r="L47" s="11">
        <v>1368518</v>
      </c>
      <c r="M47" s="15"/>
      <c r="N47" s="11">
        <v>1019152</v>
      </c>
      <c r="O47" s="12"/>
    </row>
    <row r="48" spans="1:15" ht="23.25">
      <c r="A48" s="1" t="s">
        <v>26</v>
      </c>
      <c r="D48" s="5"/>
      <c r="E48" s="5"/>
      <c r="F48" s="65">
        <v>2</v>
      </c>
      <c r="H48" s="11">
        <v>873959</v>
      </c>
      <c r="I48" s="9"/>
      <c r="J48" s="11">
        <v>25000</v>
      </c>
      <c r="K48" s="9"/>
      <c r="L48" s="11">
        <v>2338959</v>
      </c>
      <c r="M48" s="9"/>
      <c r="N48" s="11">
        <v>1272000</v>
      </c>
      <c r="O48" s="12"/>
    </row>
    <row r="49" spans="1:15" ht="23.25">
      <c r="A49" s="1" t="s">
        <v>163</v>
      </c>
      <c r="D49" s="5"/>
      <c r="E49" s="5"/>
      <c r="F49" s="65" t="s">
        <v>184</v>
      </c>
      <c r="H49" s="105">
        <v>653222</v>
      </c>
      <c r="I49" s="9"/>
      <c r="J49" s="11">
        <v>905265</v>
      </c>
      <c r="K49" s="9"/>
      <c r="L49" s="105">
        <v>623757</v>
      </c>
      <c r="M49" s="9"/>
      <c r="N49" s="11">
        <v>1310034</v>
      </c>
      <c r="O49" s="12"/>
    </row>
    <row r="50" spans="1:15" ht="23.25">
      <c r="A50" s="1" t="s">
        <v>143</v>
      </c>
      <c r="D50" s="5"/>
      <c r="E50" s="5"/>
      <c r="F50" s="65"/>
      <c r="H50" s="11">
        <v>38786</v>
      </c>
      <c r="I50" s="9"/>
      <c r="J50" s="11">
        <v>260787</v>
      </c>
      <c r="K50" s="9"/>
      <c r="L50" s="11">
        <v>31529</v>
      </c>
      <c r="M50" s="9"/>
      <c r="N50" s="11">
        <v>183183</v>
      </c>
      <c r="O50" s="12"/>
    </row>
    <row r="51" spans="1:15" ht="23.25">
      <c r="A51" s="80" t="s">
        <v>99</v>
      </c>
      <c r="D51" s="5"/>
      <c r="E51" s="5"/>
      <c r="F51" s="65">
        <v>8</v>
      </c>
      <c r="H51" s="11">
        <v>821646</v>
      </c>
      <c r="I51" s="9"/>
      <c r="J51" s="11">
        <v>599158</v>
      </c>
      <c r="K51" s="9"/>
      <c r="L51" s="11">
        <v>704152</v>
      </c>
      <c r="M51" s="9"/>
      <c r="N51" s="11">
        <v>496367</v>
      </c>
      <c r="O51" s="12"/>
    </row>
    <row r="52" spans="1:15" ht="21.75" customHeight="1">
      <c r="A52" s="81" t="s">
        <v>100</v>
      </c>
      <c r="B52" s="66"/>
      <c r="C52" s="66"/>
      <c r="D52" s="5"/>
      <c r="E52" s="5"/>
      <c r="F52" s="65"/>
      <c r="H52" s="11">
        <v>63255</v>
      </c>
      <c r="I52" s="9"/>
      <c r="J52" s="11">
        <v>71873</v>
      </c>
      <c r="K52" s="9"/>
      <c r="L52" s="11">
        <v>62819</v>
      </c>
      <c r="M52" s="9"/>
      <c r="N52" s="11">
        <v>71074</v>
      </c>
      <c r="O52" s="12"/>
    </row>
    <row r="53" spans="1:15" s="66" customFormat="1" ht="21.75" customHeight="1">
      <c r="A53" s="81" t="s">
        <v>109</v>
      </c>
      <c r="D53" s="67"/>
      <c r="E53" s="67"/>
      <c r="F53" s="65"/>
      <c r="G53" s="1"/>
      <c r="H53" s="11"/>
      <c r="I53" s="9"/>
      <c r="J53" s="11"/>
      <c r="L53" s="11"/>
      <c r="N53" s="11"/>
      <c r="O53" s="12"/>
    </row>
    <row r="54" spans="1:15" s="66" customFormat="1" ht="21.75" customHeight="1">
      <c r="A54" s="81"/>
      <c r="B54" s="66" t="s">
        <v>154</v>
      </c>
      <c r="D54" s="67"/>
      <c r="E54" s="67"/>
      <c r="F54" s="65" t="s">
        <v>185</v>
      </c>
      <c r="G54" s="1"/>
      <c r="H54" s="11">
        <v>96873</v>
      </c>
      <c r="I54" s="9"/>
      <c r="J54" s="11">
        <v>91726</v>
      </c>
      <c r="K54" s="9"/>
      <c r="L54" s="11">
        <v>0</v>
      </c>
      <c r="M54" s="9"/>
      <c r="N54" s="11">
        <v>0</v>
      </c>
      <c r="O54" s="12"/>
    </row>
    <row r="55" spans="1:15" ht="23.25">
      <c r="A55" s="66" t="s">
        <v>164</v>
      </c>
      <c r="B55" s="66"/>
      <c r="C55" s="66"/>
      <c r="D55" s="5"/>
      <c r="E55" s="5"/>
      <c r="F55" s="65"/>
      <c r="H55" s="11">
        <v>112506</v>
      </c>
      <c r="I55" s="9"/>
      <c r="J55" s="11">
        <v>2451</v>
      </c>
      <c r="K55" s="9"/>
      <c r="L55" s="11">
        <v>69880</v>
      </c>
      <c r="M55" s="9"/>
      <c r="N55" s="11">
        <v>0</v>
      </c>
      <c r="O55" s="12"/>
    </row>
    <row r="56" spans="1:15" s="66" customFormat="1" ht="23.25">
      <c r="A56" s="66" t="s">
        <v>27</v>
      </c>
      <c r="D56" s="67"/>
      <c r="E56" s="67"/>
      <c r="F56" s="68"/>
      <c r="G56" s="82"/>
      <c r="H56" s="11">
        <v>212972</v>
      </c>
      <c r="I56" s="9"/>
      <c r="J56" s="11">
        <v>107839</v>
      </c>
      <c r="K56" s="9"/>
      <c r="L56" s="11">
        <v>212972</v>
      </c>
      <c r="M56" s="9"/>
      <c r="N56" s="11">
        <v>107839</v>
      </c>
      <c r="O56" s="83"/>
    </row>
    <row r="57" spans="1:15" ht="23.25">
      <c r="A57" s="1" t="s">
        <v>112</v>
      </c>
      <c r="B57" s="66"/>
      <c r="C57" s="66"/>
      <c r="D57" s="5"/>
      <c r="E57" s="5"/>
      <c r="F57" s="65"/>
      <c r="H57" s="11">
        <v>63792</v>
      </c>
      <c r="I57" s="15"/>
      <c r="J57" s="11">
        <v>6401</v>
      </c>
      <c r="K57" s="9"/>
      <c r="L57" s="11">
        <v>63792</v>
      </c>
      <c r="M57" s="9"/>
      <c r="N57" s="11">
        <v>6401</v>
      </c>
      <c r="O57" s="12"/>
    </row>
    <row r="58" spans="1:15" s="66" customFormat="1" ht="23.25">
      <c r="A58" s="66" t="s">
        <v>28</v>
      </c>
      <c r="D58" s="67"/>
      <c r="E58" s="67"/>
      <c r="F58" s="65"/>
      <c r="G58" s="1"/>
      <c r="H58" s="105">
        <v>31388</v>
      </c>
      <c r="I58" s="15"/>
      <c r="J58" s="11">
        <v>65100</v>
      </c>
      <c r="K58" s="7"/>
      <c r="L58" s="11">
        <v>3706</v>
      </c>
      <c r="M58" s="15"/>
      <c r="N58" s="11">
        <v>12932</v>
      </c>
      <c r="O58" s="12"/>
    </row>
    <row r="59" spans="1:15" s="66" customFormat="1" ht="21.75" customHeight="1">
      <c r="A59" s="63" t="s">
        <v>29</v>
      </c>
      <c r="D59" s="67"/>
      <c r="E59" s="67"/>
      <c r="F59" s="65"/>
      <c r="G59" s="1"/>
      <c r="H59" s="76">
        <f>SUM(H47:H58)</f>
        <v>4336917</v>
      </c>
      <c r="I59" s="9"/>
      <c r="J59" s="76">
        <f>SUM(J47:J58)</f>
        <v>3154752</v>
      </c>
      <c r="K59" s="9"/>
      <c r="L59" s="76">
        <f>SUM(L47:L58)</f>
        <v>5480084</v>
      </c>
      <c r="M59" s="9"/>
      <c r="N59" s="76">
        <f>SUM(N47:N58)</f>
        <v>4478982</v>
      </c>
    </row>
    <row r="60" spans="1:15" s="66" customFormat="1" ht="21.75" customHeight="1">
      <c r="A60" s="84" t="s">
        <v>30</v>
      </c>
      <c r="D60" s="67"/>
      <c r="E60" s="67"/>
      <c r="F60" s="65"/>
      <c r="G60" s="1"/>
      <c r="H60" s="69"/>
      <c r="I60" s="69"/>
      <c r="J60" s="70"/>
      <c r="K60" s="70"/>
      <c r="L60" s="70"/>
      <c r="M60" s="70"/>
      <c r="N60" s="70"/>
    </row>
    <row r="61" spans="1:15" s="66" customFormat="1" ht="21.75" customHeight="1">
      <c r="A61" s="66" t="s">
        <v>101</v>
      </c>
      <c r="F61" s="65"/>
      <c r="G61" s="1"/>
      <c r="H61" s="69"/>
      <c r="I61" s="69"/>
      <c r="J61" s="70"/>
      <c r="K61" s="70"/>
      <c r="L61" s="70"/>
      <c r="M61" s="70"/>
      <c r="N61" s="70"/>
    </row>
    <row r="62" spans="1:15" s="66" customFormat="1" ht="21.75" customHeight="1">
      <c r="A62" s="80"/>
      <c r="B62" s="66" t="s">
        <v>130</v>
      </c>
      <c r="F62" s="65">
        <v>8</v>
      </c>
      <c r="G62" s="1"/>
      <c r="H62" s="11">
        <v>1398620</v>
      </c>
      <c r="I62" s="15"/>
      <c r="J62" s="11">
        <v>1534065</v>
      </c>
      <c r="K62" s="85"/>
      <c r="L62" s="11">
        <v>1074883</v>
      </c>
      <c r="M62" s="15"/>
      <c r="N62" s="11">
        <v>1151490</v>
      </c>
      <c r="O62" s="12"/>
    </row>
    <row r="63" spans="1:15" s="66" customFormat="1" ht="21.75" customHeight="1">
      <c r="A63" s="80" t="s">
        <v>102</v>
      </c>
      <c r="F63" s="68"/>
      <c r="G63" s="69"/>
      <c r="H63" s="11"/>
      <c r="I63" s="15"/>
      <c r="J63" s="11"/>
      <c r="K63" s="85"/>
      <c r="L63" s="11"/>
      <c r="M63" s="15"/>
      <c r="N63" s="11"/>
      <c r="O63" s="12"/>
    </row>
    <row r="64" spans="1:15" s="66" customFormat="1" ht="21.75" customHeight="1">
      <c r="A64" s="81"/>
      <c r="B64" s="66" t="s">
        <v>130</v>
      </c>
      <c r="H64" s="11">
        <v>68632</v>
      </c>
      <c r="I64" s="9"/>
      <c r="J64" s="11">
        <v>85107</v>
      </c>
      <c r="K64" s="9"/>
      <c r="L64" s="11">
        <v>68131</v>
      </c>
      <c r="M64" s="9"/>
      <c r="N64" s="11">
        <v>84470</v>
      </c>
      <c r="O64" s="12"/>
    </row>
    <row r="65" spans="1:15" s="66" customFormat="1" ht="21.75" customHeight="1">
      <c r="A65" s="81" t="s">
        <v>109</v>
      </c>
      <c r="D65" s="67"/>
      <c r="E65" s="67"/>
      <c r="F65" s="68"/>
      <c r="G65" s="69"/>
      <c r="H65" s="11"/>
      <c r="I65" s="9"/>
      <c r="J65" s="11"/>
      <c r="L65" s="11"/>
      <c r="N65" s="11"/>
      <c r="O65" s="12"/>
    </row>
    <row r="66" spans="1:15" s="66" customFormat="1" ht="21.75" customHeight="1">
      <c r="A66" s="81"/>
      <c r="B66" s="66" t="s">
        <v>110</v>
      </c>
      <c r="D66" s="67"/>
      <c r="E66" s="67"/>
      <c r="F66" s="65" t="s">
        <v>185</v>
      </c>
      <c r="G66" s="69"/>
      <c r="H66" s="11">
        <v>2147268</v>
      </c>
      <c r="I66" s="9"/>
      <c r="J66" s="11">
        <v>2217761</v>
      </c>
      <c r="K66" s="9"/>
      <c r="L66" s="11">
        <v>0</v>
      </c>
      <c r="M66" s="9"/>
      <c r="N66" s="11">
        <v>0</v>
      </c>
      <c r="O66" s="12"/>
    </row>
    <row r="67" spans="1:15" s="66" customFormat="1" ht="21.75" customHeight="1">
      <c r="A67" s="81" t="s">
        <v>165</v>
      </c>
      <c r="D67" s="67"/>
      <c r="E67" s="67"/>
      <c r="F67" s="68"/>
      <c r="G67" s="69"/>
      <c r="H67" s="11">
        <v>75217</v>
      </c>
      <c r="I67" s="9"/>
      <c r="J67" s="11">
        <v>74731</v>
      </c>
      <c r="K67" s="9"/>
      <c r="L67" s="11">
        <v>64411</v>
      </c>
      <c r="M67" s="9"/>
      <c r="N67" s="11">
        <v>64418</v>
      </c>
      <c r="O67" s="12"/>
    </row>
    <row r="68" spans="1:15" s="66" customFormat="1" ht="21.75" customHeight="1">
      <c r="A68" s="81" t="s">
        <v>133</v>
      </c>
      <c r="D68" s="67"/>
      <c r="E68" s="67"/>
      <c r="F68" s="68"/>
      <c r="G68" s="69"/>
      <c r="H68" s="11">
        <v>25835</v>
      </c>
      <c r="I68" s="9"/>
      <c r="J68" s="11">
        <v>28499</v>
      </c>
      <c r="K68" s="9"/>
      <c r="L68" s="11">
        <v>25835</v>
      </c>
      <c r="M68" s="9"/>
      <c r="N68" s="11">
        <v>28499</v>
      </c>
      <c r="O68" s="12"/>
    </row>
    <row r="69" spans="1:15" s="66" customFormat="1" ht="21.75" customHeight="1">
      <c r="A69" s="81" t="s">
        <v>179</v>
      </c>
      <c r="F69" s="65">
        <v>2</v>
      </c>
      <c r="H69" s="11">
        <v>0</v>
      </c>
      <c r="I69" s="9"/>
      <c r="J69" s="11">
        <v>0</v>
      </c>
      <c r="K69" s="9"/>
      <c r="L69" s="11">
        <v>1039</v>
      </c>
      <c r="M69" s="9"/>
      <c r="N69" s="11">
        <v>1039</v>
      </c>
      <c r="O69" s="12"/>
    </row>
    <row r="70" spans="1:15" s="66" customFormat="1" ht="21.75" customHeight="1">
      <c r="A70" s="84" t="s">
        <v>31</v>
      </c>
      <c r="D70" s="67"/>
      <c r="E70" s="67"/>
      <c r="F70" s="69"/>
      <c r="H70" s="76">
        <f>SUM(H62:H69)</f>
        <v>3715572</v>
      </c>
      <c r="I70" s="9"/>
      <c r="J70" s="76">
        <f>SUM(J62:J69)</f>
        <v>3940163</v>
      </c>
      <c r="K70" s="9"/>
      <c r="L70" s="76">
        <f>SUM(L62:L69)</f>
        <v>1234299</v>
      </c>
      <c r="M70" s="9"/>
      <c r="N70" s="76">
        <f>SUM(N62:N69)</f>
        <v>1329916</v>
      </c>
    </row>
    <row r="71" spans="1:15" s="66" customFormat="1" ht="21.75" customHeight="1">
      <c r="A71" s="84" t="s">
        <v>32</v>
      </c>
      <c r="D71" s="67"/>
      <c r="E71" s="67"/>
      <c r="F71" s="69"/>
      <c r="G71" s="69"/>
      <c r="H71" s="76">
        <f>SUM(H59,H70)</f>
        <v>8052489</v>
      </c>
      <c r="I71" s="9"/>
      <c r="J71" s="76">
        <f>SUM(J59,J70)</f>
        <v>7094915</v>
      </c>
      <c r="K71" s="9"/>
      <c r="L71" s="76">
        <f>SUM(L59,L70)</f>
        <v>6714383</v>
      </c>
      <c r="M71" s="9"/>
      <c r="N71" s="76">
        <f>SUM(N59,N70)</f>
        <v>5808898</v>
      </c>
    </row>
    <row r="72" spans="1:15" s="66" customFormat="1" ht="21.75" customHeight="1">
      <c r="A72" s="84"/>
      <c r="D72" s="67"/>
      <c r="E72" s="67"/>
      <c r="F72" s="69"/>
      <c r="G72" s="69"/>
      <c r="H72" s="70"/>
      <c r="I72" s="70"/>
      <c r="J72" s="85"/>
      <c r="K72" s="85"/>
      <c r="L72" s="85"/>
      <c r="M72" s="85"/>
      <c r="N72" s="85"/>
    </row>
    <row r="73" spans="1:15" ht="21.75" customHeight="1">
      <c r="A73" s="1" t="s">
        <v>170</v>
      </c>
      <c r="D73" s="5"/>
      <c r="E73" s="5"/>
    </row>
    <row r="74" spans="1:15" ht="21.75" customHeight="1">
      <c r="A74" s="4" t="s">
        <v>0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5" ht="21.75" customHeight="1">
      <c r="A75" s="4" t="s">
        <v>149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5" ht="21.75" customHeight="1">
      <c r="A76" s="4" t="s">
        <v>198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5" ht="21.75" customHeight="1">
      <c r="G77" s="6"/>
      <c r="H77" s="6"/>
      <c r="I77" s="6"/>
      <c r="J77" s="58"/>
      <c r="K77" s="58"/>
      <c r="L77" s="58"/>
      <c r="N77" s="3" t="s">
        <v>1</v>
      </c>
    </row>
    <row r="78" spans="1:15" ht="21.75" customHeight="1">
      <c r="G78" s="6"/>
      <c r="H78" s="116" t="s">
        <v>2</v>
      </c>
      <c r="I78" s="116"/>
      <c r="J78" s="116"/>
      <c r="K78" s="58"/>
      <c r="L78" s="116" t="s">
        <v>3</v>
      </c>
      <c r="M78" s="116"/>
      <c r="N78" s="116"/>
    </row>
    <row r="79" spans="1:15" ht="21.75" customHeight="1">
      <c r="F79" s="5"/>
      <c r="G79" s="6"/>
      <c r="H79" s="61" t="s">
        <v>199</v>
      </c>
      <c r="I79" s="6"/>
      <c r="J79" s="61" t="s">
        <v>178</v>
      </c>
      <c r="K79" s="6"/>
      <c r="L79" s="61" t="s">
        <v>199</v>
      </c>
      <c r="M79" s="6"/>
      <c r="N79" s="61" t="s">
        <v>178</v>
      </c>
    </row>
    <row r="80" spans="1:15" ht="21.75" customHeight="1">
      <c r="F80" s="6"/>
      <c r="G80" s="6"/>
      <c r="H80" s="62" t="s">
        <v>5</v>
      </c>
      <c r="I80" s="5"/>
      <c r="J80" s="5" t="s">
        <v>6</v>
      </c>
      <c r="K80" s="5"/>
      <c r="L80" s="62" t="s">
        <v>5</v>
      </c>
      <c r="M80" s="5"/>
      <c r="N80" s="5" t="s">
        <v>6</v>
      </c>
    </row>
    <row r="81" spans="1:17" ht="21.75" customHeight="1">
      <c r="F81" s="6"/>
      <c r="G81" s="6"/>
      <c r="H81" s="62" t="s">
        <v>7</v>
      </c>
      <c r="I81" s="5"/>
      <c r="J81" s="5"/>
      <c r="K81" s="5"/>
      <c r="L81" s="62" t="s">
        <v>7</v>
      </c>
      <c r="M81" s="5"/>
      <c r="N81" s="5"/>
    </row>
    <row r="82" spans="1:17" ht="21.75" customHeight="1">
      <c r="A82" s="63" t="s">
        <v>33</v>
      </c>
      <c r="D82" s="5"/>
      <c r="E82" s="5"/>
      <c r="J82" s="86"/>
      <c r="K82" s="86"/>
      <c r="L82" s="86"/>
      <c r="M82" s="86"/>
      <c r="N82" s="86"/>
    </row>
    <row r="83" spans="1:17" ht="21.75" customHeight="1">
      <c r="A83" s="63" t="s">
        <v>34</v>
      </c>
      <c r="D83" s="5"/>
      <c r="E83" s="5"/>
      <c r="F83" s="65"/>
      <c r="H83" s="7"/>
      <c r="I83" s="7"/>
      <c r="J83" s="8"/>
      <c r="K83" s="8"/>
      <c r="L83" s="8"/>
      <c r="M83" s="8"/>
      <c r="N83" s="8"/>
    </row>
    <row r="84" spans="1:17" ht="21.75" customHeight="1">
      <c r="A84" s="1" t="s">
        <v>35</v>
      </c>
      <c r="D84" s="5"/>
      <c r="E84" s="5"/>
      <c r="H84" s="7"/>
      <c r="I84" s="7"/>
      <c r="J84" s="8"/>
      <c r="K84" s="8"/>
      <c r="L84" s="8"/>
      <c r="M84" s="8"/>
      <c r="N84" s="8"/>
    </row>
    <row r="85" spans="1:17" ht="21.75" customHeight="1" thickBot="1">
      <c r="A85" s="66"/>
      <c r="B85" s="1" t="s">
        <v>131</v>
      </c>
      <c r="D85" s="5"/>
      <c r="E85" s="5"/>
      <c r="F85" s="65"/>
      <c r="H85" s="77">
        <v>600000</v>
      </c>
      <c r="I85" s="15"/>
      <c r="J85" s="77">
        <v>600000</v>
      </c>
      <c r="K85" s="7"/>
      <c r="L85" s="77">
        <v>600000</v>
      </c>
      <c r="M85" s="15"/>
      <c r="N85" s="77">
        <v>600000</v>
      </c>
    </row>
    <row r="86" spans="1:17" ht="21.75" customHeight="1" thickTop="1">
      <c r="A86" s="1" t="s">
        <v>36</v>
      </c>
      <c r="D86" s="5"/>
      <c r="E86" s="5"/>
      <c r="F86" s="69"/>
      <c r="G86" s="69"/>
      <c r="H86" s="69"/>
      <c r="I86" s="69"/>
      <c r="J86" s="70"/>
      <c r="K86" s="70"/>
      <c r="L86" s="70"/>
      <c r="M86" s="70"/>
      <c r="N86" s="70"/>
    </row>
    <row r="87" spans="1:17" s="66" customFormat="1" ht="21.75" customHeight="1">
      <c r="B87" s="66" t="s">
        <v>131</v>
      </c>
      <c r="D87" s="67"/>
      <c r="E87" s="67"/>
      <c r="F87" s="67"/>
      <c r="G87" s="69"/>
      <c r="H87" s="11">
        <v>600000</v>
      </c>
      <c r="I87" s="11"/>
      <c r="J87" s="11">
        <v>600000</v>
      </c>
      <c r="K87" s="11"/>
      <c r="L87" s="11">
        <v>600000</v>
      </c>
      <c r="M87" s="11"/>
      <c r="N87" s="11">
        <v>600000</v>
      </c>
    </row>
    <row r="88" spans="1:17" s="66" customFormat="1" ht="21.75" customHeight="1">
      <c r="A88" s="66" t="s">
        <v>37</v>
      </c>
      <c r="D88" s="67"/>
      <c r="E88" s="67"/>
      <c r="F88" s="69"/>
      <c r="H88" s="11">
        <v>2230175</v>
      </c>
      <c r="I88" s="11"/>
      <c r="J88" s="11">
        <v>2230175</v>
      </c>
      <c r="K88" s="11"/>
      <c r="L88" s="11">
        <v>2230175</v>
      </c>
      <c r="M88" s="11"/>
      <c r="N88" s="11">
        <v>2230175</v>
      </c>
    </row>
    <row r="89" spans="1:17" s="66" customFormat="1" ht="21.75" customHeight="1">
      <c r="A89" s="1" t="s">
        <v>137</v>
      </c>
      <c r="D89" s="67"/>
      <c r="E89" s="67"/>
      <c r="F89" s="67"/>
      <c r="G89" s="69"/>
      <c r="H89" s="11"/>
      <c r="I89" s="11"/>
      <c r="J89" s="11"/>
      <c r="K89" s="11"/>
      <c r="L89" s="11"/>
      <c r="M89" s="11"/>
      <c r="N89" s="11"/>
    </row>
    <row r="90" spans="1:17" ht="21.75" customHeight="1">
      <c r="B90" s="1" t="s">
        <v>156</v>
      </c>
      <c r="D90" s="5"/>
      <c r="E90" s="5"/>
      <c r="F90" s="67"/>
      <c r="G90" s="69"/>
      <c r="H90" s="11"/>
      <c r="I90" s="11"/>
      <c r="J90" s="11"/>
      <c r="K90" s="11"/>
      <c r="L90" s="11"/>
      <c r="M90" s="11"/>
      <c r="N90" s="11"/>
    </row>
    <row r="91" spans="1:17" ht="21.75" customHeight="1">
      <c r="B91" s="1" t="s">
        <v>157</v>
      </c>
      <c r="D91" s="5"/>
      <c r="E91" s="5"/>
      <c r="F91" s="67"/>
      <c r="G91" s="69"/>
      <c r="H91" s="11">
        <v>60000</v>
      </c>
      <c r="I91" s="11"/>
      <c r="J91" s="11">
        <v>60000</v>
      </c>
      <c r="K91" s="11"/>
      <c r="L91" s="11">
        <v>60000</v>
      </c>
      <c r="M91" s="11"/>
      <c r="N91" s="11">
        <v>60000</v>
      </c>
    </row>
    <row r="92" spans="1:17" ht="21.75" customHeight="1">
      <c r="B92" s="1" t="s">
        <v>158</v>
      </c>
      <c r="D92" s="5"/>
      <c r="E92" s="5"/>
      <c r="F92" s="67"/>
      <c r="G92" s="69"/>
      <c r="H92" s="11">
        <v>9643</v>
      </c>
      <c r="I92" s="11"/>
      <c r="J92" s="11">
        <v>9643</v>
      </c>
      <c r="K92" s="11"/>
      <c r="L92" s="11">
        <v>9643</v>
      </c>
      <c r="M92" s="11"/>
      <c r="N92" s="11">
        <v>9643</v>
      </c>
      <c r="O92" s="12"/>
    </row>
    <row r="93" spans="1:17" ht="21.75" customHeight="1">
      <c r="B93" s="1" t="s">
        <v>38</v>
      </c>
      <c r="D93" s="5"/>
      <c r="E93" s="5"/>
      <c r="H93" s="11">
        <v>2428141</v>
      </c>
      <c r="I93" s="11"/>
      <c r="J93" s="11">
        <v>2111373</v>
      </c>
      <c r="K93" s="11"/>
      <c r="L93" s="11">
        <v>1547542</v>
      </c>
      <c r="M93" s="11"/>
      <c r="N93" s="11">
        <v>1439988</v>
      </c>
      <c r="O93" s="12"/>
      <c r="P93" s="12"/>
      <c r="Q93" s="12"/>
    </row>
    <row r="94" spans="1:17" ht="21.75" customHeight="1">
      <c r="A94" s="1" t="s">
        <v>159</v>
      </c>
      <c r="D94" s="5"/>
      <c r="E94" s="5"/>
      <c r="F94" s="67"/>
      <c r="H94" s="11">
        <v>-9643</v>
      </c>
      <c r="I94" s="11"/>
      <c r="J94" s="11">
        <v>-9643</v>
      </c>
      <c r="K94" s="11"/>
      <c r="L94" s="11">
        <v>-9643</v>
      </c>
      <c r="M94" s="11"/>
      <c r="N94" s="11">
        <v>-9643</v>
      </c>
      <c r="O94" s="12"/>
      <c r="P94" s="96"/>
      <c r="Q94" s="12"/>
    </row>
    <row r="95" spans="1:17" ht="21.75" customHeight="1">
      <c r="A95" s="1" t="s">
        <v>39</v>
      </c>
      <c r="D95" s="5"/>
      <c r="E95" s="5"/>
      <c r="H95" s="23">
        <v>-63881</v>
      </c>
      <c r="I95" s="11"/>
      <c r="J95" s="23">
        <v>-67850</v>
      </c>
      <c r="K95" s="11"/>
      <c r="L95" s="23">
        <v>-60196</v>
      </c>
      <c r="M95" s="11"/>
      <c r="N95" s="23">
        <v>-64165</v>
      </c>
      <c r="P95" s="96"/>
    </row>
    <row r="96" spans="1:17" ht="21.75" customHeight="1">
      <c r="A96" s="63" t="s">
        <v>40</v>
      </c>
      <c r="D96" s="5"/>
      <c r="E96" s="5"/>
      <c r="H96" s="10">
        <f>SUM(H87:H95)</f>
        <v>5254435</v>
      </c>
      <c r="I96" s="9"/>
      <c r="J96" s="10">
        <f>SUM(J87:J95)</f>
        <v>4933698</v>
      </c>
      <c r="K96" s="12"/>
      <c r="L96" s="10">
        <f>SUM(L87:L95)</f>
        <v>4377521</v>
      </c>
      <c r="M96" s="9"/>
      <c r="N96" s="10">
        <f>SUM(N87:N95)</f>
        <v>4265998</v>
      </c>
    </row>
    <row r="97" spans="1:14" ht="21.75" customHeight="1" thickBot="1">
      <c r="A97" s="63" t="s">
        <v>41</v>
      </c>
      <c r="D97" s="5"/>
      <c r="E97" s="5"/>
      <c r="H97" s="77">
        <f>SUM(H71,H96)</f>
        <v>13306924</v>
      </c>
      <c r="I97" s="9"/>
      <c r="J97" s="77">
        <f>SUM(J71,J96)</f>
        <v>12028613</v>
      </c>
      <c r="K97" s="12"/>
      <c r="L97" s="77">
        <f>SUM(L71,L96)</f>
        <v>11091904</v>
      </c>
      <c r="M97" s="9"/>
      <c r="N97" s="77">
        <f>SUM(N71,N96)</f>
        <v>10074896</v>
      </c>
    </row>
    <row r="98" spans="1:14" ht="21.75" customHeight="1" thickTop="1">
      <c r="D98" s="5"/>
      <c r="E98" s="5"/>
      <c r="H98" s="24">
        <f>SUM(H97-H34)</f>
        <v>0</v>
      </c>
      <c r="I98" s="24"/>
      <c r="J98" s="24">
        <f>SUM(J97-J34)</f>
        <v>0</v>
      </c>
      <c r="K98" s="24"/>
      <c r="L98" s="24">
        <f>SUM(L97-L34)</f>
        <v>0</v>
      </c>
      <c r="M98" s="24"/>
      <c r="N98" s="24">
        <f>SUM(N97-N34)</f>
        <v>0</v>
      </c>
    </row>
    <row r="99" spans="1:14" ht="21.75" customHeight="1">
      <c r="A99" s="1" t="s">
        <v>170</v>
      </c>
      <c r="D99" s="5"/>
      <c r="E99" s="5"/>
      <c r="I99" s="7"/>
      <c r="J99" s="7"/>
      <c r="K99" s="7"/>
      <c r="L99" s="7"/>
      <c r="M99" s="7"/>
      <c r="N99" s="7"/>
    </row>
    <row r="100" spans="1:14" ht="21.75" customHeight="1">
      <c r="D100" s="5"/>
      <c r="E100" s="5"/>
      <c r="H100" s="7"/>
      <c r="J100" s="7"/>
      <c r="K100" s="1"/>
      <c r="L100" s="7"/>
      <c r="N100" s="7"/>
    </row>
    <row r="101" spans="1:14" ht="21.75" customHeight="1">
      <c r="A101" s="87"/>
      <c r="B101" s="87"/>
      <c r="C101" s="87"/>
      <c r="D101" s="87"/>
      <c r="E101" s="87"/>
    </row>
    <row r="102" spans="1:14" ht="21.75" customHeight="1">
      <c r="D102" s="5"/>
      <c r="E102" s="5"/>
    </row>
    <row r="103" spans="1:14" ht="21.75" customHeight="1">
      <c r="E103" s="5"/>
      <c r="F103" s="64" t="s">
        <v>42</v>
      </c>
    </row>
    <row r="104" spans="1:14" ht="21.75" customHeight="1">
      <c r="A104" s="87"/>
      <c r="B104" s="87"/>
      <c r="C104" s="87"/>
      <c r="D104" s="87"/>
      <c r="E104" s="87"/>
    </row>
    <row r="105" spans="1:14" ht="21.75" customHeight="1">
      <c r="H105" s="88"/>
      <c r="I105" s="27"/>
      <c r="J105" s="88"/>
      <c r="K105" s="88"/>
      <c r="L105" s="88"/>
      <c r="M105" s="88"/>
      <c r="N105" s="88"/>
    </row>
    <row r="107" spans="1:14" ht="21.75" customHeight="1">
      <c r="H107" s="12"/>
      <c r="J107" s="12"/>
      <c r="L107" s="12"/>
      <c r="N107" s="12"/>
    </row>
    <row r="108" spans="1:14" ht="21.75" customHeight="1">
      <c r="H108" s="18"/>
      <c r="J108" s="18"/>
      <c r="L108" s="18"/>
      <c r="N108" s="18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4" fitToHeight="3" orientation="portrait" r:id="rId1"/>
  <rowBreaks count="2" manualBreakCount="2">
    <brk id="36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4"/>
  <sheetViews>
    <sheetView showGridLines="0" view="pageBreakPreview" topLeftCell="A88" zoomScaleNormal="85" zoomScaleSheetLayoutView="100" workbookViewId="0">
      <selection activeCell="H130" sqref="H130"/>
    </sheetView>
  </sheetViews>
  <sheetFormatPr defaultColWidth="10.7109375" defaultRowHeight="21.75" customHeight="1"/>
  <cols>
    <col min="1" max="3" width="2.28515625" style="1" customWidth="1"/>
    <col min="4" max="4" width="40" style="1" customWidth="1"/>
    <col min="5" max="5" width="2.5703125" style="1" customWidth="1"/>
    <col min="6" max="6" width="8.7109375" style="1" customWidth="1"/>
    <col min="7" max="7" width="1.7109375" style="1" customWidth="1"/>
    <col min="8" max="8" width="13.28515625" style="1" customWidth="1"/>
    <col min="9" max="9" width="1.7109375" style="1" customWidth="1"/>
    <col min="10" max="10" width="13.28515625" style="2" customWidth="1"/>
    <col min="11" max="11" width="1.7109375" style="1" customWidth="1"/>
    <col min="12" max="12" width="14.5703125" style="2" customWidth="1"/>
    <col min="13" max="13" width="1.7109375" style="2" customWidth="1"/>
    <col min="14" max="14" width="13.28515625" style="2" customWidth="1"/>
    <col min="15" max="15" width="1.7109375" style="1" customWidth="1"/>
    <col min="16" max="16" width="5" style="1" customWidth="1"/>
    <col min="17" max="17" width="12.42578125" style="1" bestFit="1" customWidth="1"/>
    <col min="18" max="20" width="12.7109375" style="1" bestFit="1" customWidth="1"/>
    <col min="21" max="21" width="10.7109375" style="1"/>
    <col min="22" max="23" width="12.7109375" style="1" bestFit="1" customWidth="1"/>
    <col min="24" max="24" width="11.28515625" style="1" bestFit="1" customWidth="1"/>
    <col min="25" max="16384" width="10.7109375" style="1"/>
  </cols>
  <sheetData>
    <row r="1" spans="1:23" ht="23.25">
      <c r="N1" s="3" t="s">
        <v>43</v>
      </c>
    </row>
    <row r="2" spans="1:23" ht="23.2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23" ht="23.25">
      <c r="A3" s="117" t="s">
        <v>44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23" ht="23.25">
      <c r="A4" s="4" t="s">
        <v>200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3" ht="23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</v>
      </c>
    </row>
    <row r="6" spans="1:23" ht="23.25">
      <c r="G6" s="6"/>
      <c r="H6" s="116" t="s">
        <v>2</v>
      </c>
      <c r="I6" s="116"/>
      <c r="J6" s="116"/>
      <c r="K6" s="58"/>
      <c r="L6" s="116" t="s">
        <v>3</v>
      </c>
      <c r="M6" s="116"/>
      <c r="N6" s="116"/>
    </row>
    <row r="7" spans="1:23" ht="23.25">
      <c r="E7" s="89"/>
      <c r="F7" s="60" t="s">
        <v>4</v>
      </c>
      <c r="G7" s="6"/>
      <c r="H7" s="90" t="s">
        <v>180</v>
      </c>
      <c r="I7" s="91"/>
      <c r="J7" s="90" t="s">
        <v>161</v>
      </c>
      <c r="K7" s="6"/>
      <c r="L7" s="90" t="s">
        <v>180</v>
      </c>
      <c r="M7" s="91"/>
      <c r="N7" s="90" t="s">
        <v>161</v>
      </c>
    </row>
    <row r="8" spans="1:23" ht="23.25">
      <c r="A8" s="63" t="s">
        <v>45</v>
      </c>
      <c r="F8" s="6"/>
      <c r="G8" s="6"/>
      <c r="H8" s="89"/>
      <c r="I8" s="89"/>
      <c r="J8" s="62"/>
      <c r="K8" s="6"/>
      <c r="L8" s="92"/>
      <c r="M8" s="62"/>
      <c r="N8" s="62"/>
    </row>
    <row r="9" spans="1:23" ht="23.25">
      <c r="A9" s="63" t="s">
        <v>46</v>
      </c>
      <c r="D9" s="5"/>
      <c r="E9" s="5"/>
      <c r="H9" s="7"/>
      <c r="I9" s="7"/>
      <c r="J9" s="8"/>
      <c r="K9" s="7"/>
      <c r="L9" s="7"/>
      <c r="M9" s="7"/>
      <c r="N9" s="7"/>
    </row>
    <row r="10" spans="1:23" ht="23.25">
      <c r="A10" s="1" t="s">
        <v>47</v>
      </c>
      <c r="D10" s="5"/>
      <c r="E10" s="65"/>
      <c r="F10" s="65"/>
      <c r="H10" s="9">
        <v>2583676</v>
      </c>
      <c r="I10" s="9"/>
      <c r="J10" s="9">
        <v>2632358</v>
      </c>
      <c r="K10" s="9"/>
      <c r="L10" s="9">
        <v>2335301</v>
      </c>
      <c r="M10" s="9"/>
      <c r="N10" s="9">
        <v>2383955</v>
      </c>
      <c r="O10" s="93"/>
      <c r="R10" s="7"/>
      <c r="S10" s="94"/>
      <c r="T10" s="95"/>
      <c r="V10" s="94"/>
      <c r="W10" s="95"/>
    </row>
    <row r="11" spans="1:23" ht="23.25">
      <c r="A11" s="1" t="s">
        <v>48</v>
      </c>
      <c r="D11" s="5"/>
      <c r="E11" s="65"/>
      <c r="F11" s="65"/>
      <c r="H11" s="9">
        <v>4142</v>
      </c>
      <c r="I11" s="9"/>
      <c r="J11" s="9">
        <v>1511</v>
      </c>
      <c r="K11" s="9"/>
      <c r="L11" s="9">
        <v>631</v>
      </c>
      <c r="M11" s="9"/>
      <c r="N11" s="9">
        <v>718</v>
      </c>
      <c r="S11" s="94"/>
      <c r="T11" s="95"/>
      <c r="V11" s="94"/>
      <c r="W11" s="95"/>
    </row>
    <row r="12" spans="1:23" ht="23.25">
      <c r="A12" s="1" t="s">
        <v>77</v>
      </c>
      <c r="D12" s="5"/>
      <c r="E12" s="65"/>
      <c r="F12" s="65">
        <v>2</v>
      </c>
      <c r="H12" s="9">
        <v>10795</v>
      </c>
      <c r="I12" s="9"/>
      <c r="J12" s="9">
        <v>11193</v>
      </c>
      <c r="K12" s="9"/>
      <c r="L12" s="9">
        <v>150795</v>
      </c>
      <c r="M12" s="9"/>
      <c r="N12" s="9">
        <v>191193</v>
      </c>
      <c r="S12" s="94"/>
      <c r="T12" s="95"/>
      <c r="V12" s="94"/>
      <c r="W12" s="95"/>
    </row>
    <row r="13" spans="1:23" ht="23.25">
      <c r="A13" s="1" t="s">
        <v>49</v>
      </c>
      <c r="D13" s="5"/>
      <c r="E13" s="65"/>
      <c r="F13" s="65"/>
      <c r="H13" s="9">
        <v>9824</v>
      </c>
      <c r="I13" s="9"/>
      <c r="J13" s="9">
        <v>4638</v>
      </c>
      <c r="K13" s="9"/>
      <c r="L13" s="9">
        <v>9692</v>
      </c>
      <c r="M13" s="9"/>
      <c r="N13" s="9">
        <v>9231</v>
      </c>
      <c r="S13" s="94"/>
      <c r="T13" s="95"/>
      <c r="V13" s="94"/>
      <c r="W13" s="95"/>
    </row>
    <row r="14" spans="1:23" ht="23.25">
      <c r="A14" s="1" t="s">
        <v>224</v>
      </c>
      <c r="D14" s="5"/>
      <c r="E14" s="65"/>
      <c r="F14" s="65"/>
      <c r="H14" s="9"/>
      <c r="I14" s="9"/>
      <c r="J14" s="9"/>
      <c r="K14" s="9"/>
      <c r="L14" s="9"/>
      <c r="M14" s="9"/>
      <c r="N14" s="9"/>
      <c r="S14" s="94"/>
      <c r="T14" s="95"/>
      <c r="V14" s="94"/>
      <c r="W14" s="95"/>
    </row>
    <row r="15" spans="1:23" ht="23.25">
      <c r="B15" s="1" t="s">
        <v>132</v>
      </c>
      <c r="D15" s="5"/>
      <c r="E15" s="65"/>
      <c r="F15" s="65"/>
      <c r="H15" s="9">
        <v>0</v>
      </c>
      <c r="I15" s="9"/>
      <c r="J15" s="9">
        <v>568</v>
      </c>
      <c r="K15" s="9"/>
      <c r="L15" s="9">
        <v>0</v>
      </c>
      <c r="M15" s="9"/>
      <c r="N15" s="9">
        <v>568</v>
      </c>
      <c r="S15" s="94"/>
      <c r="T15" s="95"/>
      <c r="V15" s="94"/>
      <c r="W15" s="95"/>
    </row>
    <row r="16" spans="1:23" ht="23.25">
      <c r="A16" s="63" t="s">
        <v>50</v>
      </c>
      <c r="D16" s="5"/>
      <c r="E16" s="65"/>
      <c r="F16" s="65"/>
      <c r="H16" s="76">
        <f>SUM(H10:H15)</f>
        <v>2608437</v>
      </c>
      <c r="I16" s="9"/>
      <c r="J16" s="76">
        <f>SUM(J10:J15)</f>
        <v>2650268</v>
      </c>
      <c r="K16" s="12"/>
      <c r="L16" s="76">
        <f>SUM(L10:L15)</f>
        <v>2496419</v>
      </c>
      <c r="M16" s="9"/>
      <c r="N16" s="76">
        <f>SUM(N10:N15)</f>
        <v>2585665</v>
      </c>
      <c r="S16" s="94"/>
      <c r="T16" s="95"/>
      <c r="V16" s="94"/>
      <c r="W16" s="95"/>
    </row>
    <row r="17" spans="1:23" ht="23.25">
      <c r="A17" s="63" t="s">
        <v>51</v>
      </c>
      <c r="D17" s="5"/>
      <c r="E17" s="65"/>
      <c r="F17" s="65"/>
      <c r="H17" s="9"/>
      <c r="I17" s="9"/>
      <c r="J17" s="9"/>
      <c r="K17" s="12"/>
      <c r="L17" s="9"/>
      <c r="M17" s="9"/>
      <c r="N17" s="9"/>
      <c r="R17" s="96"/>
      <c r="S17" s="94"/>
      <c r="T17" s="95"/>
      <c r="V17" s="94"/>
      <c r="W17" s="95"/>
    </row>
    <row r="18" spans="1:23" ht="23.25">
      <c r="A18" s="1" t="s">
        <v>52</v>
      </c>
      <c r="D18" s="5"/>
      <c r="E18" s="65"/>
      <c r="F18" s="65"/>
      <c r="H18" s="9">
        <v>2109676</v>
      </c>
      <c r="I18" s="9"/>
      <c r="J18" s="9">
        <v>1939242</v>
      </c>
      <c r="K18" s="12"/>
      <c r="L18" s="9">
        <v>1985112</v>
      </c>
      <c r="M18" s="9"/>
      <c r="N18" s="9">
        <v>1818866</v>
      </c>
      <c r="Q18" s="95"/>
      <c r="R18" s="94"/>
      <c r="S18" s="94"/>
      <c r="T18" s="95"/>
      <c r="V18" s="94"/>
      <c r="W18" s="95"/>
    </row>
    <row r="19" spans="1:23" ht="23.25">
      <c r="A19" s="1" t="s">
        <v>53</v>
      </c>
      <c r="D19" s="5"/>
      <c r="E19" s="65"/>
      <c r="F19" s="65"/>
      <c r="H19" s="9">
        <v>20499</v>
      </c>
      <c r="I19" s="9"/>
      <c r="J19" s="9">
        <v>18601</v>
      </c>
      <c r="K19" s="12"/>
      <c r="L19" s="9">
        <v>14690</v>
      </c>
      <c r="M19" s="9"/>
      <c r="N19" s="9">
        <v>12795</v>
      </c>
      <c r="R19" s="94"/>
      <c r="S19" s="94"/>
      <c r="T19" s="95"/>
      <c r="V19" s="94"/>
      <c r="W19" s="95"/>
    </row>
    <row r="20" spans="1:23" ht="23.25">
      <c r="A20" s="1" t="s">
        <v>105</v>
      </c>
      <c r="D20" s="5"/>
      <c r="E20" s="65"/>
      <c r="F20" s="65"/>
      <c r="H20" s="9">
        <v>143648</v>
      </c>
      <c r="I20" s="9"/>
      <c r="J20" s="9">
        <v>102294</v>
      </c>
      <c r="K20" s="12"/>
      <c r="L20" s="9">
        <v>133580</v>
      </c>
      <c r="M20" s="9"/>
      <c r="N20" s="9">
        <v>96121</v>
      </c>
      <c r="R20" s="94"/>
      <c r="S20" s="94"/>
      <c r="T20" s="95"/>
      <c r="V20" s="94"/>
      <c r="W20" s="95"/>
    </row>
    <row r="21" spans="1:23" ht="23.25">
      <c r="A21" s="1" t="s">
        <v>54</v>
      </c>
      <c r="D21" s="5"/>
      <c r="E21" s="5"/>
      <c r="H21" s="9">
        <v>150970</v>
      </c>
      <c r="I21" s="9"/>
      <c r="J21" s="9">
        <v>114238</v>
      </c>
      <c r="K21" s="12"/>
      <c r="L21" s="9">
        <v>110096</v>
      </c>
      <c r="M21" s="9"/>
      <c r="N21" s="9">
        <v>82366</v>
      </c>
      <c r="R21" s="94"/>
      <c r="S21" s="94"/>
      <c r="T21" s="95"/>
      <c r="V21" s="94"/>
      <c r="W21" s="95"/>
    </row>
    <row r="22" spans="1:23" ht="23.25">
      <c r="A22" s="1" t="s">
        <v>208</v>
      </c>
      <c r="E22" s="65"/>
      <c r="F22" s="65"/>
      <c r="H22" s="9">
        <v>34633</v>
      </c>
      <c r="I22" s="9"/>
      <c r="J22" s="9">
        <v>4135</v>
      </c>
      <c r="K22" s="9"/>
      <c r="L22" s="9">
        <v>34633</v>
      </c>
      <c r="M22" s="9"/>
      <c r="N22" s="9">
        <v>4135</v>
      </c>
      <c r="O22" s="93"/>
      <c r="P22" s="93"/>
      <c r="R22" s="94"/>
      <c r="S22" s="94"/>
      <c r="T22" s="95"/>
      <c r="V22" s="94"/>
      <c r="W22" s="95"/>
    </row>
    <row r="23" spans="1:23" ht="23.25">
      <c r="A23" s="1" t="s">
        <v>182</v>
      </c>
      <c r="E23" s="65"/>
      <c r="F23" s="65"/>
      <c r="H23" s="9">
        <v>2776</v>
      </c>
      <c r="I23" s="9"/>
      <c r="J23" s="9">
        <v>8352</v>
      </c>
      <c r="K23" s="9"/>
      <c r="L23" s="9">
        <v>2776</v>
      </c>
      <c r="M23" s="9"/>
      <c r="N23" s="9">
        <v>8354</v>
      </c>
      <c r="O23" s="93"/>
      <c r="P23" s="93"/>
      <c r="R23" s="94"/>
      <c r="S23" s="94"/>
      <c r="T23" s="95"/>
      <c r="V23" s="94"/>
      <c r="W23" s="95"/>
    </row>
    <row r="24" spans="1:23" ht="23.25">
      <c r="A24" s="1" t="s">
        <v>225</v>
      </c>
      <c r="E24" s="65"/>
      <c r="F24" s="65"/>
      <c r="H24" s="9"/>
      <c r="I24" s="9"/>
      <c r="J24" s="9"/>
      <c r="K24" s="9"/>
      <c r="L24" s="9"/>
      <c r="M24" s="9"/>
      <c r="N24" s="9"/>
      <c r="O24" s="93"/>
      <c r="P24" s="93"/>
      <c r="R24" s="94"/>
      <c r="S24" s="94"/>
      <c r="T24" s="95"/>
      <c r="V24" s="94"/>
      <c r="W24" s="95"/>
    </row>
    <row r="25" spans="1:23" ht="23.25">
      <c r="B25" s="1" t="s">
        <v>132</v>
      </c>
      <c r="E25" s="65"/>
      <c r="F25" s="65"/>
      <c r="H25" s="9">
        <v>3927</v>
      </c>
      <c r="I25" s="9"/>
      <c r="J25" s="9">
        <v>0</v>
      </c>
      <c r="K25" s="9"/>
      <c r="L25" s="9">
        <v>3927</v>
      </c>
      <c r="M25" s="9"/>
      <c r="N25" s="9">
        <v>0</v>
      </c>
      <c r="O25" s="93"/>
      <c r="P25" s="93"/>
      <c r="R25" s="94"/>
      <c r="S25" s="94"/>
      <c r="T25" s="95"/>
      <c r="V25" s="94"/>
      <c r="W25" s="95"/>
    </row>
    <row r="26" spans="1:23" ht="23.25">
      <c r="A26" s="1" t="s">
        <v>214</v>
      </c>
      <c r="D26" s="5"/>
      <c r="E26" s="65"/>
      <c r="F26" s="65"/>
      <c r="H26" s="9"/>
      <c r="I26" s="9"/>
      <c r="J26" s="9"/>
      <c r="K26" s="9"/>
      <c r="L26" s="9"/>
      <c r="M26" s="9"/>
      <c r="N26" s="9"/>
      <c r="O26" s="93"/>
      <c r="P26" s="93"/>
      <c r="S26" s="94"/>
      <c r="T26" s="95"/>
      <c r="V26" s="94"/>
      <c r="W26" s="95"/>
    </row>
    <row r="27" spans="1:23" ht="23.25">
      <c r="B27" s="1" t="s">
        <v>183</v>
      </c>
      <c r="D27" s="5"/>
      <c r="E27" s="65"/>
      <c r="F27" s="65"/>
      <c r="H27" s="9">
        <v>0</v>
      </c>
      <c r="I27" s="9"/>
      <c r="J27" s="9">
        <v>100</v>
      </c>
      <c r="K27" s="9"/>
      <c r="L27" s="9">
        <v>0</v>
      </c>
      <c r="M27" s="9"/>
      <c r="N27" s="9">
        <v>100</v>
      </c>
      <c r="O27" s="93"/>
      <c r="P27" s="93"/>
      <c r="S27" s="94"/>
      <c r="T27" s="95"/>
      <c r="V27" s="94"/>
      <c r="W27" s="95"/>
    </row>
    <row r="28" spans="1:23" ht="23.25">
      <c r="A28" s="4" t="s">
        <v>55</v>
      </c>
      <c r="D28" s="5"/>
      <c r="E28" s="5"/>
      <c r="H28" s="76">
        <f>SUM(H18:H27)</f>
        <v>2466129</v>
      </c>
      <c r="I28" s="9"/>
      <c r="J28" s="76">
        <f>SUM(J18:J27)</f>
        <v>2186962</v>
      </c>
      <c r="K28" s="12"/>
      <c r="L28" s="76">
        <f>SUM(L18:L27)</f>
        <v>2284814</v>
      </c>
      <c r="M28" s="9"/>
      <c r="N28" s="76">
        <f>SUM(N18:N27)</f>
        <v>2022737</v>
      </c>
      <c r="S28" s="94"/>
      <c r="T28" s="95"/>
      <c r="V28" s="94"/>
      <c r="W28" s="95"/>
    </row>
    <row r="29" spans="1:23" ht="23.25">
      <c r="A29" s="97" t="s">
        <v>134</v>
      </c>
      <c r="D29" s="5"/>
      <c r="H29" s="16">
        <f>H16-H28</f>
        <v>142308</v>
      </c>
      <c r="I29" s="9"/>
      <c r="J29" s="16">
        <f>J16-J28</f>
        <v>463306</v>
      </c>
      <c r="K29" s="12"/>
      <c r="L29" s="16">
        <f>L16-L28</f>
        <v>211605</v>
      </c>
      <c r="M29" s="9"/>
      <c r="N29" s="16">
        <f>N16-N28</f>
        <v>562928</v>
      </c>
      <c r="S29" s="94"/>
      <c r="T29" s="95"/>
      <c r="V29" s="94"/>
      <c r="W29" s="95"/>
    </row>
    <row r="30" spans="1:23" ht="23.25">
      <c r="A30" s="98" t="s">
        <v>212</v>
      </c>
      <c r="D30" s="5"/>
      <c r="E30" s="5"/>
      <c r="F30" s="65"/>
      <c r="H30" s="9">
        <v>-370</v>
      </c>
      <c r="I30" s="9"/>
      <c r="J30" s="9">
        <v>-23</v>
      </c>
      <c r="K30" s="9"/>
      <c r="L30" s="9">
        <v>0</v>
      </c>
      <c r="M30" s="9"/>
      <c r="N30" s="9">
        <v>0</v>
      </c>
      <c r="S30" s="94"/>
      <c r="T30" s="95"/>
      <c r="V30" s="94"/>
      <c r="W30" s="95"/>
    </row>
    <row r="31" spans="1:23" ht="23.25">
      <c r="A31" s="98" t="s">
        <v>103</v>
      </c>
      <c r="D31" s="5"/>
      <c r="E31" s="5"/>
      <c r="H31" s="9">
        <v>14984</v>
      </c>
      <c r="I31" s="9"/>
      <c r="J31" s="9">
        <v>13946</v>
      </c>
      <c r="K31" s="12"/>
      <c r="L31" s="9">
        <v>14895</v>
      </c>
      <c r="M31" s="9"/>
      <c r="N31" s="9">
        <v>13838</v>
      </c>
      <c r="Q31" s="109"/>
      <c r="R31" s="109"/>
      <c r="S31" s="94"/>
      <c r="T31" s="95"/>
      <c r="V31" s="94"/>
      <c r="W31" s="95"/>
    </row>
    <row r="32" spans="1:23" ht="23.25">
      <c r="A32" s="98" t="s">
        <v>104</v>
      </c>
      <c r="D32" s="5"/>
      <c r="E32" s="5"/>
      <c r="F32" s="65"/>
      <c r="H32" s="9">
        <v>-53193</v>
      </c>
      <c r="I32" s="9"/>
      <c r="J32" s="9">
        <v>-95684</v>
      </c>
      <c r="K32" s="12"/>
      <c r="L32" s="9">
        <v>-34880</v>
      </c>
      <c r="M32" s="9"/>
      <c r="N32" s="9">
        <v>-50641</v>
      </c>
      <c r="Q32" s="109"/>
      <c r="R32" s="109"/>
      <c r="S32" s="94"/>
      <c r="T32" s="95"/>
      <c r="V32" s="94"/>
      <c r="W32" s="95"/>
    </row>
    <row r="33" spans="1:23" ht="23.25">
      <c r="A33" s="4" t="s">
        <v>138</v>
      </c>
      <c r="D33" s="5"/>
      <c r="E33" s="5"/>
      <c r="H33" s="16">
        <f>SUM(H29:H32)</f>
        <v>103729</v>
      </c>
      <c r="I33" s="9"/>
      <c r="J33" s="16">
        <f>SUM(J29:J32)</f>
        <v>381545</v>
      </c>
      <c r="K33" s="12"/>
      <c r="L33" s="16">
        <f>SUM(L29:L32)</f>
        <v>191620</v>
      </c>
      <c r="M33" s="9"/>
      <c r="N33" s="16">
        <f>SUM(N29:N32)</f>
        <v>526125</v>
      </c>
      <c r="S33" s="94"/>
      <c r="T33" s="95"/>
      <c r="V33" s="94"/>
      <c r="W33" s="95"/>
    </row>
    <row r="34" spans="1:23" ht="23.25">
      <c r="A34" s="1" t="s">
        <v>150</v>
      </c>
      <c r="D34" s="5"/>
      <c r="E34" s="5"/>
      <c r="F34" s="65"/>
      <c r="H34" s="9">
        <v>-11792</v>
      </c>
      <c r="I34" s="9"/>
      <c r="J34" s="9">
        <v>-68434</v>
      </c>
      <c r="K34" s="12"/>
      <c r="L34" s="9">
        <v>-8086</v>
      </c>
      <c r="M34" s="9"/>
      <c r="N34" s="9">
        <v>-68354</v>
      </c>
      <c r="Q34" s="109"/>
      <c r="R34" s="109"/>
      <c r="S34" s="94"/>
      <c r="T34" s="95"/>
      <c r="V34" s="94"/>
      <c r="W34" s="95"/>
    </row>
    <row r="35" spans="1:23" ht="24" thickBot="1">
      <c r="A35" s="4" t="s">
        <v>127</v>
      </c>
      <c r="D35" s="5"/>
      <c r="E35" s="5"/>
      <c r="F35" s="65"/>
      <c r="H35" s="99">
        <f>SUM(H33:H34)</f>
        <v>91937</v>
      </c>
      <c r="I35" s="9"/>
      <c r="J35" s="99">
        <f>SUM(J33:J34)</f>
        <v>313111</v>
      </c>
      <c r="K35" s="12"/>
      <c r="L35" s="99">
        <f>SUM(L33:L34)</f>
        <v>183534</v>
      </c>
      <c r="M35" s="9"/>
      <c r="N35" s="99">
        <f>SUM(N33:N34)</f>
        <v>457771</v>
      </c>
      <c r="S35" s="94"/>
      <c r="T35" s="95"/>
      <c r="V35" s="94"/>
      <c r="W35" s="95"/>
    </row>
    <row r="36" spans="1:23" ht="24" thickTop="1">
      <c r="A36" s="4"/>
      <c r="D36" s="5"/>
      <c r="E36" s="5"/>
      <c r="F36" s="65"/>
      <c r="H36" s="20"/>
      <c r="I36" s="20"/>
      <c r="J36" s="8"/>
      <c r="K36" s="7"/>
      <c r="L36" s="20"/>
      <c r="M36" s="20"/>
      <c r="N36" s="8"/>
      <c r="S36" s="94"/>
    </row>
    <row r="37" spans="1:23" ht="23.25">
      <c r="A37" s="1" t="s">
        <v>170</v>
      </c>
      <c r="D37" s="5"/>
      <c r="E37" s="5"/>
      <c r="I37" s="8"/>
      <c r="J37" s="8"/>
      <c r="K37" s="7"/>
      <c r="L37" s="8"/>
      <c r="M37" s="8"/>
      <c r="N37" s="8"/>
      <c r="S37" s="94"/>
    </row>
    <row r="38" spans="1:23" ht="23.25">
      <c r="N38" s="3" t="s">
        <v>43</v>
      </c>
      <c r="S38" s="94"/>
    </row>
    <row r="39" spans="1:23" ht="23.25">
      <c r="A39" s="117" t="s">
        <v>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S39" s="94"/>
    </row>
    <row r="40" spans="1:23" ht="23.25">
      <c r="A40" s="117" t="s">
        <v>113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S40" s="94"/>
    </row>
    <row r="41" spans="1:23" ht="23.25">
      <c r="A41" s="4" t="s">
        <v>200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S41" s="94"/>
    </row>
    <row r="42" spans="1:23" ht="23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3" t="s">
        <v>1</v>
      </c>
      <c r="S42" s="94"/>
    </row>
    <row r="43" spans="1:23" ht="23.25">
      <c r="G43" s="6"/>
      <c r="H43" s="116" t="s">
        <v>2</v>
      </c>
      <c r="I43" s="116"/>
      <c r="J43" s="116"/>
      <c r="K43" s="58"/>
      <c r="L43" s="116" t="s">
        <v>3</v>
      </c>
      <c r="M43" s="116"/>
      <c r="N43" s="116"/>
      <c r="S43" s="94"/>
    </row>
    <row r="44" spans="1:23" ht="23.25">
      <c r="E44" s="89"/>
      <c r="F44" s="60" t="s">
        <v>4</v>
      </c>
      <c r="G44" s="6"/>
      <c r="H44" s="90" t="s">
        <v>180</v>
      </c>
      <c r="I44" s="91"/>
      <c r="J44" s="90" t="s">
        <v>161</v>
      </c>
      <c r="K44" s="6"/>
      <c r="L44" s="90" t="s">
        <v>180</v>
      </c>
      <c r="M44" s="91"/>
      <c r="N44" s="90" t="s">
        <v>161</v>
      </c>
      <c r="S44" s="94"/>
    </row>
    <row r="45" spans="1:23" ht="23.25">
      <c r="A45" s="4" t="s">
        <v>56</v>
      </c>
      <c r="D45" s="5"/>
      <c r="E45" s="5"/>
      <c r="F45" s="65"/>
      <c r="J45" s="1"/>
      <c r="L45" s="1"/>
      <c r="M45" s="1"/>
      <c r="N45" s="1"/>
      <c r="S45" s="94"/>
    </row>
    <row r="46" spans="1:23" ht="23.25">
      <c r="A46" s="100" t="s">
        <v>57</v>
      </c>
      <c r="D46" s="5"/>
      <c r="E46" s="5"/>
      <c r="F46" s="65"/>
      <c r="J46" s="1"/>
      <c r="L46" s="1"/>
      <c r="M46" s="1"/>
      <c r="N46" s="1"/>
      <c r="S46" s="94"/>
    </row>
    <row r="47" spans="1:23" ht="23.25">
      <c r="A47" s="64" t="s">
        <v>211</v>
      </c>
      <c r="D47" s="5"/>
      <c r="E47" s="5"/>
      <c r="F47" s="65"/>
      <c r="H47" s="7"/>
      <c r="I47" s="7"/>
      <c r="J47" s="7"/>
      <c r="K47" s="7"/>
      <c r="L47" s="7"/>
      <c r="M47" s="7"/>
      <c r="N47" s="7"/>
      <c r="S47" s="94"/>
    </row>
    <row r="48" spans="1:23" ht="23.25">
      <c r="B48" s="80" t="s">
        <v>114</v>
      </c>
      <c r="D48" s="5"/>
      <c r="E48" s="5"/>
      <c r="F48" s="65"/>
      <c r="H48" s="107">
        <v>-41229</v>
      </c>
      <c r="I48" s="12"/>
      <c r="J48" s="101">
        <v>2145</v>
      </c>
      <c r="K48" s="12"/>
      <c r="L48" s="107">
        <v>-41229</v>
      </c>
      <c r="M48" s="12"/>
      <c r="N48" s="101">
        <v>2151</v>
      </c>
      <c r="Q48" s="7"/>
      <c r="R48" s="7"/>
      <c r="S48" s="94"/>
    </row>
    <row r="49" spans="1:19" ht="23.25">
      <c r="A49" s="1" t="s">
        <v>57</v>
      </c>
      <c r="D49" s="5"/>
      <c r="E49" s="5"/>
      <c r="F49" s="65"/>
      <c r="H49" s="12"/>
      <c r="I49" s="12"/>
      <c r="J49" s="12"/>
      <c r="K49" s="12"/>
      <c r="L49" s="12"/>
      <c r="M49" s="12"/>
      <c r="N49" s="12"/>
      <c r="Q49" s="7"/>
      <c r="R49" s="7"/>
      <c r="S49" s="94"/>
    </row>
    <row r="50" spans="1:19" ht="23.25">
      <c r="A50" s="100"/>
      <c r="B50" s="80" t="s">
        <v>114</v>
      </c>
      <c r="D50" s="5"/>
      <c r="E50" s="5"/>
      <c r="F50" s="65"/>
      <c r="H50" s="10">
        <f>SUM(H48:H48)</f>
        <v>-41229</v>
      </c>
      <c r="I50" s="9"/>
      <c r="J50" s="10">
        <f>SUM(J48:J48)</f>
        <v>2145</v>
      </c>
      <c r="K50" s="12"/>
      <c r="L50" s="10">
        <f>SUM(L48:L48)</f>
        <v>-41229</v>
      </c>
      <c r="M50" s="9"/>
      <c r="N50" s="10">
        <f>SUM(N48:N48)</f>
        <v>2151</v>
      </c>
      <c r="Q50" s="7"/>
      <c r="R50" s="7"/>
      <c r="S50" s="94"/>
    </row>
    <row r="51" spans="1:19" ht="23.25">
      <c r="A51" s="102" t="s">
        <v>115</v>
      </c>
      <c r="B51" s="80"/>
      <c r="D51" s="5"/>
      <c r="E51" s="5"/>
      <c r="F51" s="65"/>
      <c r="H51" s="12"/>
      <c r="I51" s="12"/>
      <c r="J51" s="12"/>
      <c r="K51" s="12"/>
      <c r="L51" s="12"/>
      <c r="M51" s="12"/>
      <c r="N51" s="12"/>
      <c r="O51" s="103"/>
      <c r="P51" s="103"/>
      <c r="S51" s="94"/>
    </row>
    <row r="52" spans="1:19" ht="23.25">
      <c r="A52" s="64" t="s">
        <v>186</v>
      </c>
      <c r="D52" s="5"/>
      <c r="E52" s="5"/>
      <c r="F52" s="65"/>
      <c r="H52" s="12"/>
      <c r="I52" s="12"/>
      <c r="J52" s="12"/>
      <c r="K52" s="12"/>
      <c r="L52" s="12"/>
      <c r="M52" s="12"/>
      <c r="N52" s="12"/>
      <c r="O52" s="103"/>
      <c r="P52" s="103"/>
      <c r="S52" s="94"/>
    </row>
    <row r="53" spans="1:19" ht="23.25">
      <c r="A53" s="64"/>
      <c r="B53" s="1" t="s">
        <v>176</v>
      </c>
      <c r="D53" s="5"/>
      <c r="E53" s="5"/>
      <c r="F53" s="65"/>
      <c r="H53" s="12"/>
      <c r="I53" s="12"/>
      <c r="J53" s="12"/>
      <c r="K53" s="12"/>
      <c r="L53" s="12"/>
      <c r="M53" s="12"/>
      <c r="N53" s="12"/>
      <c r="O53" s="103"/>
      <c r="P53" s="103"/>
      <c r="S53" s="94"/>
    </row>
    <row r="54" spans="1:19" ht="23.25">
      <c r="A54" s="64"/>
      <c r="B54" s="80" t="s">
        <v>114</v>
      </c>
      <c r="D54" s="5"/>
      <c r="E54" s="5"/>
      <c r="F54" s="65"/>
      <c r="H54" s="107">
        <v>44963</v>
      </c>
      <c r="I54" s="12"/>
      <c r="J54" s="101">
        <v>-3739</v>
      </c>
      <c r="K54" s="12"/>
      <c r="L54" s="107">
        <v>44963</v>
      </c>
      <c r="M54" s="12"/>
      <c r="N54" s="101">
        <v>-3739</v>
      </c>
      <c r="O54" s="103"/>
      <c r="P54" s="103"/>
      <c r="R54" s="7"/>
      <c r="S54" s="94"/>
    </row>
    <row r="55" spans="1:19" ht="23.25">
      <c r="A55" s="1" t="s">
        <v>116</v>
      </c>
      <c r="B55" s="64"/>
      <c r="D55" s="5"/>
      <c r="E55" s="5"/>
      <c r="F55" s="65"/>
      <c r="H55" s="12"/>
      <c r="I55" s="12"/>
      <c r="J55" s="12"/>
      <c r="K55" s="12"/>
      <c r="L55" s="12"/>
      <c r="M55" s="12"/>
      <c r="N55" s="12"/>
      <c r="O55" s="103"/>
      <c r="P55" s="103"/>
      <c r="S55" s="94"/>
    </row>
    <row r="56" spans="1:19" ht="23.25">
      <c r="B56" s="80" t="s">
        <v>114</v>
      </c>
      <c r="D56" s="5"/>
      <c r="E56" s="5"/>
      <c r="F56" s="65"/>
      <c r="H56" s="10">
        <f>SUM(H54:H54)</f>
        <v>44963</v>
      </c>
      <c r="I56" s="9"/>
      <c r="J56" s="10">
        <f>SUM(J54:J54)</f>
        <v>-3739</v>
      </c>
      <c r="K56" s="12"/>
      <c r="L56" s="10">
        <f>SUM(L54:L54)</f>
        <v>44963</v>
      </c>
      <c r="M56" s="9"/>
      <c r="N56" s="10">
        <f>SUM(N54:N54)</f>
        <v>-3739</v>
      </c>
      <c r="O56" s="103"/>
      <c r="P56" s="103"/>
      <c r="Q56" s="12"/>
      <c r="S56" s="94"/>
    </row>
    <row r="57" spans="1:19" ht="24" thickBot="1">
      <c r="A57" s="4" t="s">
        <v>58</v>
      </c>
      <c r="D57" s="5"/>
      <c r="E57" s="5"/>
      <c r="F57" s="65"/>
      <c r="H57" s="99">
        <f>SUM(H50,H56)</f>
        <v>3734</v>
      </c>
      <c r="I57" s="9"/>
      <c r="J57" s="99">
        <f>SUM(J50,J56)</f>
        <v>-1594</v>
      </c>
      <c r="K57" s="12"/>
      <c r="L57" s="99">
        <f>SUM(L50,L56)</f>
        <v>3734</v>
      </c>
      <c r="M57" s="9"/>
      <c r="N57" s="99">
        <f>SUM(N50,N56)</f>
        <v>-1588</v>
      </c>
      <c r="O57" s="103"/>
      <c r="P57" s="103"/>
      <c r="S57" s="94"/>
    </row>
    <row r="58" spans="1:19" ht="24.75" thickTop="1" thickBot="1">
      <c r="A58" s="4" t="s">
        <v>59</v>
      </c>
      <c r="D58" s="5"/>
      <c r="E58" s="5"/>
      <c r="F58" s="65"/>
      <c r="H58" s="28">
        <f>H35+H57</f>
        <v>95671</v>
      </c>
      <c r="I58" s="12"/>
      <c r="J58" s="28">
        <f>J35+J57</f>
        <v>311517</v>
      </c>
      <c r="K58" s="12"/>
      <c r="L58" s="28">
        <f>L35+L57</f>
        <v>187268</v>
      </c>
      <c r="M58" s="12"/>
      <c r="N58" s="28">
        <f>N35+N57</f>
        <v>456183</v>
      </c>
      <c r="S58" s="94"/>
    </row>
    <row r="59" spans="1:19" ht="24" thickTop="1">
      <c r="A59" s="4"/>
      <c r="D59" s="5"/>
      <c r="E59" s="5"/>
      <c r="F59" s="65"/>
      <c r="H59" s="7"/>
      <c r="I59" s="7"/>
      <c r="J59" s="7"/>
      <c r="K59" s="7"/>
      <c r="L59" s="7"/>
      <c r="M59" s="7"/>
      <c r="N59" s="7"/>
      <c r="S59" s="94"/>
    </row>
    <row r="60" spans="1:19" ht="23.25">
      <c r="A60" s="4"/>
      <c r="D60" s="5"/>
      <c r="E60" s="5"/>
      <c r="F60" s="65"/>
      <c r="H60" s="7"/>
      <c r="I60" s="7"/>
      <c r="J60" s="7"/>
      <c r="K60" s="7"/>
      <c r="L60" s="7"/>
      <c r="M60" s="7"/>
      <c r="N60" s="3" t="s">
        <v>60</v>
      </c>
      <c r="S60" s="94"/>
    </row>
    <row r="61" spans="1:19" ht="23.25">
      <c r="A61" s="4" t="s">
        <v>135</v>
      </c>
      <c r="D61" s="5"/>
      <c r="E61" s="5"/>
      <c r="F61" s="65">
        <v>11</v>
      </c>
      <c r="J61" s="1"/>
      <c r="L61" s="1"/>
      <c r="M61" s="1"/>
      <c r="N61" s="1"/>
    </row>
    <row r="62" spans="1:19" ht="23.25">
      <c r="A62" s="1" t="s">
        <v>136</v>
      </c>
      <c r="D62" s="5"/>
      <c r="E62" s="5"/>
      <c r="H62" s="95"/>
      <c r="I62" s="95"/>
      <c r="J62" s="95"/>
      <c r="K62" s="95"/>
      <c r="L62" s="95"/>
      <c r="M62" s="95"/>
      <c r="N62" s="95"/>
    </row>
    <row r="63" spans="1:19" ht="24" thickBot="1">
      <c r="B63" s="1" t="s">
        <v>127</v>
      </c>
      <c r="D63" s="5"/>
      <c r="E63" s="5"/>
      <c r="H63" s="104">
        <v>0.15</v>
      </c>
      <c r="I63" s="95"/>
      <c r="J63" s="104">
        <v>0.52</v>
      </c>
      <c r="K63" s="95"/>
      <c r="L63" s="104">
        <v>0.31</v>
      </c>
      <c r="M63" s="95"/>
      <c r="N63" s="104">
        <v>0.77</v>
      </c>
      <c r="R63" s="95"/>
    </row>
    <row r="64" spans="1:19" ht="24" thickTop="1">
      <c r="D64" s="5"/>
      <c r="E64" s="5"/>
      <c r="J64" s="1"/>
    </row>
    <row r="65" spans="1:23" ht="23.25">
      <c r="A65" s="1" t="s">
        <v>170</v>
      </c>
      <c r="D65" s="5"/>
      <c r="E65" s="5"/>
    </row>
    <row r="66" spans="1:23" ht="23.25">
      <c r="N66" s="3" t="s">
        <v>43</v>
      </c>
    </row>
    <row r="67" spans="1:23" ht="23.25">
      <c r="A67" s="117" t="s">
        <v>0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</row>
    <row r="68" spans="1:23" ht="23.25">
      <c r="A68" s="117" t="s">
        <v>44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</row>
    <row r="69" spans="1:23" ht="23.25">
      <c r="A69" s="4" t="s">
        <v>201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23" ht="23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3" t="s">
        <v>1</v>
      </c>
    </row>
    <row r="71" spans="1:23" ht="23.25">
      <c r="G71" s="6"/>
      <c r="H71" s="116" t="s">
        <v>2</v>
      </c>
      <c r="I71" s="116"/>
      <c r="J71" s="116"/>
      <c r="K71" s="58"/>
      <c r="L71" s="116" t="s">
        <v>3</v>
      </c>
      <c r="M71" s="116"/>
      <c r="N71" s="116"/>
    </row>
    <row r="72" spans="1:23" ht="23.25">
      <c r="E72" s="89"/>
      <c r="F72" s="60" t="s">
        <v>4</v>
      </c>
      <c r="G72" s="6"/>
      <c r="H72" s="90" t="s">
        <v>180</v>
      </c>
      <c r="I72" s="91"/>
      <c r="J72" s="90" t="s">
        <v>161</v>
      </c>
      <c r="K72" s="6"/>
      <c r="L72" s="90" t="s">
        <v>180</v>
      </c>
      <c r="M72" s="91"/>
      <c r="N72" s="90" t="s">
        <v>161</v>
      </c>
    </row>
    <row r="73" spans="1:23" ht="23.25">
      <c r="A73" s="63" t="s">
        <v>45</v>
      </c>
      <c r="F73" s="6"/>
      <c r="G73" s="6"/>
      <c r="H73" s="89"/>
      <c r="I73" s="89"/>
      <c r="J73" s="62"/>
      <c r="K73" s="6"/>
      <c r="L73" s="92"/>
      <c r="M73" s="62"/>
      <c r="N73" s="62"/>
    </row>
    <row r="74" spans="1:23" ht="23.25">
      <c r="A74" s="63" t="s">
        <v>46</v>
      </c>
      <c r="D74" s="5"/>
      <c r="E74" s="5"/>
      <c r="H74" s="7"/>
      <c r="I74" s="7"/>
      <c r="J74" s="8"/>
      <c r="K74" s="7"/>
      <c r="L74" s="7"/>
      <c r="M74" s="7"/>
      <c r="N74" s="7"/>
    </row>
    <row r="75" spans="1:23" ht="23.25">
      <c r="A75" s="1" t="s">
        <v>47</v>
      </c>
      <c r="D75" s="5"/>
      <c r="E75" s="65"/>
      <c r="F75" s="65"/>
      <c r="H75" s="9">
        <v>6193792</v>
      </c>
      <c r="I75" s="9"/>
      <c r="J75" s="9">
        <v>6371331</v>
      </c>
      <c r="K75" s="9"/>
      <c r="L75" s="9">
        <v>5962367</v>
      </c>
      <c r="M75" s="9"/>
      <c r="N75" s="9">
        <v>6387084</v>
      </c>
      <c r="O75" s="93"/>
      <c r="R75" s="7"/>
      <c r="S75" s="94"/>
      <c r="T75" s="95"/>
      <c r="V75" s="94"/>
      <c r="W75" s="95"/>
    </row>
    <row r="76" spans="1:23" ht="23.25">
      <c r="A76" s="1" t="s">
        <v>48</v>
      </c>
      <c r="D76" s="5"/>
      <c r="E76" s="65"/>
      <c r="F76" s="65"/>
      <c r="H76" s="9">
        <v>83748</v>
      </c>
      <c r="I76" s="9"/>
      <c r="J76" s="9">
        <v>62185</v>
      </c>
      <c r="K76" s="9"/>
      <c r="L76" s="9">
        <v>3179</v>
      </c>
      <c r="M76" s="9"/>
      <c r="N76" s="9">
        <v>3435</v>
      </c>
      <c r="S76" s="94"/>
      <c r="T76" s="95"/>
      <c r="V76" s="94"/>
      <c r="W76" s="95"/>
    </row>
    <row r="77" spans="1:23" ht="23.25">
      <c r="A77" s="1" t="s">
        <v>77</v>
      </c>
      <c r="D77" s="5"/>
      <c r="E77" s="65"/>
      <c r="F77" s="65">
        <v>2</v>
      </c>
      <c r="H77" s="9">
        <v>18937</v>
      </c>
      <c r="I77" s="9"/>
      <c r="J77" s="9">
        <v>17222</v>
      </c>
      <c r="K77" s="9"/>
      <c r="L77" s="9">
        <v>158937</v>
      </c>
      <c r="M77" s="9"/>
      <c r="N77" s="9">
        <v>197222</v>
      </c>
      <c r="S77" s="94"/>
      <c r="T77" s="95"/>
      <c r="V77" s="94"/>
      <c r="W77" s="95"/>
    </row>
    <row r="78" spans="1:23" ht="23.25">
      <c r="A78" s="1" t="s">
        <v>49</v>
      </c>
      <c r="D78" s="5"/>
      <c r="E78" s="65"/>
      <c r="F78" s="65"/>
      <c r="H78" s="9">
        <v>17202</v>
      </c>
      <c r="I78" s="9"/>
      <c r="J78" s="9">
        <v>14709</v>
      </c>
      <c r="K78" s="9"/>
      <c r="L78" s="9">
        <v>27659</v>
      </c>
      <c r="M78" s="9"/>
      <c r="N78" s="9">
        <v>35743</v>
      </c>
      <c r="S78" s="94"/>
      <c r="T78" s="95"/>
      <c r="V78" s="94"/>
      <c r="W78" s="95"/>
    </row>
    <row r="79" spans="1:23" ht="23.25">
      <c r="A79" s="1" t="s">
        <v>171</v>
      </c>
      <c r="D79" s="5"/>
      <c r="E79" s="65"/>
      <c r="F79" s="65"/>
      <c r="H79" s="9">
        <v>64365</v>
      </c>
      <c r="I79" s="9"/>
      <c r="J79" s="9">
        <v>0</v>
      </c>
      <c r="K79" s="9"/>
      <c r="L79" s="9">
        <v>64365</v>
      </c>
      <c r="M79" s="9"/>
      <c r="N79" s="9">
        <v>0</v>
      </c>
      <c r="S79" s="94"/>
      <c r="T79" s="95"/>
      <c r="V79" s="94"/>
      <c r="W79" s="95"/>
    </row>
    <row r="80" spans="1:23" ht="23.25">
      <c r="A80" s="1" t="s">
        <v>224</v>
      </c>
      <c r="D80" s="5"/>
      <c r="E80" s="65"/>
      <c r="F80" s="65"/>
      <c r="H80" s="9"/>
      <c r="I80" s="9"/>
      <c r="J80" s="9"/>
      <c r="K80" s="9"/>
      <c r="L80" s="9"/>
      <c r="M80" s="9"/>
      <c r="N80" s="9"/>
      <c r="S80" s="94"/>
      <c r="T80" s="95"/>
      <c r="V80" s="94"/>
      <c r="W80" s="95"/>
    </row>
    <row r="81" spans="1:23" ht="23.25">
      <c r="B81" s="1" t="s">
        <v>132</v>
      </c>
      <c r="D81" s="5"/>
      <c r="E81" s="65"/>
      <c r="F81" s="65"/>
      <c r="H81" s="9">
        <v>47652</v>
      </c>
      <c r="I81" s="9"/>
      <c r="J81" s="9">
        <v>6712</v>
      </c>
      <c r="K81" s="9"/>
      <c r="L81" s="9">
        <v>47652</v>
      </c>
      <c r="M81" s="9"/>
      <c r="N81" s="9">
        <v>6712</v>
      </c>
      <c r="S81" s="94"/>
      <c r="T81" s="95"/>
      <c r="V81" s="94"/>
      <c r="W81" s="95"/>
    </row>
    <row r="82" spans="1:23" ht="23.25">
      <c r="A82" s="1" t="s">
        <v>215</v>
      </c>
      <c r="D82" s="5"/>
      <c r="E82" s="65"/>
      <c r="F82" s="65"/>
      <c r="H82" s="9"/>
      <c r="I82" s="9"/>
      <c r="J82" s="9"/>
      <c r="K82" s="9"/>
      <c r="L82" s="9"/>
      <c r="M82" s="9"/>
      <c r="N82" s="9"/>
      <c r="S82" s="94"/>
      <c r="T82" s="95"/>
      <c r="V82" s="94"/>
      <c r="W82" s="95"/>
    </row>
    <row r="83" spans="1:23" ht="23.25">
      <c r="B83" s="1" t="s">
        <v>183</v>
      </c>
      <c r="D83" s="5"/>
      <c r="E83" s="65"/>
      <c r="F83" s="65"/>
      <c r="H83" s="9">
        <v>894</v>
      </c>
      <c r="I83" s="9"/>
      <c r="J83" s="9">
        <v>0</v>
      </c>
      <c r="K83" s="9"/>
      <c r="L83" s="9">
        <v>894</v>
      </c>
      <c r="M83" s="9"/>
      <c r="N83" s="9">
        <v>0</v>
      </c>
      <c r="S83" s="94"/>
      <c r="T83" s="95"/>
      <c r="V83" s="94"/>
      <c r="W83" s="95"/>
    </row>
    <row r="84" spans="1:23" ht="23.25">
      <c r="A84" s="63" t="s">
        <v>50</v>
      </c>
      <c r="D84" s="5"/>
      <c r="E84" s="65"/>
      <c r="F84" s="65"/>
      <c r="H84" s="76">
        <f>SUM(H75:H83)</f>
        <v>6426590</v>
      </c>
      <c r="I84" s="9"/>
      <c r="J84" s="76">
        <f>SUM(J75:J83)</f>
        <v>6472159</v>
      </c>
      <c r="K84" s="12"/>
      <c r="L84" s="76">
        <f>SUM(L75:L83)</f>
        <v>6265053</v>
      </c>
      <c r="M84" s="9"/>
      <c r="N84" s="76">
        <f>SUM(N75:N83)</f>
        <v>6630196</v>
      </c>
      <c r="S84" s="94"/>
      <c r="T84" s="95"/>
      <c r="V84" s="94"/>
      <c r="W84" s="95"/>
    </row>
    <row r="85" spans="1:23" ht="23.25">
      <c r="A85" s="63" t="s">
        <v>51</v>
      </c>
      <c r="D85" s="5"/>
      <c r="E85" s="65"/>
      <c r="F85" s="65"/>
      <c r="H85" s="9"/>
      <c r="I85" s="9"/>
      <c r="J85" s="9"/>
      <c r="K85" s="12"/>
      <c r="L85" s="9"/>
      <c r="M85" s="9"/>
      <c r="N85" s="9"/>
      <c r="R85" s="96"/>
      <c r="S85" s="94"/>
      <c r="T85" s="95"/>
      <c r="V85" s="94"/>
      <c r="W85" s="95"/>
    </row>
    <row r="86" spans="1:23" ht="23.25">
      <c r="A86" s="1" t="s">
        <v>52</v>
      </c>
      <c r="D86" s="5"/>
      <c r="E86" s="65"/>
      <c r="F86" s="65"/>
      <c r="H86" s="9">
        <v>4955251</v>
      </c>
      <c r="I86" s="9"/>
      <c r="J86" s="9">
        <v>4697085</v>
      </c>
      <c r="K86" s="12"/>
      <c r="L86" s="9">
        <v>5226607</v>
      </c>
      <c r="M86" s="9"/>
      <c r="N86" s="9">
        <v>5205005</v>
      </c>
      <c r="S86" s="94"/>
      <c r="T86" s="95"/>
      <c r="V86" s="94"/>
      <c r="W86" s="95"/>
    </row>
    <row r="87" spans="1:23" ht="23.25">
      <c r="A87" s="1" t="s">
        <v>53</v>
      </c>
      <c r="D87" s="5"/>
      <c r="E87" s="65"/>
      <c r="F87" s="65"/>
      <c r="H87" s="9">
        <v>74954</v>
      </c>
      <c r="I87" s="9"/>
      <c r="J87" s="9">
        <v>62757</v>
      </c>
      <c r="K87" s="12"/>
      <c r="L87" s="9">
        <v>32894</v>
      </c>
      <c r="M87" s="9"/>
      <c r="N87" s="9">
        <v>24588</v>
      </c>
      <c r="S87" s="94"/>
      <c r="T87" s="95"/>
      <c r="V87" s="94"/>
      <c r="W87" s="95"/>
    </row>
    <row r="88" spans="1:23" ht="23.25">
      <c r="A88" s="1" t="s">
        <v>105</v>
      </c>
      <c r="D88" s="5"/>
      <c r="E88" s="65"/>
      <c r="F88" s="65"/>
      <c r="H88" s="9">
        <v>310753</v>
      </c>
      <c r="I88" s="9"/>
      <c r="J88" s="9">
        <v>221816</v>
      </c>
      <c r="K88" s="12"/>
      <c r="L88" s="9">
        <v>286448</v>
      </c>
      <c r="M88" s="9"/>
      <c r="N88" s="9">
        <v>206835</v>
      </c>
      <c r="S88" s="94"/>
      <c r="T88" s="95"/>
      <c r="V88" s="94"/>
      <c r="W88" s="95"/>
    </row>
    <row r="89" spans="1:23" ht="23.25">
      <c r="A89" s="1" t="s">
        <v>54</v>
      </c>
      <c r="D89" s="5"/>
      <c r="E89" s="5"/>
      <c r="H89" s="9">
        <v>242349</v>
      </c>
      <c r="I89" s="9"/>
      <c r="J89" s="9">
        <v>211254</v>
      </c>
      <c r="K89" s="12"/>
      <c r="L89" s="9">
        <v>192289</v>
      </c>
      <c r="M89" s="9"/>
      <c r="N89" s="9">
        <v>165187</v>
      </c>
      <c r="S89" s="94"/>
      <c r="T89" s="95"/>
      <c r="V89" s="94"/>
      <c r="W89" s="95"/>
    </row>
    <row r="90" spans="1:23" ht="23.25">
      <c r="A90" s="1" t="s">
        <v>216</v>
      </c>
      <c r="D90" s="5"/>
      <c r="E90" s="65"/>
      <c r="F90" s="65"/>
      <c r="H90" s="9">
        <v>20687</v>
      </c>
      <c r="I90" s="9"/>
      <c r="J90" s="9">
        <v>-9039</v>
      </c>
      <c r="K90" s="9"/>
      <c r="L90" s="9">
        <v>20687</v>
      </c>
      <c r="M90" s="9"/>
      <c r="N90" s="9">
        <v>-9039</v>
      </c>
      <c r="O90" s="93"/>
      <c r="P90" s="93"/>
      <c r="S90" s="94"/>
      <c r="T90" s="95"/>
      <c r="V90" s="94"/>
      <c r="W90" s="95"/>
    </row>
    <row r="91" spans="1:23" ht="23.25">
      <c r="A91" s="1" t="s">
        <v>182</v>
      </c>
      <c r="D91" s="5"/>
      <c r="E91" s="65"/>
      <c r="F91" s="65"/>
      <c r="H91" s="9">
        <v>0</v>
      </c>
      <c r="I91" s="9"/>
      <c r="J91" s="9">
        <v>9759</v>
      </c>
      <c r="K91" s="9"/>
      <c r="L91" s="9">
        <v>0</v>
      </c>
      <c r="M91" s="9"/>
      <c r="N91" s="9">
        <v>9766</v>
      </c>
      <c r="O91" s="93"/>
      <c r="P91" s="93"/>
      <c r="S91" s="94"/>
      <c r="T91" s="95"/>
      <c r="V91" s="94"/>
      <c r="W91" s="95"/>
    </row>
    <row r="92" spans="1:23" ht="23.25">
      <c r="A92" s="1" t="s">
        <v>214</v>
      </c>
      <c r="D92" s="5"/>
      <c r="E92" s="5"/>
      <c r="H92" s="9"/>
      <c r="I92" s="9"/>
      <c r="J92" s="9"/>
      <c r="K92" s="12"/>
      <c r="L92" s="9"/>
      <c r="M92" s="9"/>
      <c r="N92" s="9"/>
      <c r="S92" s="94"/>
      <c r="T92" s="95"/>
      <c r="V92" s="94"/>
      <c r="W92" s="95"/>
    </row>
    <row r="93" spans="1:23" ht="23.25">
      <c r="B93" s="1" t="s">
        <v>183</v>
      </c>
      <c r="D93" s="5"/>
      <c r="E93" s="5"/>
      <c r="H93" s="9">
        <v>0</v>
      </c>
      <c r="I93" s="9"/>
      <c r="J93" s="9">
        <v>217</v>
      </c>
      <c r="K93" s="12"/>
      <c r="L93" s="9">
        <v>0</v>
      </c>
      <c r="M93" s="9"/>
      <c r="N93" s="9">
        <v>217</v>
      </c>
      <c r="S93" s="94"/>
      <c r="T93" s="95"/>
      <c r="V93" s="94"/>
      <c r="W93" s="95"/>
    </row>
    <row r="94" spans="1:23" ht="23.25">
      <c r="A94" s="4" t="s">
        <v>55</v>
      </c>
      <c r="D94" s="5"/>
      <c r="E94" s="5"/>
      <c r="H94" s="76">
        <f>SUM(H86:H91)</f>
        <v>5603994</v>
      </c>
      <c r="I94" s="9"/>
      <c r="J94" s="76">
        <f>SUM(J86:J93)</f>
        <v>5193849</v>
      </c>
      <c r="K94" s="12"/>
      <c r="L94" s="76">
        <f>SUM(L86:L91)</f>
        <v>5758925</v>
      </c>
      <c r="M94" s="9"/>
      <c r="N94" s="76">
        <f>SUM(N86:N93)</f>
        <v>5602559</v>
      </c>
      <c r="S94" s="94"/>
      <c r="T94" s="95"/>
      <c r="V94" s="94"/>
      <c r="W94" s="95"/>
    </row>
    <row r="95" spans="1:23" ht="23.25">
      <c r="A95" s="97" t="s">
        <v>134</v>
      </c>
      <c r="D95" s="5"/>
      <c r="E95" s="5"/>
      <c r="H95" s="16">
        <f>H84-H94</f>
        <v>822596</v>
      </c>
      <c r="I95" s="9"/>
      <c r="J95" s="16">
        <f>J84-J94</f>
        <v>1278310</v>
      </c>
      <c r="K95" s="12"/>
      <c r="L95" s="16">
        <f>L84-L94</f>
        <v>506128</v>
      </c>
      <c r="M95" s="9"/>
      <c r="N95" s="16">
        <f>N84-N94</f>
        <v>1027637</v>
      </c>
      <c r="S95" s="94"/>
      <c r="T95" s="95"/>
      <c r="V95" s="94"/>
      <c r="W95" s="95"/>
    </row>
    <row r="96" spans="1:23" ht="23.25">
      <c r="A96" s="98" t="s">
        <v>217</v>
      </c>
      <c r="D96" s="5"/>
      <c r="E96" s="5"/>
      <c r="F96" s="65"/>
      <c r="H96" s="9">
        <v>-11</v>
      </c>
      <c r="I96" s="9"/>
      <c r="J96" s="9">
        <v>69</v>
      </c>
      <c r="K96" s="9"/>
      <c r="L96" s="9">
        <v>0</v>
      </c>
      <c r="M96" s="9"/>
      <c r="N96" s="9">
        <v>0</v>
      </c>
      <c r="S96" s="94"/>
      <c r="T96" s="95"/>
      <c r="V96" s="94"/>
      <c r="W96" s="95"/>
    </row>
    <row r="97" spans="1:23" ht="23.25">
      <c r="A97" s="98" t="s">
        <v>103</v>
      </c>
      <c r="D97" s="5"/>
      <c r="E97" s="5"/>
      <c r="H97" s="9">
        <v>35188</v>
      </c>
      <c r="I97" s="9"/>
      <c r="J97" s="9">
        <v>35015</v>
      </c>
      <c r="K97" s="12"/>
      <c r="L97" s="9">
        <v>35099</v>
      </c>
      <c r="M97" s="9"/>
      <c r="N97" s="9">
        <v>34922</v>
      </c>
      <c r="S97" s="94"/>
      <c r="T97" s="95"/>
      <c r="V97" s="94"/>
      <c r="W97" s="95"/>
    </row>
    <row r="98" spans="1:23" ht="23.25">
      <c r="A98" s="98" t="s">
        <v>104</v>
      </c>
      <c r="D98" s="5"/>
      <c r="E98" s="5"/>
      <c r="F98" s="65"/>
      <c r="H98" s="9">
        <v>-127732</v>
      </c>
      <c r="I98" s="9"/>
      <c r="J98" s="9">
        <v>-183868</v>
      </c>
      <c r="K98" s="12"/>
      <c r="L98" s="9">
        <v>-67289</v>
      </c>
      <c r="M98" s="9"/>
      <c r="N98" s="9">
        <v>-92834</v>
      </c>
      <c r="S98" s="94"/>
      <c r="T98" s="95"/>
      <c r="V98" s="94"/>
      <c r="W98" s="95"/>
    </row>
    <row r="99" spans="1:23" ht="23.25">
      <c r="A99" s="4" t="s">
        <v>138</v>
      </c>
      <c r="D99" s="5"/>
      <c r="E99" s="5"/>
      <c r="H99" s="16">
        <f>SUM(H95:H98)</f>
        <v>730041</v>
      </c>
      <c r="I99" s="9"/>
      <c r="J99" s="16">
        <f>SUM(J95:J98)</f>
        <v>1129526</v>
      </c>
      <c r="K99" s="12"/>
      <c r="L99" s="16">
        <f>SUM(L95:L98)</f>
        <v>473938</v>
      </c>
      <c r="M99" s="9"/>
      <c r="N99" s="16">
        <f>SUM(N95:N98)</f>
        <v>969725</v>
      </c>
      <c r="S99" s="94"/>
      <c r="T99" s="95"/>
      <c r="V99" s="94"/>
      <c r="W99" s="95"/>
    </row>
    <row r="100" spans="1:23" ht="23.25">
      <c r="A100" s="1" t="s">
        <v>150</v>
      </c>
      <c r="D100" s="5"/>
      <c r="E100" s="5"/>
      <c r="F100" s="65"/>
      <c r="H100" s="9">
        <v>-114109</v>
      </c>
      <c r="I100" s="9"/>
      <c r="J100" s="9">
        <v>-181687</v>
      </c>
      <c r="K100" s="12"/>
      <c r="L100" s="9">
        <v>-67220</v>
      </c>
      <c r="M100" s="9"/>
      <c r="N100" s="9">
        <v>-166608</v>
      </c>
      <c r="S100" s="94"/>
      <c r="T100" s="95"/>
      <c r="V100" s="94"/>
      <c r="W100" s="95"/>
    </row>
    <row r="101" spans="1:23" ht="24" thickBot="1">
      <c r="A101" s="4" t="s">
        <v>127</v>
      </c>
      <c r="D101" s="5"/>
      <c r="E101" s="5"/>
      <c r="F101" s="65"/>
      <c r="H101" s="99">
        <f>SUM(H99:H100)</f>
        <v>615932</v>
      </c>
      <c r="I101" s="9"/>
      <c r="J101" s="99">
        <f>SUM(J99:J100)</f>
        <v>947839</v>
      </c>
      <c r="K101" s="12"/>
      <c r="L101" s="99">
        <f>SUM(L99:L100)</f>
        <v>406718</v>
      </c>
      <c r="M101" s="9"/>
      <c r="N101" s="99">
        <f>SUM(N99:N100)</f>
        <v>803117</v>
      </c>
      <c r="S101" s="94"/>
      <c r="T101" s="95"/>
      <c r="V101" s="94"/>
      <c r="W101" s="95"/>
    </row>
    <row r="102" spans="1:23" ht="24" thickTop="1">
      <c r="A102" s="4"/>
      <c r="D102" s="5"/>
      <c r="E102" s="5"/>
      <c r="F102" s="65"/>
      <c r="H102" s="20"/>
      <c r="I102" s="20"/>
      <c r="J102" s="8"/>
      <c r="K102" s="7"/>
      <c r="L102" s="20"/>
      <c r="M102" s="20"/>
      <c r="N102" s="8"/>
      <c r="S102" s="94"/>
    </row>
    <row r="103" spans="1:23" ht="23.25">
      <c r="A103" s="1" t="s">
        <v>170</v>
      </c>
      <c r="D103" s="5"/>
      <c r="E103" s="5"/>
      <c r="I103" s="8"/>
      <c r="J103" s="8"/>
      <c r="K103" s="7"/>
      <c r="L103" s="8"/>
      <c r="M103" s="8"/>
      <c r="N103" s="8"/>
      <c r="S103" s="94"/>
    </row>
    <row r="104" spans="1:23" ht="23.25">
      <c r="N104" s="3" t="s">
        <v>43</v>
      </c>
      <c r="S104" s="94"/>
    </row>
    <row r="105" spans="1:23" ht="23.25">
      <c r="A105" s="117" t="s">
        <v>0</v>
      </c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S105" s="94"/>
    </row>
    <row r="106" spans="1:23" ht="23.25">
      <c r="A106" s="117" t="s">
        <v>113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S106" s="94"/>
    </row>
    <row r="107" spans="1:23" ht="23.25">
      <c r="A107" s="4" t="s">
        <v>201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S107" s="94"/>
    </row>
    <row r="108" spans="1:23" ht="23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3" t="s">
        <v>1</v>
      </c>
      <c r="S108" s="94"/>
    </row>
    <row r="109" spans="1:23" ht="23.25">
      <c r="G109" s="6"/>
      <c r="H109" s="116" t="s">
        <v>2</v>
      </c>
      <c r="I109" s="116"/>
      <c r="J109" s="116"/>
      <c r="K109" s="58"/>
      <c r="L109" s="116" t="s">
        <v>3</v>
      </c>
      <c r="M109" s="116"/>
      <c r="N109" s="116"/>
      <c r="S109" s="94"/>
    </row>
    <row r="110" spans="1:23" ht="23.25">
      <c r="E110" s="89"/>
      <c r="F110" s="60" t="s">
        <v>4</v>
      </c>
      <c r="G110" s="6"/>
      <c r="H110" s="90" t="s">
        <v>180</v>
      </c>
      <c r="I110" s="91"/>
      <c r="J110" s="90" t="s">
        <v>161</v>
      </c>
      <c r="K110" s="6"/>
      <c r="L110" s="90" t="s">
        <v>180</v>
      </c>
      <c r="M110" s="91"/>
      <c r="N110" s="90" t="s">
        <v>161</v>
      </c>
      <c r="S110" s="94"/>
    </row>
    <row r="111" spans="1:23" ht="23.25">
      <c r="A111" s="4" t="s">
        <v>56</v>
      </c>
      <c r="D111" s="5"/>
      <c r="E111" s="5"/>
      <c r="F111" s="65"/>
      <c r="J111" s="1"/>
      <c r="L111" s="1"/>
      <c r="M111" s="1"/>
      <c r="N111" s="1"/>
      <c r="S111" s="94"/>
    </row>
    <row r="112" spans="1:23" ht="23.25">
      <c r="A112" s="100" t="s">
        <v>57</v>
      </c>
      <c r="D112" s="5"/>
      <c r="E112" s="5"/>
      <c r="F112" s="65"/>
      <c r="J112" s="1"/>
      <c r="L112" s="1"/>
      <c r="M112" s="1"/>
      <c r="N112" s="1"/>
      <c r="S112" s="94"/>
    </row>
    <row r="113" spans="1:19" ht="23.25">
      <c r="A113" s="64" t="s">
        <v>169</v>
      </c>
      <c r="D113" s="5"/>
      <c r="E113" s="5"/>
      <c r="F113" s="65"/>
      <c r="H113" s="7"/>
      <c r="I113" s="7"/>
      <c r="J113" s="7"/>
      <c r="K113" s="7"/>
      <c r="L113" s="7"/>
      <c r="M113" s="7"/>
      <c r="N113" s="7"/>
      <c r="S113" s="94"/>
    </row>
    <row r="114" spans="1:19" ht="23.25">
      <c r="B114" s="80" t="s">
        <v>114</v>
      </c>
      <c r="D114" s="5"/>
      <c r="E114" s="5"/>
      <c r="F114" s="65"/>
      <c r="H114" s="107">
        <v>-54108</v>
      </c>
      <c r="I114" s="12"/>
      <c r="J114" s="101">
        <v>-11040</v>
      </c>
      <c r="K114" s="12"/>
      <c r="L114" s="107">
        <v>-54108</v>
      </c>
      <c r="M114" s="12"/>
      <c r="N114" s="101">
        <v>-11044</v>
      </c>
      <c r="R114" s="7"/>
      <c r="S114" s="94"/>
    </row>
    <row r="115" spans="1:19" ht="23.25">
      <c r="A115" s="1" t="s">
        <v>57</v>
      </c>
      <c r="D115" s="5"/>
      <c r="E115" s="5"/>
      <c r="F115" s="65"/>
      <c r="H115" s="12"/>
      <c r="I115" s="12"/>
      <c r="J115" s="12"/>
      <c r="K115" s="12"/>
      <c r="L115" s="12"/>
      <c r="M115" s="12"/>
      <c r="N115" s="12"/>
      <c r="S115" s="94"/>
    </row>
    <row r="116" spans="1:19" ht="23.25">
      <c r="A116" s="100"/>
      <c r="B116" s="80" t="s">
        <v>114</v>
      </c>
      <c r="D116" s="5"/>
      <c r="E116" s="5"/>
      <c r="F116" s="65"/>
      <c r="H116" s="10">
        <f>SUM(H114:H114)</f>
        <v>-54108</v>
      </c>
      <c r="I116" s="9"/>
      <c r="J116" s="10">
        <f>SUM(J114:J114)</f>
        <v>-11040</v>
      </c>
      <c r="K116" s="12"/>
      <c r="L116" s="10">
        <f>SUM(L114:L114)</f>
        <v>-54108</v>
      </c>
      <c r="M116" s="9"/>
      <c r="N116" s="10">
        <f>SUM(N114:N114)</f>
        <v>-11044</v>
      </c>
      <c r="S116" s="94"/>
    </row>
    <row r="117" spans="1:19" ht="23.25">
      <c r="A117" s="102" t="s">
        <v>115</v>
      </c>
      <c r="B117" s="80"/>
      <c r="D117" s="5"/>
      <c r="E117" s="5"/>
      <c r="F117" s="65"/>
      <c r="H117" s="12"/>
      <c r="I117" s="12"/>
      <c r="J117" s="12"/>
      <c r="K117" s="12"/>
      <c r="L117" s="12"/>
      <c r="M117" s="12"/>
      <c r="N117" s="12"/>
      <c r="O117" s="103"/>
      <c r="P117" s="103"/>
      <c r="S117" s="94"/>
    </row>
    <row r="118" spans="1:19" ht="23.25">
      <c r="A118" s="64" t="s">
        <v>186</v>
      </c>
      <c r="D118" s="5"/>
      <c r="E118" s="5"/>
      <c r="F118" s="65"/>
      <c r="H118" s="12"/>
      <c r="I118" s="12"/>
      <c r="J118" s="12"/>
      <c r="K118" s="12"/>
      <c r="L118" s="12"/>
      <c r="M118" s="12"/>
      <c r="N118" s="12"/>
      <c r="O118" s="103"/>
      <c r="P118" s="103"/>
      <c r="S118" s="94"/>
    </row>
    <row r="119" spans="1:19" ht="23.25">
      <c r="A119" s="64"/>
      <c r="B119" s="1" t="s">
        <v>176</v>
      </c>
      <c r="D119" s="5"/>
      <c r="E119" s="5"/>
      <c r="F119" s="65"/>
      <c r="H119" s="12"/>
      <c r="I119" s="12"/>
      <c r="J119" s="12"/>
      <c r="K119" s="12"/>
      <c r="L119" s="12"/>
      <c r="M119" s="12"/>
      <c r="N119" s="12"/>
      <c r="O119" s="103"/>
      <c r="P119" s="103"/>
      <c r="S119" s="94"/>
    </row>
    <row r="120" spans="1:19" ht="23.25">
      <c r="A120" s="64"/>
      <c r="B120" s="80" t="s">
        <v>114</v>
      </c>
      <c r="D120" s="5"/>
      <c r="E120" s="5"/>
      <c r="F120" s="65"/>
      <c r="H120" s="107">
        <v>58077</v>
      </c>
      <c r="I120" s="12"/>
      <c r="J120" s="101">
        <v>-25489</v>
      </c>
      <c r="K120" s="12"/>
      <c r="L120" s="107">
        <v>58077</v>
      </c>
      <c r="M120" s="12"/>
      <c r="N120" s="101">
        <v>-25489</v>
      </c>
      <c r="O120" s="103"/>
      <c r="P120" s="103"/>
      <c r="R120" s="7"/>
      <c r="S120" s="94"/>
    </row>
    <row r="121" spans="1:19" ht="23.25">
      <c r="A121" s="1" t="s">
        <v>116</v>
      </c>
      <c r="B121" s="64"/>
      <c r="D121" s="5"/>
      <c r="E121" s="5"/>
      <c r="F121" s="65"/>
      <c r="H121" s="12"/>
      <c r="I121" s="12"/>
      <c r="J121" s="12"/>
      <c r="K121" s="12"/>
      <c r="L121" s="12"/>
      <c r="M121" s="12"/>
      <c r="N121" s="12"/>
      <c r="O121" s="103"/>
      <c r="P121" s="103"/>
      <c r="S121" s="94"/>
    </row>
    <row r="122" spans="1:19" ht="23.25">
      <c r="B122" s="80" t="s">
        <v>114</v>
      </c>
      <c r="D122" s="5"/>
      <c r="E122" s="5"/>
      <c r="F122" s="65"/>
      <c r="H122" s="10">
        <f>SUM(H120:H120)</f>
        <v>58077</v>
      </c>
      <c r="I122" s="9"/>
      <c r="J122" s="10">
        <f>SUM(J120:J120)</f>
        <v>-25489</v>
      </c>
      <c r="K122" s="12"/>
      <c r="L122" s="10">
        <f>SUM(L120:L120)</f>
        <v>58077</v>
      </c>
      <c r="M122" s="9"/>
      <c r="N122" s="10">
        <f>SUM(N120:N120)</f>
        <v>-25489</v>
      </c>
      <c r="O122" s="103"/>
      <c r="P122" s="103"/>
      <c r="Q122" s="12"/>
      <c r="S122" s="94"/>
    </row>
    <row r="123" spans="1:19" ht="24" thickBot="1">
      <c r="A123" s="4" t="s">
        <v>58</v>
      </c>
      <c r="D123" s="5"/>
      <c r="E123" s="5"/>
      <c r="F123" s="65"/>
      <c r="H123" s="99">
        <f>SUM(H116,H122)</f>
        <v>3969</v>
      </c>
      <c r="I123" s="9"/>
      <c r="J123" s="99">
        <f>SUM(J116,J122)</f>
        <v>-36529</v>
      </c>
      <c r="K123" s="12"/>
      <c r="L123" s="99">
        <f>SUM(L116,L122)</f>
        <v>3969</v>
      </c>
      <c r="M123" s="9"/>
      <c r="N123" s="99">
        <f>SUM(N116,N122)</f>
        <v>-36533</v>
      </c>
      <c r="O123" s="103"/>
      <c r="P123" s="103"/>
      <c r="S123" s="94"/>
    </row>
    <row r="124" spans="1:19" ht="24.75" thickTop="1" thickBot="1">
      <c r="A124" s="4" t="s">
        <v>59</v>
      </c>
      <c r="D124" s="5"/>
      <c r="E124" s="5"/>
      <c r="F124" s="65"/>
      <c r="H124" s="28">
        <f>H101+H123</f>
        <v>619901</v>
      </c>
      <c r="I124" s="12"/>
      <c r="J124" s="28">
        <f>J101+J123</f>
        <v>911310</v>
      </c>
      <c r="K124" s="12"/>
      <c r="L124" s="28">
        <f>L101+L123</f>
        <v>410687</v>
      </c>
      <c r="M124" s="12"/>
      <c r="N124" s="28">
        <f>N101+N123</f>
        <v>766584</v>
      </c>
      <c r="S124" s="94"/>
    </row>
    <row r="125" spans="1:19" ht="24" thickTop="1">
      <c r="A125" s="4"/>
      <c r="D125" s="5"/>
      <c r="E125" s="5"/>
      <c r="F125" s="65"/>
      <c r="H125" s="7"/>
      <c r="I125" s="7"/>
      <c r="J125" s="7"/>
      <c r="K125" s="7"/>
      <c r="L125" s="7"/>
      <c r="M125" s="7"/>
      <c r="N125" s="7"/>
      <c r="S125" s="94"/>
    </row>
    <row r="126" spans="1:19" ht="23.25">
      <c r="A126" s="4"/>
      <c r="D126" s="5"/>
      <c r="E126" s="5"/>
      <c r="F126" s="65"/>
      <c r="H126" s="7"/>
      <c r="I126" s="7"/>
      <c r="J126" s="7"/>
      <c r="K126" s="7"/>
      <c r="L126" s="7"/>
      <c r="M126" s="7"/>
      <c r="N126" s="3" t="s">
        <v>60</v>
      </c>
      <c r="S126" s="94"/>
    </row>
    <row r="127" spans="1:19" ht="23.25">
      <c r="A127" s="4" t="s">
        <v>135</v>
      </c>
      <c r="D127" s="5"/>
      <c r="E127" s="5"/>
      <c r="F127" s="65">
        <v>11</v>
      </c>
      <c r="J127" s="1"/>
      <c r="L127" s="1"/>
      <c r="M127" s="1"/>
      <c r="N127" s="1"/>
    </row>
    <row r="128" spans="1:19" ht="23.25">
      <c r="A128" s="1" t="s">
        <v>136</v>
      </c>
      <c r="D128" s="5"/>
      <c r="E128" s="5"/>
      <c r="H128" s="95"/>
      <c r="I128" s="95"/>
      <c r="J128" s="95"/>
      <c r="K128" s="95"/>
      <c r="L128" s="95"/>
      <c r="M128" s="95"/>
      <c r="N128" s="95"/>
    </row>
    <row r="129" spans="1:14" ht="24" thickBot="1">
      <c r="B129" s="1" t="s">
        <v>127</v>
      </c>
      <c r="D129" s="5"/>
      <c r="E129" s="5"/>
      <c r="H129" s="104">
        <v>1.03</v>
      </c>
      <c r="I129" s="95"/>
      <c r="J129" s="104">
        <v>1.58</v>
      </c>
      <c r="K129" s="95"/>
      <c r="L129" s="104">
        <v>0.68</v>
      </c>
      <c r="M129" s="95"/>
      <c r="N129" s="104">
        <v>1.34</v>
      </c>
    </row>
    <row r="130" spans="1:14" ht="24" thickTop="1">
      <c r="D130" s="5"/>
      <c r="E130" s="5"/>
      <c r="J130" s="1"/>
    </row>
    <row r="131" spans="1:14" ht="23.25">
      <c r="A131" s="1" t="s">
        <v>170</v>
      </c>
      <c r="D131" s="5"/>
      <c r="E131" s="5"/>
    </row>
    <row r="132" spans="1:14" s="93" customFormat="1" ht="21.75" customHeight="1">
      <c r="A132" s="1"/>
      <c r="B132" s="1"/>
      <c r="C132" s="1"/>
      <c r="D132" s="5"/>
      <c r="E132" s="5"/>
      <c r="F132" s="1"/>
      <c r="G132" s="1"/>
      <c r="H132" s="1"/>
      <c r="I132" s="1"/>
      <c r="J132" s="19"/>
      <c r="L132" s="19"/>
      <c r="M132" s="19"/>
      <c r="N132" s="19"/>
    </row>
    <row r="133" spans="1:14" s="93" customFormat="1" ht="21.75" customHeight="1">
      <c r="H133" s="19"/>
      <c r="I133" s="19"/>
      <c r="J133" s="19"/>
      <c r="L133" s="19"/>
      <c r="M133" s="19"/>
      <c r="N133" s="19"/>
    </row>
    <row r="134" spans="1:14" s="93" customFormat="1" ht="21.75" customHeight="1">
      <c r="H134" s="19"/>
      <c r="I134" s="19"/>
      <c r="J134" s="19"/>
      <c r="L134" s="19"/>
      <c r="M134" s="19"/>
      <c r="N134" s="19"/>
    </row>
  </sheetData>
  <mergeCells count="16">
    <mergeCell ref="A67:N67"/>
    <mergeCell ref="A105:N105"/>
    <mergeCell ref="A106:N106"/>
    <mergeCell ref="H109:J109"/>
    <mergeCell ref="L109:N109"/>
    <mergeCell ref="A68:N68"/>
    <mergeCell ref="H71:J71"/>
    <mergeCell ref="L71:N71"/>
    <mergeCell ref="A40:N40"/>
    <mergeCell ref="H43:J43"/>
    <mergeCell ref="L43:N43"/>
    <mergeCell ref="A2:N2"/>
    <mergeCell ref="A3:N3"/>
    <mergeCell ref="H6:J6"/>
    <mergeCell ref="L6:N6"/>
    <mergeCell ref="A39:N39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37" max="16383" man="1"/>
    <brk id="65" max="16383" man="1"/>
    <brk id="10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showGridLines="0" view="pageBreakPreview" topLeftCell="A18" zoomScale="70" zoomScaleNormal="70" zoomScaleSheetLayoutView="70" workbookViewId="0">
      <selection activeCell="M27" sqref="M27"/>
    </sheetView>
  </sheetViews>
  <sheetFormatPr defaultColWidth="10.7109375" defaultRowHeight="21.75" customHeight="1"/>
  <cols>
    <col min="1" max="2" width="2.28515625" style="30" customWidth="1"/>
    <col min="3" max="3" width="29.7109375" style="30" customWidth="1"/>
    <col min="4" max="4" width="1.7109375" style="30" customWidth="1"/>
    <col min="5" max="5" width="15.7109375" style="30" customWidth="1"/>
    <col min="6" max="6" width="1.7109375" style="30" customWidth="1"/>
    <col min="7" max="7" width="15.71093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5.7109375" style="30" customWidth="1"/>
    <col min="12" max="12" width="1.7109375" style="30" customWidth="1"/>
    <col min="13" max="13" width="15.7109375" style="30" customWidth="1"/>
    <col min="14" max="14" width="1.7109375" style="30" customWidth="1"/>
    <col min="15" max="15" width="15.7109375" style="30" customWidth="1"/>
    <col min="16" max="16" width="1.7109375" style="30" customWidth="1"/>
    <col min="17" max="17" width="15.7109375" style="30" customWidth="1"/>
    <col min="18" max="18" width="1.7109375" style="30" customWidth="1"/>
    <col min="19" max="19" width="15.7109375" style="30" customWidth="1"/>
    <col min="20" max="20" width="1.7109375" style="30" customWidth="1"/>
    <col min="21" max="21" width="15.7109375" style="30" customWidth="1"/>
    <col min="22" max="22" width="1.7109375" style="30" customWidth="1"/>
    <col min="23" max="23" width="15.7109375" style="30" customWidth="1"/>
    <col min="24" max="24" width="1.7109375" style="30" customWidth="1"/>
    <col min="25" max="25" width="15.7109375" style="30" customWidth="1"/>
    <col min="26" max="26" width="1.7109375" style="30" customWidth="1"/>
    <col min="27" max="16384" width="10.7109375" style="30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43</v>
      </c>
    </row>
    <row r="2" spans="1:2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25" ht="21.75" customHeight="1">
      <c r="A3" s="119" t="s">
        <v>147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21.75" customHeight="1">
      <c r="A4" s="4" t="s">
        <v>201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s="33" customFormat="1" ht="21.75" customHeight="1">
      <c r="A5" s="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6"/>
      <c r="X5" s="6"/>
      <c r="Y5" s="3" t="s">
        <v>1</v>
      </c>
    </row>
    <row r="6" spans="1:25" s="33" customFormat="1" ht="21.75" customHeight="1">
      <c r="A6" s="1"/>
      <c r="B6" s="32"/>
      <c r="C6" s="32"/>
      <c r="D6" s="32"/>
      <c r="E6" s="116" t="s">
        <v>2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s="34" customFormat="1" ht="21.75" customHeight="1">
      <c r="A7" s="14"/>
      <c r="B7" s="14"/>
      <c r="C7" s="8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18" t="s">
        <v>39</v>
      </c>
      <c r="R7" s="118"/>
      <c r="S7" s="118"/>
      <c r="T7" s="118"/>
      <c r="U7" s="118"/>
      <c r="V7" s="118"/>
      <c r="W7" s="118"/>
      <c r="X7" s="14"/>
      <c r="Y7" s="14"/>
    </row>
    <row r="8" spans="1:25" s="34" customFormat="1" ht="21.75" customHeight="1">
      <c r="A8" s="14"/>
      <c r="B8" s="14"/>
      <c r="C8" s="8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18" t="s">
        <v>61</v>
      </c>
      <c r="R8" s="118"/>
      <c r="S8" s="118"/>
      <c r="T8" s="118"/>
      <c r="U8" s="118"/>
      <c r="V8" s="35"/>
      <c r="W8" s="35"/>
      <c r="X8" s="14"/>
      <c r="Y8" s="14"/>
    </row>
    <row r="9" spans="1:25" s="34" customFormat="1" ht="21.75" customHeight="1">
      <c r="A9" s="14"/>
      <c r="B9" s="14"/>
      <c r="C9" s="8"/>
      <c r="D9" s="14"/>
      <c r="E9" s="14"/>
      <c r="F9" s="14"/>
      <c r="G9" s="14"/>
      <c r="H9" s="14"/>
      <c r="N9" s="14"/>
      <c r="O9" s="36"/>
      <c r="P9" s="14"/>
      <c r="Q9" s="36" t="s">
        <v>151</v>
      </c>
      <c r="R9" s="14"/>
      <c r="S9" s="36" t="s">
        <v>188</v>
      </c>
      <c r="T9" s="14"/>
      <c r="U9" s="14"/>
      <c r="V9" s="14"/>
      <c r="W9" s="14"/>
      <c r="X9" s="14"/>
      <c r="Y9" s="14"/>
    </row>
    <row r="10" spans="1:25" s="34" customFormat="1" ht="21.75" customHeight="1">
      <c r="A10" s="14"/>
      <c r="B10" s="14"/>
      <c r="C10" s="14"/>
      <c r="D10" s="14"/>
      <c r="E10" s="14"/>
      <c r="F10" s="14"/>
      <c r="G10" s="14"/>
      <c r="H10" s="14"/>
      <c r="I10" s="116" t="s">
        <v>137</v>
      </c>
      <c r="J10" s="116"/>
      <c r="K10" s="116"/>
      <c r="L10" s="116"/>
      <c r="M10" s="116"/>
      <c r="N10" s="14"/>
      <c r="O10" s="36"/>
      <c r="P10" s="14"/>
      <c r="Q10" s="36" t="s">
        <v>117</v>
      </c>
      <c r="R10" s="14"/>
      <c r="S10" s="36" t="s">
        <v>120</v>
      </c>
      <c r="T10" s="14"/>
      <c r="U10" s="14" t="s">
        <v>107</v>
      </c>
      <c r="V10" s="14"/>
      <c r="W10" s="5" t="s">
        <v>62</v>
      </c>
      <c r="X10" s="5"/>
      <c r="Y10" s="14"/>
    </row>
    <row r="11" spans="1:25" s="34" customFormat="1" ht="21.75" customHeight="1">
      <c r="A11" s="14"/>
      <c r="B11" s="14"/>
      <c r="C11" s="14"/>
      <c r="D11" s="14"/>
      <c r="E11" s="14" t="s">
        <v>63</v>
      </c>
      <c r="F11" s="14"/>
      <c r="G11" s="14" t="s">
        <v>64</v>
      </c>
      <c r="H11" s="14"/>
      <c r="I11" s="118" t="s">
        <v>65</v>
      </c>
      <c r="J11" s="118"/>
      <c r="K11" s="118"/>
      <c r="L11" s="14"/>
      <c r="M11" s="14"/>
      <c r="N11" s="14"/>
      <c r="O11" s="36"/>
      <c r="P11" s="14"/>
      <c r="Q11" s="36" t="s">
        <v>118</v>
      </c>
      <c r="R11" s="14"/>
      <c r="S11" s="36" t="s">
        <v>121</v>
      </c>
      <c r="T11" s="14"/>
      <c r="U11" s="14" t="s">
        <v>66</v>
      </c>
      <c r="V11" s="14"/>
      <c r="W11" s="5" t="s">
        <v>67</v>
      </c>
      <c r="X11" s="5"/>
      <c r="Y11" s="14" t="s">
        <v>62</v>
      </c>
    </row>
    <row r="12" spans="1:25" s="34" customFormat="1" ht="21.75" customHeight="1">
      <c r="A12" s="14"/>
      <c r="B12" s="14"/>
      <c r="C12" s="14"/>
      <c r="D12" s="6"/>
      <c r="E12" s="29" t="s">
        <v>68</v>
      </c>
      <c r="F12" s="14"/>
      <c r="G12" s="29" t="s">
        <v>69</v>
      </c>
      <c r="H12" s="14"/>
      <c r="I12" s="29" t="s">
        <v>70</v>
      </c>
      <c r="J12" s="14"/>
      <c r="K12" s="29" t="s">
        <v>166</v>
      </c>
      <c r="L12" s="14"/>
      <c r="M12" s="29" t="s">
        <v>38</v>
      </c>
      <c r="N12" s="14"/>
      <c r="O12" s="37" t="s">
        <v>159</v>
      </c>
      <c r="P12" s="14"/>
      <c r="Q12" s="37" t="s">
        <v>119</v>
      </c>
      <c r="R12" s="14"/>
      <c r="S12" s="37" t="s">
        <v>122</v>
      </c>
      <c r="T12" s="14"/>
      <c r="U12" s="29" t="s">
        <v>71</v>
      </c>
      <c r="V12" s="14"/>
      <c r="W12" s="29" t="s">
        <v>72</v>
      </c>
      <c r="X12" s="14"/>
      <c r="Y12" s="29" t="s">
        <v>33</v>
      </c>
    </row>
    <row r="13" spans="1:25" s="34" customFormat="1" ht="21.75" customHeight="1">
      <c r="A13" s="31" t="s">
        <v>160</v>
      </c>
      <c r="B13" s="14"/>
      <c r="C13" s="14"/>
      <c r="D13" s="6"/>
      <c r="E13" s="9">
        <v>600000</v>
      </c>
      <c r="F13" s="13"/>
      <c r="G13" s="9">
        <v>2230175</v>
      </c>
      <c r="H13" s="9"/>
      <c r="I13" s="9">
        <v>60000</v>
      </c>
      <c r="J13" s="9"/>
      <c r="K13" s="9">
        <v>2252</v>
      </c>
      <c r="L13" s="9"/>
      <c r="M13" s="9">
        <v>1936806</v>
      </c>
      <c r="N13" s="9"/>
      <c r="O13" s="9">
        <v>-2252</v>
      </c>
      <c r="P13" s="9"/>
      <c r="Q13" s="9">
        <v>17408</v>
      </c>
      <c r="R13" s="9"/>
      <c r="S13" s="9">
        <v>-71902</v>
      </c>
      <c r="T13" s="9"/>
      <c r="U13" s="9">
        <v>-3685</v>
      </c>
      <c r="V13" s="9"/>
      <c r="W13" s="9">
        <f>SUM(Q13:U13)</f>
        <v>-58179</v>
      </c>
      <c r="X13" s="13"/>
      <c r="Y13" s="9">
        <f>SUM(E13:O13,W13)</f>
        <v>4768802</v>
      </c>
    </row>
    <row r="14" spans="1:25" ht="21.75" customHeight="1">
      <c r="A14" s="38" t="s">
        <v>127</v>
      </c>
      <c r="B14" s="2"/>
      <c r="C14" s="2"/>
      <c r="D14" s="2"/>
      <c r="E14" s="39">
        <v>0</v>
      </c>
      <c r="F14" s="9"/>
      <c r="G14" s="39">
        <v>0</v>
      </c>
      <c r="H14" s="9"/>
      <c r="I14" s="39">
        <v>0</v>
      </c>
      <c r="J14" s="9"/>
      <c r="K14" s="39">
        <v>0</v>
      </c>
      <c r="L14" s="9"/>
      <c r="M14" s="39">
        <f>SUM(PL!J101)</f>
        <v>947839</v>
      </c>
      <c r="N14" s="12"/>
      <c r="O14" s="39">
        <v>0</v>
      </c>
      <c r="P14" s="12"/>
      <c r="Q14" s="39">
        <v>0</v>
      </c>
      <c r="R14" s="12"/>
      <c r="S14" s="39">
        <v>0</v>
      </c>
      <c r="T14" s="12"/>
      <c r="U14" s="39">
        <v>0</v>
      </c>
      <c r="V14" s="12"/>
      <c r="W14" s="39">
        <f>SUM(Q14:U14)</f>
        <v>0</v>
      </c>
      <c r="X14" s="12"/>
      <c r="Y14" s="39">
        <f t="shared" ref="Y14:Y27" si="0">SUM(E14:O14,W14)</f>
        <v>947839</v>
      </c>
    </row>
    <row r="15" spans="1:25" ht="21.75" customHeight="1">
      <c r="A15" s="38" t="s">
        <v>58</v>
      </c>
      <c r="B15" s="2"/>
      <c r="C15" s="2"/>
      <c r="D15" s="2"/>
      <c r="E15" s="40">
        <v>0</v>
      </c>
      <c r="F15" s="9"/>
      <c r="G15" s="40">
        <v>0</v>
      </c>
      <c r="H15" s="9"/>
      <c r="I15" s="40">
        <v>0</v>
      </c>
      <c r="J15" s="9"/>
      <c r="K15" s="40">
        <v>0</v>
      </c>
      <c r="L15" s="9"/>
      <c r="M15" s="40">
        <v>0</v>
      </c>
      <c r="N15" s="12"/>
      <c r="O15" s="41">
        <v>0</v>
      </c>
      <c r="P15" s="12"/>
      <c r="Q15" s="41">
        <f>SUM(PL!J116)</f>
        <v>-11040</v>
      </c>
      <c r="R15" s="12"/>
      <c r="S15" s="40">
        <f>PL!J122</f>
        <v>-25489</v>
      </c>
      <c r="T15" s="12"/>
      <c r="U15" s="40">
        <v>0</v>
      </c>
      <c r="V15" s="12"/>
      <c r="W15" s="40">
        <f>SUM(Q15:V15)</f>
        <v>-36529</v>
      </c>
      <c r="X15" s="12"/>
      <c r="Y15" s="40">
        <f t="shared" si="0"/>
        <v>-36529</v>
      </c>
    </row>
    <row r="16" spans="1:25" ht="21.75" customHeight="1">
      <c r="A16" s="2" t="s">
        <v>59</v>
      </c>
      <c r="B16" s="2"/>
      <c r="C16" s="2"/>
      <c r="D16" s="2"/>
      <c r="E16" s="16">
        <f>SUM(E14:E15)</f>
        <v>0</v>
      </c>
      <c r="F16" s="9"/>
      <c r="G16" s="16">
        <f>SUM(G14:G15)</f>
        <v>0</v>
      </c>
      <c r="H16" s="9"/>
      <c r="I16" s="16">
        <f>SUM(I14:I15)</f>
        <v>0</v>
      </c>
      <c r="J16" s="9"/>
      <c r="K16" s="16">
        <f>SUM(K14:K15)</f>
        <v>0</v>
      </c>
      <c r="L16" s="9"/>
      <c r="M16" s="16">
        <f>SUM(M14:M15)</f>
        <v>947839</v>
      </c>
      <c r="N16" s="12"/>
      <c r="O16" s="16">
        <f>SUM(O14:O15)</f>
        <v>0</v>
      </c>
      <c r="P16" s="12"/>
      <c r="Q16" s="16">
        <f>SUM(Q14:Q15)</f>
        <v>-11040</v>
      </c>
      <c r="R16" s="12"/>
      <c r="S16" s="16">
        <f>SUM(S14:S15)</f>
        <v>-25489</v>
      </c>
      <c r="T16" s="12"/>
      <c r="U16" s="16">
        <f>SUM(U14:U15)</f>
        <v>0</v>
      </c>
      <c r="V16" s="12"/>
      <c r="W16" s="16">
        <f>SUM(Q16:V16)</f>
        <v>-36529</v>
      </c>
      <c r="X16" s="12"/>
      <c r="Y16" s="16">
        <f t="shared" si="0"/>
        <v>911310</v>
      </c>
    </row>
    <row r="17" spans="1:25" ht="21.75" customHeight="1">
      <c r="A17" s="2" t="s">
        <v>195</v>
      </c>
      <c r="B17" s="2"/>
      <c r="C17" s="2"/>
      <c r="D17" s="2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12"/>
      <c r="O17" s="9">
        <v>-7391</v>
      </c>
      <c r="P17" s="12"/>
      <c r="Q17" s="9">
        <v>0</v>
      </c>
      <c r="R17" s="12"/>
      <c r="S17" s="9">
        <v>0</v>
      </c>
      <c r="T17" s="12"/>
      <c r="U17" s="9">
        <v>0</v>
      </c>
      <c r="V17" s="12"/>
      <c r="W17" s="9">
        <f>SUM(S17:U17)</f>
        <v>0</v>
      </c>
      <c r="X17" s="12"/>
      <c r="Y17" s="9">
        <f>SUM(E17:U17)</f>
        <v>-7391</v>
      </c>
    </row>
    <row r="18" spans="1:25" ht="21.75" customHeight="1">
      <c r="A18" s="2" t="s">
        <v>166</v>
      </c>
      <c r="B18" s="2"/>
      <c r="C18" s="2"/>
      <c r="D18" s="2"/>
      <c r="E18" s="9">
        <v>0</v>
      </c>
      <c r="F18" s="9"/>
      <c r="G18" s="9">
        <v>0</v>
      </c>
      <c r="H18" s="9"/>
      <c r="I18" s="9">
        <v>0</v>
      </c>
      <c r="J18" s="9"/>
      <c r="K18" s="9">
        <v>7391</v>
      </c>
      <c r="L18" s="9"/>
      <c r="M18" s="9">
        <v>-7391</v>
      </c>
      <c r="N18" s="12"/>
      <c r="O18" s="9">
        <v>0</v>
      </c>
      <c r="P18" s="12"/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12"/>
      <c r="W18" s="9">
        <f>SUM(S18:U18)</f>
        <v>0</v>
      </c>
      <c r="X18" s="12"/>
      <c r="Y18" s="9">
        <f>SUM(E18:U18)</f>
        <v>0</v>
      </c>
    </row>
    <row r="19" spans="1:25" ht="21.75" customHeight="1">
      <c r="A19" s="2" t="s">
        <v>209</v>
      </c>
      <c r="B19" s="2"/>
      <c r="C19" s="2"/>
      <c r="D19" s="2"/>
      <c r="E19" s="10">
        <v>0</v>
      </c>
      <c r="F19" s="9"/>
      <c r="G19" s="10">
        <v>0</v>
      </c>
      <c r="H19" s="9"/>
      <c r="I19" s="10">
        <v>0</v>
      </c>
      <c r="J19" s="9"/>
      <c r="K19" s="10">
        <v>0</v>
      </c>
      <c r="L19" s="9"/>
      <c r="M19" s="10">
        <v>-418817</v>
      </c>
      <c r="N19" s="12"/>
      <c r="O19" s="10">
        <v>0</v>
      </c>
      <c r="P19" s="12"/>
      <c r="Q19" s="10">
        <v>0</v>
      </c>
      <c r="R19" s="12"/>
      <c r="S19" s="10">
        <v>0</v>
      </c>
      <c r="T19" s="12"/>
      <c r="U19" s="10">
        <v>0</v>
      </c>
      <c r="V19" s="12"/>
      <c r="W19" s="10">
        <f>SUM(S19:U19)</f>
        <v>0</v>
      </c>
      <c r="X19" s="12"/>
      <c r="Y19" s="10">
        <f>SUM(E19:U19)</f>
        <v>-418817</v>
      </c>
    </row>
    <row r="20" spans="1:25" ht="21.75" customHeight="1" thickBot="1">
      <c r="A20" s="31" t="s">
        <v>202</v>
      </c>
      <c r="B20" s="2"/>
      <c r="C20" s="2"/>
      <c r="D20" s="2"/>
      <c r="E20" s="28">
        <f>SUM(E13,E16:E19)</f>
        <v>600000</v>
      </c>
      <c r="F20" s="9"/>
      <c r="G20" s="28">
        <f>SUM(G13,G16:G19)</f>
        <v>2230175</v>
      </c>
      <c r="H20" s="12"/>
      <c r="I20" s="28">
        <f>SUM(I13,I16:I19)</f>
        <v>60000</v>
      </c>
      <c r="J20" s="12"/>
      <c r="K20" s="28">
        <f>SUM(K13,K16:K19)</f>
        <v>9643</v>
      </c>
      <c r="L20" s="12"/>
      <c r="M20" s="28">
        <f>SUM(M13,M16:M19)</f>
        <v>2458437</v>
      </c>
      <c r="N20" s="12"/>
      <c r="O20" s="28">
        <f>SUM(O13,O16:O19)</f>
        <v>-9643</v>
      </c>
      <c r="P20" s="12"/>
      <c r="Q20" s="28">
        <f>SUM(Q13,Q16:Q19)</f>
        <v>6368</v>
      </c>
      <c r="R20" s="12"/>
      <c r="S20" s="28">
        <f>SUM(S13,S16:S19)</f>
        <v>-97391</v>
      </c>
      <c r="T20" s="12"/>
      <c r="U20" s="28">
        <f>SUM(U13,U16:U19)</f>
        <v>-3685</v>
      </c>
      <c r="V20" s="12"/>
      <c r="W20" s="28">
        <f>SUM(W13,W16:W19)</f>
        <v>-94708</v>
      </c>
      <c r="X20" s="12"/>
      <c r="Y20" s="28">
        <f>SUM(Y13,Y16:Y19)</f>
        <v>5253904</v>
      </c>
    </row>
    <row r="21" spans="1:25" ht="21.75" customHeight="1" thickTop="1">
      <c r="A21" s="31"/>
      <c r="B21" s="2"/>
      <c r="C21" s="2"/>
      <c r="D21" s="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s="34" customFormat="1" ht="21.75" customHeight="1">
      <c r="A22" s="31" t="s">
        <v>181</v>
      </c>
      <c r="B22" s="14"/>
      <c r="C22" s="14"/>
      <c r="D22" s="6"/>
      <c r="E22" s="9">
        <v>600000</v>
      </c>
      <c r="F22" s="12"/>
      <c r="G22" s="9">
        <v>2230175</v>
      </c>
      <c r="H22" s="9"/>
      <c r="I22" s="9">
        <v>60000</v>
      </c>
      <c r="J22" s="9"/>
      <c r="K22" s="9">
        <v>9643</v>
      </c>
      <c r="L22" s="9"/>
      <c r="M22" s="9">
        <v>2111373</v>
      </c>
      <c r="N22" s="9"/>
      <c r="O22" s="9">
        <v>-9643</v>
      </c>
      <c r="P22" s="9"/>
      <c r="Q22" s="9">
        <v>5132</v>
      </c>
      <c r="R22" s="9"/>
      <c r="S22" s="9">
        <v>-69297</v>
      </c>
      <c r="T22" s="9"/>
      <c r="U22" s="9">
        <v>-3685</v>
      </c>
      <c r="V22" s="9"/>
      <c r="W22" s="9">
        <f>SUM(Q22:U22)</f>
        <v>-67850</v>
      </c>
      <c r="X22" s="13">
        <v>4105281760</v>
      </c>
      <c r="Y22" s="9">
        <f>SUM(E22:O22,W22)</f>
        <v>4933698</v>
      </c>
    </row>
    <row r="23" spans="1:25" ht="21.75" customHeight="1">
      <c r="A23" s="38" t="s">
        <v>127</v>
      </c>
      <c r="B23" s="2"/>
      <c r="C23" s="2"/>
      <c r="D23" s="2"/>
      <c r="E23" s="39">
        <v>0</v>
      </c>
      <c r="F23" s="9"/>
      <c r="G23" s="39">
        <v>0</v>
      </c>
      <c r="H23" s="9"/>
      <c r="I23" s="39">
        <v>0</v>
      </c>
      <c r="J23" s="9"/>
      <c r="K23" s="39">
        <v>0</v>
      </c>
      <c r="L23" s="9"/>
      <c r="M23" s="39">
        <f>PL!H101</f>
        <v>615932</v>
      </c>
      <c r="N23" s="9"/>
      <c r="O23" s="39">
        <v>0</v>
      </c>
      <c r="P23" s="9"/>
      <c r="Q23" s="39">
        <v>0</v>
      </c>
      <c r="R23" s="9"/>
      <c r="S23" s="39">
        <v>0</v>
      </c>
      <c r="T23" s="9"/>
      <c r="U23" s="39">
        <v>0</v>
      </c>
      <c r="V23" s="9"/>
      <c r="W23" s="39">
        <f>SUM(Q23:V23)</f>
        <v>0</v>
      </c>
      <c r="X23" s="9"/>
      <c r="Y23" s="39">
        <f t="shared" si="0"/>
        <v>615932</v>
      </c>
    </row>
    <row r="24" spans="1:25" ht="21.75" customHeight="1">
      <c r="A24" s="38" t="s">
        <v>58</v>
      </c>
      <c r="B24" s="2"/>
      <c r="C24" s="2"/>
      <c r="D24" s="2"/>
      <c r="E24" s="42">
        <v>0</v>
      </c>
      <c r="F24" s="9"/>
      <c r="G24" s="42">
        <v>0</v>
      </c>
      <c r="H24" s="9"/>
      <c r="I24" s="42">
        <v>0</v>
      </c>
      <c r="J24" s="9"/>
      <c r="K24" s="42">
        <v>0</v>
      </c>
      <c r="L24" s="9"/>
      <c r="M24" s="42">
        <v>0</v>
      </c>
      <c r="N24" s="9"/>
      <c r="O24" s="42">
        <v>0</v>
      </c>
      <c r="P24" s="9"/>
      <c r="Q24" s="42">
        <f>SUM(PL!H116)</f>
        <v>-54108</v>
      </c>
      <c r="R24" s="9"/>
      <c r="S24" s="42">
        <f>PL!H120</f>
        <v>58077</v>
      </c>
      <c r="T24" s="9"/>
      <c r="U24" s="42">
        <v>0</v>
      </c>
      <c r="V24" s="9"/>
      <c r="W24" s="42">
        <f>SUM(Q24:V24)</f>
        <v>3969</v>
      </c>
      <c r="X24" s="9"/>
      <c r="Y24" s="42">
        <f t="shared" si="0"/>
        <v>3969</v>
      </c>
    </row>
    <row r="25" spans="1:25" ht="21.75" customHeight="1">
      <c r="A25" s="2" t="s">
        <v>59</v>
      </c>
      <c r="B25" s="2"/>
      <c r="C25" s="2"/>
      <c r="D25" s="2"/>
      <c r="E25" s="16">
        <f>SUM(E23:E24)</f>
        <v>0</v>
      </c>
      <c r="F25" s="9"/>
      <c r="G25" s="16">
        <f>SUM(G23:G24)</f>
        <v>0</v>
      </c>
      <c r="H25" s="9"/>
      <c r="I25" s="16">
        <f>SUM(I23:I24)</f>
        <v>0</v>
      </c>
      <c r="J25" s="9"/>
      <c r="K25" s="16">
        <f>SUM(K23:K24)</f>
        <v>0</v>
      </c>
      <c r="L25" s="9"/>
      <c r="M25" s="16">
        <f>SUM(M23:M24)</f>
        <v>615932</v>
      </c>
      <c r="N25" s="12"/>
      <c r="O25" s="16">
        <f>SUM(O23:O24)</f>
        <v>0</v>
      </c>
      <c r="P25" s="12"/>
      <c r="Q25" s="16">
        <f>SUM(Q23:Q24)</f>
        <v>-54108</v>
      </c>
      <c r="R25" s="12"/>
      <c r="S25" s="16">
        <f>SUM(S23:S24)</f>
        <v>58077</v>
      </c>
      <c r="T25" s="12"/>
      <c r="U25" s="16">
        <f>SUM(U23:U24)</f>
        <v>0</v>
      </c>
      <c r="V25" s="12"/>
      <c r="W25" s="16">
        <f>SUM(Q25:V25)</f>
        <v>3969</v>
      </c>
      <c r="X25" s="12"/>
      <c r="Y25" s="16">
        <f t="shared" si="0"/>
        <v>619901</v>
      </c>
    </row>
    <row r="26" spans="1:25" ht="21.75" customHeight="1">
      <c r="A26" s="2" t="s">
        <v>209</v>
      </c>
      <c r="B26" s="2"/>
      <c r="C26" s="2"/>
      <c r="D26" s="2"/>
      <c r="E26" s="10">
        <v>0</v>
      </c>
      <c r="F26" s="9"/>
      <c r="G26" s="10">
        <v>0</v>
      </c>
      <c r="H26" s="9"/>
      <c r="I26" s="10">
        <v>0</v>
      </c>
      <c r="J26" s="9"/>
      <c r="K26" s="10">
        <v>0</v>
      </c>
      <c r="L26" s="9"/>
      <c r="M26" s="10">
        <v>-299164</v>
      </c>
      <c r="N26" s="12"/>
      <c r="O26" s="10">
        <v>0</v>
      </c>
      <c r="P26" s="12"/>
      <c r="Q26" s="10">
        <v>0</v>
      </c>
      <c r="R26" s="12"/>
      <c r="S26" s="10">
        <v>0</v>
      </c>
      <c r="T26" s="12"/>
      <c r="U26" s="10">
        <v>0</v>
      </c>
      <c r="V26" s="12"/>
      <c r="W26" s="10">
        <f>SUM(Q26:V26)</f>
        <v>0</v>
      </c>
      <c r="X26" s="12"/>
      <c r="Y26" s="10">
        <f t="shared" si="0"/>
        <v>-299164</v>
      </c>
    </row>
    <row r="27" spans="1:25" ht="21.75" customHeight="1" thickBot="1">
      <c r="A27" s="31" t="s">
        <v>203</v>
      </c>
      <c r="B27" s="2"/>
      <c r="C27" s="2"/>
      <c r="D27" s="2"/>
      <c r="E27" s="28">
        <f>SUM(E22,E25:E26)</f>
        <v>600000</v>
      </c>
      <c r="F27" s="9"/>
      <c r="G27" s="28">
        <f>SUM(G22,G25:G26)</f>
        <v>2230175</v>
      </c>
      <c r="H27" s="12"/>
      <c r="I27" s="28">
        <f>SUM(I22,I25:I26)</f>
        <v>60000</v>
      </c>
      <c r="J27" s="12"/>
      <c r="K27" s="28">
        <f>SUM(K22,K25:K26)</f>
        <v>9643</v>
      </c>
      <c r="L27" s="12"/>
      <c r="M27" s="28">
        <f>SUM(M22,M25:M26)</f>
        <v>2428141</v>
      </c>
      <c r="N27" s="12"/>
      <c r="O27" s="28">
        <f>SUM(O22,O25:O26)</f>
        <v>-9643</v>
      </c>
      <c r="P27" s="12"/>
      <c r="Q27" s="28">
        <f>SUM(Q22,Q25:Q26)</f>
        <v>-48976</v>
      </c>
      <c r="R27" s="12"/>
      <c r="S27" s="28">
        <f>SUM(S22,S25:S26)</f>
        <v>-11220</v>
      </c>
      <c r="T27" s="12"/>
      <c r="U27" s="28">
        <f>SUM(U22,U25:U26)</f>
        <v>-3685</v>
      </c>
      <c r="V27" s="12"/>
      <c r="W27" s="28">
        <f>SUM(W22,W25:W26)</f>
        <v>-63881</v>
      </c>
      <c r="X27" s="12"/>
      <c r="Y27" s="28">
        <f t="shared" si="0"/>
        <v>5254435</v>
      </c>
    </row>
    <row r="28" spans="1:25" s="44" customFormat="1" ht="21.75" customHeight="1" thickTop="1">
      <c r="A28" s="43"/>
      <c r="B28" s="43"/>
      <c r="C28" s="43"/>
      <c r="D28" s="43"/>
      <c r="E28" s="12">
        <f>SUM(E22-BS!J87)</f>
        <v>0</v>
      </c>
      <c r="F28" s="12"/>
      <c r="G28" s="12">
        <f>SUM(G22-BS!J88)</f>
        <v>0</v>
      </c>
      <c r="H28" s="12"/>
      <c r="I28" s="12">
        <f>I22-BS!J91</f>
        <v>0</v>
      </c>
      <c r="J28" s="12"/>
      <c r="K28" s="12">
        <f>K22-BS!J92</f>
        <v>0</v>
      </c>
      <c r="L28" s="12"/>
      <c r="M28" s="12">
        <f>M22-BS!J93</f>
        <v>0</v>
      </c>
      <c r="N28" s="12"/>
      <c r="O28" s="12"/>
      <c r="P28" s="12"/>
      <c r="Q28" s="12"/>
      <c r="R28" s="12"/>
      <c r="S28" s="12"/>
      <c r="T28" s="12"/>
      <c r="U28" s="12"/>
      <c r="V28" s="12"/>
      <c r="W28" s="12">
        <f>W22-BS!J95</f>
        <v>0</v>
      </c>
      <c r="X28" s="12"/>
      <c r="Y28" s="12">
        <f>Y22-BS!J96</f>
        <v>0</v>
      </c>
    </row>
    <row r="29" spans="1:25" s="44" customFormat="1" ht="21.75" customHeight="1">
      <c r="A29" s="43"/>
      <c r="B29" s="43"/>
      <c r="C29" s="43"/>
      <c r="D29" s="43"/>
      <c r="E29" s="12">
        <f>SUM(E27-BS!H87)</f>
        <v>0</v>
      </c>
      <c r="F29" s="12"/>
      <c r="G29" s="12">
        <f>SUM(G27-BS!H88)</f>
        <v>0</v>
      </c>
      <c r="H29" s="12"/>
      <c r="I29" s="12">
        <f>SUM(I27-BS!H91)</f>
        <v>0</v>
      </c>
      <c r="J29" s="12"/>
      <c r="K29" s="13">
        <f>SUM(K27-BS!H92)</f>
        <v>0</v>
      </c>
      <c r="L29" s="12"/>
      <c r="M29" s="13">
        <f>SUM(M27-BS!H93)</f>
        <v>0</v>
      </c>
      <c r="N29" s="12"/>
      <c r="O29" s="12"/>
      <c r="P29" s="12"/>
      <c r="Q29" s="12"/>
      <c r="R29" s="12"/>
      <c r="S29" s="12"/>
      <c r="T29" s="12"/>
      <c r="U29" s="12"/>
      <c r="V29" s="12"/>
      <c r="W29" s="12">
        <f>SUM(W27-BS!H95)</f>
        <v>0</v>
      </c>
      <c r="X29" s="12"/>
      <c r="Y29" s="12">
        <f>Y27-BS!H96</f>
        <v>0</v>
      </c>
    </row>
    <row r="30" spans="1:25" ht="21.75" customHeight="1">
      <c r="A30" s="1" t="s">
        <v>170</v>
      </c>
      <c r="B30" s="1"/>
      <c r="C30" s="1"/>
      <c r="D30" s="5"/>
      <c r="E30" s="5"/>
      <c r="F30" s="1"/>
      <c r="G30" s="1"/>
      <c r="H30" s="1"/>
      <c r="I30" s="7"/>
      <c r="J30" s="7"/>
      <c r="K30" s="15"/>
      <c r="L30" s="7"/>
      <c r="M30" s="1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2" spans="1:25" ht="21.75" customHeight="1">
      <c r="K32" s="45"/>
      <c r="M32" s="45"/>
    </row>
  </sheetData>
  <mergeCells count="7">
    <mergeCell ref="I11:K11"/>
    <mergeCell ref="A2:Y2"/>
    <mergeCell ref="A3:Y3"/>
    <mergeCell ref="E6:Y6"/>
    <mergeCell ref="Q7:W7"/>
    <mergeCell ref="Q8:U8"/>
    <mergeCell ref="I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2"/>
  <sheetViews>
    <sheetView showGridLines="0" view="pageBreakPreview" topLeftCell="D22" zoomScaleNormal="70" zoomScaleSheetLayoutView="100" workbookViewId="0">
      <selection activeCell="M27" sqref="M27"/>
    </sheetView>
  </sheetViews>
  <sheetFormatPr defaultColWidth="10.7109375" defaultRowHeight="21.75" customHeight="1"/>
  <cols>
    <col min="1" max="2" width="2.28515625" style="46" customWidth="1"/>
    <col min="3" max="3" width="28.28515625" style="46" customWidth="1"/>
    <col min="4" max="4" width="2" style="46" customWidth="1"/>
    <col min="5" max="5" width="15.7109375" style="46" customWidth="1"/>
    <col min="6" max="6" width="2" style="46" customWidth="1"/>
    <col min="7" max="7" width="15.7109375" style="46" customWidth="1"/>
    <col min="8" max="8" width="2" style="46" customWidth="1"/>
    <col min="9" max="9" width="15.7109375" style="46" customWidth="1"/>
    <col min="10" max="10" width="2" style="46" customWidth="1"/>
    <col min="11" max="11" width="15.7109375" style="49" customWidth="1"/>
    <col min="12" max="12" width="2" style="46" customWidth="1"/>
    <col min="13" max="13" width="15.7109375" style="49" customWidth="1"/>
    <col min="14" max="14" width="2" style="46" customWidth="1"/>
    <col min="15" max="15" width="15.7109375" style="46" customWidth="1"/>
    <col min="16" max="16" width="2" style="46" customWidth="1"/>
    <col min="17" max="17" width="15.7109375" style="46" customWidth="1"/>
    <col min="18" max="18" width="2" style="46" customWidth="1"/>
    <col min="19" max="19" width="15.7109375" style="46" customWidth="1"/>
    <col min="20" max="20" width="2" style="46" customWidth="1"/>
    <col min="21" max="21" width="15.7109375" style="46" customWidth="1"/>
    <col min="22" max="22" width="2" style="46" customWidth="1"/>
    <col min="23" max="23" width="15.7109375" style="46" customWidth="1"/>
    <col min="24" max="24" width="2" style="46" customWidth="1"/>
    <col min="25" max="16384" width="10.7109375" style="46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3" t="s">
        <v>43</v>
      </c>
      <c r="X1" s="2"/>
    </row>
    <row r="2" spans="1:2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5" ht="21.75" customHeight="1">
      <c r="A3" s="119" t="s">
        <v>148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2"/>
    </row>
    <row r="4" spans="1:25" ht="21.75" customHeight="1">
      <c r="A4" s="119" t="s">
        <v>201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2"/>
    </row>
    <row r="5" spans="1:25" s="48" customFormat="1" ht="21.75" customHeight="1">
      <c r="A5" s="1"/>
      <c r="B5" s="32"/>
      <c r="C5" s="32"/>
      <c r="D5" s="32"/>
      <c r="E5" s="32"/>
      <c r="F5" s="32"/>
      <c r="G5" s="32"/>
      <c r="H5" s="32"/>
      <c r="I5" s="32"/>
      <c r="J5" s="32"/>
      <c r="K5" s="56"/>
      <c r="L5" s="32"/>
      <c r="M5" s="56"/>
      <c r="N5" s="32"/>
      <c r="O5" s="32"/>
      <c r="P5" s="32"/>
      <c r="Q5" s="32"/>
      <c r="R5" s="32"/>
      <c r="S5" s="32"/>
      <c r="T5" s="32"/>
      <c r="U5" s="3"/>
      <c r="V5" s="6"/>
      <c r="W5" s="3" t="s">
        <v>1</v>
      </c>
      <c r="X5" s="47"/>
    </row>
    <row r="6" spans="1:25" s="48" customFormat="1" ht="21.75" customHeight="1">
      <c r="A6" s="1"/>
      <c r="B6" s="32"/>
      <c r="C6" s="32"/>
      <c r="D6" s="32"/>
      <c r="E6" s="116" t="s">
        <v>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47"/>
    </row>
    <row r="7" spans="1:25" s="48" customFormat="1" ht="21.75" customHeight="1">
      <c r="A7" s="1"/>
      <c r="B7" s="32"/>
      <c r="C7" s="32"/>
      <c r="D7" s="32"/>
      <c r="E7" s="14"/>
      <c r="F7" s="14"/>
      <c r="G7" s="14"/>
      <c r="H7" s="14"/>
      <c r="I7" s="14"/>
      <c r="J7" s="14"/>
      <c r="K7" s="14"/>
      <c r="L7" s="14"/>
      <c r="M7" s="14"/>
      <c r="N7" s="35"/>
      <c r="O7" s="14"/>
      <c r="P7" s="35"/>
      <c r="Q7" s="118" t="s">
        <v>39</v>
      </c>
      <c r="R7" s="118"/>
      <c r="S7" s="118"/>
      <c r="T7" s="118"/>
      <c r="U7" s="118"/>
      <c r="V7" s="35"/>
      <c r="W7" s="35"/>
      <c r="X7" s="47"/>
    </row>
    <row r="8" spans="1:25" s="48" customFormat="1" ht="21.75" customHeight="1">
      <c r="A8" s="1"/>
      <c r="B8" s="32"/>
      <c r="C8" s="32"/>
      <c r="D8" s="32"/>
      <c r="E8" s="14"/>
      <c r="F8" s="14"/>
      <c r="G8" s="14"/>
      <c r="H8" s="14"/>
      <c r="I8" s="14"/>
      <c r="J8" s="14"/>
      <c r="K8" s="14"/>
      <c r="L8" s="14"/>
      <c r="M8" s="14"/>
      <c r="N8" s="2"/>
      <c r="O8" s="14"/>
      <c r="P8" s="2"/>
      <c r="Q8" s="118" t="s">
        <v>61</v>
      </c>
      <c r="R8" s="118"/>
      <c r="S8" s="118"/>
      <c r="T8" s="2"/>
      <c r="U8" s="2"/>
      <c r="V8" s="14"/>
      <c r="W8" s="14"/>
      <c r="X8" s="47"/>
    </row>
    <row r="9" spans="1:25" s="49" customFormat="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36"/>
      <c r="P9" s="14"/>
      <c r="Q9" s="36" t="s">
        <v>151</v>
      </c>
      <c r="R9" s="14"/>
      <c r="S9" s="36" t="s">
        <v>188</v>
      </c>
      <c r="T9" s="14"/>
      <c r="U9" s="2"/>
      <c r="V9" s="5"/>
      <c r="W9" s="14"/>
      <c r="X9" s="14"/>
    </row>
    <row r="10" spans="1:25" s="49" customFormat="1" ht="21.75" customHeight="1">
      <c r="A10" s="14"/>
      <c r="B10" s="14"/>
      <c r="C10" s="14"/>
      <c r="D10" s="14"/>
      <c r="E10" s="14"/>
      <c r="F10" s="14"/>
      <c r="G10" s="14"/>
      <c r="H10" s="14"/>
      <c r="I10" s="116" t="s">
        <v>137</v>
      </c>
      <c r="J10" s="116"/>
      <c r="K10" s="116"/>
      <c r="L10" s="116"/>
      <c r="M10" s="116"/>
      <c r="N10" s="57"/>
      <c r="O10" s="36"/>
      <c r="P10" s="57"/>
      <c r="Q10" s="36" t="s">
        <v>117</v>
      </c>
      <c r="R10" s="57"/>
      <c r="S10" s="36" t="s">
        <v>120</v>
      </c>
      <c r="T10" s="14"/>
      <c r="U10" s="14" t="s">
        <v>62</v>
      </c>
      <c r="V10" s="5"/>
      <c r="W10" s="14"/>
      <c r="X10" s="14"/>
    </row>
    <row r="11" spans="1:25" s="49" customFormat="1" ht="21.75" customHeight="1">
      <c r="A11" s="14"/>
      <c r="B11" s="14"/>
      <c r="C11" s="14"/>
      <c r="D11" s="6"/>
      <c r="E11" s="14" t="s">
        <v>63</v>
      </c>
      <c r="F11" s="14"/>
      <c r="G11" s="14" t="s">
        <v>64</v>
      </c>
      <c r="H11" s="14"/>
      <c r="I11" s="118" t="s">
        <v>65</v>
      </c>
      <c r="J11" s="118"/>
      <c r="K11" s="118"/>
      <c r="L11" s="14"/>
      <c r="M11" s="14"/>
      <c r="N11" s="57"/>
      <c r="O11" s="36"/>
      <c r="P11" s="57"/>
      <c r="Q11" s="36" t="s">
        <v>118</v>
      </c>
      <c r="R11" s="57"/>
      <c r="S11" s="36" t="s">
        <v>121</v>
      </c>
      <c r="T11" s="14"/>
      <c r="U11" s="14" t="s">
        <v>67</v>
      </c>
      <c r="V11" s="14"/>
      <c r="W11" s="14" t="s">
        <v>62</v>
      </c>
      <c r="X11" s="14"/>
    </row>
    <row r="12" spans="1:25" s="49" customFormat="1" ht="21.75" customHeight="1">
      <c r="A12" s="14"/>
      <c r="B12" s="14"/>
      <c r="C12" s="14"/>
      <c r="D12" s="6"/>
      <c r="E12" s="29" t="s">
        <v>68</v>
      </c>
      <c r="F12" s="14"/>
      <c r="G12" s="29" t="s">
        <v>69</v>
      </c>
      <c r="H12" s="14"/>
      <c r="I12" s="29" t="s">
        <v>70</v>
      </c>
      <c r="J12" s="14"/>
      <c r="K12" s="29" t="s">
        <v>166</v>
      </c>
      <c r="L12" s="14"/>
      <c r="M12" s="29" t="s">
        <v>38</v>
      </c>
      <c r="N12" s="57"/>
      <c r="O12" s="37" t="s">
        <v>159</v>
      </c>
      <c r="P12" s="57"/>
      <c r="Q12" s="37" t="s">
        <v>119</v>
      </c>
      <c r="R12" s="57"/>
      <c r="S12" s="37" t="s">
        <v>122</v>
      </c>
      <c r="T12" s="14"/>
      <c r="U12" s="29" t="s">
        <v>72</v>
      </c>
      <c r="V12" s="14"/>
      <c r="W12" s="29" t="s">
        <v>33</v>
      </c>
      <c r="X12" s="14"/>
    </row>
    <row r="13" spans="1:25" ht="21.75" customHeight="1">
      <c r="A13" s="31" t="s">
        <v>160</v>
      </c>
      <c r="B13" s="2"/>
      <c r="C13" s="2"/>
      <c r="D13" s="2"/>
      <c r="E13" s="9">
        <v>600000</v>
      </c>
      <c r="F13" s="9"/>
      <c r="G13" s="9">
        <v>2230175</v>
      </c>
      <c r="H13" s="9"/>
      <c r="I13" s="9">
        <v>60000</v>
      </c>
      <c r="J13" s="9"/>
      <c r="K13" s="9">
        <v>2252</v>
      </c>
      <c r="L13" s="9"/>
      <c r="M13" s="9">
        <v>1353536</v>
      </c>
      <c r="N13" s="9"/>
      <c r="O13" s="9">
        <v>-2252</v>
      </c>
      <c r="P13" s="9"/>
      <c r="Q13" s="9">
        <v>17427</v>
      </c>
      <c r="R13" s="9"/>
      <c r="S13" s="9">
        <v>-71902</v>
      </c>
      <c r="T13" s="9"/>
      <c r="U13" s="9">
        <f>SUM(Q13:S13)</f>
        <v>-54475</v>
      </c>
      <c r="V13" s="12"/>
      <c r="W13" s="9">
        <f>SUM(E13:S13)</f>
        <v>4189236</v>
      </c>
      <c r="X13" s="7"/>
      <c r="Y13" s="50"/>
    </row>
    <row r="14" spans="1:25" ht="21.75" customHeight="1">
      <c r="A14" s="38" t="s">
        <v>127</v>
      </c>
      <c r="B14" s="2"/>
      <c r="C14" s="2"/>
      <c r="D14" s="2"/>
      <c r="E14" s="39">
        <v>0</v>
      </c>
      <c r="F14" s="9"/>
      <c r="G14" s="39">
        <v>0</v>
      </c>
      <c r="H14" s="9"/>
      <c r="I14" s="39">
        <v>0</v>
      </c>
      <c r="J14" s="9"/>
      <c r="K14" s="39">
        <v>0</v>
      </c>
      <c r="L14" s="9"/>
      <c r="M14" s="39">
        <f>SUM(PL!N101)</f>
        <v>803117</v>
      </c>
      <c r="N14" s="9"/>
      <c r="O14" s="39">
        <v>0</v>
      </c>
      <c r="P14" s="9"/>
      <c r="Q14" s="39">
        <v>0</v>
      </c>
      <c r="R14" s="9"/>
      <c r="S14" s="39">
        <v>0</v>
      </c>
      <c r="T14" s="9"/>
      <c r="U14" s="39">
        <f>SUM(P14:T14)</f>
        <v>0</v>
      </c>
      <c r="V14" s="12"/>
      <c r="W14" s="39">
        <f>SUM(E14:S14)</f>
        <v>803117</v>
      </c>
      <c r="X14" s="7"/>
      <c r="Y14" s="50"/>
    </row>
    <row r="15" spans="1:25" ht="21.75" customHeight="1">
      <c r="A15" s="38" t="s">
        <v>58</v>
      </c>
      <c r="B15" s="2"/>
      <c r="C15" s="2"/>
      <c r="D15" s="2"/>
      <c r="E15" s="40">
        <v>0</v>
      </c>
      <c r="F15" s="9"/>
      <c r="G15" s="40">
        <v>0</v>
      </c>
      <c r="H15" s="9"/>
      <c r="I15" s="40">
        <v>0</v>
      </c>
      <c r="J15" s="9"/>
      <c r="K15" s="40">
        <v>0</v>
      </c>
      <c r="L15" s="9"/>
      <c r="M15" s="40">
        <v>0</v>
      </c>
      <c r="N15" s="9"/>
      <c r="O15" s="40">
        <v>0</v>
      </c>
      <c r="P15" s="9"/>
      <c r="Q15" s="40">
        <f>SUM(PL!N116)</f>
        <v>-11044</v>
      </c>
      <c r="R15" s="9"/>
      <c r="S15" s="40">
        <f>PL!N122</f>
        <v>-25489</v>
      </c>
      <c r="T15" s="9"/>
      <c r="U15" s="40">
        <f>SUM(P15:T15)</f>
        <v>-36533</v>
      </c>
      <c r="V15" s="12"/>
      <c r="W15" s="40">
        <f>SUM(E15:S15)</f>
        <v>-36533</v>
      </c>
      <c r="X15" s="7"/>
      <c r="Y15" s="50"/>
    </row>
    <row r="16" spans="1:25" ht="21.75" customHeight="1">
      <c r="A16" s="2" t="s">
        <v>59</v>
      </c>
      <c r="B16" s="2"/>
      <c r="C16" s="2"/>
      <c r="D16" s="2"/>
      <c r="E16" s="9">
        <f>SUM(E14:E15)</f>
        <v>0</v>
      </c>
      <c r="F16" s="9"/>
      <c r="G16" s="9">
        <f>SUM(G14:G15)</f>
        <v>0</v>
      </c>
      <c r="H16" s="9"/>
      <c r="I16" s="9">
        <f>SUM(I14:I15)</f>
        <v>0</v>
      </c>
      <c r="J16" s="12"/>
      <c r="K16" s="16">
        <f>SUM(K14:K15)</f>
        <v>0</v>
      </c>
      <c r="L16" s="12"/>
      <c r="M16" s="16">
        <f>SUM(M14:M15)</f>
        <v>803117</v>
      </c>
      <c r="N16" s="9"/>
      <c r="O16" s="16">
        <f>SUM(O14:O15)</f>
        <v>0</v>
      </c>
      <c r="P16" s="9"/>
      <c r="Q16" s="16">
        <f>SUM(Q14:Q15)</f>
        <v>-11044</v>
      </c>
      <c r="R16" s="9"/>
      <c r="S16" s="16">
        <f>SUM(S14:S15)</f>
        <v>-25489</v>
      </c>
      <c r="T16" s="12"/>
      <c r="U16" s="16">
        <f>SUM(P16:T16)</f>
        <v>-36533</v>
      </c>
      <c r="V16" s="12"/>
      <c r="W16" s="16">
        <f>SUM(E16:S16)</f>
        <v>766584</v>
      </c>
      <c r="X16" s="7"/>
      <c r="Y16" s="51"/>
    </row>
    <row r="17" spans="1:25" ht="21.75" customHeight="1">
      <c r="A17" s="2" t="s">
        <v>195</v>
      </c>
      <c r="B17" s="2"/>
      <c r="C17" s="2"/>
      <c r="D17" s="2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-7391</v>
      </c>
      <c r="P17" s="9"/>
      <c r="Q17" s="9">
        <v>0</v>
      </c>
      <c r="R17" s="9"/>
      <c r="S17" s="9">
        <v>0</v>
      </c>
      <c r="T17" s="9"/>
      <c r="U17" s="9">
        <f>SUM(Q17:S17)</f>
        <v>0</v>
      </c>
      <c r="V17" s="9"/>
      <c r="W17" s="9">
        <f t="shared" ref="W17:W19" si="0">SUM(E17:S17)</f>
        <v>-7391</v>
      </c>
      <c r="X17" s="7"/>
      <c r="Y17" s="50"/>
    </row>
    <row r="18" spans="1:25" ht="21.75" customHeight="1">
      <c r="A18" s="2" t="s">
        <v>196</v>
      </c>
      <c r="B18" s="2"/>
      <c r="C18" s="2"/>
      <c r="D18" s="2"/>
      <c r="E18" s="9">
        <v>0</v>
      </c>
      <c r="F18" s="9"/>
      <c r="G18" s="9">
        <v>0</v>
      </c>
      <c r="H18" s="9"/>
      <c r="I18" s="9">
        <v>0</v>
      </c>
      <c r="J18" s="9"/>
      <c r="K18" s="9">
        <v>7391</v>
      </c>
      <c r="L18" s="9"/>
      <c r="M18" s="9">
        <v>-7391</v>
      </c>
      <c r="N18" s="9"/>
      <c r="O18" s="9">
        <v>0</v>
      </c>
      <c r="P18" s="9"/>
      <c r="Q18" s="9">
        <v>0</v>
      </c>
      <c r="R18" s="9"/>
      <c r="S18" s="9">
        <v>0</v>
      </c>
      <c r="T18" s="9"/>
      <c r="U18" s="9">
        <f>SUM(Q18:S18)</f>
        <v>0</v>
      </c>
      <c r="V18" s="9"/>
      <c r="W18" s="9">
        <f t="shared" si="0"/>
        <v>0</v>
      </c>
      <c r="X18" s="7"/>
      <c r="Y18" s="50"/>
    </row>
    <row r="19" spans="1:25" ht="21.75" customHeight="1">
      <c r="A19" s="2" t="s">
        <v>209</v>
      </c>
      <c r="B19" s="2"/>
      <c r="C19" s="2"/>
      <c r="D19" s="2"/>
      <c r="E19" s="10">
        <v>0</v>
      </c>
      <c r="F19" s="9"/>
      <c r="G19" s="10">
        <v>0</v>
      </c>
      <c r="H19" s="9"/>
      <c r="I19" s="10">
        <v>0</v>
      </c>
      <c r="J19" s="9"/>
      <c r="K19" s="10">
        <v>0</v>
      </c>
      <c r="L19" s="9"/>
      <c r="M19" s="10">
        <v>-418817</v>
      </c>
      <c r="N19" s="9"/>
      <c r="O19" s="10">
        <v>0</v>
      </c>
      <c r="P19" s="9"/>
      <c r="Q19" s="10">
        <v>0</v>
      </c>
      <c r="R19" s="9"/>
      <c r="S19" s="10">
        <v>0</v>
      </c>
      <c r="T19" s="9"/>
      <c r="U19" s="10">
        <f>SUM(Q19:S19)</f>
        <v>0</v>
      </c>
      <c r="V19" s="9"/>
      <c r="W19" s="10">
        <f t="shared" si="0"/>
        <v>-418817</v>
      </c>
      <c r="X19" s="7"/>
      <c r="Y19" s="50"/>
    </row>
    <row r="20" spans="1:25" ht="21.75" customHeight="1" thickBot="1">
      <c r="A20" s="31" t="s">
        <v>202</v>
      </c>
      <c r="B20" s="2"/>
      <c r="C20" s="2"/>
      <c r="D20" s="2"/>
      <c r="E20" s="28">
        <f>SUM(E13,E16:E19)</f>
        <v>600000</v>
      </c>
      <c r="F20" s="12"/>
      <c r="G20" s="28">
        <f>SUM(G13,G16:G19)</f>
        <v>2230175</v>
      </c>
      <c r="H20" s="12"/>
      <c r="I20" s="28">
        <f>SUM(I13,I16:I19)</f>
        <v>60000</v>
      </c>
      <c r="J20" s="12"/>
      <c r="K20" s="28">
        <f>SUM(K13,K16:K19)</f>
        <v>9643</v>
      </c>
      <c r="L20" s="12"/>
      <c r="M20" s="28">
        <f>SUM(M13,M16:M19)</f>
        <v>1730445</v>
      </c>
      <c r="N20" s="12"/>
      <c r="O20" s="28">
        <f>SUM(O13,O16:O19)</f>
        <v>-9643</v>
      </c>
      <c r="P20" s="12"/>
      <c r="Q20" s="28">
        <f>SUM(Q13,Q16:Q19)</f>
        <v>6383</v>
      </c>
      <c r="R20" s="12"/>
      <c r="S20" s="28">
        <f>SUM(S13,S16:S19)</f>
        <v>-97391</v>
      </c>
      <c r="T20" s="9"/>
      <c r="U20" s="28">
        <f>SUM(U13,U16:U19)</f>
        <v>-91008</v>
      </c>
      <c r="V20" s="12"/>
      <c r="W20" s="28">
        <f>SUM(W13,W16:W19)</f>
        <v>4529612</v>
      </c>
      <c r="X20" s="7"/>
      <c r="Y20" s="52"/>
    </row>
    <row r="21" spans="1:25" ht="21.75" customHeight="1" thickTop="1">
      <c r="A21" s="31"/>
      <c r="B21" s="2"/>
      <c r="C21" s="2"/>
      <c r="D21" s="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7"/>
      <c r="Y21" s="52"/>
    </row>
    <row r="22" spans="1:25" ht="21.75" customHeight="1">
      <c r="A22" s="31" t="s">
        <v>181</v>
      </c>
      <c r="B22" s="2"/>
      <c r="C22" s="2"/>
      <c r="D22" s="2"/>
      <c r="E22" s="9">
        <v>600000</v>
      </c>
      <c r="F22" s="9"/>
      <c r="G22" s="9">
        <v>2230175</v>
      </c>
      <c r="H22" s="9"/>
      <c r="I22" s="9">
        <v>60000</v>
      </c>
      <c r="J22" s="9"/>
      <c r="K22" s="9">
        <v>9643</v>
      </c>
      <c r="L22" s="9"/>
      <c r="M22" s="9">
        <v>1439988</v>
      </c>
      <c r="N22" s="9"/>
      <c r="O22" s="9">
        <v>-9643</v>
      </c>
      <c r="P22" s="9"/>
      <c r="Q22" s="9">
        <v>5132</v>
      </c>
      <c r="R22" s="9"/>
      <c r="S22" s="9">
        <v>-69297</v>
      </c>
      <c r="T22" s="9"/>
      <c r="U22" s="9">
        <f>SUM(Q22:S22)</f>
        <v>-64165</v>
      </c>
      <c r="V22" s="12"/>
      <c r="W22" s="9">
        <f t="shared" ref="W22:W25" si="1">SUM(E22:S22)</f>
        <v>4265998</v>
      </c>
      <c r="X22" s="7"/>
      <c r="Y22" s="50"/>
    </row>
    <row r="23" spans="1:25" ht="21.75" customHeight="1">
      <c r="A23" s="38" t="s">
        <v>127</v>
      </c>
      <c r="B23" s="2"/>
      <c r="C23" s="2"/>
      <c r="D23" s="2"/>
      <c r="E23" s="39">
        <v>0</v>
      </c>
      <c r="F23" s="9"/>
      <c r="G23" s="39">
        <v>0</v>
      </c>
      <c r="H23" s="9"/>
      <c r="I23" s="39">
        <v>0</v>
      </c>
      <c r="J23" s="9"/>
      <c r="K23" s="39">
        <v>0</v>
      </c>
      <c r="L23" s="9"/>
      <c r="M23" s="39">
        <f>PL!L101</f>
        <v>406718</v>
      </c>
      <c r="N23" s="9"/>
      <c r="O23" s="39">
        <v>0</v>
      </c>
      <c r="P23" s="9"/>
      <c r="Q23" s="39">
        <v>0</v>
      </c>
      <c r="R23" s="9"/>
      <c r="S23" s="39">
        <v>0</v>
      </c>
      <c r="T23" s="9"/>
      <c r="U23" s="39">
        <f>SUM(P23:T23)</f>
        <v>0</v>
      </c>
      <c r="V23" s="9"/>
      <c r="W23" s="39">
        <f t="shared" si="1"/>
        <v>406718</v>
      </c>
      <c r="X23" s="7"/>
      <c r="Y23" s="50"/>
    </row>
    <row r="24" spans="1:25" ht="21.75" customHeight="1">
      <c r="A24" s="38" t="s">
        <v>58</v>
      </c>
      <c r="B24" s="2"/>
      <c r="C24" s="2"/>
      <c r="D24" s="2"/>
      <c r="E24" s="40">
        <v>0</v>
      </c>
      <c r="F24" s="9"/>
      <c r="G24" s="40">
        <v>0</v>
      </c>
      <c r="H24" s="9"/>
      <c r="I24" s="40">
        <v>0</v>
      </c>
      <c r="J24" s="9"/>
      <c r="K24" s="40">
        <v>0</v>
      </c>
      <c r="L24" s="9"/>
      <c r="M24" s="40">
        <v>0</v>
      </c>
      <c r="N24" s="9"/>
      <c r="O24" s="40">
        <v>0</v>
      </c>
      <c r="P24" s="9"/>
      <c r="Q24" s="40">
        <f>SUM(PL!L116)</f>
        <v>-54108</v>
      </c>
      <c r="R24" s="9"/>
      <c r="S24" s="40">
        <f>PL!L122</f>
        <v>58077</v>
      </c>
      <c r="T24" s="9"/>
      <c r="U24" s="40">
        <f>SUM(P24:T24)</f>
        <v>3969</v>
      </c>
      <c r="V24" s="9"/>
      <c r="W24" s="40">
        <f t="shared" si="1"/>
        <v>3969</v>
      </c>
      <c r="X24" s="7"/>
      <c r="Y24" s="50"/>
    </row>
    <row r="25" spans="1:25" s="30" customFormat="1" ht="21.75" customHeight="1">
      <c r="A25" s="2" t="s">
        <v>59</v>
      </c>
      <c r="B25" s="2"/>
      <c r="C25" s="2"/>
      <c r="D25" s="2"/>
      <c r="E25" s="16">
        <f>SUM(E23:E24)</f>
        <v>0</v>
      </c>
      <c r="F25" s="9"/>
      <c r="G25" s="16">
        <f>SUM(G23:G24)</f>
        <v>0</v>
      </c>
      <c r="H25" s="9"/>
      <c r="I25" s="16">
        <f>SUM(I23:I24)</f>
        <v>0</v>
      </c>
      <c r="J25" s="9"/>
      <c r="K25" s="16">
        <f>SUM(K23:K24)</f>
        <v>0</v>
      </c>
      <c r="L25" s="9"/>
      <c r="M25" s="16">
        <f>SUM(M23:M24)</f>
        <v>406718</v>
      </c>
      <c r="N25" s="12"/>
      <c r="O25" s="16">
        <f>SUM(O23:O24)</f>
        <v>0</v>
      </c>
      <c r="P25" s="12"/>
      <c r="Q25" s="16">
        <f>SUM(Q23:Q24)</f>
        <v>-54108</v>
      </c>
      <c r="R25" s="12"/>
      <c r="S25" s="16">
        <f>SUM(S23:S24)</f>
        <v>58077</v>
      </c>
      <c r="T25" s="12"/>
      <c r="U25" s="16">
        <f>SUM(P25:T25)</f>
        <v>3969</v>
      </c>
      <c r="V25" s="12"/>
      <c r="W25" s="16">
        <f t="shared" si="1"/>
        <v>410687</v>
      </c>
      <c r="X25" s="12"/>
      <c r="Y25" s="9"/>
    </row>
    <row r="26" spans="1:25" s="30" customFormat="1" ht="21.75" customHeight="1">
      <c r="A26" s="2" t="s">
        <v>209</v>
      </c>
      <c r="B26" s="2"/>
      <c r="C26" s="2"/>
      <c r="D26" s="2"/>
      <c r="E26" s="10">
        <v>0</v>
      </c>
      <c r="F26" s="9"/>
      <c r="G26" s="10">
        <v>0</v>
      </c>
      <c r="H26" s="9"/>
      <c r="I26" s="10">
        <v>0</v>
      </c>
      <c r="J26" s="9"/>
      <c r="K26" s="10">
        <v>0</v>
      </c>
      <c r="L26" s="9"/>
      <c r="M26" s="10">
        <v>-299164</v>
      </c>
      <c r="N26" s="12"/>
      <c r="O26" s="10">
        <v>0</v>
      </c>
      <c r="P26" s="12"/>
      <c r="Q26" s="10">
        <v>0</v>
      </c>
      <c r="R26" s="12"/>
      <c r="S26" s="10">
        <v>0</v>
      </c>
      <c r="T26" s="12"/>
      <c r="U26" s="10">
        <f>SUM(P26:T26)</f>
        <v>0</v>
      </c>
      <c r="V26" s="12"/>
      <c r="W26" s="10">
        <f t="shared" ref="W26" si="2">SUM(E26:S26)</f>
        <v>-299164</v>
      </c>
      <c r="X26" s="12"/>
      <c r="Y26" s="9"/>
    </row>
    <row r="27" spans="1:25" ht="21.75" customHeight="1" thickBot="1">
      <c r="A27" s="31" t="s">
        <v>203</v>
      </c>
      <c r="B27" s="2"/>
      <c r="C27" s="2"/>
      <c r="D27" s="2"/>
      <c r="E27" s="28">
        <f>SUM(E22,E25:E26)</f>
        <v>600000</v>
      </c>
      <c r="F27" s="12"/>
      <c r="G27" s="28">
        <f>SUM(G22,G25:G26)</f>
        <v>2230175</v>
      </c>
      <c r="H27" s="12"/>
      <c r="I27" s="28">
        <f>SUM(I22,I25:I26)</f>
        <v>60000</v>
      </c>
      <c r="J27" s="12"/>
      <c r="K27" s="28">
        <f>SUM(K22,K25:K26)</f>
        <v>9643</v>
      </c>
      <c r="L27" s="12"/>
      <c r="M27" s="28">
        <f>SUM(M22,M25:M26)</f>
        <v>1547542</v>
      </c>
      <c r="N27" s="12"/>
      <c r="O27" s="28">
        <f>SUM(O22,O25:O26)</f>
        <v>-9643</v>
      </c>
      <c r="P27" s="12"/>
      <c r="Q27" s="28">
        <f>SUM(Q22,Q25:Q26)</f>
        <v>-48976</v>
      </c>
      <c r="R27" s="12"/>
      <c r="S27" s="28">
        <f>SUM(S22,S25:S26)</f>
        <v>-11220</v>
      </c>
      <c r="T27" s="12"/>
      <c r="U27" s="28">
        <f>SUM(U22,U25:U26)</f>
        <v>-60196</v>
      </c>
      <c r="V27" s="12"/>
      <c r="W27" s="28">
        <f>SUM(W22,W25:W26)</f>
        <v>4377521</v>
      </c>
      <c r="X27" s="7"/>
      <c r="Y27" s="52"/>
    </row>
    <row r="28" spans="1:25" ht="21.75" customHeight="1" thickTop="1">
      <c r="A28" s="31"/>
      <c r="B28" s="2"/>
      <c r="C28" s="2"/>
      <c r="D28" s="2"/>
      <c r="E28" s="12">
        <f>E22-BS!N87</f>
        <v>0</v>
      </c>
      <c r="F28" s="12"/>
      <c r="G28" s="12">
        <f>G22-BS!N88</f>
        <v>0</v>
      </c>
      <c r="H28" s="12"/>
      <c r="I28" s="12">
        <f>I22-BS!N91</f>
        <v>0</v>
      </c>
      <c r="J28" s="12"/>
      <c r="K28" s="12">
        <f>K22-BS!N92</f>
        <v>0</v>
      </c>
      <c r="L28" s="12"/>
      <c r="M28" s="12">
        <f>M22-BS!N93</f>
        <v>0</v>
      </c>
      <c r="N28" s="12"/>
      <c r="O28" s="12">
        <f>O22-BS!N94</f>
        <v>0</v>
      </c>
      <c r="P28" s="12"/>
      <c r="Q28" s="12"/>
      <c r="R28" s="12"/>
      <c r="S28" s="12"/>
      <c r="T28" s="12"/>
      <c r="U28" s="12">
        <f>U22-BS!N95</f>
        <v>0</v>
      </c>
      <c r="V28" s="12"/>
      <c r="W28" s="12">
        <f>W22-BS!N96</f>
        <v>0</v>
      </c>
      <c r="X28" s="7"/>
      <c r="Y28" s="52"/>
    </row>
    <row r="29" spans="1:25" s="54" customFormat="1" ht="21.75" customHeight="1">
      <c r="A29" s="43"/>
      <c r="B29" s="43"/>
      <c r="C29" s="43"/>
      <c r="D29" s="43"/>
      <c r="E29" s="12">
        <f>SUM(E27-BS!L87)</f>
        <v>0</v>
      </c>
      <c r="F29" s="12"/>
      <c r="G29" s="12">
        <f>SUM(G27-BS!L88)</f>
        <v>0</v>
      </c>
      <c r="H29" s="12"/>
      <c r="I29" s="12">
        <f>SUM(I27-BS!L91)</f>
        <v>0</v>
      </c>
      <c r="J29" s="12"/>
      <c r="K29" s="13">
        <f>SUM(K27-BS!L92)</f>
        <v>0</v>
      </c>
      <c r="L29" s="12"/>
      <c r="M29" s="13">
        <f>SUM(M27-BS!L93)</f>
        <v>0</v>
      </c>
      <c r="N29" s="12"/>
      <c r="O29" s="12">
        <f>O27-BS!L94</f>
        <v>0</v>
      </c>
      <c r="P29" s="12"/>
      <c r="Q29" s="12"/>
      <c r="R29" s="12"/>
      <c r="S29" s="12"/>
      <c r="T29" s="12"/>
      <c r="U29" s="12">
        <f>SUM(U27-BS!L95)</f>
        <v>0</v>
      </c>
      <c r="V29" s="12"/>
      <c r="W29" s="12">
        <f>SUM(W27-BS!L96)</f>
        <v>0</v>
      </c>
      <c r="X29" s="27"/>
      <c r="Y29" s="53"/>
    </row>
    <row r="30" spans="1:25" ht="21.75" customHeight="1">
      <c r="A30" s="1" t="s">
        <v>170</v>
      </c>
      <c r="B30" s="1"/>
      <c r="C30" s="1"/>
      <c r="D30" s="5"/>
      <c r="E30" s="5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2" spans="1:25" ht="21.75" customHeight="1">
      <c r="K32" s="46"/>
      <c r="M32" s="46"/>
    </row>
    <row r="34" spans="3:3" ht="21.75" customHeight="1">
      <c r="C34" s="55"/>
    </row>
    <row r="35" spans="3:3" ht="21.75" customHeight="1">
      <c r="C35" s="55"/>
    </row>
    <row r="36" spans="3:3" ht="21.75" customHeight="1">
      <c r="C36" s="55"/>
    </row>
    <row r="37" spans="3:3" ht="21.75" customHeight="1">
      <c r="C37" s="55"/>
    </row>
    <row r="38" spans="3:3" ht="21.75" customHeight="1">
      <c r="C38" s="55"/>
    </row>
    <row r="39" spans="3:3" ht="21.75" customHeight="1">
      <c r="C39" s="55"/>
    </row>
    <row r="40" spans="3:3" ht="21.75" customHeight="1">
      <c r="C40" s="55"/>
    </row>
    <row r="41" spans="3:3" ht="21.75" customHeight="1">
      <c r="C41" s="55"/>
    </row>
    <row r="42" spans="3:3" ht="21.75" customHeight="1">
      <c r="C42" s="55"/>
    </row>
  </sheetData>
  <mergeCells count="8">
    <mergeCell ref="I11:K11"/>
    <mergeCell ref="I10:M10"/>
    <mergeCell ref="A2:X2"/>
    <mergeCell ref="A3:W3"/>
    <mergeCell ref="A4:W4"/>
    <mergeCell ref="E6:W6"/>
    <mergeCell ref="Q7:U7"/>
    <mergeCell ref="Q8:S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0FB5D-3636-4D75-803A-951F4F9D24E9}">
  <dimension ref="A1:Y96"/>
  <sheetViews>
    <sheetView showGridLines="0" view="pageBreakPreview" topLeftCell="A73" zoomScale="85" zoomScaleNormal="100" zoomScaleSheetLayoutView="85" workbookViewId="0">
      <selection activeCell="H10" sqref="H10"/>
    </sheetView>
  </sheetViews>
  <sheetFormatPr defaultColWidth="10.7109375" defaultRowHeight="22.15" customHeight="1"/>
  <cols>
    <col min="1" max="3" width="2.28515625" style="1" customWidth="1"/>
    <col min="4" max="4" width="45.7109375" style="1" customWidth="1"/>
    <col min="5" max="5" width="5.42578125" style="1" customWidth="1"/>
    <col min="6" max="6" width="5.7109375" style="1" customWidth="1"/>
    <col min="7" max="7" width="1.28515625" style="1" customWidth="1"/>
    <col min="8" max="8" width="15" style="1" customWidth="1"/>
    <col min="9" max="9" width="1.28515625" style="1" customWidth="1"/>
    <col min="10" max="10" width="15" style="2" customWidth="1"/>
    <col min="11" max="11" width="1.28515625" style="2" customWidth="1"/>
    <col min="12" max="12" width="15" style="2" customWidth="1"/>
    <col min="13" max="13" width="1.28515625" style="1" customWidth="1"/>
    <col min="14" max="14" width="15" style="2" customWidth="1"/>
    <col min="15" max="15" width="0.7109375" style="1" customWidth="1"/>
    <col min="16" max="22" width="10.7109375" style="1"/>
    <col min="23" max="23" width="10.5703125" style="1" customWidth="1"/>
    <col min="24" max="24" width="10.7109375" style="1" hidden="1" customWidth="1"/>
    <col min="25" max="16384" width="10.7109375" style="1"/>
  </cols>
  <sheetData>
    <row r="1" spans="1:25" ht="22.15" customHeight="1">
      <c r="N1" s="3" t="s">
        <v>43</v>
      </c>
      <c r="Y1" s="2"/>
    </row>
    <row r="2" spans="1:25" ht="22.1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Y2" s="4"/>
    </row>
    <row r="3" spans="1:25" ht="22.15" customHeight="1">
      <c r="A3" s="110" t="s">
        <v>73</v>
      </c>
      <c r="B3" s="111"/>
      <c r="C3" s="14"/>
      <c r="D3" s="14"/>
      <c r="E3" s="14"/>
      <c r="F3" s="14"/>
      <c r="G3" s="14"/>
      <c r="H3" s="14"/>
      <c r="I3" s="14"/>
      <c r="J3" s="112"/>
      <c r="K3" s="112"/>
      <c r="L3" s="112"/>
      <c r="Y3" s="112"/>
    </row>
    <row r="4" spans="1:25" ht="22.15" customHeight="1">
      <c r="A4" s="110" t="s">
        <v>201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Y4" s="4"/>
    </row>
    <row r="5" spans="1:25" ht="22.15" customHeight="1">
      <c r="B5" s="113"/>
      <c r="C5" s="58"/>
      <c r="D5" s="58"/>
      <c r="E5" s="58"/>
      <c r="J5" s="58"/>
      <c r="K5" s="58"/>
      <c r="L5" s="58"/>
      <c r="M5" s="58"/>
      <c r="N5" s="3" t="s">
        <v>1</v>
      </c>
      <c r="Y5" s="58"/>
    </row>
    <row r="6" spans="1:25" ht="22.15" customHeight="1">
      <c r="G6" s="6"/>
      <c r="H6" s="116" t="s">
        <v>2</v>
      </c>
      <c r="I6" s="116"/>
      <c r="J6" s="116"/>
      <c r="K6" s="58"/>
      <c r="L6" s="116" t="s">
        <v>3</v>
      </c>
      <c r="M6" s="116"/>
      <c r="N6" s="116"/>
      <c r="Y6" s="58"/>
    </row>
    <row r="7" spans="1:25" ht="22.15" customHeight="1">
      <c r="G7" s="6"/>
      <c r="H7" s="90" t="s">
        <v>180</v>
      </c>
      <c r="I7" s="6"/>
      <c r="J7" s="90" t="s">
        <v>161</v>
      </c>
      <c r="K7" s="6"/>
      <c r="L7" s="90" t="s">
        <v>180</v>
      </c>
      <c r="M7" s="6"/>
      <c r="N7" s="90" t="s">
        <v>161</v>
      </c>
      <c r="Y7" s="6"/>
    </row>
    <row r="8" spans="1:25" ht="22.15" customHeight="1">
      <c r="A8" s="31" t="s">
        <v>74</v>
      </c>
      <c r="B8" s="113"/>
      <c r="C8" s="2"/>
      <c r="D8" s="2"/>
      <c r="E8" s="2"/>
      <c r="H8" s="7"/>
      <c r="I8" s="7"/>
      <c r="J8" s="7"/>
      <c r="K8" s="7"/>
      <c r="L8" s="7"/>
      <c r="M8" s="7"/>
      <c r="N8" s="7"/>
      <c r="O8" s="7"/>
      <c r="Y8" s="7"/>
    </row>
    <row r="9" spans="1:25" ht="22.15" customHeight="1">
      <c r="A9" s="2" t="s">
        <v>139</v>
      </c>
      <c r="B9" s="113"/>
      <c r="C9" s="2"/>
      <c r="D9" s="86"/>
      <c r="H9" s="9">
        <f>SUM(PL!H99)</f>
        <v>730041</v>
      </c>
      <c r="I9" s="9"/>
      <c r="J9" s="9">
        <f>SUM([15]PL!J100)</f>
        <v>1129526</v>
      </c>
      <c r="K9" s="9"/>
      <c r="L9" s="9">
        <f>SUM([15]PL!L100)</f>
        <v>473938</v>
      </c>
      <c r="M9" s="9"/>
      <c r="N9" s="9">
        <f>SUM([15]PL!N100)</f>
        <v>969725</v>
      </c>
      <c r="O9" s="7"/>
      <c r="Y9" s="9"/>
    </row>
    <row r="10" spans="1:25" ht="22.15" customHeight="1">
      <c r="A10" s="2" t="s">
        <v>141</v>
      </c>
      <c r="B10" s="113"/>
      <c r="C10" s="2"/>
      <c r="D10" s="86"/>
      <c r="H10" s="9"/>
      <c r="I10" s="9"/>
      <c r="J10" s="9"/>
      <c r="K10" s="9"/>
      <c r="L10" s="9"/>
      <c r="M10" s="9"/>
      <c r="N10" s="9"/>
      <c r="O10" s="7"/>
      <c r="Y10" s="9"/>
    </row>
    <row r="11" spans="1:25" ht="22.15" customHeight="1">
      <c r="B11" s="2" t="s">
        <v>75</v>
      </c>
      <c r="C11" s="2"/>
      <c r="D11" s="86"/>
      <c r="H11" s="9"/>
      <c r="I11" s="9"/>
      <c r="J11" s="9"/>
      <c r="K11" s="9"/>
      <c r="L11" s="9"/>
      <c r="M11" s="9"/>
      <c r="N11" s="9"/>
      <c r="O11" s="7"/>
      <c r="Y11" s="9"/>
    </row>
    <row r="12" spans="1:25" ht="22.15" customHeight="1">
      <c r="B12" s="2" t="s">
        <v>76</v>
      </c>
      <c r="C12" s="2"/>
      <c r="D12" s="86"/>
      <c r="E12" s="86"/>
      <c r="H12" s="114">
        <v>353451</v>
      </c>
      <c r="I12" s="114"/>
      <c r="J12" s="114">
        <v>390675</v>
      </c>
      <c r="K12" s="114"/>
      <c r="L12" s="114">
        <v>231660</v>
      </c>
      <c r="M12" s="114"/>
      <c r="N12" s="114">
        <v>258175</v>
      </c>
      <c r="O12" s="7"/>
      <c r="Y12" s="114"/>
    </row>
    <row r="13" spans="1:25" ht="22.15" customHeight="1">
      <c r="B13" s="2" t="s">
        <v>213</v>
      </c>
      <c r="C13" s="2"/>
      <c r="D13" s="86"/>
      <c r="E13" s="86"/>
      <c r="H13" s="9">
        <v>-1155</v>
      </c>
      <c r="I13" s="12"/>
      <c r="J13" s="9">
        <v>383</v>
      </c>
      <c r="K13" s="12"/>
      <c r="L13" s="9">
        <v>-1151</v>
      </c>
      <c r="M13" s="12"/>
      <c r="N13" s="9">
        <v>-1548</v>
      </c>
      <c r="O13" s="7"/>
      <c r="Y13" s="12"/>
    </row>
    <row r="14" spans="1:25" ht="22.15" customHeight="1">
      <c r="B14" s="2" t="s">
        <v>216</v>
      </c>
      <c r="C14" s="2"/>
      <c r="D14" s="86"/>
      <c r="E14" s="86"/>
      <c r="H14" s="9">
        <v>20687</v>
      </c>
      <c r="I14" s="12"/>
      <c r="J14" s="9">
        <v>-9039</v>
      </c>
      <c r="K14" s="12"/>
      <c r="L14" s="9">
        <v>20687</v>
      </c>
      <c r="M14" s="12"/>
      <c r="N14" s="9">
        <v>-9039</v>
      </c>
      <c r="O14" s="7"/>
      <c r="Y14" s="12"/>
    </row>
    <row r="15" spans="1:25" ht="22.15" customHeight="1">
      <c r="B15" s="2" t="s">
        <v>218</v>
      </c>
      <c r="C15" s="2"/>
      <c r="D15" s="86"/>
      <c r="E15" s="86"/>
      <c r="H15" s="9">
        <v>11</v>
      </c>
      <c r="I15" s="12"/>
      <c r="J15" s="9">
        <v>-69</v>
      </c>
      <c r="K15" s="12"/>
      <c r="L15" s="9">
        <v>0</v>
      </c>
      <c r="M15" s="12"/>
      <c r="N15" s="9">
        <v>0</v>
      </c>
      <c r="O15" s="7"/>
      <c r="Y15" s="12"/>
    </row>
    <row r="16" spans="1:25" ht="22.15" customHeight="1">
      <c r="B16" s="2" t="s">
        <v>187</v>
      </c>
      <c r="C16" s="2"/>
      <c r="D16" s="86"/>
      <c r="E16" s="86"/>
      <c r="H16" s="9">
        <v>-1929</v>
      </c>
      <c r="I16" s="9"/>
      <c r="J16" s="9">
        <v>451</v>
      </c>
      <c r="K16" s="12"/>
      <c r="L16" s="9">
        <v>-2031</v>
      </c>
      <c r="M16" s="71"/>
      <c r="N16" s="9">
        <v>434</v>
      </c>
      <c r="O16" s="7"/>
      <c r="Y16" s="12"/>
    </row>
    <row r="17" spans="1:25" ht="22.15" customHeight="1">
      <c r="B17" s="2" t="s">
        <v>165</v>
      </c>
      <c r="C17" s="2"/>
      <c r="D17" s="86"/>
      <c r="E17" s="86"/>
      <c r="H17" s="9">
        <v>4044</v>
      </c>
      <c r="I17" s="12"/>
      <c r="J17" s="9">
        <v>3285</v>
      </c>
      <c r="K17" s="12"/>
      <c r="L17" s="71">
        <v>3551</v>
      </c>
      <c r="M17" s="71"/>
      <c r="N17" s="71">
        <v>2918</v>
      </c>
      <c r="O17" s="7"/>
      <c r="Y17" s="12"/>
    </row>
    <row r="18" spans="1:25" ht="22.15" customHeight="1">
      <c r="B18" s="2" t="s">
        <v>175</v>
      </c>
      <c r="C18" s="2"/>
      <c r="D18" s="86"/>
      <c r="E18" s="86"/>
      <c r="H18" s="9"/>
      <c r="I18" s="12"/>
      <c r="J18" s="9"/>
      <c r="K18" s="9"/>
      <c r="L18" s="9"/>
      <c r="M18" s="9"/>
      <c r="N18" s="9"/>
      <c r="O18" s="7"/>
      <c r="Y18" s="12"/>
    </row>
    <row r="19" spans="1:25" ht="22.15" customHeight="1">
      <c r="B19" s="2"/>
      <c r="C19" s="2" t="s">
        <v>132</v>
      </c>
      <c r="D19" s="86"/>
      <c r="E19" s="86"/>
      <c r="H19" s="9">
        <v>-2401</v>
      </c>
      <c r="I19" s="12"/>
      <c r="J19" s="9">
        <v>-43188</v>
      </c>
      <c r="K19" s="12"/>
      <c r="L19" s="71">
        <v>-2401</v>
      </c>
      <c r="M19" s="71"/>
      <c r="N19" s="71">
        <v>-43188</v>
      </c>
      <c r="O19" s="7"/>
      <c r="Y19" s="9"/>
    </row>
    <row r="20" spans="1:25" ht="22.15" customHeight="1">
      <c r="B20" s="2" t="s">
        <v>219</v>
      </c>
      <c r="C20" s="2"/>
      <c r="D20" s="86"/>
      <c r="E20" s="86"/>
      <c r="H20" s="9">
        <v>-2329</v>
      </c>
      <c r="I20" s="12"/>
      <c r="J20" s="9">
        <v>7</v>
      </c>
      <c r="K20" s="12"/>
      <c r="L20" s="71">
        <v>-2329</v>
      </c>
      <c r="M20" s="71"/>
      <c r="N20" s="71">
        <v>7</v>
      </c>
      <c r="O20" s="7"/>
      <c r="Y20" s="12"/>
    </row>
    <row r="21" spans="1:25" ht="22.15" customHeight="1">
      <c r="B21" s="2" t="s">
        <v>227</v>
      </c>
      <c r="C21" s="2"/>
      <c r="D21" s="86"/>
      <c r="E21" s="86"/>
      <c r="H21" s="9"/>
      <c r="I21" s="12"/>
      <c r="J21" s="9"/>
      <c r="K21" s="12"/>
      <c r="L21" s="71"/>
      <c r="M21" s="71"/>
      <c r="N21" s="71"/>
      <c r="O21" s="7"/>
      <c r="Y21" s="12"/>
    </row>
    <row r="22" spans="1:25" ht="22.15" customHeight="1">
      <c r="B22" s="2" t="s">
        <v>228</v>
      </c>
      <c r="C22" s="2"/>
      <c r="D22" s="86"/>
      <c r="E22" s="86"/>
      <c r="H22" s="9">
        <v>-894</v>
      </c>
      <c r="I22" s="12"/>
      <c r="J22" s="9">
        <v>217</v>
      </c>
      <c r="K22" s="12"/>
      <c r="L22" s="71">
        <v>-894</v>
      </c>
      <c r="M22" s="71"/>
      <c r="N22" s="71">
        <v>217</v>
      </c>
      <c r="O22" s="7"/>
      <c r="Y22" s="12"/>
    </row>
    <row r="23" spans="1:25" ht="22.15" customHeight="1">
      <c r="B23" s="2" t="s">
        <v>77</v>
      </c>
      <c r="C23" s="2"/>
      <c r="D23" s="86"/>
      <c r="H23" s="9">
        <v>-18937</v>
      </c>
      <c r="I23" s="12"/>
      <c r="J23" s="9">
        <v>-17222</v>
      </c>
      <c r="K23" s="12"/>
      <c r="L23" s="13">
        <v>-158937</v>
      </c>
      <c r="M23" s="71"/>
      <c r="N23" s="13">
        <v>-197222</v>
      </c>
      <c r="O23" s="7"/>
      <c r="Y23" s="12"/>
    </row>
    <row r="24" spans="1:25" ht="22.15" customHeight="1">
      <c r="B24" s="2" t="s">
        <v>103</v>
      </c>
      <c r="C24" s="2"/>
      <c r="D24" s="86"/>
      <c r="H24" s="9">
        <v>-35188</v>
      </c>
      <c r="I24" s="12"/>
      <c r="J24" s="9">
        <v>-35015</v>
      </c>
      <c r="K24" s="12"/>
      <c r="L24" s="9">
        <v>-35099</v>
      </c>
      <c r="M24" s="71"/>
      <c r="N24" s="9">
        <v>-34922</v>
      </c>
      <c r="O24" s="7"/>
      <c r="Y24" s="12"/>
    </row>
    <row r="25" spans="1:25" ht="22.15" customHeight="1">
      <c r="B25" s="2" t="s">
        <v>104</v>
      </c>
      <c r="C25" s="2"/>
      <c r="D25" s="86"/>
      <c r="H25" s="10">
        <v>127732</v>
      </c>
      <c r="I25" s="12"/>
      <c r="J25" s="10">
        <v>183868</v>
      </c>
      <c r="K25" s="12"/>
      <c r="L25" s="10">
        <v>67289</v>
      </c>
      <c r="M25" s="12"/>
      <c r="N25" s="10">
        <v>92834</v>
      </c>
      <c r="O25" s="7"/>
      <c r="Y25" s="12"/>
    </row>
    <row r="26" spans="1:25" ht="22.15" customHeight="1">
      <c r="A26" s="31" t="s">
        <v>78</v>
      </c>
      <c r="B26" s="113"/>
      <c r="C26" s="2"/>
      <c r="H26" s="12"/>
      <c r="I26" s="12"/>
      <c r="J26" s="12"/>
      <c r="K26" s="12"/>
      <c r="L26" s="12"/>
      <c r="M26" s="12"/>
      <c r="N26" s="12"/>
      <c r="O26" s="7"/>
      <c r="Y26" s="12"/>
    </row>
    <row r="27" spans="1:25" ht="22.15" customHeight="1">
      <c r="B27" s="31" t="s">
        <v>79</v>
      </c>
      <c r="C27" s="2"/>
      <c r="D27" s="86"/>
      <c r="E27" s="86"/>
      <c r="H27" s="9">
        <f>SUM(H9:H25)</f>
        <v>1173133</v>
      </c>
      <c r="I27" s="12"/>
      <c r="J27" s="9">
        <f>SUM(J9:J25)</f>
        <v>1603879</v>
      </c>
      <c r="K27" s="9"/>
      <c r="L27" s="9">
        <f>SUM(L9:L25)</f>
        <v>594283</v>
      </c>
      <c r="M27" s="12"/>
      <c r="N27" s="9">
        <f>SUM(N9:N25)</f>
        <v>1038391</v>
      </c>
      <c r="O27" s="7"/>
      <c r="Y27" s="12"/>
    </row>
    <row r="28" spans="1:25" ht="22.15" customHeight="1">
      <c r="A28" s="31" t="s">
        <v>80</v>
      </c>
      <c r="B28" s="113"/>
      <c r="C28" s="2"/>
      <c r="D28" s="86"/>
      <c r="E28" s="86"/>
      <c r="H28" s="12"/>
      <c r="I28" s="12"/>
      <c r="J28" s="12"/>
      <c r="K28" s="12"/>
      <c r="L28" s="12"/>
      <c r="M28" s="12"/>
      <c r="N28" s="12"/>
      <c r="O28" s="7"/>
      <c r="Y28" s="9"/>
    </row>
    <row r="29" spans="1:25" ht="22.15" customHeight="1">
      <c r="A29" s="2" t="s">
        <v>162</v>
      </c>
      <c r="B29" s="113"/>
      <c r="C29" s="2"/>
      <c r="D29" s="86"/>
      <c r="E29" s="86"/>
      <c r="H29" s="9">
        <v>-151950</v>
      </c>
      <c r="I29" s="12"/>
      <c r="J29" s="9">
        <v>-77480</v>
      </c>
      <c r="K29" s="12"/>
      <c r="L29" s="9">
        <v>235034</v>
      </c>
      <c r="M29" s="12"/>
      <c r="N29" s="9">
        <v>-212363</v>
      </c>
      <c r="O29" s="7"/>
      <c r="Y29" s="12"/>
    </row>
    <row r="30" spans="1:25" ht="22.15" customHeight="1">
      <c r="A30" s="2" t="s">
        <v>81</v>
      </c>
      <c r="B30" s="113"/>
      <c r="C30" s="2"/>
      <c r="D30" s="86"/>
      <c r="E30" s="86"/>
      <c r="H30" s="12">
        <v>-20972</v>
      </c>
      <c r="I30" s="12"/>
      <c r="J30" s="12">
        <v>-38064</v>
      </c>
      <c r="K30" s="12"/>
      <c r="L30" s="12">
        <v>-20972</v>
      </c>
      <c r="M30" s="12"/>
      <c r="N30" s="12">
        <v>-38064</v>
      </c>
      <c r="O30" s="7"/>
      <c r="Y30" s="12"/>
    </row>
    <row r="31" spans="1:25" ht="22.15" customHeight="1">
      <c r="A31" s="2" t="s">
        <v>12</v>
      </c>
      <c r="B31" s="113"/>
      <c r="C31" s="2"/>
      <c r="D31" s="86"/>
      <c r="E31" s="86"/>
      <c r="H31" s="9">
        <v>-1320582</v>
      </c>
      <c r="I31" s="12"/>
      <c r="J31" s="9">
        <v>-1934842</v>
      </c>
      <c r="K31" s="12"/>
      <c r="L31" s="9">
        <v>-1274327</v>
      </c>
      <c r="M31" s="12"/>
      <c r="N31" s="9">
        <v>-1895648</v>
      </c>
      <c r="O31" s="7"/>
      <c r="Y31" s="12"/>
    </row>
    <row r="32" spans="1:25" ht="22.15" customHeight="1">
      <c r="A32" s="2" t="s">
        <v>204</v>
      </c>
      <c r="B32" s="113"/>
      <c r="C32" s="2"/>
      <c r="D32" s="86"/>
      <c r="E32" s="86"/>
      <c r="H32" s="9">
        <v>0</v>
      </c>
      <c r="I32" s="12"/>
      <c r="J32" s="9">
        <v>-109584</v>
      </c>
      <c r="K32" s="12"/>
      <c r="L32" s="9">
        <v>0</v>
      </c>
      <c r="M32" s="12"/>
      <c r="N32" s="9">
        <v>-109584</v>
      </c>
      <c r="O32" s="7"/>
      <c r="Y32" s="12"/>
    </row>
    <row r="33" spans="1:25" ht="22.15" customHeight="1">
      <c r="A33" s="2" t="s">
        <v>197</v>
      </c>
      <c r="B33" s="113"/>
      <c r="C33" s="2"/>
      <c r="D33" s="86"/>
      <c r="E33" s="86"/>
      <c r="H33" s="9">
        <v>12663</v>
      </c>
      <c r="I33" s="12"/>
      <c r="J33" s="9">
        <v>-4862</v>
      </c>
      <c r="K33" s="12"/>
      <c r="L33" s="9">
        <v>-66312</v>
      </c>
      <c r="M33" s="12"/>
      <c r="N33" s="9">
        <v>0</v>
      </c>
      <c r="O33" s="7"/>
      <c r="Y33" s="12"/>
    </row>
    <row r="34" spans="1:25" ht="22.15" customHeight="1">
      <c r="A34" s="2" t="s">
        <v>13</v>
      </c>
      <c r="B34" s="113"/>
      <c r="C34" s="2"/>
      <c r="D34" s="86"/>
      <c r="E34" s="86"/>
      <c r="H34" s="9">
        <v>37361</v>
      </c>
      <c r="I34" s="12"/>
      <c r="J34" s="9">
        <v>3633</v>
      </c>
      <c r="K34" s="12"/>
      <c r="L34" s="9">
        <v>4511</v>
      </c>
      <c r="M34" s="12"/>
      <c r="N34" s="9">
        <v>-2169</v>
      </c>
      <c r="O34" s="7"/>
      <c r="Y34" s="12"/>
    </row>
    <row r="35" spans="1:25" ht="22.15" customHeight="1">
      <c r="A35" s="2" t="s">
        <v>20</v>
      </c>
      <c r="B35" s="113"/>
      <c r="C35" s="2"/>
      <c r="D35" s="86"/>
      <c r="E35" s="86"/>
      <c r="H35" s="9">
        <v>21543</v>
      </c>
      <c r="I35" s="12"/>
      <c r="J35" s="9">
        <v>-21778</v>
      </c>
      <c r="K35" s="12"/>
      <c r="L35" s="9">
        <v>11918</v>
      </c>
      <c r="M35" s="12"/>
      <c r="N35" s="9">
        <v>-21778</v>
      </c>
      <c r="O35" s="7"/>
      <c r="Y35" s="12"/>
    </row>
    <row r="36" spans="1:25" ht="22.15" customHeight="1">
      <c r="A36" s="31" t="s">
        <v>82</v>
      </c>
      <c r="B36" s="113"/>
      <c r="C36" s="2"/>
      <c r="D36" s="86"/>
      <c r="E36" s="86"/>
      <c r="H36" s="9"/>
      <c r="I36" s="12"/>
      <c r="J36" s="9"/>
      <c r="K36" s="12"/>
      <c r="L36" s="9"/>
      <c r="M36" s="12"/>
      <c r="N36" s="9"/>
      <c r="O36" s="7"/>
      <c r="Y36" s="12"/>
    </row>
    <row r="37" spans="1:25" ht="22.15" customHeight="1">
      <c r="A37" s="2" t="s">
        <v>163</v>
      </c>
      <c r="B37" s="113"/>
      <c r="C37" s="2"/>
      <c r="D37" s="86"/>
      <c r="E37" s="86"/>
      <c r="H37" s="9">
        <v>-236121</v>
      </c>
      <c r="I37" s="12"/>
      <c r="J37" s="9">
        <v>-531081</v>
      </c>
      <c r="K37" s="12"/>
      <c r="L37" s="71">
        <v>-650666</v>
      </c>
      <c r="M37" s="71"/>
      <c r="N37" s="71">
        <v>-204438</v>
      </c>
      <c r="O37" s="7"/>
      <c r="Y37" s="12"/>
    </row>
    <row r="38" spans="1:25" ht="22.15" customHeight="1">
      <c r="A38" s="2" t="s">
        <v>143</v>
      </c>
      <c r="B38" s="113"/>
      <c r="C38" s="2"/>
      <c r="D38" s="86"/>
      <c r="E38" s="86"/>
      <c r="H38" s="9">
        <v>-222001</v>
      </c>
      <c r="I38" s="12"/>
      <c r="J38" s="9">
        <v>-130615</v>
      </c>
      <c r="K38" s="12"/>
      <c r="L38" s="71">
        <v>-151654</v>
      </c>
      <c r="M38" s="71"/>
      <c r="N38" s="71">
        <v>-113583</v>
      </c>
      <c r="O38" s="7"/>
      <c r="Y38" s="12"/>
    </row>
    <row r="39" spans="1:25" ht="22.15" customHeight="1">
      <c r="A39" s="2" t="s">
        <v>27</v>
      </c>
      <c r="B39" s="113"/>
      <c r="C39" s="2"/>
      <c r="D39" s="86"/>
      <c r="E39" s="86"/>
      <c r="H39" s="9">
        <v>105133</v>
      </c>
      <c r="I39" s="12"/>
      <c r="J39" s="9">
        <v>76742</v>
      </c>
      <c r="K39" s="12"/>
      <c r="L39" s="71">
        <v>105133</v>
      </c>
      <c r="M39" s="71"/>
      <c r="N39" s="71">
        <v>76742</v>
      </c>
      <c r="O39" s="7"/>
      <c r="Y39" s="12"/>
    </row>
    <row r="40" spans="1:25" ht="22.15" customHeight="1">
      <c r="A40" s="2" t="s">
        <v>83</v>
      </c>
      <c r="B40" s="113"/>
      <c r="C40" s="2"/>
      <c r="D40" s="86"/>
      <c r="E40" s="86"/>
      <c r="H40" s="9">
        <v>-30428</v>
      </c>
      <c r="I40" s="9"/>
      <c r="J40" s="9">
        <v>10528</v>
      </c>
      <c r="K40" s="12"/>
      <c r="L40" s="71">
        <v>-7239</v>
      </c>
      <c r="M40" s="71"/>
      <c r="N40" s="71">
        <v>-8331</v>
      </c>
      <c r="O40" s="7"/>
      <c r="Y40" s="12"/>
    </row>
    <row r="41" spans="1:25" ht="22.15" customHeight="1">
      <c r="A41" s="2" t="s">
        <v>189</v>
      </c>
      <c r="B41" s="113"/>
      <c r="C41" s="2"/>
      <c r="D41" s="86"/>
      <c r="E41" s="86"/>
      <c r="H41" s="16">
        <f>SUM(H27:H40)</f>
        <v>-632221</v>
      </c>
      <c r="I41" s="12"/>
      <c r="J41" s="16">
        <f>SUM(J27:J40)</f>
        <v>-1153524</v>
      </c>
      <c r="K41" s="12"/>
      <c r="L41" s="16">
        <f>SUM(L27:L40)</f>
        <v>-1220291</v>
      </c>
      <c r="M41" s="12"/>
      <c r="N41" s="16">
        <f>SUM(N27:N40)</f>
        <v>-1490825</v>
      </c>
      <c r="O41" s="7"/>
      <c r="Y41" s="12"/>
    </row>
    <row r="42" spans="1:25" ht="22.15" customHeight="1">
      <c r="A42" s="2"/>
      <c r="B42" s="2" t="s">
        <v>140</v>
      </c>
      <c r="C42" s="2"/>
      <c r="D42" s="86"/>
      <c r="E42" s="86"/>
      <c r="H42" s="9">
        <v>-7781</v>
      </c>
      <c r="I42" s="12"/>
      <c r="J42" s="9">
        <v>-19663</v>
      </c>
      <c r="K42" s="12"/>
      <c r="L42" s="9">
        <v>-995</v>
      </c>
      <c r="M42" s="12"/>
      <c r="N42" s="9">
        <v>-1490</v>
      </c>
      <c r="O42" s="7"/>
      <c r="Y42" s="12"/>
    </row>
    <row r="43" spans="1:25" ht="22.15" customHeight="1">
      <c r="B43" s="2" t="s">
        <v>210</v>
      </c>
      <c r="C43" s="2"/>
      <c r="D43" s="86"/>
      <c r="E43" s="86"/>
      <c r="H43" s="9">
        <v>-3558</v>
      </c>
      <c r="I43" s="12"/>
      <c r="J43" s="9">
        <v>-3823</v>
      </c>
      <c r="K43" s="12"/>
      <c r="L43" s="9">
        <v>-3558</v>
      </c>
      <c r="M43" s="12"/>
      <c r="N43" s="9">
        <v>-3256</v>
      </c>
      <c r="O43" s="7"/>
      <c r="Y43" s="12"/>
    </row>
    <row r="44" spans="1:25" ht="22.15" customHeight="1">
      <c r="A44" s="31" t="s">
        <v>190</v>
      </c>
      <c r="B44" s="113"/>
      <c r="C44" s="2"/>
      <c r="D44" s="86"/>
      <c r="E44" s="86"/>
      <c r="H44" s="76">
        <f>SUM(H41:H43)</f>
        <v>-643560</v>
      </c>
      <c r="I44" s="12"/>
      <c r="J44" s="76">
        <f>SUM(J41:J43)</f>
        <v>-1177010</v>
      </c>
      <c r="K44" s="12"/>
      <c r="L44" s="76">
        <f>SUM(L41:L43)</f>
        <v>-1224844</v>
      </c>
      <c r="M44" s="12"/>
      <c r="N44" s="76">
        <f>SUM(N41:N43)</f>
        <v>-1495571</v>
      </c>
      <c r="O44" s="7"/>
      <c r="Y44" s="12"/>
    </row>
    <row r="45" spans="1:25" ht="22.15" customHeight="1">
      <c r="A45" s="2"/>
      <c r="B45" s="113"/>
      <c r="C45" s="58"/>
      <c r="D45" s="2"/>
      <c r="E45" s="2"/>
      <c r="H45" s="7"/>
      <c r="I45" s="7"/>
      <c r="J45" s="7"/>
      <c r="K45" s="7"/>
      <c r="L45" s="7"/>
      <c r="M45" s="7"/>
      <c r="N45" s="7"/>
      <c r="O45" s="7"/>
      <c r="Y45" s="12"/>
    </row>
    <row r="46" spans="1:25" ht="22.15" customHeight="1">
      <c r="A46" s="1" t="s">
        <v>170</v>
      </c>
      <c r="D46" s="5"/>
      <c r="E46" s="5"/>
      <c r="J46" s="1"/>
      <c r="K46" s="1"/>
      <c r="L46" s="1"/>
      <c r="N46" s="1"/>
      <c r="Y46" s="7"/>
    </row>
    <row r="47" spans="1:25" ht="22.15" customHeight="1">
      <c r="N47" s="3" t="s">
        <v>43</v>
      </c>
    </row>
    <row r="48" spans="1:25" ht="22.15" customHeight="1">
      <c r="A48" s="4" t="s">
        <v>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Y48" s="2"/>
    </row>
    <row r="49" spans="1:25" ht="22.15" customHeight="1">
      <c r="A49" s="110" t="s">
        <v>84</v>
      </c>
      <c r="B49" s="111"/>
      <c r="C49" s="14"/>
      <c r="D49" s="14"/>
      <c r="E49" s="14"/>
      <c r="J49" s="5"/>
      <c r="K49" s="5"/>
      <c r="L49" s="5"/>
      <c r="M49" s="5"/>
      <c r="N49" s="5"/>
      <c r="Y49" s="4"/>
    </row>
    <row r="50" spans="1:25" ht="22.15" customHeight="1">
      <c r="A50" s="110" t="s">
        <v>201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Y50" s="5"/>
    </row>
    <row r="51" spans="1:25" ht="22.15" customHeight="1">
      <c r="B51" s="113"/>
      <c r="C51" s="58"/>
      <c r="D51" s="58"/>
      <c r="E51" s="58"/>
      <c r="J51" s="58"/>
      <c r="K51" s="58"/>
      <c r="L51" s="58"/>
      <c r="M51" s="58"/>
      <c r="N51" s="3" t="s">
        <v>1</v>
      </c>
      <c r="Y51" s="4"/>
    </row>
    <row r="52" spans="1:25" ht="22.15" customHeight="1">
      <c r="G52" s="6"/>
      <c r="H52" s="116" t="s">
        <v>2</v>
      </c>
      <c r="I52" s="116"/>
      <c r="J52" s="116"/>
      <c r="K52" s="58"/>
      <c r="L52" s="116" t="s">
        <v>3</v>
      </c>
      <c r="M52" s="116"/>
      <c r="N52" s="116"/>
      <c r="Y52" s="58"/>
    </row>
    <row r="53" spans="1:25" ht="22.15" customHeight="1">
      <c r="G53" s="6"/>
      <c r="H53" s="90" t="s">
        <v>180</v>
      </c>
      <c r="I53" s="6"/>
      <c r="J53" s="90" t="s">
        <v>161</v>
      </c>
      <c r="K53" s="6"/>
      <c r="L53" s="90" t="s">
        <v>180</v>
      </c>
      <c r="M53" s="6"/>
      <c r="N53" s="90" t="s">
        <v>161</v>
      </c>
      <c r="Y53" s="58"/>
    </row>
    <row r="54" spans="1:25" ht="22.15" customHeight="1">
      <c r="A54" s="31" t="s">
        <v>85</v>
      </c>
      <c r="B54" s="113"/>
      <c r="C54" s="2"/>
      <c r="D54" s="86"/>
      <c r="E54" s="86"/>
      <c r="H54" s="7"/>
      <c r="I54" s="7"/>
      <c r="J54" s="7"/>
      <c r="K54" s="7"/>
      <c r="L54" s="7"/>
      <c r="M54" s="7"/>
      <c r="N54" s="7"/>
      <c r="O54" s="7"/>
      <c r="Y54" s="6"/>
    </row>
    <row r="55" spans="1:25" ht="22.15" customHeight="1">
      <c r="A55" s="2" t="s">
        <v>153</v>
      </c>
      <c r="B55" s="113"/>
      <c r="C55" s="2"/>
      <c r="D55" s="86"/>
      <c r="E55" s="86"/>
      <c r="H55" s="9">
        <v>0</v>
      </c>
      <c r="I55" s="9"/>
      <c r="J55" s="9">
        <v>0</v>
      </c>
      <c r="K55" s="9"/>
      <c r="L55" s="9">
        <v>0</v>
      </c>
      <c r="M55" s="9"/>
      <c r="N55" s="9">
        <v>2500</v>
      </c>
      <c r="O55" s="7"/>
      <c r="Y55" s="7"/>
    </row>
    <row r="56" spans="1:25" ht="22.15" customHeight="1">
      <c r="A56" s="2" t="s">
        <v>177</v>
      </c>
      <c r="B56" s="113"/>
      <c r="C56" s="2"/>
      <c r="D56" s="17"/>
      <c r="H56" s="9">
        <v>0</v>
      </c>
      <c r="I56" s="9"/>
      <c r="J56" s="9">
        <v>-10000</v>
      </c>
      <c r="K56" s="9"/>
      <c r="L56" s="9">
        <v>0</v>
      </c>
      <c r="M56" s="9"/>
      <c r="N56" s="9">
        <v>-10000</v>
      </c>
      <c r="O56" s="7"/>
      <c r="Y56" s="9"/>
    </row>
    <row r="57" spans="1:25" ht="22.15" customHeight="1">
      <c r="A57" s="2" t="s">
        <v>172</v>
      </c>
      <c r="B57" s="113"/>
      <c r="C57" s="2"/>
      <c r="D57" s="86"/>
      <c r="E57" s="86"/>
      <c r="H57" s="9">
        <v>0</v>
      </c>
      <c r="I57" s="9"/>
      <c r="J57" s="9">
        <v>-8575</v>
      </c>
      <c r="K57" s="9"/>
      <c r="L57" s="9">
        <v>0</v>
      </c>
      <c r="M57" s="9"/>
      <c r="N57" s="9">
        <v>-8575</v>
      </c>
      <c r="O57" s="7"/>
      <c r="Y57" s="12"/>
    </row>
    <row r="58" spans="1:25" ht="22.15" customHeight="1">
      <c r="A58" s="2" t="s">
        <v>96</v>
      </c>
      <c r="B58" s="113"/>
      <c r="C58" s="2"/>
      <c r="D58" s="86"/>
      <c r="E58" s="86"/>
      <c r="H58" s="9">
        <v>-243081</v>
      </c>
      <c r="I58" s="9"/>
      <c r="J58" s="9">
        <v>-167325</v>
      </c>
      <c r="K58" s="9"/>
      <c r="L58" s="9">
        <v>-170837</v>
      </c>
      <c r="M58" s="9"/>
      <c r="N58" s="9">
        <v>-124021</v>
      </c>
      <c r="O58" s="7"/>
      <c r="Y58" s="9"/>
    </row>
    <row r="59" spans="1:25" ht="22.15" customHeight="1">
      <c r="A59" s="2" t="s">
        <v>86</v>
      </c>
      <c r="B59" s="113"/>
      <c r="C59" s="2"/>
      <c r="D59" s="2"/>
      <c r="E59" s="2"/>
      <c r="H59" s="9">
        <v>2069</v>
      </c>
      <c r="I59" s="9"/>
      <c r="J59" s="9">
        <v>15833</v>
      </c>
      <c r="K59" s="9"/>
      <c r="L59" s="9">
        <v>2047</v>
      </c>
      <c r="M59" s="9"/>
      <c r="N59" s="9">
        <v>14334</v>
      </c>
      <c r="O59" s="7"/>
      <c r="Y59" s="9"/>
    </row>
    <row r="60" spans="1:25" ht="22.15" customHeight="1">
      <c r="A60" s="38" t="s">
        <v>87</v>
      </c>
      <c r="B60" s="113"/>
      <c r="C60" s="2"/>
      <c r="D60" s="86"/>
      <c r="E60" s="86"/>
      <c r="H60" s="9">
        <v>0</v>
      </c>
      <c r="I60" s="9"/>
      <c r="J60" s="9">
        <v>-231</v>
      </c>
      <c r="K60" s="9"/>
      <c r="L60" s="9">
        <v>0</v>
      </c>
      <c r="M60" s="9"/>
      <c r="N60" s="9">
        <v>-15</v>
      </c>
      <c r="O60" s="7"/>
      <c r="Y60" s="9"/>
    </row>
    <row r="61" spans="1:25" ht="22.15" customHeight="1">
      <c r="A61" s="2" t="s">
        <v>191</v>
      </c>
      <c r="B61" s="113"/>
      <c r="C61" s="2"/>
      <c r="D61" s="86"/>
      <c r="E61" s="86"/>
      <c r="H61" s="9">
        <v>-14976</v>
      </c>
      <c r="I61" s="9"/>
      <c r="J61" s="9">
        <v>-16563</v>
      </c>
      <c r="K61" s="9"/>
      <c r="L61" s="9">
        <v>-8901</v>
      </c>
      <c r="M61" s="9"/>
      <c r="N61" s="9">
        <v>0</v>
      </c>
      <c r="O61" s="7"/>
      <c r="Y61" s="9"/>
    </row>
    <row r="62" spans="1:25" ht="22.15" customHeight="1">
      <c r="A62" s="1" t="s">
        <v>88</v>
      </c>
      <c r="B62" s="113"/>
      <c r="C62" s="2"/>
      <c r="D62" s="86"/>
      <c r="E62" s="86"/>
      <c r="H62" s="8">
        <v>44451</v>
      </c>
      <c r="I62" s="9"/>
      <c r="J62" s="9">
        <v>32677</v>
      </c>
      <c r="K62" s="9"/>
      <c r="L62" s="8">
        <v>44362</v>
      </c>
      <c r="M62" s="9"/>
      <c r="N62" s="9">
        <v>32584</v>
      </c>
      <c r="O62" s="7"/>
      <c r="Y62" s="9"/>
    </row>
    <row r="63" spans="1:25" ht="22.15" customHeight="1">
      <c r="A63" s="2" t="s">
        <v>89</v>
      </c>
      <c r="B63" s="113"/>
      <c r="C63" s="2"/>
      <c r="D63" s="86"/>
      <c r="H63" s="115">
        <v>18937</v>
      </c>
      <c r="I63" s="12"/>
      <c r="J63" s="10">
        <v>7478</v>
      </c>
      <c r="K63" s="9"/>
      <c r="L63" s="115">
        <v>158937</v>
      </c>
      <c r="M63" s="9"/>
      <c r="N63" s="10">
        <v>187478</v>
      </c>
      <c r="O63" s="7"/>
      <c r="Y63" s="9"/>
    </row>
    <row r="64" spans="1:25" ht="22.15" customHeight="1">
      <c r="A64" s="31" t="s">
        <v>220</v>
      </c>
      <c r="B64" s="113"/>
      <c r="C64" s="2"/>
      <c r="D64" s="86"/>
      <c r="H64" s="10">
        <f>SUM(H55:H63)</f>
        <v>-192600</v>
      </c>
      <c r="I64" s="12"/>
      <c r="J64" s="10">
        <f>SUM(J55:J63)</f>
        <v>-146706</v>
      </c>
      <c r="K64" s="9"/>
      <c r="L64" s="10">
        <f>SUM(L55:L63)</f>
        <v>25608</v>
      </c>
      <c r="M64" s="9"/>
      <c r="N64" s="10">
        <f>SUM(N55:N63)</f>
        <v>94285</v>
      </c>
      <c r="O64" s="7"/>
      <c r="Y64" s="9"/>
    </row>
    <row r="65" spans="1:25" ht="22.15" customHeight="1">
      <c r="A65" s="31" t="s">
        <v>90</v>
      </c>
      <c r="B65" s="113"/>
      <c r="C65" s="2"/>
      <c r="D65" s="86"/>
      <c r="H65" s="9"/>
      <c r="I65" s="12"/>
      <c r="J65" s="12"/>
      <c r="K65" s="12"/>
      <c r="L65" s="12"/>
      <c r="M65" s="12"/>
      <c r="N65" s="12"/>
      <c r="O65" s="7"/>
      <c r="Y65" s="9"/>
    </row>
    <row r="66" spans="1:25" ht="22.15" customHeight="1">
      <c r="A66" s="2" t="s">
        <v>192</v>
      </c>
      <c r="B66" s="113"/>
      <c r="C66" s="2"/>
      <c r="D66" s="17"/>
      <c r="H66" s="9">
        <v>349366</v>
      </c>
      <c r="I66" s="9"/>
      <c r="J66" s="9">
        <v>1726869</v>
      </c>
      <c r="K66" s="9"/>
      <c r="L66" s="9">
        <v>349366</v>
      </c>
      <c r="M66" s="9"/>
      <c r="N66" s="9">
        <v>1726869</v>
      </c>
      <c r="O66" s="7"/>
      <c r="Y66" s="12"/>
    </row>
    <row r="67" spans="1:25" ht="22.15" customHeight="1">
      <c r="A67" s="2" t="s">
        <v>193</v>
      </c>
      <c r="B67" s="113"/>
      <c r="C67" s="2"/>
      <c r="D67" s="17"/>
      <c r="H67" s="9">
        <v>848959</v>
      </c>
      <c r="I67" s="9"/>
      <c r="J67" s="9">
        <v>443692</v>
      </c>
      <c r="K67" s="9"/>
      <c r="L67" s="9">
        <v>1066959</v>
      </c>
      <c r="M67" s="9"/>
      <c r="N67" s="9">
        <v>319692</v>
      </c>
      <c r="O67" s="7"/>
      <c r="Y67" s="12"/>
    </row>
    <row r="68" spans="1:25" ht="22.15" customHeight="1">
      <c r="A68" s="38" t="s">
        <v>123</v>
      </c>
      <c r="B68" s="38"/>
      <c r="C68" s="38"/>
      <c r="D68" s="17"/>
      <c r="H68" s="9"/>
      <c r="I68" s="9"/>
      <c r="J68" s="9"/>
      <c r="K68" s="9"/>
      <c r="L68" s="9"/>
      <c r="M68" s="9"/>
      <c r="N68" s="9"/>
      <c r="O68" s="7"/>
      <c r="Y68" s="12"/>
    </row>
    <row r="69" spans="1:25" ht="22.15" customHeight="1">
      <c r="A69" s="38"/>
      <c r="B69" s="38" t="s">
        <v>125</v>
      </c>
      <c r="C69" s="38"/>
      <c r="D69" s="17"/>
      <c r="H69" s="9">
        <v>-52653</v>
      </c>
      <c r="I69" s="9"/>
      <c r="J69" s="9">
        <v>-49134</v>
      </c>
      <c r="K69" s="9"/>
      <c r="L69" s="9">
        <v>0</v>
      </c>
      <c r="M69" s="9"/>
      <c r="N69" s="9">
        <v>0</v>
      </c>
      <c r="O69" s="7"/>
      <c r="Y69" s="12"/>
    </row>
    <row r="70" spans="1:25" ht="22.15" customHeight="1">
      <c r="A70" s="2" t="s">
        <v>173</v>
      </c>
      <c r="B70" s="38"/>
      <c r="C70" s="38"/>
      <c r="D70" s="17"/>
      <c r="H70" s="9">
        <v>513400</v>
      </c>
      <c r="I70" s="9"/>
      <c r="J70" s="9">
        <v>129525</v>
      </c>
      <c r="K70" s="9"/>
      <c r="L70" s="9">
        <v>500000</v>
      </c>
      <c r="M70" s="9"/>
      <c r="N70" s="9">
        <v>129525</v>
      </c>
      <c r="O70" s="7"/>
      <c r="Y70" s="12"/>
    </row>
    <row r="71" spans="1:25" ht="22.15" customHeight="1">
      <c r="A71" s="2" t="s">
        <v>168</v>
      </c>
      <c r="B71" s="113"/>
      <c r="C71" s="2"/>
      <c r="D71" s="17"/>
      <c r="H71" s="9">
        <v>-426615</v>
      </c>
      <c r="I71" s="9"/>
      <c r="J71" s="9">
        <v>-258116</v>
      </c>
      <c r="K71" s="9"/>
      <c r="L71" s="9">
        <v>-369005</v>
      </c>
      <c r="M71" s="9"/>
      <c r="N71" s="9">
        <v>-203187</v>
      </c>
      <c r="O71" s="7"/>
      <c r="Y71" s="12"/>
    </row>
    <row r="72" spans="1:25" ht="22.15" customHeight="1">
      <c r="A72" s="2" t="s">
        <v>106</v>
      </c>
      <c r="B72" s="113"/>
      <c r="C72" s="2"/>
      <c r="D72" s="17"/>
      <c r="H72" s="9">
        <v>-43484</v>
      </c>
      <c r="I72" s="9"/>
      <c r="J72" s="9">
        <v>-52660</v>
      </c>
      <c r="K72" s="9"/>
      <c r="L72" s="9">
        <v>-42946</v>
      </c>
      <c r="M72" s="9"/>
      <c r="N72" s="9">
        <v>-48032</v>
      </c>
      <c r="O72" s="7"/>
      <c r="Y72" s="9"/>
    </row>
    <row r="73" spans="1:25" ht="22.15" customHeight="1">
      <c r="A73" s="2" t="s">
        <v>91</v>
      </c>
      <c r="B73" s="113"/>
      <c r="C73" s="2"/>
      <c r="D73" s="17"/>
      <c r="H73" s="9">
        <v>-123528</v>
      </c>
      <c r="I73" s="9"/>
      <c r="J73" s="9">
        <v>-177893</v>
      </c>
      <c r="K73" s="9"/>
      <c r="L73" s="9">
        <v>-63074</v>
      </c>
      <c r="M73" s="9"/>
      <c r="N73" s="9">
        <v>-87033</v>
      </c>
      <c r="O73" s="7"/>
      <c r="Y73" s="9"/>
    </row>
    <row r="74" spans="1:25" ht="22.15" customHeight="1">
      <c r="A74" s="2" t="s">
        <v>205</v>
      </c>
      <c r="B74" s="113"/>
      <c r="C74" s="2"/>
      <c r="D74" s="17"/>
      <c r="H74" s="9">
        <v>-299164</v>
      </c>
      <c r="I74" s="9"/>
      <c r="J74" s="9">
        <v>-418817</v>
      </c>
      <c r="K74" s="9"/>
      <c r="L74" s="9">
        <v>-299164</v>
      </c>
      <c r="M74" s="9"/>
      <c r="N74" s="9">
        <v>-418817</v>
      </c>
      <c r="O74" s="7"/>
      <c r="Y74" s="9"/>
    </row>
    <row r="75" spans="1:25" ht="22.15" customHeight="1">
      <c r="A75" s="2" t="s">
        <v>167</v>
      </c>
      <c r="B75" s="113"/>
      <c r="C75" s="2"/>
      <c r="D75" s="17"/>
      <c r="H75" s="9">
        <v>0</v>
      </c>
      <c r="I75" s="9"/>
      <c r="J75" s="9">
        <v>-7391</v>
      </c>
      <c r="K75" s="9"/>
      <c r="L75" s="9">
        <v>0</v>
      </c>
      <c r="M75" s="9"/>
      <c r="N75" s="9">
        <v>-7391</v>
      </c>
      <c r="O75" s="7"/>
      <c r="Y75" s="9"/>
    </row>
    <row r="76" spans="1:25" ht="22.15" customHeight="1">
      <c r="A76" s="31" t="s">
        <v>194</v>
      </c>
      <c r="B76" s="113"/>
      <c r="C76" s="2"/>
      <c r="D76" s="17"/>
      <c r="H76" s="76">
        <f>SUM(H66:H75)</f>
        <v>766281</v>
      </c>
      <c r="I76" s="9"/>
      <c r="J76" s="76">
        <f>SUM(J66:J75)</f>
        <v>1336075</v>
      </c>
      <c r="K76" s="9"/>
      <c r="L76" s="76">
        <f>SUM(L66:L75)</f>
        <v>1142136</v>
      </c>
      <c r="M76" s="9"/>
      <c r="N76" s="76">
        <f>SUM(N66:N75)</f>
        <v>1411626</v>
      </c>
      <c r="O76" s="7"/>
      <c r="Y76" s="9"/>
    </row>
    <row r="77" spans="1:25" ht="22.15" customHeight="1">
      <c r="A77" s="31" t="s">
        <v>221</v>
      </c>
      <c r="B77" s="113"/>
      <c r="C77" s="2"/>
      <c r="D77" s="17"/>
      <c r="H77" s="9">
        <f>SUM(H44+H64+H76)</f>
        <v>-69879</v>
      </c>
      <c r="I77" s="12"/>
      <c r="J77" s="9">
        <f>SUM(J44+J64+J76)</f>
        <v>12359</v>
      </c>
      <c r="K77" s="9"/>
      <c r="L77" s="9">
        <f>SUM(L44+L64+L76)</f>
        <v>-57100</v>
      </c>
      <c r="M77" s="12"/>
      <c r="N77" s="9">
        <f>SUM(N44+N64+N76)</f>
        <v>10340</v>
      </c>
      <c r="O77" s="7"/>
      <c r="Y77" s="9"/>
    </row>
    <row r="78" spans="1:25" ht="22.15" customHeight="1">
      <c r="A78" s="2" t="s">
        <v>92</v>
      </c>
      <c r="B78" s="113"/>
      <c r="C78" s="2"/>
      <c r="D78" s="17"/>
      <c r="H78" s="9">
        <v>169008</v>
      </c>
      <c r="I78" s="12"/>
      <c r="J78" s="9">
        <v>107159</v>
      </c>
      <c r="K78" s="12"/>
      <c r="L78" s="8">
        <v>131454</v>
      </c>
      <c r="M78" s="12"/>
      <c r="N78" s="9">
        <v>77111</v>
      </c>
      <c r="O78" s="7"/>
      <c r="Y78" s="9"/>
    </row>
    <row r="79" spans="1:25" ht="22.15" customHeight="1" thickBot="1">
      <c r="A79" s="31" t="s">
        <v>93</v>
      </c>
      <c r="B79" s="113"/>
      <c r="C79" s="2"/>
      <c r="D79" s="17"/>
      <c r="H79" s="99">
        <f>SUM(H77:H78)</f>
        <v>99129</v>
      </c>
      <c r="I79" s="12"/>
      <c r="J79" s="99">
        <f>SUM(J77:J78)</f>
        <v>119518</v>
      </c>
      <c r="K79" s="12"/>
      <c r="L79" s="99">
        <f>SUM(L77:L78)</f>
        <v>74354</v>
      </c>
      <c r="M79" s="12"/>
      <c r="N79" s="99">
        <f>SUM(N77:N78)</f>
        <v>87451</v>
      </c>
      <c r="O79" s="7"/>
      <c r="Y79" s="12"/>
    </row>
    <row r="80" spans="1:25" ht="19.899999999999999" customHeight="1" thickTop="1">
      <c r="A80" s="31"/>
      <c r="B80" s="113"/>
      <c r="C80" s="2"/>
      <c r="D80" s="17"/>
      <c r="H80" s="21">
        <f>H79-[15]BS!H11</f>
        <v>0</v>
      </c>
      <c r="I80" s="22">
        <v>0</v>
      </c>
      <c r="J80" s="22"/>
      <c r="K80" s="22"/>
      <c r="L80" s="21">
        <f>L79-[15]BS!L11</f>
        <v>0</v>
      </c>
      <c r="M80" s="12"/>
      <c r="N80" s="12"/>
      <c r="O80" s="7"/>
      <c r="Y80" s="12"/>
    </row>
    <row r="81" spans="1:25" ht="22.15" customHeight="1">
      <c r="A81" s="31" t="s">
        <v>94</v>
      </c>
      <c r="B81" s="113"/>
      <c r="C81" s="2"/>
      <c r="D81" s="17"/>
      <c r="H81" s="12"/>
      <c r="I81" s="12"/>
      <c r="J81" s="12"/>
      <c r="K81" s="12"/>
      <c r="L81" s="12"/>
      <c r="M81" s="12"/>
      <c r="N81" s="12"/>
      <c r="O81" s="7"/>
      <c r="Y81" s="22"/>
    </row>
    <row r="82" spans="1:25" ht="22.15" customHeight="1">
      <c r="A82" s="2" t="s">
        <v>95</v>
      </c>
      <c r="B82" s="113"/>
      <c r="C82" s="2"/>
      <c r="D82" s="17"/>
      <c r="H82" s="12"/>
      <c r="I82" s="9"/>
      <c r="J82" s="12"/>
      <c r="K82" s="9"/>
      <c r="L82" s="9"/>
      <c r="M82" s="9"/>
      <c r="N82" s="9"/>
      <c r="O82" s="7"/>
      <c r="Y82" s="12"/>
    </row>
    <row r="83" spans="1:25" ht="22.15" customHeight="1">
      <c r="A83" s="2"/>
      <c r="B83" s="38" t="s">
        <v>206</v>
      </c>
      <c r="C83" s="2"/>
      <c r="D83" s="17"/>
      <c r="H83" s="9">
        <v>0</v>
      </c>
      <c r="I83" s="9"/>
      <c r="J83" s="12">
        <v>9744</v>
      </c>
      <c r="K83" s="9"/>
      <c r="L83" s="9">
        <v>0</v>
      </c>
      <c r="M83" s="9"/>
      <c r="N83" s="9">
        <v>9744</v>
      </c>
      <c r="O83" s="7"/>
      <c r="Y83" s="9"/>
    </row>
    <row r="84" spans="1:25" ht="22.15" customHeight="1">
      <c r="A84" s="2"/>
      <c r="B84" s="2" t="s">
        <v>174</v>
      </c>
      <c r="C84" s="2"/>
      <c r="D84" s="17"/>
      <c r="H84" s="9">
        <v>0</v>
      </c>
      <c r="I84" s="9"/>
      <c r="J84" s="9">
        <v>3104</v>
      </c>
      <c r="K84" s="9"/>
      <c r="L84" s="9">
        <v>0</v>
      </c>
      <c r="M84" s="9"/>
      <c r="N84" s="9">
        <v>3104</v>
      </c>
      <c r="O84" s="7"/>
      <c r="Y84" s="9"/>
    </row>
    <row r="85" spans="1:25" ht="22.15" customHeight="1">
      <c r="A85" s="2"/>
      <c r="B85" s="2" t="s">
        <v>222</v>
      </c>
      <c r="C85" s="2"/>
      <c r="D85" s="17"/>
      <c r="H85" s="9">
        <v>-29676</v>
      </c>
      <c r="I85" s="9"/>
      <c r="J85" s="9">
        <v>-63731</v>
      </c>
      <c r="K85" s="9"/>
      <c r="L85" s="9">
        <v>-35502</v>
      </c>
      <c r="M85" s="9"/>
      <c r="N85" s="9">
        <v>-41829</v>
      </c>
      <c r="O85" s="7"/>
      <c r="Y85" s="9"/>
    </row>
    <row r="86" spans="1:25" ht="22.15" customHeight="1">
      <c r="B86" s="2" t="s">
        <v>124</v>
      </c>
      <c r="C86" s="113"/>
      <c r="D86" s="17"/>
      <c r="H86" s="9">
        <v>12225</v>
      </c>
      <c r="I86" s="9"/>
      <c r="J86" s="9">
        <v>3850</v>
      </c>
      <c r="K86" s="9"/>
      <c r="L86" s="9">
        <v>12225</v>
      </c>
      <c r="M86" s="9"/>
      <c r="N86" s="9">
        <v>3850</v>
      </c>
      <c r="O86" s="7"/>
      <c r="Y86" s="71"/>
    </row>
    <row r="87" spans="1:25" ht="22.15" customHeight="1">
      <c r="B87" s="38" t="s">
        <v>152</v>
      </c>
      <c r="C87" s="113"/>
      <c r="D87" s="17"/>
      <c r="H87" s="9">
        <v>60</v>
      </c>
      <c r="I87" s="9"/>
      <c r="J87" s="9">
        <v>0</v>
      </c>
      <c r="K87" s="9"/>
      <c r="L87" s="9">
        <v>0</v>
      </c>
      <c r="M87" s="9"/>
      <c r="N87" s="9">
        <v>0</v>
      </c>
      <c r="O87" s="7"/>
      <c r="Y87" s="71"/>
    </row>
    <row r="88" spans="1:25" ht="22.15" customHeight="1">
      <c r="B88" s="38" t="s">
        <v>207</v>
      </c>
      <c r="C88" s="113"/>
      <c r="D88" s="17"/>
      <c r="H88" s="9">
        <v>0</v>
      </c>
      <c r="I88" s="9"/>
      <c r="J88" s="9">
        <v>3858</v>
      </c>
      <c r="K88" s="9"/>
      <c r="L88" s="9">
        <v>0</v>
      </c>
      <c r="M88" s="9"/>
      <c r="N88" s="9">
        <v>0</v>
      </c>
      <c r="O88" s="7"/>
      <c r="Y88" s="71"/>
    </row>
    <row r="89" spans="1:25" ht="22.15" customHeight="1">
      <c r="B89" s="1" t="s">
        <v>223</v>
      </c>
      <c r="C89" s="2"/>
      <c r="D89" s="17"/>
      <c r="H89" s="9">
        <v>68176</v>
      </c>
      <c r="I89" s="9"/>
      <c r="J89" s="9">
        <v>52198</v>
      </c>
      <c r="K89" s="9"/>
      <c r="L89" s="9">
        <v>68175</v>
      </c>
      <c r="M89" s="9"/>
      <c r="N89" s="9">
        <v>42572</v>
      </c>
      <c r="O89" s="7"/>
      <c r="Y89" s="71"/>
    </row>
    <row r="90" spans="1:25" ht="22.15" customHeight="1">
      <c r="B90" s="38" t="s">
        <v>229</v>
      </c>
      <c r="C90" s="38"/>
      <c r="D90" s="17"/>
      <c r="H90" s="9"/>
      <c r="I90" s="9"/>
      <c r="J90" s="9"/>
      <c r="K90" s="9"/>
      <c r="L90" s="9"/>
      <c r="M90" s="9"/>
      <c r="N90" s="9"/>
      <c r="O90" s="7"/>
      <c r="Y90" s="9"/>
    </row>
    <row r="91" spans="1:25" ht="22.15" customHeight="1">
      <c r="B91" s="38"/>
      <c r="C91" s="38" t="s">
        <v>61</v>
      </c>
      <c r="D91" s="17"/>
      <c r="H91" s="9">
        <v>67636</v>
      </c>
      <c r="I91" s="9"/>
      <c r="J91" s="9">
        <v>13800</v>
      </c>
      <c r="K91" s="9"/>
      <c r="L91" s="9">
        <v>67636</v>
      </c>
      <c r="M91" s="9"/>
      <c r="N91" s="9">
        <v>13805</v>
      </c>
      <c r="O91" s="7"/>
      <c r="Y91" s="9"/>
    </row>
    <row r="92" spans="1:25" ht="22.15" customHeight="1">
      <c r="B92" s="38" t="s">
        <v>226</v>
      </c>
      <c r="C92" s="38"/>
      <c r="D92" s="17"/>
      <c r="H92" s="9"/>
      <c r="I92" s="9"/>
      <c r="J92" s="9"/>
      <c r="K92" s="9"/>
      <c r="L92" s="9"/>
      <c r="M92" s="9"/>
      <c r="N92" s="9"/>
      <c r="O92" s="7"/>
      <c r="Y92" s="71"/>
    </row>
    <row r="93" spans="1:25" ht="22.15" customHeight="1">
      <c r="B93" s="38"/>
      <c r="C93" s="38" t="s">
        <v>142</v>
      </c>
      <c r="D93" s="17"/>
      <c r="H93" s="9">
        <v>-72596</v>
      </c>
      <c r="I93" s="9"/>
      <c r="J93" s="9">
        <v>31861</v>
      </c>
      <c r="K93" s="9"/>
      <c r="L93" s="9">
        <v>-72596</v>
      </c>
      <c r="M93" s="9"/>
      <c r="N93" s="9">
        <v>31861</v>
      </c>
      <c r="O93" s="7"/>
      <c r="Y93" s="9"/>
    </row>
    <row r="94" spans="1:25" ht="19.899999999999999" customHeight="1">
      <c r="A94" s="2"/>
      <c r="B94" s="38"/>
      <c r="C94" s="2"/>
      <c r="D94" s="17"/>
      <c r="H94" s="7"/>
      <c r="I94" s="7"/>
      <c r="J94" s="7"/>
      <c r="K94" s="7"/>
      <c r="L94" s="7"/>
      <c r="M94" s="7"/>
      <c r="N94" s="7"/>
      <c r="O94" s="7"/>
      <c r="Y94" s="9"/>
    </row>
    <row r="95" spans="1:25" ht="22.15" customHeight="1">
      <c r="A95" s="1" t="s">
        <v>170</v>
      </c>
      <c r="D95" s="5"/>
      <c r="E95" s="5"/>
      <c r="I95" s="7"/>
      <c r="J95" s="7"/>
      <c r="K95" s="7"/>
      <c r="L95" s="7"/>
      <c r="M95" s="7"/>
      <c r="N95" s="7"/>
      <c r="Y95" s="7"/>
    </row>
    <row r="96" spans="1:25" ht="22.15" customHeight="1">
      <c r="H96" s="8"/>
      <c r="I96" s="7"/>
      <c r="J96" s="8"/>
      <c r="K96" s="8"/>
      <c r="L96" s="8"/>
      <c r="M96" s="8"/>
      <c r="N96" s="8"/>
      <c r="Y96" s="7"/>
    </row>
  </sheetData>
  <mergeCells count="4">
    <mergeCell ref="H6:J6"/>
    <mergeCell ref="L6:N6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2.xml><?xml version="1.0" encoding="utf-8"?>
<datasnipper xmlns="http://datasnipper" xmlMigrated="true" guid="a83f8567-9730-4b8d-a439-7e28e3e137c7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4" ma:contentTypeDescription="สร้างเอกสารใหม่" ma:contentTypeScope="" ma:versionID="d9dc5c1ec04614d8639583033f7b7b0d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4ce737dc740c5b0dcf748047727f0500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3EBC1-D6D7-46F2-83CD-761BB0011F3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6BB356C6-64E5-49A0-8B39-A82FC20103D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D1B551B-D0E1-437F-AD9D-58DF5D3785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A125009-23A4-41CE-B696-9549B897197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cd001fe-84e8-4b0c-8f10-c6e2f719bc10"/>
    <ds:schemaRef ds:uri="9082d7fa-8fe6-466c-b230-a230a8d1ac54"/>
    <ds:schemaRef ds:uri="http://www.w3.org/XML/1998/namespace"/>
    <ds:schemaRef ds:uri="a396c7f8-fa1d-406b-a881-ae9199196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2026-08-03T08:10:27Z</cp:lastPrinted>
  <dcterms:created xsi:type="dcterms:W3CDTF">2019-07-29T13:14:02Z</dcterms:created>
  <dcterms:modified xsi:type="dcterms:W3CDTF">2026-08-03T08:10:29Z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