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6\Q2'2026\"/>
    </mc:Choice>
  </mc:AlternateContent>
  <xr:revisionPtr revIDLastSave="0" documentId="13_ncr:1_{B59C50FA-3E08-4475-88CC-C392603DF78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BS_E!$A$1:$N$103</definedName>
    <definedName name="_xlnm.Print_Area" localSheetId="3">Company_E!$A$1:$W$30</definedName>
    <definedName name="_xlnm.Print_Area" localSheetId="2">Conso_E!$A$1:$Y$30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7" i="4" l="1"/>
  <c r="K27" i="4"/>
  <c r="I27" i="4"/>
  <c r="G27" i="4"/>
  <c r="E27" i="4"/>
  <c r="U26" i="4"/>
  <c r="W26" i="4" s="1"/>
  <c r="W26" i="3"/>
  <c r="N82" i="2"/>
  <c r="L82" i="2"/>
  <c r="J82" i="2"/>
  <c r="H82" i="2"/>
  <c r="Y26" i="3" l="1"/>
  <c r="U19" i="4" l="1"/>
  <c r="W19" i="4" s="1"/>
  <c r="U18" i="4"/>
  <c r="W18" i="3"/>
  <c r="Y18" i="3" s="1"/>
  <c r="U13" i="4" l="1"/>
  <c r="J26" i="2"/>
  <c r="J76" i="5" l="1"/>
  <c r="L76" i="5"/>
  <c r="N76" i="5"/>
  <c r="N55" i="2"/>
  <c r="L55" i="2"/>
  <c r="J55" i="2"/>
  <c r="H55" i="2"/>
  <c r="N48" i="2"/>
  <c r="L48" i="2"/>
  <c r="J48" i="2"/>
  <c r="H48" i="2"/>
  <c r="N26" i="2"/>
  <c r="L26" i="2"/>
  <c r="H26" i="2"/>
  <c r="N15" i="2"/>
  <c r="L15" i="2"/>
  <c r="J15" i="2"/>
  <c r="H15" i="2"/>
  <c r="H56" i="2" l="1"/>
  <c r="J56" i="2"/>
  <c r="L56" i="2"/>
  <c r="N56" i="2"/>
  <c r="H27" i="2"/>
  <c r="H31" i="2" s="1"/>
  <c r="H33" i="2" s="1"/>
  <c r="J27" i="2"/>
  <c r="J31" i="2" s="1"/>
  <c r="J33" i="2" s="1"/>
  <c r="L27" i="2"/>
  <c r="L31" i="2" s="1"/>
  <c r="L33" i="2" s="1"/>
  <c r="N27" i="2"/>
  <c r="N31" i="2" s="1"/>
  <c r="N33" i="2" s="1"/>
  <c r="N57" i="2" s="1"/>
  <c r="H57" i="2" l="1"/>
  <c r="L57" i="2"/>
  <c r="J57" i="2"/>
  <c r="J66" i="1"/>
  <c r="L66" i="1"/>
  <c r="N66" i="1"/>
  <c r="W18" i="4"/>
  <c r="U17" i="4"/>
  <c r="W17" i="4" s="1"/>
  <c r="W19" i="3"/>
  <c r="Y19" i="3" s="1"/>
  <c r="W17" i="3"/>
  <c r="Y17" i="3" s="1"/>
  <c r="H19" i="1" l="1"/>
  <c r="J19" i="1"/>
  <c r="L19" i="1"/>
  <c r="N92" i="2" l="1"/>
  <c r="L92" i="2"/>
  <c r="J92" i="2"/>
  <c r="H92" i="2"/>
  <c r="N19" i="1"/>
  <c r="O25" i="4" l="1"/>
  <c r="K25" i="4"/>
  <c r="I25" i="4"/>
  <c r="G25" i="4"/>
  <c r="E25" i="4"/>
  <c r="N31" i="1" l="1"/>
  <c r="L31" i="1"/>
  <c r="H31" i="1"/>
  <c r="J31" i="1"/>
  <c r="O28" i="4"/>
  <c r="K28" i="4"/>
  <c r="I28" i="4"/>
  <c r="K29" i="4"/>
  <c r="K16" i="4"/>
  <c r="K20" i="4" s="1"/>
  <c r="O29" i="4"/>
  <c r="O16" i="4"/>
  <c r="O20" i="4" s="1"/>
  <c r="O28" i="3"/>
  <c r="M28" i="3"/>
  <c r="K28" i="3"/>
  <c r="I28" i="3"/>
  <c r="J93" i="2" l="1"/>
  <c r="J97" i="2" s="1"/>
  <c r="J99" i="2" s="1"/>
  <c r="O25" i="3" l="1"/>
  <c r="O27" i="3" s="1"/>
  <c r="O16" i="3"/>
  <c r="O20" i="3" s="1"/>
  <c r="K25" i="3"/>
  <c r="K27" i="3" s="1"/>
  <c r="O29" i="3" l="1"/>
  <c r="K29" i="3"/>
  <c r="N32" i="1" l="1"/>
  <c r="L32" i="1"/>
  <c r="J32" i="1"/>
  <c r="N92" i="1"/>
  <c r="L92" i="1"/>
  <c r="J92" i="1"/>
  <c r="N57" i="1"/>
  <c r="L57" i="1"/>
  <c r="J57" i="1"/>
  <c r="N67" i="1" l="1"/>
  <c r="N93" i="1" s="1"/>
  <c r="N94" i="1" s="1"/>
  <c r="J67" i="1"/>
  <c r="J93" i="1" s="1"/>
  <c r="J94" i="1" s="1"/>
  <c r="L67" i="1"/>
  <c r="L93" i="1" s="1"/>
  <c r="L94" i="1" s="1"/>
  <c r="W13" i="3" l="1"/>
  <c r="Y13" i="3" s="1"/>
  <c r="G28" i="3" l="1"/>
  <c r="E28" i="3"/>
  <c r="M28" i="4"/>
  <c r="G28" i="4"/>
  <c r="E28" i="4"/>
  <c r="X25" i="3" l="1"/>
  <c r="V25" i="3"/>
  <c r="U25" i="3"/>
  <c r="U27" i="3" s="1"/>
  <c r="T25" i="3"/>
  <c r="R25" i="3"/>
  <c r="I25" i="3"/>
  <c r="I27" i="3" s="1"/>
  <c r="H25" i="3"/>
  <c r="G25" i="3"/>
  <c r="G27" i="3" s="1"/>
  <c r="F25" i="3"/>
  <c r="E25" i="3"/>
  <c r="E27" i="3" s="1"/>
  <c r="I29" i="4"/>
  <c r="H76" i="5"/>
  <c r="I29" i="3" l="1"/>
  <c r="W22" i="3"/>
  <c r="W28" i="3" l="1"/>
  <c r="Y22" i="3"/>
  <c r="S24" i="3" l="1"/>
  <c r="S25" i="3" s="1"/>
  <c r="S27" i="3" s="1"/>
  <c r="L121" i="2" l="1"/>
  <c r="J121" i="2"/>
  <c r="H121" i="2"/>
  <c r="N64" i="5" l="1"/>
  <c r="J64" i="5"/>
  <c r="N121" i="2"/>
  <c r="N114" i="2"/>
  <c r="J114" i="2"/>
  <c r="H114" i="2"/>
  <c r="H122" i="2" s="1"/>
  <c r="L114" i="2"/>
  <c r="Y28" i="3"/>
  <c r="N122" i="2" l="1"/>
  <c r="L93" i="2"/>
  <c r="L97" i="2" s="1"/>
  <c r="L99" i="2" s="1"/>
  <c r="L122" i="2"/>
  <c r="H93" i="2"/>
  <c r="H97" i="2" s="1"/>
  <c r="H99" i="2" s="1"/>
  <c r="N93" i="2"/>
  <c r="N97" i="2" s="1"/>
  <c r="J122" i="2"/>
  <c r="H123" i="2" l="1"/>
  <c r="K16" i="3"/>
  <c r="K20" i="3" s="1"/>
  <c r="N99" i="2"/>
  <c r="N9" i="5"/>
  <c r="N26" i="5" s="1"/>
  <c r="L123" i="2"/>
  <c r="J123" i="2"/>
  <c r="L64" i="5"/>
  <c r="S15" i="4"/>
  <c r="S15" i="3"/>
  <c r="N40" i="5" l="1"/>
  <c r="N43" i="5" s="1"/>
  <c r="N123" i="2"/>
  <c r="U23" i="4" l="1"/>
  <c r="U22" i="4"/>
  <c r="W22" i="4" s="1"/>
  <c r="U14" i="4"/>
  <c r="W13" i="4"/>
  <c r="W28" i="4" l="1"/>
  <c r="U28" i="4"/>
  <c r="S16" i="3"/>
  <c r="S20" i="3" s="1"/>
  <c r="S24" i="4" l="1"/>
  <c r="S25" i="4" s="1"/>
  <c r="S27" i="4" s="1"/>
  <c r="N77" i="5" l="1"/>
  <c r="N79" i="5" s="1"/>
  <c r="J9" i="5"/>
  <c r="J26" i="5" s="1"/>
  <c r="W23" i="3"/>
  <c r="J40" i="5" l="1"/>
  <c r="J43" i="5" s="1"/>
  <c r="J77" i="5" s="1"/>
  <c r="J79" i="5" s="1"/>
  <c r="H92" i="1"/>
  <c r="H66" i="1"/>
  <c r="H57" i="1"/>
  <c r="H32" i="1"/>
  <c r="H67" i="1" l="1"/>
  <c r="H93" i="1" s="1"/>
  <c r="H94" i="1" s="1"/>
  <c r="G29" i="4" l="1"/>
  <c r="E29" i="4"/>
  <c r="I16" i="4"/>
  <c r="I20" i="4" s="1"/>
  <c r="G16" i="4"/>
  <c r="G20" i="4" s="1"/>
  <c r="E16" i="4"/>
  <c r="E20" i="4" s="1"/>
  <c r="U16" i="3"/>
  <c r="U20" i="3" s="1"/>
  <c r="I16" i="3"/>
  <c r="I20" i="3" s="1"/>
  <c r="G16" i="3"/>
  <c r="G20" i="3" s="1"/>
  <c r="E16" i="3"/>
  <c r="E20" i="3" s="1"/>
  <c r="W14" i="3"/>
  <c r="Q15" i="4"/>
  <c r="U15" i="4" s="1"/>
  <c r="W15" i="4" s="1"/>
  <c r="Q24" i="4"/>
  <c r="Q25" i="4" s="1"/>
  <c r="Q27" i="4" s="1"/>
  <c r="Q15" i="3"/>
  <c r="Q24" i="3"/>
  <c r="Q25" i="3" s="1"/>
  <c r="Q27" i="3" s="1"/>
  <c r="W24" i="3" l="1"/>
  <c r="H64" i="5"/>
  <c r="W15" i="3"/>
  <c r="Y15" i="3" s="1"/>
  <c r="Q16" i="3"/>
  <c r="Q20" i="3" s="1"/>
  <c r="Q16" i="4"/>
  <c r="Q20" i="4" s="1"/>
  <c r="W25" i="3" l="1"/>
  <c r="W27" i="3" s="1"/>
  <c r="Y24" i="3"/>
  <c r="U24" i="4"/>
  <c r="W16" i="3"/>
  <c r="W20" i="3" s="1"/>
  <c r="M14" i="4"/>
  <c r="W14" i="4" s="1"/>
  <c r="L9" i="5"/>
  <c r="L26" i="5" s="1"/>
  <c r="L40" i="5" s="1"/>
  <c r="M23" i="4"/>
  <c r="H9" i="5"/>
  <c r="H26" i="5" s="1"/>
  <c r="H40" i="5" s="1"/>
  <c r="H43" i="5" s="1"/>
  <c r="M23" i="3"/>
  <c r="W23" i="4" l="1"/>
  <c r="M25" i="4"/>
  <c r="M27" i="4" s="1"/>
  <c r="W24" i="4"/>
  <c r="U25" i="4"/>
  <c r="U27" i="4" s="1"/>
  <c r="M25" i="3"/>
  <c r="M27" i="3" s="1"/>
  <c r="Y23" i="3"/>
  <c r="Y25" i="3" s="1"/>
  <c r="Y27" i="3" s="1"/>
  <c r="M14" i="3"/>
  <c r="M16" i="4"/>
  <c r="M20" i="4" s="1"/>
  <c r="U29" i="4" l="1"/>
  <c r="W25" i="4"/>
  <c r="W27" i="4" s="1"/>
  <c r="Y14" i="3"/>
  <c r="Y16" i="3" s="1"/>
  <c r="Y20" i="3" s="1"/>
  <c r="H77" i="5"/>
  <c r="H79" i="5" s="1"/>
  <c r="H80" i="5" s="1"/>
  <c r="S16" i="4"/>
  <c r="S20" i="4" s="1"/>
  <c r="M16" i="3"/>
  <c r="M20" i="3" s="1"/>
  <c r="L43" i="5" l="1"/>
  <c r="L77" i="5" s="1"/>
  <c r="L79" i="5" s="1"/>
  <c r="L80" i="5" s="1"/>
  <c r="U16" i="4"/>
  <c r="U20" i="4" s="1"/>
  <c r="W16" i="4" l="1"/>
  <c r="W20" i="4" s="1"/>
  <c r="M29" i="3"/>
  <c r="W29" i="4"/>
  <c r="M29" i="4"/>
  <c r="G29" i="3"/>
  <c r="W29" i="3"/>
  <c r="E29" i="3" l="1"/>
  <c r="Y2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Parinda Ounnaitham</author>
  </authors>
  <commentList>
    <comment ref="A21" authorId="0" shapeId="0" xr:uid="{011C6E04-9381-4A83-9AA4-A2C3FA852C39}">
      <text>
        <r>
          <rPr>
            <b/>
            <sz val="9"/>
            <color indexed="81"/>
            <rFont val="Tahoma"/>
            <family val="2"/>
          </rPr>
          <t>Parinda Ounnaitham:</t>
        </r>
        <r>
          <rPr>
            <sz val="9"/>
            <color indexed="81"/>
            <rFont val="Tahoma"/>
            <family val="2"/>
          </rPr>
          <t xml:space="preserve">
YE'25 ใช้คำว่า Investments in other long-term equity instruments </t>
        </r>
      </text>
    </comment>
  </commentList>
</comments>
</file>

<file path=xl/sharedStrings.xml><?xml version="1.0" encoding="utf-8"?>
<sst xmlns="http://schemas.openxmlformats.org/spreadsheetml/2006/main" count="444" uniqueCount="242">
  <si>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</si>
  <si>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</si>
  <si>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</si>
  <si>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</si>
  <si>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</si>
  <si>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</si>
  <si>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</si>
  <si>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</si>
  <si>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</si>
  <si>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</si>
  <si>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Current portion of sugar cane plantation receivables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</si>
  <si>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</si>
  <si>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</si>
  <si>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</si>
  <si>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</si>
  <si>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</si>
  <si>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</si>
  <si>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</si>
  <si>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</si>
  <si>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</si>
  <si>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</si>
  <si>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</si>
  <si>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</si>
  <si>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</si>
  <si>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</si>
  <si>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</si>
  <si>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Amounts due to the Office of the Cane and Sugar Fund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</si>
  <si>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</si>
  <si>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</si>
  <si>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</si>
  <si>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</si>
  <si>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</si>
  <si>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</si>
  <si>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</si>
  <si>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</si>
  <si>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</si>
  <si>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</si>
  <si>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</si>
  <si>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</si>
  <si>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</si>
  <si>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</si>
  <si>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</si>
  <si>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</si>
  <si>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</si>
  <si>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</si>
  <si>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</si>
  <si>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</si>
  <si>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</si>
  <si>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</si>
  <si>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</si>
  <si>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</si>
  <si>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</si>
  <si>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</si>
  <si>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</si>
  <si>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</si>
  <si>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</si>
  <si>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</si>
  <si>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</si>
  <si>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</si>
  <si>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</si>
  <si>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</si>
  <si>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</si>
  <si>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</si>
  <si>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</si>
  <si>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</si>
  <si>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</si>
  <si>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</si>
  <si>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</si>
  <si>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</si>
  <si>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</si>
  <si>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</si>
  <si>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</si>
  <si>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</si>
  <si>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</si>
  <si>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</si>
  <si>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</si>
  <si>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</si>
  <si>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</si>
  <si>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</si>
  <si>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</si>
  <si>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</si>
  <si>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>Cash flows from operating activities</t>
  </si>
  <si>
    <t xml:space="preserve">   provided by (paid from) operating activities:</t>
  </si>
  <si>
    <t xml:space="preserve">   Depreciation and amortisation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</si>
  <si>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</si>
  <si>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</si>
  <si>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</si>
  <si>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</si>
  <si>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</si>
  <si>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</si>
  <si>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</si>
  <si>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</si>
  <si>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 xml:space="preserve">Cash flows from financing activities 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</si>
  <si>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</si>
  <si>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</si>
  <si>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</si>
  <si>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</si>
  <si>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</si>
  <si>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</si>
  <si>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>Current derivative assets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</si>
  <si>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</si>
  <si>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</si>
  <si>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</si>
  <si>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</si>
  <si>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</si>
  <si>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</si>
  <si>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Dividend income</t>
  </si>
  <si>
    <t>Finance income</t>
  </si>
  <si>
    <t>Discount on business</t>
  </si>
  <si>
    <t>Cash flows statement</t>
  </si>
  <si>
    <t>Cash flows statement (Continued)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</si>
  <si>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</si>
  <si>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</si>
  <si>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</si>
  <si>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</si>
  <si>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</si>
  <si>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</si>
  <si>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</si>
  <si>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</si>
  <si>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>Other comprehensive income not to be reclassified</t>
  </si>
  <si>
    <t>cash flow hedges</t>
  </si>
  <si>
    <t xml:space="preserve">   Finance income</t>
  </si>
  <si>
    <t xml:space="preserve">   Finance cost</t>
  </si>
  <si>
    <t xml:space="preserve">  related to electricity business operations</t>
  </si>
  <si>
    <t>Cash paid for acquisitions of intangible assets</t>
  </si>
  <si>
    <t xml:space="preserve">   Increase in right-of-use assets</t>
  </si>
  <si>
    <t>2, 3</t>
  </si>
  <si>
    <t>Profit for the period</t>
  </si>
  <si>
    <t xml:space="preserve">   to profit or loss in subsequent periods:</t>
  </si>
  <si>
    <t>Deferred tax liabilities</t>
  </si>
  <si>
    <t>Retained earnings</t>
  </si>
  <si>
    <t>Profit before income tax expenses</t>
  </si>
  <si>
    <t xml:space="preserve">Earnings per share </t>
  </si>
  <si>
    <t>Basic earnings per share</t>
  </si>
  <si>
    <t>Profit before tax</t>
  </si>
  <si>
    <t xml:space="preserve">      fixed assets that have yet been paid</t>
  </si>
  <si>
    <t xml:space="preserve">Adjustments to reconcile profit before tax to net cash </t>
  </si>
  <si>
    <t>Advance received for goods</t>
  </si>
  <si>
    <t>Operating profit</t>
  </si>
  <si>
    <t>Current tax assets</t>
  </si>
  <si>
    <t>Income tax payable</t>
  </si>
  <si>
    <t xml:space="preserve">   Profit for the period</t>
  </si>
  <si>
    <t>Cash received from interest income</t>
  </si>
  <si>
    <t>Cash received from dividend income</t>
  </si>
  <si>
    <t>Repayment of liability under Revenue Transfer Agreement</t>
  </si>
  <si>
    <t>Lease liabilities - net of current portion</t>
  </si>
  <si>
    <t>Gain on changes in fair value of sugar swap contracts</t>
  </si>
  <si>
    <t>Income tax expenses</t>
  </si>
  <si>
    <t xml:space="preserve">   Transfer of asset under installation to intangible assets</t>
  </si>
  <si>
    <t xml:space="preserve">Decrease in short-term loans to related parties </t>
  </si>
  <si>
    <t>Advance payment for purchase of assets</t>
  </si>
  <si>
    <t xml:space="preserve">Gain (loss) on </t>
  </si>
  <si>
    <t>Deferred tax assets</t>
  </si>
  <si>
    <t xml:space="preserve">      Statutory reserve</t>
  </si>
  <si>
    <t xml:space="preserve">      Treasury shares reserve</t>
  </si>
  <si>
    <t>Treasury shares</t>
  </si>
  <si>
    <t>Balance as at 1 January 2025</t>
  </si>
  <si>
    <t>Trade and other current receivables</t>
  </si>
  <si>
    <t>Trade and other current payables</t>
  </si>
  <si>
    <t>Non-current provision for employee benefits</t>
  </si>
  <si>
    <t>Statutory reserve</t>
  </si>
  <si>
    <t>Cash paid for treasury shares</t>
  </si>
  <si>
    <t>Loss on cash flow hedges - net of income tax</t>
  </si>
  <si>
    <t>Cash receipt from long-term loans from banks</t>
  </si>
  <si>
    <t>Repayment of long-term loans from banks</t>
  </si>
  <si>
    <t>The accompanying condensed notes to the interim financial statements are an integral part of the financial statements.</t>
  </si>
  <si>
    <t>Treasury</t>
  </si>
  <si>
    <t>shares reserve</t>
  </si>
  <si>
    <t xml:space="preserve">   Non-current provision for employee benefits</t>
  </si>
  <si>
    <t>2, 9</t>
  </si>
  <si>
    <t>Amount due to the Office of the Cane and Sugar Fund</t>
  </si>
  <si>
    <t>Gain on exchange</t>
  </si>
  <si>
    <t xml:space="preserve">   through profit or loss</t>
  </si>
  <si>
    <t xml:space="preserve">Long-term investments in other equity instruments </t>
  </si>
  <si>
    <t xml:space="preserve">   - net of income tax</t>
  </si>
  <si>
    <t xml:space="preserve">   designated at fair value through other comprehensive income </t>
  </si>
  <si>
    <t xml:space="preserve">   other equity instruments </t>
  </si>
  <si>
    <t xml:space="preserve">Cash paid for acquisitions of long-term investments in </t>
  </si>
  <si>
    <t>Cash paid for acquisition of investment in joint venture</t>
  </si>
  <si>
    <t>Investments in joint ventures</t>
  </si>
  <si>
    <t xml:space="preserve">   Loss on cash flow hedges recognised through</t>
  </si>
  <si>
    <t xml:space="preserve">      other comprehensive income</t>
  </si>
  <si>
    <t>31 December 2025</t>
  </si>
  <si>
    <t>Balance as at 1 January 2026</t>
  </si>
  <si>
    <t>Other non-current liability</t>
  </si>
  <si>
    <t xml:space="preserve">   Appropriated </t>
  </si>
  <si>
    <t>Loss on exchange</t>
  </si>
  <si>
    <t>Gain (loss) on long-term investments in other equity instruments</t>
  </si>
  <si>
    <t>Gain (loss) on</t>
  </si>
  <si>
    <t xml:space="preserve">   Reduction of inventories to net realisable value (reversal)</t>
  </si>
  <si>
    <t>Cash flows used in operating activities</t>
  </si>
  <si>
    <t>Net cash flows used in operating activities</t>
  </si>
  <si>
    <t>Increase in advance payment for purchase of assets</t>
  </si>
  <si>
    <t>2, 7</t>
  </si>
  <si>
    <t>Treasury shares reserve</t>
  </si>
  <si>
    <t xml:space="preserve">Treasury shares </t>
  </si>
  <si>
    <t xml:space="preserve">Treasury shares reserve </t>
  </si>
  <si>
    <t>Increase in short-term loans from banks</t>
  </si>
  <si>
    <t>Increase in short-term loans from related parties</t>
  </si>
  <si>
    <t>Net cash flows from financing activities</t>
  </si>
  <si>
    <t>Advances payment for goods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</si>
  <si>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</si>
  <si>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</si>
  <si>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</si>
  <si>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</si>
  <si>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</si>
  <si>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</si>
  <si>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Expected credit losses</t>
  </si>
  <si>
    <t>Share of profit (loss) from investments in joint ventures</t>
  </si>
  <si>
    <t>Dividend Paid (Note 12)</t>
  </si>
  <si>
    <t>Amount due from the Ofice of the Cane and Sugar Fund</t>
  </si>
  <si>
    <t xml:space="preserve">   Cash paid for employee benefits</t>
  </si>
  <si>
    <t>Cash paid under lease agreements</t>
  </si>
  <si>
    <t>Cash paid for interest expenses</t>
  </si>
  <si>
    <t>Dividend paid</t>
  </si>
  <si>
    <t xml:space="preserve">   Dividend receivable</t>
  </si>
  <si>
    <t xml:space="preserve">   Increase in accounts receivables from sales of machinery</t>
  </si>
  <si>
    <t xml:space="preserve">   Transfer of right-of-use assets to motor vehicles</t>
  </si>
  <si>
    <t>Services income</t>
  </si>
  <si>
    <t>Loss on changes in fair value of sugar swap contracts</t>
  </si>
  <si>
    <t>Loss on equity instruments designated at fair value</t>
  </si>
  <si>
    <t>Share of loss from investments in joint ventures</t>
  </si>
  <si>
    <t>Gain (loss) on cash flow hedges - net of income tax</t>
  </si>
  <si>
    <t>Expected credit losses (reversal)</t>
  </si>
  <si>
    <t>fair value measurement</t>
  </si>
  <si>
    <t>of long-term investments</t>
  </si>
  <si>
    <t>in other equity instruments</t>
  </si>
  <si>
    <t xml:space="preserve">   Loss (gain) on disposal/written-off of equipment</t>
  </si>
  <si>
    <t xml:space="preserve">   Expected credit losses (reversal)</t>
  </si>
  <si>
    <t xml:space="preserve">   Share of loss (profit) from investments in joint ventures</t>
  </si>
  <si>
    <t xml:space="preserve">   Unrealised gain on changes in fair value of sugar swap contracts</t>
  </si>
  <si>
    <t xml:space="preserve">   Unrealised loss (gain) on exchange </t>
  </si>
  <si>
    <t xml:space="preserve">   Loss (gain) on equity instruments designed at fair value</t>
  </si>
  <si>
    <t xml:space="preserve">      through profit or loss</t>
  </si>
  <si>
    <t>Net cash flows from (used in) investing activities</t>
  </si>
  <si>
    <t>Net increase (decrease) in cash and cash equivalents</t>
  </si>
  <si>
    <t xml:space="preserve">   Decrease in accounts payable for purchasing  </t>
  </si>
  <si>
    <t xml:space="preserve">   Transfer of current tax assets to other assets</t>
  </si>
  <si>
    <t xml:space="preserve">   Loss (gain) on long-term investments in other equity </t>
  </si>
  <si>
    <t xml:space="preserve">      instruments designated at fair value through other </t>
  </si>
  <si>
    <t xml:space="preserve">      comprehensive income</t>
  </si>
  <si>
    <t xml:space="preserve">Gain on equity instruments designated at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</si>
</sst>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1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4" fillId="0" borderId="0"/>
    <xf numFmtId="0" fontId="2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6" fillId="0" borderId="0" xfId="4" applyNumberFormat="1" applyFont="1" applyAlignment="1">
      <alignment horizontal="center" vertical="center"/>
    </xf>
    <xf numFmtId="41" fontId="4" fillId="0" borderId="0" xfId="2" applyNumberFormat="1" applyFont="1" applyAlignment="1">
      <alignment horizontal="right" vertical="center"/>
    </xf>
    <xf numFmtId="37" fontId="4" fillId="0" borderId="0" xfId="4" applyNumberFormat="1" applyFont="1" applyAlignment="1">
      <alignment horizontal="center" vertical="center"/>
    </xf>
    <xf numFmtId="41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41" fontId="4" fillId="0" borderId="3" xfId="2" applyNumberFormat="1" applyFont="1" applyBorder="1" applyAlignment="1">
      <alignment vertical="center"/>
    </xf>
    <xf numFmtId="38" fontId="4" fillId="0" borderId="0" xfId="4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41" fontId="4" fillId="0" borderId="7" xfId="2" applyNumberFormat="1" applyFont="1" applyBorder="1" applyAlignment="1">
      <alignment horizontal="right" vertical="center"/>
    </xf>
    <xf numFmtId="41" fontId="4" fillId="0" borderId="8" xfId="2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165" fontId="8" fillId="0" borderId="0" xfId="3" applyNumberFormat="1" applyFont="1" applyFill="1" applyBorder="1" applyAlignment="1" applyProtection="1">
      <alignment vertical="center"/>
    </xf>
    <xf numFmtId="41" fontId="8" fillId="0" borderId="0" xfId="1" applyNumberFormat="1" applyFont="1" applyFill="1" applyBorder="1" applyAlignment="1" applyProtection="1">
      <alignment horizontal="right" vertical="center"/>
    </xf>
    <xf numFmtId="41" fontId="8" fillId="0" borderId="0" xfId="3" applyNumberFormat="1" applyFont="1" applyFill="1" applyAlignment="1">
      <alignment horizontal="center" vertical="center"/>
    </xf>
    <xf numFmtId="41" fontId="4" fillId="0" borderId="9" xfId="2" applyNumberFormat="1" applyFont="1" applyBorder="1" applyAlignment="1">
      <alignment horizontal="right" vertical="center"/>
    </xf>
    <xf numFmtId="165" fontId="8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left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41" fontId="8" fillId="0" borderId="0" xfId="3" applyNumberFormat="1" applyFont="1" applyFill="1" applyBorder="1" applyAlignment="1" applyProtection="1">
      <alignment vertical="center"/>
    </xf>
    <xf numFmtId="41" fontId="8" fillId="0" borderId="5" xfId="3" applyNumberFormat="1" applyFont="1" applyFill="1" applyBorder="1" applyAlignment="1" applyProtection="1">
      <alignment vertical="center"/>
    </xf>
    <xf numFmtId="41" fontId="8" fillId="0" borderId="2" xfId="3" applyNumberFormat="1" applyFont="1" applyFill="1" applyBorder="1" applyAlignment="1" applyProtection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165" fontId="8" fillId="0" borderId="1" xfId="3" applyNumberFormat="1" applyFont="1" applyFill="1" applyBorder="1" applyAlignment="1" applyProtection="1">
      <alignment vertical="center"/>
    </xf>
    <xf numFmtId="37" fontId="4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Continuous" vertical="center"/>
    </xf>
    <xf numFmtId="41" fontId="4" fillId="0" borderId="7" xfId="2" applyNumberFormat="1" applyFont="1" applyBorder="1" applyAlignment="1">
      <alignment vertical="center"/>
    </xf>
    <xf numFmtId="41" fontId="4" fillId="0" borderId="8" xfId="2" applyNumberFormat="1" applyFont="1" applyBorder="1" applyAlignment="1">
      <alignment vertical="center"/>
    </xf>
    <xf numFmtId="41" fontId="4" fillId="0" borderId="6" xfId="2" applyNumberFormat="1" applyFont="1" applyBorder="1" applyAlignment="1">
      <alignment horizontal="right" vertical="center"/>
    </xf>
    <xf numFmtId="41" fontId="8" fillId="0" borderId="0" xfId="6" applyNumberFormat="1" applyFont="1" applyFill="1" applyBorder="1" applyAlignment="1" applyProtection="1">
      <alignment vertical="center"/>
    </xf>
    <xf numFmtId="165" fontId="8" fillId="0" borderId="0" xfId="6" applyNumberFormat="1" applyFont="1" applyFill="1" applyBorder="1" applyAlignment="1" applyProtection="1">
      <alignment vertical="center"/>
    </xf>
    <xf numFmtId="41" fontId="8" fillId="0" borderId="0" xfId="6" applyNumberFormat="1" applyFont="1" applyFill="1" applyAlignment="1">
      <alignment vertical="center"/>
    </xf>
    <xf numFmtId="165" fontId="8" fillId="0" borderId="0" xfId="6" applyNumberFormat="1" applyFont="1" applyFill="1" applyAlignment="1">
      <alignment vertical="center"/>
    </xf>
    <xf numFmtId="41" fontId="8" fillId="0" borderId="1" xfId="6" applyNumberFormat="1" applyFont="1" applyFill="1" applyBorder="1" applyAlignment="1" applyProtection="1">
      <alignment vertical="center"/>
    </xf>
    <xf numFmtId="43" fontId="8" fillId="0" borderId="0" xfId="1" applyNumberFormat="1" applyFont="1" applyFill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37" fontId="8" fillId="0" borderId="0" xfId="4" applyNumberFormat="1" applyFont="1" applyAlignment="1">
      <alignment vertical="center"/>
    </xf>
    <xf numFmtId="0" fontId="11" fillId="0" borderId="0" xfId="2" applyFont="1" applyAlignment="1">
      <alignment horizontal="left" vertical="center"/>
    </xf>
    <xf numFmtId="0" fontId="8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37" fontId="8" fillId="0" borderId="0" xfId="2" applyNumberFormat="1" applyFont="1" applyAlignment="1">
      <alignment horizontal="centerContinuous" vertical="center"/>
    </xf>
    <xf numFmtId="37" fontId="8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1" xfId="2" quotePrefix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13" fillId="0" borderId="0" xfId="2" applyFont="1" applyAlignment="1">
      <alignment horizontal="center" vertical="center"/>
    </xf>
    <xf numFmtId="165" fontId="8" fillId="0" borderId="0" xfId="2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37" fontId="13" fillId="0" borderId="0" xfId="4" applyNumberFormat="1" applyFont="1" applyAlignment="1">
      <alignment horizontal="center" vertical="center"/>
    </xf>
    <xf numFmtId="0" fontId="13" fillId="0" borderId="0" xfId="4" applyFont="1" applyAlignment="1">
      <alignment horizontal="center" vertical="center"/>
    </xf>
    <xf numFmtId="37" fontId="8" fillId="0" borderId="0" xfId="4" applyNumberFormat="1" applyFont="1" applyAlignment="1">
      <alignment horizontal="right" vertical="center"/>
    </xf>
    <xf numFmtId="165" fontId="8" fillId="0" borderId="0" xfId="4" applyNumberFormat="1" applyFont="1" applyAlignment="1">
      <alignment horizontal="right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4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1" fontId="8" fillId="0" borderId="0" xfId="2" applyNumberFormat="1" applyFont="1" applyAlignment="1">
      <alignment vertical="center"/>
    </xf>
    <xf numFmtId="3" fontId="16" fillId="0" borderId="0" xfId="0" applyNumberFormat="1" applyFont="1" applyAlignment="1">
      <alignment vertical="center" wrapText="1"/>
    </xf>
    <xf numFmtId="41" fontId="8" fillId="0" borderId="0" xfId="2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37" fontId="8" fillId="0" borderId="0" xfId="4" applyNumberFormat="1" applyFont="1" applyAlignment="1">
      <alignment horizontal="left" vertical="center"/>
    </xf>
    <xf numFmtId="37" fontId="8" fillId="0" borderId="0" xfId="4" applyNumberFormat="1" applyFont="1" applyAlignment="1">
      <alignment horizontal="center" vertical="center"/>
    </xf>
    <xf numFmtId="41" fontId="8" fillId="0" borderId="0" xfId="4" applyNumberFormat="1" applyFont="1" applyAlignment="1">
      <alignment vertical="center"/>
    </xf>
    <xf numFmtId="165" fontId="8" fillId="0" borderId="0" xfId="4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41" fontId="8" fillId="0" borderId="2" xfId="4" applyNumberFormat="1" applyFont="1" applyBorder="1" applyAlignment="1">
      <alignment horizontal="right" vertical="center"/>
    </xf>
    <xf numFmtId="41" fontId="8" fillId="0" borderId="3" xfId="2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0" fontId="8" fillId="0" borderId="4" xfId="2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2" xfId="2" applyFont="1" applyBorder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41" fontId="8" fillId="0" borderId="1" xfId="2" applyNumberFormat="1" applyFont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41" fontId="8" fillId="0" borderId="6" xfId="2" applyNumberFormat="1" applyFont="1" applyBorder="1" applyAlignment="1">
      <alignment horizontal="right" vertical="center"/>
    </xf>
    <xf numFmtId="41" fontId="8" fillId="0" borderId="5" xfId="2" applyNumberFormat="1" applyFont="1" applyBorder="1" applyAlignment="1">
      <alignment horizontal="right" vertical="center"/>
    </xf>
    <xf numFmtId="37" fontId="14" fillId="0" borderId="0" xfId="5" applyNumberFormat="1" applyFont="1" applyAlignment="1">
      <alignment horizontal="left" vertical="center"/>
    </xf>
    <xf numFmtId="37" fontId="15" fillId="0" borderId="0" xfId="5" applyNumberFormat="1" applyFont="1" applyAlignment="1">
      <alignment horizontal="left" vertical="center"/>
    </xf>
    <xf numFmtId="41" fontId="8" fillId="0" borderId="1" xfId="2" applyNumberFormat="1" applyFont="1" applyBorder="1" applyAlignment="1">
      <alignment vertical="center"/>
    </xf>
    <xf numFmtId="43" fontId="8" fillId="0" borderId="3" xfId="2" applyNumberFormat="1" applyFont="1" applyBorder="1" applyAlignment="1">
      <alignment vertical="center"/>
    </xf>
    <xf numFmtId="43" fontId="8" fillId="0" borderId="0" xfId="2" applyNumberFormat="1" applyFont="1" applyAlignment="1">
      <alignment vertical="center"/>
    </xf>
    <xf numFmtId="37" fontId="13" fillId="0" borderId="0" xfId="2" applyNumberFormat="1" applyFont="1" applyAlignment="1">
      <alignment horizontal="center" vertical="center"/>
    </xf>
    <xf numFmtId="39" fontId="8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37" fontId="11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right" vertical="center"/>
    </xf>
    <xf numFmtId="39" fontId="8" fillId="0" borderId="0" xfId="2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6" xfId="2" applyNumberFormat="1" applyFont="1" applyBorder="1" applyAlignment="1">
      <alignment vertical="center"/>
    </xf>
    <xf numFmtId="41" fontId="8" fillId="0" borderId="5" xfId="2" applyNumberFormat="1" applyFont="1" applyBorder="1" applyAlignment="1">
      <alignment vertical="center"/>
    </xf>
    <xf numFmtId="41" fontId="10" fillId="0" borderId="0" xfId="2" applyNumberFormat="1" applyFont="1" applyAlignment="1">
      <alignment vertical="center"/>
    </xf>
    <xf numFmtId="41" fontId="16" fillId="0" borderId="2" xfId="0" applyNumberFormat="1" applyFont="1" applyBorder="1" applyAlignment="1">
      <alignment horizontal="right" vertical="center"/>
    </xf>
    <xf numFmtId="41" fontId="4" fillId="0" borderId="1" xfId="2" applyNumberFormat="1" applyFont="1" applyBorder="1" applyAlignment="1">
      <alignment horizontal="right" vertical="center"/>
    </xf>
    <xf numFmtId="41" fontId="4" fillId="0" borderId="1" xfId="2" applyNumberFormat="1" applyFont="1" applyBorder="1" applyAlignment="1">
      <alignment vertical="center"/>
    </xf>
    <xf numFmtId="0" fontId="11" fillId="0" borderId="0" xfId="2" applyFont="1" applyAlignment="1">
      <alignment horizontal="left" vertical="center"/>
    </xf>
    <xf numFmtId="0" fontId="8" fillId="0" borderId="1" xfId="2" applyFont="1" applyBorder="1" applyAlignment="1">
      <alignment horizontal="center" vertical="center"/>
    </xf>
    <xf numFmtId="37" fontId="4" fillId="0" borderId="2" xfId="4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37" fontId="5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 wrapText="1"/>
    </xf>
  </cellXfs>
  <cellStyles count="7">
    <cellStyle name="Comma" xfId="1" builtinId="3"/>
    <cellStyle name="Comma 4" xfId="6" xr:uid="{A05C585B-81D8-4334-909D-5CC7218C1669}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2"/>
  <sheetViews>
    <sheetView showGridLines="0" view="pageBreakPreview" zoomScale="90" zoomScaleNormal="70" zoomScaleSheetLayoutView="90" workbookViewId="0">
      <selection activeCell="R14" sqref="R14"/>
    </sheetView>
  </sheetViews>
  <sheetFormatPr defaultColWidth="10.44140625" defaultRowHeight="22.2" customHeight="1"/>
  <cols>
    <col min="1" max="1" width="10.44140625" style="57" customWidth="1"/>
    <col min="2" max="2" width="11.44140625" style="57" customWidth="1"/>
    <col min="3" max="3" width="10.44140625" style="57" customWidth="1"/>
    <col min="4" max="4" width="8.44140625" style="57" customWidth="1"/>
    <col min="5" max="5" width="13.88671875" style="57" customWidth="1"/>
    <col min="6" max="6" width="4.44140625" style="57" customWidth="1"/>
    <col min="7" max="7" width="1.44140625" style="57" customWidth="1"/>
    <col min="8" max="8" width="17.44140625" style="57" customWidth="1"/>
    <col min="9" max="9" width="1.44140625" style="57" customWidth="1"/>
    <col min="10" max="10" width="17.44140625" style="57" customWidth="1"/>
    <col min="11" max="11" width="1.44140625" style="57" customWidth="1"/>
    <col min="12" max="12" width="17.44140625" style="65" customWidth="1"/>
    <col min="13" max="13" width="1.44140625" style="57" customWidth="1"/>
    <col min="14" max="14" width="17.44140625" style="65" customWidth="1"/>
    <col min="15" max="15" width="1.44140625" style="55" customWidth="1"/>
    <col min="16" max="16" width="10.44140625" style="56"/>
    <col min="17" max="16384" width="10.44140625" style="57"/>
  </cols>
  <sheetData>
    <row r="1" spans="1:25" ht="22.2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25" ht="22.2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25" ht="22.2" customHeight="1">
      <c r="A3" s="54" t="s">
        <v>201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25" ht="22.2" customHeight="1">
      <c r="G4" s="58"/>
      <c r="H4" s="58"/>
      <c r="I4" s="58"/>
      <c r="J4" s="58"/>
      <c r="K4" s="58"/>
      <c r="L4" s="59"/>
      <c r="N4" s="60" t="s">
        <v>2</v>
      </c>
      <c r="O4" s="60"/>
    </row>
    <row r="5" spans="1:25" ht="22.2" customHeight="1">
      <c r="G5" s="58"/>
      <c r="H5" s="122" t="s">
        <v>62</v>
      </c>
      <c r="I5" s="122"/>
      <c r="J5" s="122"/>
      <c r="K5" s="62"/>
      <c r="L5" s="122" t="s">
        <v>80</v>
      </c>
      <c r="M5" s="122"/>
      <c r="N5" s="122"/>
      <c r="O5" s="60"/>
    </row>
    <row r="6" spans="1:25" ht="22.2" customHeight="1">
      <c r="F6" s="61" t="s">
        <v>3</v>
      </c>
      <c r="G6" s="58"/>
      <c r="H6" s="63" t="s">
        <v>202</v>
      </c>
      <c r="I6" s="62"/>
      <c r="J6" s="63" t="s">
        <v>182</v>
      </c>
      <c r="K6" s="58"/>
      <c r="L6" s="63" t="s">
        <v>202</v>
      </c>
      <c r="M6" s="62"/>
      <c r="N6" s="63" t="s">
        <v>182</v>
      </c>
      <c r="O6" s="60"/>
    </row>
    <row r="7" spans="1:25" ht="22.2" customHeight="1">
      <c r="F7" s="58"/>
      <c r="G7" s="58"/>
      <c r="H7" s="62" t="s">
        <v>4</v>
      </c>
      <c r="I7" s="62"/>
      <c r="J7" s="62" t="s">
        <v>5</v>
      </c>
      <c r="K7" s="58"/>
      <c r="L7" s="62" t="s">
        <v>4</v>
      </c>
      <c r="M7" s="62"/>
      <c r="N7" s="62" t="s">
        <v>5</v>
      </c>
      <c r="O7" s="60"/>
    </row>
    <row r="8" spans="1:25" ht="22.2" customHeight="1">
      <c r="F8" s="58"/>
      <c r="G8" s="58"/>
      <c r="H8" s="62" t="s">
        <v>6</v>
      </c>
      <c r="I8" s="62"/>
      <c r="J8" s="62"/>
      <c r="K8" s="58"/>
      <c r="L8" s="62" t="s">
        <v>6</v>
      </c>
      <c r="M8" s="62"/>
      <c r="N8" s="62"/>
      <c r="O8" s="60"/>
    </row>
    <row r="9" spans="1:25" ht="22.2" customHeight="1">
      <c r="A9" s="64" t="s">
        <v>7</v>
      </c>
      <c r="J9" s="65"/>
    </row>
    <row r="10" spans="1:25" ht="22.2" customHeight="1">
      <c r="A10" s="64" t="s">
        <v>8</v>
      </c>
      <c r="D10" s="62"/>
      <c r="E10" s="62"/>
      <c r="J10" s="20"/>
    </row>
    <row r="11" spans="1:25" ht="22.2" customHeight="1">
      <c r="A11" s="57" t="s">
        <v>9</v>
      </c>
      <c r="D11" s="62"/>
      <c r="E11" s="62"/>
      <c r="F11" s="66"/>
      <c r="H11" s="46">
        <v>99129</v>
      </c>
      <c r="I11" s="46"/>
      <c r="J11" s="47">
        <v>169008</v>
      </c>
      <c r="K11" s="67"/>
      <c r="L11" s="48">
        <v>74354</v>
      </c>
      <c r="M11" s="68"/>
      <c r="N11" s="68">
        <v>131454</v>
      </c>
    </row>
    <row r="12" spans="1:25" ht="22.2" customHeight="1">
      <c r="A12" s="57" t="s">
        <v>157</v>
      </c>
      <c r="D12" s="62"/>
      <c r="E12" s="62"/>
      <c r="F12" s="66" t="s">
        <v>126</v>
      </c>
      <c r="H12" s="46">
        <v>587130</v>
      </c>
      <c r="I12" s="46"/>
      <c r="J12" s="47">
        <v>434143</v>
      </c>
      <c r="K12" s="67"/>
      <c r="L12" s="46">
        <v>441099</v>
      </c>
      <c r="M12" s="68"/>
      <c r="N12" s="68">
        <v>675096</v>
      </c>
    </row>
    <row r="13" spans="1:25" s="53" customFormat="1" ht="22.2" customHeight="1">
      <c r="A13" s="53" t="s">
        <v>10</v>
      </c>
      <c r="D13" s="69"/>
      <c r="E13" s="69"/>
      <c r="F13" s="70">
        <v>4</v>
      </c>
      <c r="G13" s="71"/>
      <c r="H13" s="46">
        <v>970474</v>
      </c>
      <c r="I13" s="46"/>
      <c r="J13" s="47">
        <v>855215</v>
      </c>
      <c r="K13" s="72"/>
      <c r="L13" s="46">
        <v>970474</v>
      </c>
      <c r="M13" s="68"/>
      <c r="N13" s="68">
        <v>855215</v>
      </c>
      <c r="P13" s="56"/>
      <c r="Q13" s="57"/>
      <c r="T13" s="57"/>
      <c r="U13" s="57"/>
      <c r="V13" s="57"/>
      <c r="W13" s="57"/>
      <c r="X13" s="57"/>
      <c r="Y13" s="57"/>
    </row>
    <row r="14" spans="1:25" ht="22.2" customHeight="1">
      <c r="A14" s="57" t="s">
        <v>11</v>
      </c>
      <c r="F14" s="66"/>
      <c r="H14" s="46">
        <v>3248186</v>
      </c>
      <c r="I14" s="46"/>
      <c r="J14" s="47">
        <v>1925675</v>
      </c>
      <c r="K14" s="67"/>
      <c r="L14" s="46">
        <v>3134063</v>
      </c>
      <c r="M14" s="68"/>
      <c r="N14" s="68">
        <v>1857705</v>
      </c>
      <c r="O14" s="57"/>
    </row>
    <row r="15" spans="1:25" ht="22.2" customHeight="1">
      <c r="A15" s="57" t="s">
        <v>99</v>
      </c>
      <c r="F15" s="66"/>
      <c r="H15" s="46">
        <v>614</v>
      </c>
      <c r="I15" s="46"/>
      <c r="J15" s="47">
        <v>8458</v>
      </c>
      <c r="K15" s="67"/>
      <c r="L15" s="46">
        <v>614</v>
      </c>
      <c r="M15" s="75"/>
      <c r="N15" s="75">
        <v>8458</v>
      </c>
      <c r="O15" s="57"/>
      <c r="Q15" s="53"/>
    </row>
    <row r="16" spans="1:25" ht="22.2" customHeight="1">
      <c r="A16" s="76" t="s">
        <v>200</v>
      </c>
      <c r="F16" s="66"/>
      <c r="H16" s="46">
        <v>79053</v>
      </c>
      <c r="I16" s="46"/>
      <c r="J16" s="49">
        <v>91716</v>
      </c>
      <c r="K16" s="67"/>
      <c r="L16" s="73">
        <v>66312</v>
      </c>
      <c r="M16" s="75"/>
      <c r="N16" s="75">
        <v>0</v>
      </c>
      <c r="O16" s="57"/>
      <c r="Q16" s="53"/>
    </row>
    <row r="17" spans="1:25" ht="22.2" customHeight="1">
      <c r="A17" s="57" t="s">
        <v>139</v>
      </c>
      <c r="F17" s="66"/>
      <c r="H17" s="46">
        <v>0</v>
      </c>
      <c r="I17" s="46"/>
      <c r="J17" s="49">
        <v>68176</v>
      </c>
      <c r="K17" s="67"/>
      <c r="L17" s="48">
        <v>0</v>
      </c>
      <c r="M17" s="75"/>
      <c r="N17" s="68">
        <v>68175</v>
      </c>
      <c r="O17" s="57"/>
      <c r="Q17" s="53"/>
    </row>
    <row r="18" spans="1:25" ht="22.2" customHeight="1">
      <c r="A18" s="57" t="s">
        <v>12</v>
      </c>
      <c r="F18" s="66">
        <v>2</v>
      </c>
      <c r="G18" s="62"/>
      <c r="H18" s="46">
        <v>146948</v>
      </c>
      <c r="I18" s="46"/>
      <c r="J18" s="47">
        <v>116133</v>
      </c>
      <c r="K18" s="77"/>
      <c r="L18" s="46">
        <v>127561</v>
      </c>
      <c r="M18" s="68"/>
      <c r="N18" s="68">
        <v>63897</v>
      </c>
    </row>
    <row r="19" spans="1:25" ht="22.2" customHeight="1">
      <c r="A19" s="64" t="s">
        <v>13</v>
      </c>
      <c r="F19" s="66"/>
      <c r="G19" s="62"/>
      <c r="H19" s="78">
        <f>SUM(H11:H18)</f>
        <v>5131534</v>
      </c>
      <c r="I19" s="73"/>
      <c r="J19" s="79">
        <f>SUM(J11:J18)</f>
        <v>3668524</v>
      </c>
      <c r="K19" s="80"/>
      <c r="L19" s="79">
        <f>SUM(L11:L18)</f>
        <v>4814477</v>
      </c>
      <c r="M19" s="80"/>
      <c r="N19" s="118">
        <f>SUM(N11:N18)</f>
        <v>3660000</v>
      </c>
      <c r="T19" s="53"/>
      <c r="U19" s="53"/>
      <c r="V19" s="53"/>
      <c r="W19" s="53"/>
      <c r="X19" s="53"/>
      <c r="Y19" s="53"/>
    </row>
    <row r="20" spans="1:25" ht="22.2" customHeight="1">
      <c r="A20" s="64" t="s">
        <v>14</v>
      </c>
      <c r="H20" s="81"/>
      <c r="I20" s="81"/>
      <c r="J20" s="76"/>
      <c r="K20" s="80"/>
      <c r="L20" s="76"/>
      <c r="M20" s="80"/>
      <c r="N20" s="76"/>
      <c r="Q20" s="82"/>
    </row>
    <row r="21" spans="1:25" ht="22.2" customHeight="1">
      <c r="A21" s="53" t="s">
        <v>173</v>
      </c>
      <c r="F21" s="70"/>
      <c r="G21" s="71"/>
      <c r="H21" s="46">
        <v>468481</v>
      </c>
      <c r="I21" s="46"/>
      <c r="J21" s="47">
        <v>394991</v>
      </c>
      <c r="K21" s="72"/>
      <c r="L21" s="46">
        <v>468481</v>
      </c>
      <c r="M21" s="20"/>
      <c r="N21" s="20">
        <v>394991</v>
      </c>
      <c r="Q21" s="82"/>
    </row>
    <row r="22" spans="1:25" s="53" customFormat="1" ht="22.2" customHeight="1">
      <c r="A22" s="53" t="s">
        <v>100</v>
      </c>
      <c r="D22" s="69"/>
      <c r="E22" s="69"/>
      <c r="F22" s="66">
        <v>4</v>
      </c>
      <c r="G22" s="62"/>
      <c r="H22" s="46">
        <v>226568</v>
      </c>
      <c r="I22" s="46"/>
      <c r="J22" s="20">
        <v>349843</v>
      </c>
      <c r="K22" s="72"/>
      <c r="L22" s="33">
        <v>226568</v>
      </c>
      <c r="M22" s="20"/>
      <c r="N22" s="20">
        <v>349843</v>
      </c>
      <c r="P22" s="56"/>
      <c r="Q22" s="82"/>
    </row>
    <row r="23" spans="1:25" ht="22.2" customHeight="1">
      <c r="A23" s="53" t="s">
        <v>15</v>
      </c>
      <c r="F23" s="70"/>
      <c r="G23" s="71"/>
      <c r="H23" s="46">
        <v>0</v>
      </c>
      <c r="I23" s="46"/>
      <c r="J23" s="73">
        <v>0</v>
      </c>
      <c r="K23" s="74"/>
      <c r="L23" s="73">
        <v>789229</v>
      </c>
      <c r="M23" s="20"/>
      <c r="N23" s="20">
        <v>789229</v>
      </c>
      <c r="Q23" s="82"/>
    </row>
    <row r="24" spans="1:25" ht="22.2" customHeight="1">
      <c r="A24" s="53" t="s">
        <v>179</v>
      </c>
      <c r="F24" s="66"/>
      <c r="G24" s="62"/>
      <c r="H24" s="46">
        <v>17590</v>
      </c>
      <c r="I24" s="46"/>
      <c r="J24" s="77">
        <v>17601</v>
      </c>
      <c r="K24" s="77"/>
      <c r="L24" s="73">
        <v>14900</v>
      </c>
      <c r="M24" s="20"/>
      <c r="N24" s="20">
        <v>14900</v>
      </c>
      <c r="Q24" s="82"/>
    </row>
    <row r="25" spans="1:25" ht="22.2" customHeight="1">
      <c r="A25" s="57" t="s">
        <v>16</v>
      </c>
      <c r="F25" s="66">
        <v>5</v>
      </c>
      <c r="G25" s="62"/>
      <c r="H25" s="48">
        <v>7014206</v>
      </c>
      <c r="I25" s="46"/>
      <c r="J25" s="47">
        <v>7122982</v>
      </c>
      <c r="K25" s="77"/>
      <c r="L25" s="46">
        <v>4438770</v>
      </c>
      <c r="M25" s="20"/>
      <c r="N25" s="20">
        <v>4508067</v>
      </c>
      <c r="O25" s="57"/>
    </row>
    <row r="26" spans="1:25" ht="22.2" customHeight="1">
      <c r="A26" s="57" t="s">
        <v>101</v>
      </c>
      <c r="F26" s="66"/>
      <c r="G26" s="62"/>
      <c r="H26" s="46">
        <v>216390</v>
      </c>
      <c r="I26" s="46"/>
      <c r="J26" s="47">
        <v>230166</v>
      </c>
      <c r="K26" s="77"/>
      <c r="L26" s="46">
        <v>215588</v>
      </c>
      <c r="M26" s="20"/>
      <c r="N26" s="75">
        <v>228885</v>
      </c>
      <c r="O26" s="57"/>
    </row>
    <row r="27" spans="1:25" ht="22.2" customHeight="1">
      <c r="A27" s="57" t="s">
        <v>17</v>
      </c>
      <c r="F27" s="66"/>
      <c r="G27" s="62"/>
      <c r="H27" s="46">
        <v>97780</v>
      </c>
      <c r="I27" s="46"/>
      <c r="J27" s="47">
        <v>103963</v>
      </c>
      <c r="K27" s="72"/>
      <c r="L27" s="46">
        <v>10834</v>
      </c>
      <c r="M27" s="20"/>
      <c r="N27" s="20">
        <v>13237</v>
      </c>
      <c r="O27" s="57"/>
    </row>
    <row r="28" spans="1:25" ht="22.2" customHeight="1">
      <c r="A28" s="57" t="s">
        <v>150</v>
      </c>
      <c r="F28" s="66"/>
      <c r="G28" s="62"/>
      <c r="H28" s="46">
        <v>21232</v>
      </c>
      <c r="I28" s="46"/>
      <c r="J28" s="83">
        <v>6257</v>
      </c>
      <c r="K28" s="72"/>
      <c r="L28" s="83">
        <v>15077</v>
      </c>
      <c r="M28" s="20"/>
      <c r="N28" s="75">
        <v>6177</v>
      </c>
      <c r="O28" s="57"/>
    </row>
    <row r="29" spans="1:25" ht="22.2" customHeight="1">
      <c r="A29" s="57" t="s">
        <v>152</v>
      </c>
      <c r="F29" s="66"/>
      <c r="G29" s="62"/>
      <c r="H29" s="46">
        <v>9666</v>
      </c>
      <c r="I29" s="46"/>
      <c r="J29" s="83">
        <v>9596</v>
      </c>
      <c r="K29" s="72"/>
      <c r="L29" s="83">
        <v>0</v>
      </c>
      <c r="M29" s="20"/>
      <c r="N29" s="75">
        <v>0</v>
      </c>
      <c r="O29" s="57"/>
    </row>
    <row r="30" spans="1:25" ht="22.2" customHeight="1">
      <c r="A30" s="57" t="s">
        <v>18</v>
      </c>
      <c r="D30" s="62"/>
      <c r="E30" s="62"/>
      <c r="F30" s="66">
        <v>2</v>
      </c>
      <c r="H30" s="46">
        <v>103477</v>
      </c>
      <c r="I30" s="46"/>
      <c r="J30" s="47">
        <v>124690</v>
      </c>
      <c r="K30" s="77"/>
      <c r="L30" s="46">
        <v>97980</v>
      </c>
      <c r="M30" s="20"/>
      <c r="N30" s="20">
        <v>109567</v>
      </c>
    </row>
    <row r="31" spans="1:25" ht="22.2" customHeight="1">
      <c r="A31" s="64" t="s">
        <v>19</v>
      </c>
      <c r="D31" s="62"/>
      <c r="E31" s="62"/>
      <c r="H31" s="79">
        <f>SUM(H21:H30)</f>
        <v>8175390</v>
      </c>
      <c r="I31" s="33"/>
      <c r="J31" s="79">
        <f>SUM(J21:J30)</f>
        <v>8360089</v>
      </c>
      <c r="K31" s="80"/>
      <c r="L31" s="79">
        <f>SUM(L21:L30)</f>
        <v>6277427</v>
      </c>
      <c r="M31" s="80"/>
      <c r="N31" s="79">
        <f>SUM(N21:N30)</f>
        <v>6414896</v>
      </c>
    </row>
    <row r="32" spans="1:25" ht="22.2" customHeight="1" thickBot="1">
      <c r="A32" s="64" t="s">
        <v>20</v>
      </c>
      <c r="D32" s="62"/>
      <c r="E32" s="62"/>
      <c r="H32" s="34">
        <f>SUM(H19,H31)</f>
        <v>13306924</v>
      </c>
      <c r="I32" s="33"/>
      <c r="J32" s="84">
        <f>SUM(J19+J31)</f>
        <v>12028613</v>
      </c>
      <c r="K32" s="76"/>
      <c r="L32" s="84">
        <f>SUM(L19+L31)</f>
        <v>11091904</v>
      </c>
      <c r="M32" s="76"/>
      <c r="N32" s="84">
        <f>SUM(N31,N19)</f>
        <v>10074896</v>
      </c>
    </row>
    <row r="33" spans="1:15" ht="22.2" customHeight="1" thickTop="1">
      <c r="D33" s="62"/>
      <c r="E33" s="62"/>
    </row>
    <row r="34" spans="1:15" ht="22.2" customHeight="1">
      <c r="A34" s="57" t="s">
        <v>165</v>
      </c>
      <c r="D34" s="62"/>
      <c r="E34" s="62"/>
    </row>
    <row r="35" spans="1:15" ht="22.2" customHeight="1">
      <c r="A35" s="54" t="s">
        <v>0</v>
      </c>
      <c r="B35" s="54"/>
      <c r="C35" s="54"/>
      <c r="D35" s="54"/>
      <c r="E35" s="54"/>
      <c r="F35" s="54"/>
      <c r="G35" s="64"/>
      <c r="H35" s="64"/>
      <c r="I35" s="64"/>
      <c r="J35" s="64"/>
      <c r="K35" s="64"/>
      <c r="L35" s="64"/>
      <c r="M35" s="64"/>
      <c r="N35" s="64"/>
    </row>
    <row r="36" spans="1:15" ht="22.2" customHeight="1">
      <c r="A36" s="121" t="s">
        <v>21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15" ht="22.2" customHeight="1">
      <c r="A37" s="54" t="s">
        <v>201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pans="1:15" ht="22.2" customHeight="1">
      <c r="G38" s="58"/>
      <c r="H38" s="58"/>
      <c r="I38" s="58"/>
      <c r="J38" s="58"/>
      <c r="K38" s="58"/>
      <c r="L38" s="59"/>
      <c r="N38" s="60" t="s">
        <v>2</v>
      </c>
      <c r="O38" s="60"/>
    </row>
    <row r="39" spans="1:15" ht="22.2" customHeight="1">
      <c r="G39" s="58"/>
      <c r="H39" s="122" t="s">
        <v>62</v>
      </c>
      <c r="I39" s="122"/>
      <c r="J39" s="122"/>
      <c r="K39" s="62"/>
      <c r="L39" s="122" t="s">
        <v>80</v>
      </c>
      <c r="M39" s="122"/>
      <c r="N39" s="122"/>
      <c r="O39" s="60"/>
    </row>
    <row r="40" spans="1:15" ht="22.2" customHeight="1">
      <c r="F40" s="61" t="s">
        <v>3</v>
      </c>
      <c r="G40" s="58"/>
      <c r="H40" s="63" t="s">
        <v>202</v>
      </c>
      <c r="I40" s="62"/>
      <c r="J40" s="63" t="s">
        <v>182</v>
      </c>
      <c r="K40" s="58"/>
      <c r="L40" s="63" t="s">
        <v>202</v>
      </c>
      <c r="M40" s="62"/>
      <c r="N40" s="63" t="s">
        <v>182</v>
      </c>
      <c r="O40" s="60"/>
    </row>
    <row r="41" spans="1:15" ht="22.2" customHeight="1">
      <c r="F41" s="58"/>
      <c r="G41" s="58"/>
      <c r="H41" s="62" t="s">
        <v>4</v>
      </c>
      <c r="I41" s="62"/>
      <c r="J41" s="62" t="s">
        <v>5</v>
      </c>
      <c r="K41" s="58"/>
      <c r="L41" s="62" t="s">
        <v>4</v>
      </c>
      <c r="M41" s="62"/>
      <c r="N41" s="62" t="s">
        <v>5</v>
      </c>
      <c r="O41" s="60"/>
    </row>
    <row r="42" spans="1:15" ht="22.2" customHeight="1">
      <c r="F42" s="58"/>
      <c r="G42" s="58"/>
      <c r="H42" s="62" t="s">
        <v>6</v>
      </c>
      <c r="I42" s="62"/>
      <c r="J42" s="62"/>
      <c r="K42" s="58"/>
      <c r="L42" s="62" t="s">
        <v>6</v>
      </c>
      <c r="M42" s="62"/>
      <c r="N42" s="62"/>
      <c r="O42" s="60"/>
    </row>
    <row r="43" spans="1:15" ht="22.2" customHeight="1">
      <c r="A43" s="64" t="s">
        <v>22</v>
      </c>
      <c r="L43" s="85"/>
      <c r="N43" s="85"/>
    </row>
    <row r="44" spans="1:15" ht="22.2" customHeight="1">
      <c r="A44" s="64" t="s">
        <v>23</v>
      </c>
      <c r="D44" s="62"/>
      <c r="E44" s="62"/>
      <c r="N44" s="83"/>
    </row>
    <row r="45" spans="1:15" ht="22.2" customHeight="1">
      <c r="A45" s="86" t="s">
        <v>24</v>
      </c>
      <c r="D45" s="62"/>
      <c r="E45" s="62"/>
      <c r="F45" s="66">
        <v>6</v>
      </c>
      <c r="G45" s="66"/>
      <c r="H45" s="46">
        <v>1368518</v>
      </c>
      <c r="I45" s="47"/>
      <c r="J45" s="46">
        <v>1019152</v>
      </c>
      <c r="K45" s="67"/>
      <c r="L45" s="46">
        <v>1368518</v>
      </c>
      <c r="M45" s="20"/>
      <c r="N45" s="20">
        <v>1019152</v>
      </c>
    </row>
    <row r="46" spans="1:15" ht="22.2" customHeight="1">
      <c r="A46" s="86" t="s">
        <v>25</v>
      </c>
      <c r="D46" s="62"/>
      <c r="E46" s="62"/>
      <c r="F46" s="66">
        <v>2</v>
      </c>
      <c r="G46" s="66"/>
      <c r="H46" s="46">
        <v>873959</v>
      </c>
      <c r="I46" s="83"/>
      <c r="J46" s="46">
        <v>25000</v>
      </c>
      <c r="K46" s="83"/>
      <c r="L46" s="46">
        <v>2338959</v>
      </c>
      <c r="M46" s="20"/>
      <c r="N46" s="20">
        <v>1272000</v>
      </c>
    </row>
    <row r="47" spans="1:15" ht="22.2" customHeight="1">
      <c r="A47" s="57" t="s">
        <v>158</v>
      </c>
      <c r="D47" s="62"/>
      <c r="E47" s="62"/>
      <c r="F47" s="66" t="s">
        <v>193</v>
      </c>
      <c r="G47" s="66"/>
      <c r="H47" s="48">
        <v>653222</v>
      </c>
      <c r="I47" s="83"/>
      <c r="J47" s="46">
        <v>905265</v>
      </c>
      <c r="K47" s="83"/>
      <c r="L47" s="48">
        <v>623757</v>
      </c>
      <c r="M47" s="75"/>
      <c r="N47" s="75">
        <v>1310034</v>
      </c>
    </row>
    <row r="48" spans="1:15" ht="22.2" customHeight="1">
      <c r="A48" s="57" t="s">
        <v>137</v>
      </c>
      <c r="D48" s="62"/>
      <c r="E48" s="62"/>
      <c r="F48" s="66"/>
      <c r="G48" s="66"/>
      <c r="H48" s="46">
        <v>38786</v>
      </c>
      <c r="I48" s="83"/>
      <c r="J48" s="46">
        <v>260787</v>
      </c>
      <c r="K48" s="83"/>
      <c r="L48" s="46">
        <v>31529</v>
      </c>
      <c r="M48" s="75"/>
      <c r="N48" s="75">
        <v>183183</v>
      </c>
    </row>
    <row r="49" spans="1:16" ht="22.2" customHeight="1">
      <c r="A49" s="57" t="s">
        <v>102</v>
      </c>
      <c r="D49" s="62"/>
      <c r="E49" s="62"/>
      <c r="F49" s="66">
        <v>8</v>
      </c>
      <c r="G49" s="66"/>
      <c r="H49" s="46">
        <v>821646</v>
      </c>
      <c r="I49" s="83"/>
      <c r="J49" s="46">
        <v>599158</v>
      </c>
      <c r="K49" s="83"/>
      <c r="L49" s="46">
        <v>704152</v>
      </c>
      <c r="M49" s="75"/>
      <c r="N49" s="75">
        <v>496367</v>
      </c>
    </row>
    <row r="50" spans="1:16" ht="22.2" customHeight="1">
      <c r="A50" s="53" t="s">
        <v>103</v>
      </c>
      <c r="D50" s="62"/>
      <c r="E50" s="62"/>
      <c r="F50" s="66"/>
      <c r="G50" s="66"/>
      <c r="H50" s="46">
        <v>63255</v>
      </c>
      <c r="I50" s="83"/>
      <c r="J50" s="46">
        <v>71873</v>
      </c>
      <c r="K50" s="83"/>
      <c r="L50" s="46">
        <v>62819</v>
      </c>
      <c r="M50" s="75"/>
      <c r="N50" s="75">
        <v>71074</v>
      </c>
    </row>
    <row r="51" spans="1:16" ht="22.2" customHeight="1">
      <c r="A51" s="53" t="s">
        <v>111</v>
      </c>
      <c r="D51" s="62"/>
      <c r="E51" s="62"/>
      <c r="F51" s="66"/>
      <c r="H51" s="21"/>
      <c r="I51" s="21"/>
      <c r="J51" s="75"/>
      <c r="K51" s="20"/>
      <c r="L51" s="75"/>
      <c r="M51" s="75"/>
      <c r="N51" s="75"/>
      <c r="O51" s="57"/>
    </row>
    <row r="52" spans="1:16" ht="22.2" customHeight="1">
      <c r="A52" s="53" t="s">
        <v>112</v>
      </c>
      <c r="D52" s="62"/>
      <c r="E52" s="62"/>
      <c r="F52" s="66" t="s">
        <v>169</v>
      </c>
      <c r="H52" s="46">
        <v>96873</v>
      </c>
      <c r="I52" s="83"/>
      <c r="J52" s="46">
        <v>91726</v>
      </c>
      <c r="K52" s="83"/>
      <c r="L52" s="46">
        <v>0</v>
      </c>
      <c r="M52" s="75"/>
      <c r="N52" s="75">
        <v>0</v>
      </c>
      <c r="O52" s="57"/>
    </row>
    <row r="53" spans="1:16" ht="22.2" customHeight="1">
      <c r="A53" s="57" t="s">
        <v>140</v>
      </c>
      <c r="D53" s="62"/>
      <c r="E53" s="62"/>
      <c r="F53" s="66"/>
      <c r="H53" s="46">
        <v>112506</v>
      </c>
      <c r="I53" s="83"/>
      <c r="J53" s="46">
        <v>2451</v>
      </c>
      <c r="K53" s="83"/>
      <c r="L53" s="46">
        <v>69880</v>
      </c>
      <c r="N53" s="75">
        <v>0</v>
      </c>
    </row>
    <row r="54" spans="1:16" ht="22.2" customHeight="1">
      <c r="A54" s="57" t="s">
        <v>26</v>
      </c>
      <c r="D54" s="62"/>
      <c r="E54" s="62"/>
      <c r="F54" s="66"/>
      <c r="H54" s="46">
        <v>212972</v>
      </c>
      <c r="I54" s="83"/>
      <c r="J54" s="46">
        <v>107839</v>
      </c>
      <c r="K54" s="83"/>
      <c r="L54" s="46">
        <v>212972</v>
      </c>
      <c r="M54" s="75"/>
      <c r="N54" s="75">
        <v>107839</v>
      </c>
    </row>
    <row r="55" spans="1:16" ht="22.2" customHeight="1">
      <c r="A55" s="57" t="s">
        <v>104</v>
      </c>
      <c r="D55" s="62"/>
      <c r="E55" s="62"/>
      <c r="F55" s="70"/>
      <c r="G55" s="87"/>
      <c r="H55" s="46">
        <v>63792</v>
      </c>
      <c r="I55" s="47"/>
      <c r="J55" s="46">
        <v>6401</v>
      </c>
      <c r="K55" s="83"/>
      <c r="L55" s="46">
        <v>63792</v>
      </c>
      <c r="M55" s="75"/>
      <c r="N55" s="75">
        <v>6401</v>
      </c>
    </row>
    <row r="56" spans="1:16" ht="22.2" customHeight="1">
      <c r="A56" s="57" t="s">
        <v>27</v>
      </c>
      <c r="D56" s="62"/>
      <c r="E56" s="62"/>
      <c r="F56" s="66"/>
      <c r="H56" s="48">
        <v>31388</v>
      </c>
      <c r="I56" s="47"/>
      <c r="J56" s="46">
        <v>65100</v>
      </c>
      <c r="K56" s="67"/>
      <c r="L56" s="46">
        <v>3706</v>
      </c>
      <c r="M56" s="20"/>
      <c r="N56" s="20">
        <v>12932</v>
      </c>
      <c r="O56" s="57"/>
    </row>
    <row r="57" spans="1:16" ht="22.2" customHeight="1">
      <c r="A57" s="64" t="s">
        <v>28</v>
      </c>
      <c r="D57" s="62"/>
      <c r="E57" s="62"/>
      <c r="H57" s="35">
        <f>SUM(H45:H56)</f>
        <v>4336917</v>
      </c>
      <c r="I57" s="33"/>
      <c r="J57" s="79">
        <f>SUM(J45:J56)</f>
        <v>3154752</v>
      </c>
      <c r="K57" s="76"/>
      <c r="L57" s="79">
        <f>SUM(L45:L56)</f>
        <v>5480084</v>
      </c>
      <c r="M57" s="76"/>
      <c r="N57" s="79">
        <f>SUM(N45:N56)</f>
        <v>4478982</v>
      </c>
      <c r="O57" s="57"/>
    </row>
    <row r="58" spans="1:16" ht="22.2" customHeight="1">
      <c r="A58" s="64" t="s">
        <v>29</v>
      </c>
      <c r="D58" s="62"/>
      <c r="E58" s="62"/>
      <c r="F58" s="66"/>
      <c r="H58" s="88"/>
      <c r="I58" s="74"/>
      <c r="J58" s="53"/>
      <c r="K58" s="71"/>
      <c r="L58" s="53"/>
      <c r="M58" s="71"/>
      <c r="N58" s="53"/>
      <c r="O58" s="57"/>
    </row>
    <row r="59" spans="1:16" ht="22.2" customHeight="1">
      <c r="A59" s="86" t="s">
        <v>105</v>
      </c>
      <c r="D59" s="62"/>
      <c r="E59" s="62"/>
      <c r="F59" s="66">
        <v>8</v>
      </c>
      <c r="H59" s="46">
        <v>1398620</v>
      </c>
      <c r="I59" s="47"/>
      <c r="J59" s="46">
        <v>1534065</v>
      </c>
      <c r="K59" s="89"/>
      <c r="L59" s="46">
        <v>1074883</v>
      </c>
      <c r="M59" s="20"/>
      <c r="N59" s="20">
        <v>1151490</v>
      </c>
    </row>
    <row r="60" spans="1:16" s="53" customFormat="1" ht="22.2" customHeight="1">
      <c r="A60" s="86" t="s">
        <v>145</v>
      </c>
      <c r="F60" s="70"/>
      <c r="G60" s="71"/>
      <c r="H60" s="46">
        <v>68632</v>
      </c>
      <c r="I60" s="83"/>
      <c r="J60" s="46">
        <v>85107</v>
      </c>
      <c r="K60" s="83"/>
      <c r="L60" s="46">
        <v>68131</v>
      </c>
      <c r="M60" s="75"/>
      <c r="N60" s="75">
        <v>84470</v>
      </c>
      <c r="P60" s="56"/>
    </row>
    <row r="61" spans="1:16" s="53" customFormat="1" ht="22.2" customHeight="1">
      <c r="A61" s="86" t="s">
        <v>113</v>
      </c>
      <c r="F61" s="70"/>
      <c r="G61" s="71"/>
      <c r="H61" s="21"/>
      <c r="I61" s="21"/>
      <c r="J61" s="20"/>
      <c r="K61" s="20"/>
      <c r="L61" s="20"/>
      <c r="M61" s="20"/>
      <c r="N61" s="20"/>
      <c r="P61" s="90"/>
    </row>
    <row r="62" spans="1:16" s="53" customFormat="1" ht="22.2" customHeight="1">
      <c r="A62" s="86" t="s">
        <v>114</v>
      </c>
      <c r="F62" s="66" t="s">
        <v>169</v>
      </c>
      <c r="G62" s="71"/>
      <c r="H62" s="46">
        <v>2147268</v>
      </c>
      <c r="I62" s="83"/>
      <c r="J62" s="46">
        <v>2217761</v>
      </c>
      <c r="K62" s="83"/>
      <c r="L62" s="46">
        <v>0</v>
      </c>
      <c r="M62" s="75"/>
      <c r="N62" s="75">
        <v>0</v>
      </c>
      <c r="P62" s="56"/>
    </row>
    <row r="63" spans="1:16" s="53" customFormat="1" ht="22.2" customHeight="1">
      <c r="A63" s="86" t="s">
        <v>159</v>
      </c>
      <c r="F63" s="66"/>
      <c r="G63" s="71"/>
      <c r="H63" s="46">
        <v>75217</v>
      </c>
      <c r="I63" s="83"/>
      <c r="J63" s="46">
        <v>74731</v>
      </c>
      <c r="K63" s="83"/>
      <c r="L63" s="46">
        <v>64411</v>
      </c>
      <c r="M63" s="75"/>
      <c r="N63" s="75">
        <v>64418</v>
      </c>
      <c r="P63" s="56"/>
    </row>
    <row r="64" spans="1:16" s="53" customFormat="1" ht="22.2" customHeight="1">
      <c r="A64" s="57" t="s">
        <v>129</v>
      </c>
      <c r="F64" s="70"/>
      <c r="G64" s="71"/>
      <c r="H64" s="46">
        <v>25835</v>
      </c>
      <c r="I64" s="83"/>
      <c r="J64" s="46">
        <v>28499</v>
      </c>
      <c r="K64" s="83"/>
      <c r="L64" s="46">
        <v>25835</v>
      </c>
      <c r="M64" s="75"/>
      <c r="N64" s="75">
        <v>28499</v>
      </c>
      <c r="P64" s="56"/>
    </row>
    <row r="65" spans="1:16" s="53" customFormat="1" ht="22.2" customHeight="1">
      <c r="A65" s="86" t="s">
        <v>184</v>
      </c>
      <c r="F65" s="70">
        <v>2</v>
      </c>
      <c r="G65" s="71"/>
      <c r="H65" s="46">
        <v>0</v>
      </c>
      <c r="I65" s="83"/>
      <c r="J65" s="46">
        <v>0</v>
      </c>
      <c r="K65" s="83"/>
      <c r="L65" s="46">
        <v>1039</v>
      </c>
      <c r="M65" s="20"/>
      <c r="N65" s="20">
        <v>1039</v>
      </c>
      <c r="P65" s="56"/>
    </row>
    <row r="66" spans="1:16" s="53" customFormat="1" ht="22.2" customHeight="1">
      <c r="A66" s="64" t="s">
        <v>30</v>
      </c>
      <c r="F66" s="70"/>
      <c r="H66" s="35">
        <f>SUM(H59:H65)</f>
        <v>3715572</v>
      </c>
      <c r="I66" s="33"/>
      <c r="J66" s="91">
        <f>SUM(J59:J65)</f>
        <v>3940163</v>
      </c>
      <c r="L66" s="91">
        <f>SUM(L59:L65)</f>
        <v>1234299</v>
      </c>
      <c r="N66" s="91">
        <f>SUM(N59:N65)</f>
        <v>1329916</v>
      </c>
      <c r="P66" s="90"/>
    </row>
    <row r="67" spans="1:16" s="53" customFormat="1" ht="22.2" customHeight="1">
      <c r="A67" s="64" t="s">
        <v>31</v>
      </c>
      <c r="D67" s="69"/>
      <c r="E67" s="69"/>
      <c r="F67" s="70"/>
      <c r="G67" s="71"/>
      <c r="H67" s="35">
        <f>SUM(H57,H66)</f>
        <v>8052489</v>
      </c>
      <c r="I67" s="33"/>
      <c r="J67" s="91">
        <f>SUM(J57,J66)</f>
        <v>7094915</v>
      </c>
      <c r="K67" s="71"/>
      <c r="L67" s="91">
        <f>SUM(L57,L66)</f>
        <v>6714383</v>
      </c>
      <c r="M67" s="71"/>
      <c r="N67" s="91">
        <f>SUM(N57,N66)</f>
        <v>5808898</v>
      </c>
      <c r="P67" s="90"/>
    </row>
    <row r="68" spans="1:16" s="53" customFormat="1" ht="22.2" customHeight="1">
      <c r="A68" s="64"/>
      <c r="D68" s="69"/>
      <c r="E68" s="69"/>
      <c r="P68" s="90"/>
    </row>
    <row r="69" spans="1:16" ht="22.2" customHeight="1">
      <c r="A69" s="57" t="s">
        <v>165</v>
      </c>
      <c r="D69" s="62"/>
      <c r="E69" s="62"/>
    </row>
    <row r="70" spans="1:16" ht="22.2" customHeight="1">
      <c r="A70" s="54" t="s">
        <v>0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</row>
    <row r="71" spans="1:16" ht="22.2" customHeight="1">
      <c r="A71" s="121" t="s">
        <v>21</v>
      </c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</row>
    <row r="72" spans="1:16" ht="22.2" customHeight="1">
      <c r="A72" s="54" t="s">
        <v>201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</row>
    <row r="73" spans="1:16" ht="22.2" customHeight="1">
      <c r="G73" s="58"/>
      <c r="H73" s="58"/>
      <c r="I73" s="58"/>
      <c r="J73" s="58"/>
      <c r="K73" s="58"/>
      <c r="L73" s="59"/>
      <c r="N73" s="60" t="s">
        <v>2</v>
      </c>
      <c r="O73" s="60"/>
    </row>
    <row r="74" spans="1:16" ht="22.2" customHeight="1">
      <c r="G74" s="58"/>
      <c r="H74" s="122" t="s">
        <v>62</v>
      </c>
      <c r="I74" s="122"/>
      <c r="J74" s="122"/>
      <c r="K74" s="62"/>
      <c r="L74" s="122" t="s">
        <v>80</v>
      </c>
      <c r="M74" s="122"/>
      <c r="N74" s="122"/>
      <c r="O74" s="60"/>
    </row>
    <row r="75" spans="1:16" ht="22.2" customHeight="1">
      <c r="G75" s="58"/>
      <c r="H75" s="63" t="s">
        <v>202</v>
      </c>
      <c r="I75" s="62"/>
      <c r="J75" s="63" t="s">
        <v>182</v>
      </c>
      <c r="K75" s="58"/>
      <c r="L75" s="63" t="s">
        <v>202</v>
      </c>
      <c r="M75" s="62"/>
      <c r="N75" s="63" t="s">
        <v>182</v>
      </c>
      <c r="O75" s="60"/>
    </row>
    <row r="76" spans="1:16" ht="22.2" customHeight="1">
      <c r="G76" s="58"/>
      <c r="H76" s="62" t="s">
        <v>4</v>
      </c>
      <c r="I76" s="62"/>
      <c r="J76" s="62" t="s">
        <v>5</v>
      </c>
      <c r="K76" s="58"/>
      <c r="L76" s="62" t="s">
        <v>4</v>
      </c>
      <c r="M76" s="62"/>
      <c r="N76" s="62" t="s">
        <v>5</v>
      </c>
      <c r="O76" s="60"/>
    </row>
    <row r="77" spans="1:16" ht="22.2" customHeight="1">
      <c r="G77" s="58"/>
      <c r="H77" s="62" t="s">
        <v>6</v>
      </c>
      <c r="I77" s="62"/>
      <c r="J77" s="62"/>
      <c r="K77" s="58"/>
      <c r="L77" s="62" t="s">
        <v>6</v>
      </c>
      <c r="M77" s="62"/>
      <c r="N77" s="62"/>
      <c r="O77" s="60"/>
    </row>
    <row r="78" spans="1:16" ht="22.2" customHeight="1">
      <c r="A78" s="64" t="s">
        <v>32</v>
      </c>
      <c r="D78" s="62"/>
      <c r="E78" s="62"/>
      <c r="L78" s="81"/>
      <c r="M78" s="81"/>
      <c r="N78" s="81"/>
    </row>
    <row r="79" spans="1:16" ht="22.2" customHeight="1">
      <c r="A79" s="57" t="s">
        <v>33</v>
      </c>
      <c r="D79" s="62"/>
      <c r="E79" s="62"/>
      <c r="J79" s="83"/>
      <c r="K79" s="83"/>
      <c r="L79" s="83"/>
      <c r="M79" s="83"/>
      <c r="N79" s="83"/>
    </row>
    <row r="80" spans="1:16" ht="22.2" customHeight="1">
      <c r="A80" s="57" t="s">
        <v>34</v>
      </c>
      <c r="D80" s="62"/>
      <c r="E80" s="62"/>
      <c r="J80" s="83"/>
      <c r="K80" s="83"/>
      <c r="L80" s="83"/>
      <c r="M80" s="83"/>
      <c r="N80" s="83"/>
    </row>
    <row r="81" spans="1:16" ht="22.2" customHeight="1" thickBot="1">
      <c r="A81" s="57" t="s">
        <v>35</v>
      </c>
      <c r="D81" s="62"/>
      <c r="E81" s="62"/>
      <c r="H81" s="92">
        <v>600000</v>
      </c>
      <c r="I81" s="47"/>
      <c r="J81" s="92">
        <v>600000</v>
      </c>
      <c r="K81" s="67"/>
      <c r="L81" s="92">
        <v>600000</v>
      </c>
      <c r="M81" s="76"/>
      <c r="N81" s="84">
        <v>600000</v>
      </c>
    </row>
    <row r="82" spans="1:16" ht="22.2" customHeight="1" thickTop="1">
      <c r="A82" s="53" t="s">
        <v>36</v>
      </c>
      <c r="B82" s="53"/>
      <c r="D82" s="62"/>
      <c r="E82" s="62"/>
      <c r="G82" s="71"/>
      <c r="H82" s="71"/>
      <c r="I82" s="71"/>
      <c r="J82" s="72"/>
      <c r="K82" s="72"/>
      <c r="L82" s="72"/>
      <c r="M82" s="71"/>
      <c r="N82" s="71"/>
      <c r="O82" s="57"/>
    </row>
    <row r="83" spans="1:16" s="53" customFormat="1" ht="22.2" customHeight="1">
      <c r="A83" s="57" t="s">
        <v>35</v>
      </c>
      <c r="D83" s="69"/>
      <c r="E83" s="69"/>
      <c r="F83" s="57"/>
      <c r="G83" s="71"/>
      <c r="H83" s="46">
        <v>600000</v>
      </c>
      <c r="I83" s="46"/>
      <c r="J83" s="46">
        <v>600000</v>
      </c>
      <c r="K83" s="46"/>
      <c r="L83" s="46">
        <v>600000</v>
      </c>
      <c r="M83" s="75"/>
      <c r="N83" s="75">
        <v>600000</v>
      </c>
      <c r="P83" s="56"/>
    </row>
    <row r="84" spans="1:16" s="53" customFormat="1" ht="22.2" customHeight="1">
      <c r="A84" s="57" t="s">
        <v>37</v>
      </c>
      <c r="D84" s="69"/>
      <c r="E84" s="69"/>
      <c r="F84" s="57"/>
      <c r="H84" s="46">
        <v>2230175</v>
      </c>
      <c r="I84" s="46"/>
      <c r="J84" s="46">
        <v>2230175</v>
      </c>
      <c r="K84" s="46"/>
      <c r="L84" s="46">
        <v>2230175</v>
      </c>
      <c r="M84" s="75"/>
      <c r="N84" s="75">
        <v>2230175</v>
      </c>
      <c r="P84" s="56"/>
    </row>
    <row r="85" spans="1:16" s="53" customFormat="1" ht="22.2" customHeight="1">
      <c r="A85" s="53" t="s">
        <v>130</v>
      </c>
      <c r="D85" s="69"/>
      <c r="E85" s="69"/>
      <c r="F85" s="57"/>
      <c r="G85" s="71"/>
      <c r="H85" s="46"/>
      <c r="I85" s="46"/>
      <c r="J85" s="46"/>
      <c r="K85" s="46"/>
      <c r="L85" s="46"/>
      <c r="M85" s="75"/>
      <c r="N85" s="75"/>
      <c r="P85" s="90"/>
    </row>
    <row r="86" spans="1:16" s="53" customFormat="1" ht="22.2" customHeight="1">
      <c r="A86" s="53" t="s">
        <v>185</v>
      </c>
      <c r="D86" s="69"/>
      <c r="E86" s="69"/>
      <c r="F86" s="57"/>
      <c r="G86" s="71"/>
      <c r="H86" s="46"/>
      <c r="I86" s="46"/>
      <c r="J86" s="46"/>
      <c r="K86" s="46"/>
      <c r="L86" s="46"/>
      <c r="M86" s="75"/>
      <c r="N86" s="75"/>
      <c r="P86" s="90"/>
    </row>
    <row r="87" spans="1:16" s="53" customFormat="1" ht="22.2" customHeight="1">
      <c r="A87" s="53" t="s">
        <v>153</v>
      </c>
      <c r="D87" s="69"/>
      <c r="E87" s="69"/>
      <c r="F87" s="57"/>
      <c r="G87" s="71"/>
      <c r="H87" s="46">
        <v>60000</v>
      </c>
      <c r="I87" s="46"/>
      <c r="J87" s="46">
        <v>60000</v>
      </c>
      <c r="K87" s="46"/>
      <c r="L87" s="46">
        <v>60000</v>
      </c>
      <c r="M87" s="75"/>
      <c r="N87" s="75">
        <v>60000</v>
      </c>
      <c r="P87" s="56"/>
    </row>
    <row r="88" spans="1:16" s="53" customFormat="1" ht="22.2" customHeight="1">
      <c r="A88" s="53" t="s">
        <v>154</v>
      </c>
      <c r="D88" s="69"/>
      <c r="E88" s="69"/>
      <c r="F88" s="57"/>
      <c r="G88" s="71"/>
      <c r="H88" s="46">
        <v>9643</v>
      </c>
      <c r="I88" s="46"/>
      <c r="J88" s="46">
        <v>9643</v>
      </c>
      <c r="K88" s="46"/>
      <c r="L88" s="46">
        <v>9643</v>
      </c>
      <c r="M88" s="75"/>
      <c r="N88" s="75">
        <v>9643</v>
      </c>
      <c r="P88" s="56"/>
    </row>
    <row r="89" spans="1:16" s="53" customFormat="1" ht="22.2" customHeight="1">
      <c r="A89" s="57" t="s">
        <v>38</v>
      </c>
      <c r="D89" s="69"/>
      <c r="E89" s="69"/>
      <c r="F89" s="57"/>
      <c r="G89" s="57"/>
      <c r="H89" s="46">
        <v>2428141</v>
      </c>
      <c r="I89" s="46"/>
      <c r="J89" s="46">
        <v>2111373</v>
      </c>
      <c r="K89" s="46"/>
      <c r="L89" s="46">
        <v>1547542</v>
      </c>
      <c r="M89" s="76"/>
      <c r="N89" s="20">
        <v>1439988</v>
      </c>
      <c r="P89" s="56"/>
    </row>
    <row r="90" spans="1:16" s="53" customFormat="1" ht="22.2" customHeight="1">
      <c r="A90" s="76" t="s">
        <v>155</v>
      </c>
      <c r="D90" s="69"/>
      <c r="E90" s="69"/>
      <c r="F90" s="57"/>
      <c r="G90" s="57"/>
      <c r="H90" s="46">
        <v>-9643</v>
      </c>
      <c r="I90" s="46"/>
      <c r="J90" s="46">
        <v>-9643</v>
      </c>
      <c r="K90" s="46"/>
      <c r="L90" s="46">
        <v>-9643</v>
      </c>
      <c r="M90" s="75"/>
      <c r="N90" s="75">
        <v>-9643</v>
      </c>
      <c r="P90" s="56"/>
    </row>
    <row r="91" spans="1:16" s="53" customFormat="1" ht="22.2" customHeight="1">
      <c r="A91" s="57" t="s">
        <v>39</v>
      </c>
      <c r="D91" s="69"/>
      <c r="E91" s="69"/>
      <c r="F91" s="57"/>
      <c r="G91" s="57"/>
      <c r="H91" s="50">
        <v>-63881</v>
      </c>
      <c r="I91" s="46"/>
      <c r="J91" s="50">
        <v>-67850</v>
      </c>
      <c r="K91" s="46"/>
      <c r="L91" s="50">
        <v>-60196</v>
      </c>
      <c r="M91" s="76"/>
      <c r="N91" s="40">
        <v>-64165</v>
      </c>
      <c r="P91" s="56"/>
    </row>
    <row r="92" spans="1:16" ht="22.2" customHeight="1">
      <c r="A92" s="64" t="s">
        <v>40</v>
      </c>
      <c r="D92" s="62"/>
      <c r="E92" s="62"/>
      <c r="H92" s="35">
        <f>SUM(H83:H91)</f>
        <v>5254435</v>
      </c>
      <c r="I92" s="33"/>
      <c r="J92" s="93">
        <f>SUM(J83:J91)</f>
        <v>4933698</v>
      </c>
      <c r="K92" s="76"/>
      <c r="L92" s="93">
        <f>SUM(L83:L91)</f>
        <v>4377521</v>
      </c>
      <c r="M92" s="75"/>
      <c r="N92" s="93">
        <f>SUM(N83:N91)</f>
        <v>4265998</v>
      </c>
      <c r="O92" s="57"/>
    </row>
    <row r="93" spans="1:16" ht="22.2" customHeight="1" thickBot="1">
      <c r="A93" s="64" t="s">
        <v>41</v>
      </c>
      <c r="D93" s="62"/>
      <c r="E93" s="62"/>
      <c r="H93" s="34">
        <f>SUM(H67,H92)</f>
        <v>13306924</v>
      </c>
      <c r="I93" s="33"/>
      <c r="J93" s="34">
        <f>SUM(J67,J92)</f>
        <v>12028613</v>
      </c>
      <c r="K93" s="76"/>
      <c r="L93" s="34">
        <f>SUM(L67,L92)</f>
        <v>11091904</v>
      </c>
      <c r="M93" s="75"/>
      <c r="N93" s="34">
        <f>SUM(N67,N92)</f>
        <v>10074896</v>
      </c>
      <c r="O93" s="57"/>
    </row>
    <row r="94" spans="1:16" ht="22.2" customHeight="1" thickTop="1">
      <c r="D94" s="62"/>
      <c r="E94" s="62"/>
      <c r="H94" s="81">
        <f>H93-H32</f>
        <v>0</v>
      </c>
      <c r="I94" s="81"/>
      <c r="J94" s="81">
        <f>J93-J32</f>
        <v>0</v>
      </c>
      <c r="K94" s="81"/>
      <c r="L94" s="81">
        <f>L93-L32</f>
        <v>0</v>
      </c>
      <c r="M94" s="81"/>
      <c r="N94" s="81">
        <f>N93-N32</f>
        <v>0</v>
      </c>
      <c r="O94" s="57"/>
    </row>
    <row r="95" spans="1:16" ht="22.2" customHeight="1">
      <c r="A95" s="57" t="s">
        <v>165</v>
      </c>
      <c r="D95" s="62"/>
      <c r="E95" s="62"/>
      <c r="O95" s="57"/>
    </row>
    <row r="96" spans="1:16" ht="22.2" customHeight="1">
      <c r="D96" s="62"/>
      <c r="E96" s="62"/>
      <c r="O96" s="57"/>
    </row>
    <row r="97" spans="1:15" ht="22.2" customHeight="1">
      <c r="D97" s="62"/>
      <c r="E97" s="62"/>
      <c r="O97" s="57"/>
    </row>
    <row r="98" spans="1:15" ht="22.2" customHeight="1">
      <c r="A98" s="94"/>
      <c r="B98" s="94"/>
      <c r="C98" s="94"/>
      <c r="D98" s="94"/>
      <c r="E98" s="94"/>
      <c r="F98" s="94"/>
    </row>
    <row r="99" spans="1:15" ht="22.2" customHeight="1">
      <c r="D99" s="62"/>
      <c r="E99" s="62"/>
    </row>
    <row r="100" spans="1:15" ht="22.2" customHeight="1">
      <c r="E100" s="62"/>
    </row>
    <row r="101" spans="1:15" ht="22.2" customHeight="1">
      <c r="H101" s="95" t="s">
        <v>42</v>
      </c>
    </row>
    <row r="102" spans="1:15" ht="22.2" customHeight="1">
      <c r="A102" s="94"/>
      <c r="B102" s="94"/>
      <c r="C102" s="94"/>
      <c r="D102" s="94"/>
      <c r="E102" s="94"/>
      <c r="F102" s="94"/>
    </row>
  </sheetData>
  <mergeCells count="9">
    <mergeCell ref="A36:N36"/>
    <mergeCell ref="A2:N2"/>
    <mergeCell ref="H5:J5"/>
    <mergeCell ref="L5:N5"/>
    <mergeCell ref="H74:J74"/>
    <mergeCell ref="L74:N74"/>
    <mergeCell ref="H39:J39"/>
    <mergeCell ref="L39:N39"/>
    <mergeCell ref="A71:N71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4" max="16383" man="1"/>
    <brk id="6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0"/>
  <sheetViews>
    <sheetView showGridLines="0" view="pageBreakPreview" topLeftCell="A112" zoomScale="85" zoomScaleNormal="85" zoomScaleSheetLayoutView="85" workbookViewId="0">
      <selection activeCell="H129" sqref="H129"/>
    </sheetView>
  </sheetViews>
  <sheetFormatPr defaultColWidth="10.44140625" defaultRowHeight="22.2" customHeight="1"/>
  <cols>
    <col min="1" max="1" width="10.44140625" style="57" customWidth="1"/>
    <col min="2" max="2" width="13.44140625" style="57" customWidth="1"/>
    <col min="3" max="3" width="10.44140625" style="57" customWidth="1"/>
    <col min="4" max="4" width="19.109375" style="57" customWidth="1"/>
    <col min="5" max="5" width="7.44140625" style="57" customWidth="1"/>
    <col min="6" max="6" width="5.44140625" style="57" customWidth="1"/>
    <col min="7" max="7" width="2" style="57" customWidth="1"/>
    <col min="8" max="8" width="15.6640625" style="57" customWidth="1"/>
    <col min="9" max="9" width="2" style="24" customWidth="1"/>
    <col min="10" max="10" width="15.6640625" style="57" customWidth="1"/>
    <col min="11" max="11" width="2" style="57" customWidth="1"/>
    <col min="12" max="12" width="15.6640625" style="65" customWidth="1"/>
    <col min="13" max="13" width="2" style="29" customWidth="1"/>
    <col min="14" max="14" width="15.6640625" style="65" customWidth="1"/>
    <col min="15" max="15" width="1.44140625" style="55" customWidth="1"/>
    <col min="16" max="16384" width="10.44140625" style="57"/>
  </cols>
  <sheetData>
    <row r="1" spans="1:15" ht="22.2" customHeight="1">
      <c r="N1" s="60" t="s">
        <v>43</v>
      </c>
    </row>
    <row r="2" spans="1:15" s="95" customFormat="1" ht="22.2" customHeight="1">
      <c r="A2" s="54" t="s">
        <v>0</v>
      </c>
      <c r="B2" s="64"/>
      <c r="C2" s="64"/>
      <c r="D2" s="64"/>
      <c r="E2" s="64"/>
      <c r="F2" s="64"/>
      <c r="G2" s="64"/>
      <c r="H2" s="64"/>
      <c r="I2" s="25"/>
      <c r="J2" s="64"/>
      <c r="K2" s="64"/>
      <c r="L2" s="64"/>
      <c r="M2" s="30"/>
      <c r="N2" s="64"/>
      <c r="O2" s="55"/>
    </row>
    <row r="3" spans="1:15" s="95" customFormat="1" ht="22.2" customHeight="1">
      <c r="A3" s="121" t="s">
        <v>44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55"/>
    </row>
    <row r="4" spans="1:15" s="95" customFormat="1" ht="22.2" customHeight="1">
      <c r="A4" s="54" t="s">
        <v>203</v>
      </c>
      <c r="B4" s="54"/>
      <c r="C4" s="54"/>
      <c r="D4" s="54"/>
      <c r="E4" s="54"/>
      <c r="F4" s="54"/>
      <c r="G4" s="54"/>
      <c r="H4" s="54"/>
      <c r="I4" s="26"/>
      <c r="J4" s="54"/>
      <c r="K4" s="54"/>
      <c r="L4" s="54"/>
      <c r="M4" s="31"/>
      <c r="N4" s="54"/>
      <c r="O4" s="55"/>
    </row>
    <row r="5" spans="1:15" ht="22.2" customHeight="1">
      <c r="G5" s="58"/>
      <c r="H5" s="58"/>
      <c r="I5" s="27"/>
      <c r="J5" s="58"/>
      <c r="K5" s="58"/>
      <c r="L5" s="59"/>
      <c r="N5" s="60" t="s">
        <v>2</v>
      </c>
      <c r="O5" s="60"/>
    </row>
    <row r="6" spans="1:15" ht="22.2" customHeight="1">
      <c r="G6" s="58"/>
      <c r="H6" s="122" t="s">
        <v>62</v>
      </c>
      <c r="I6" s="122"/>
      <c r="J6" s="122"/>
      <c r="K6" s="62"/>
      <c r="L6" s="122" t="s">
        <v>80</v>
      </c>
      <c r="M6" s="122"/>
      <c r="N6" s="122"/>
      <c r="O6" s="60"/>
    </row>
    <row r="7" spans="1:15" ht="22.2" customHeight="1">
      <c r="F7" s="61" t="s">
        <v>3</v>
      </c>
      <c r="G7" s="58"/>
      <c r="H7" s="96">
        <v>2026</v>
      </c>
      <c r="I7" s="28"/>
      <c r="J7" s="96">
        <v>2025</v>
      </c>
      <c r="K7" s="58"/>
      <c r="L7" s="96">
        <v>2026</v>
      </c>
      <c r="M7" s="28"/>
      <c r="N7" s="96">
        <v>2025</v>
      </c>
      <c r="O7" s="60"/>
    </row>
    <row r="8" spans="1:15" ht="22.2" customHeight="1">
      <c r="A8" s="64" t="s">
        <v>45</v>
      </c>
      <c r="D8" s="62"/>
      <c r="E8" s="62"/>
    </row>
    <row r="9" spans="1:15" ht="22.2" customHeight="1">
      <c r="A9" s="64" t="s">
        <v>46</v>
      </c>
      <c r="D9" s="62"/>
      <c r="E9" s="62"/>
    </row>
    <row r="10" spans="1:15" ht="22.2" customHeight="1">
      <c r="A10" s="57" t="s">
        <v>47</v>
      </c>
      <c r="D10" s="62"/>
      <c r="E10" s="62"/>
      <c r="F10" s="66"/>
      <c r="H10" s="97">
        <v>2583676</v>
      </c>
      <c r="I10" s="83"/>
      <c r="J10" s="83">
        <v>2632358</v>
      </c>
      <c r="K10" s="83"/>
      <c r="L10" s="97">
        <v>2335301</v>
      </c>
      <c r="M10" s="38"/>
      <c r="N10" s="83">
        <v>2383955</v>
      </c>
    </row>
    <row r="11" spans="1:15" ht="22.2" customHeight="1">
      <c r="A11" s="57" t="s">
        <v>218</v>
      </c>
      <c r="D11" s="62"/>
      <c r="E11" s="62"/>
      <c r="F11" s="66"/>
      <c r="H11" s="97">
        <v>4142</v>
      </c>
      <c r="I11" s="83"/>
      <c r="J11" s="83">
        <v>1511</v>
      </c>
      <c r="K11" s="83"/>
      <c r="L11" s="97">
        <v>631</v>
      </c>
      <c r="M11" s="38"/>
      <c r="N11" s="83">
        <v>718</v>
      </c>
    </row>
    <row r="12" spans="1:15" ht="22.2" customHeight="1">
      <c r="A12" s="57" t="s">
        <v>106</v>
      </c>
      <c r="D12" s="62"/>
      <c r="E12" s="62"/>
      <c r="F12" s="66">
        <v>2</v>
      </c>
      <c r="H12" s="97">
        <v>10795</v>
      </c>
      <c r="I12" s="83"/>
      <c r="J12" s="83">
        <v>11193</v>
      </c>
      <c r="K12" s="83"/>
      <c r="L12" s="97">
        <v>150795</v>
      </c>
      <c r="M12" s="38"/>
      <c r="N12" s="83">
        <v>191193</v>
      </c>
      <c r="O12" s="57"/>
    </row>
    <row r="13" spans="1:15" ht="22.2" customHeight="1">
      <c r="A13" s="57" t="s">
        <v>48</v>
      </c>
      <c r="D13" s="62"/>
      <c r="E13" s="62"/>
      <c r="F13" s="66"/>
      <c r="H13" s="97">
        <v>9824</v>
      </c>
      <c r="I13" s="83"/>
      <c r="J13" s="83">
        <v>4638</v>
      </c>
      <c r="K13" s="83"/>
      <c r="L13" s="97">
        <v>9692</v>
      </c>
      <c r="M13" s="38"/>
      <c r="N13" s="83">
        <v>9231</v>
      </c>
      <c r="O13" s="57"/>
    </row>
    <row r="14" spans="1:15" ht="22.2" customHeight="1">
      <c r="A14" s="57" t="s">
        <v>146</v>
      </c>
      <c r="D14" s="62"/>
      <c r="E14" s="62"/>
      <c r="F14" s="66"/>
      <c r="H14" s="98">
        <v>0</v>
      </c>
      <c r="I14" s="83"/>
      <c r="J14" s="98">
        <v>568</v>
      </c>
      <c r="K14" s="83"/>
      <c r="L14" s="98">
        <v>0</v>
      </c>
      <c r="M14" s="38"/>
      <c r="N14" s="98">
        <v>568</v>
      </c>
      <c r="O14" s="57"/>
    </row>
    <row r="15" spans="1:15" ht="22.2" customHeight="1">
      <c r="A15" s="64" t="s">
        <v>50</v>
      </c>
      <c r="D15" s="62"/>
      <c r="E15" s="62"/>
      <c r="F15" s="66"/>
      <c r="H15" s="98">
        <f>SUM(H9:H14)</f>
        <v>2608437</v>
      </c>
      <c r="I15" s="36"/>
      <c r="J15" s="98">
        <f>SUM(J9:J14)</f>
        <v>2650268</v>
      </c>
      <c r="K15" s="81"/>
      <c r="L15" s="98">
        <f>SUM(L10:L14)</f>
        <v>2496419</v>
      </c>
      <c r="M15" s="38"/>
      <c r="N15" s="98">
        <f>SUM(N10:N14)</f>
        <v>2585665</v>
      </c>
      <c r="O15" s="57"/>
    </row>
    <row r="16" spans="1:15" ht="22.2" customHeight="1">
      <c r="A16" s="64" t="s">
        <v>51</v>
      </c>
      <c r="D16" s="62"/>
      <c r="E16" s="62"/>
      <c r="F16" s="66"/>
      <c r="H16" s="83"/>
      <c r="I16" s="36"/>
      <c r="J16" s="83"/>
      <c r="K16" s="81"/>
      <c r="L16" s="83"/>
      <c r="M16" s="38"/>
      <c r="N16" s="83"/>
      <c r="O16" s="57"/>
    </row>
    <row r="17" spans="1:15" ht="22.2" customHeight="1">
      <c r="A17" s="57" t="s">
        <v>52</v>
      </c>
      <c r="D17" s="62"/>
      <c r="E17" s="62"/>
      <c r="F17" s="66"/>
      <c r="H17" s="97">
        <v>2109676</v>
      </c>
      <c r="I17" s="83"/>
      <c r="J17" s="83">
        <v>1939242</v>
      </c>
      <c r="K17" s="81"/>
      <c r="L17" s="97">
        <v>1985112</v>
      </c>
      <c r="M17" s="38"/>
      <c r="N17" s="83">
        <v>1818866</v>
      </c>
      <c r="O17" s="57"/>
    </row>
    <row r="18" spans="1:15" ht="22.2" customHeight="1">
      <c r="A18" s="57" t="s">
        <v>53</v>
      </c>
      <c r="D18" s="62"/>
      <c r="E18" s="62"/>
      <c r="F18" s="66"/>
      <c r="H18" s="97">
        <v>20499</v>
      </c>
      <c r="I18" s="83"/>
      <c r="J18" s="83">
        <v>18601</v>
      </c>
      <c r="K18" s="81"/>
      <c r="L18" s="97">
        <v>14690</v>
      </c>
      <c r="M18" s="38"/>
      <c r="N18" s="83">
        <v>12795</v>
      </c>
      <c r="O18" s="57"/>
    </row>
    <row r="19" spans="1:15" ht="22.2" customHeight="1">
      <c r="A19" s="57" t="s">
        <v>97</v>
      </c>
      <c r="D19" s="62"/>
      <c r="E19" s="62"/>
      <c r="F19" s="66"/>
      <c r="H19" s="97">
        <v>143648</v>
      </c>
      <c r="I19" s="83"/>
      <c r="J19" s="83">
        <v>102294</v>
      </c>
      <c r="K19" s="81"/>
      <c r="L19" s="97">
        <v>133580</v>
      </c>
      <c r="M19" s="36"/>
      <c r="N19" s="83">
        <v>96121</v>
      </c>
      <c r="O19" s="57"/>
    </row>
    <row r="20" spans="1:15" ht="22.2" customHeight="1">
      <c r="A20" s="57" t="s">
        <v>54</v>
      </c>
      <c r="D20" s="62"/>
      <c r="E20" s="62"/>
      <c r="H20" s="97">
        <v>150970</v>
      </c>
      <c r="I20" s="83"/>
      <c r="J20" s="83">
        <v>114238</v>
      </c>
      <c r="K20" s="81"/>
      <c r="L20" s="97">
        <v>110096</v>
      </c>
      <c r="M20" s="36"/>
      <c r="N20" s="83">
        <v>82366</v>
      </c>
      <c r="O20" s="57"/>
    </row>
    <row r="21" spans="1:15" ht="22.2" customHeight="1">
      <c r="A21" s="57" t="s">
        <v>207</v>
      </c>
      <c r="D21" s="62"/>
      <c r="E21" s="62"/>
      <c r="H21" s="97">
        <v>34633</v>
      </c>
      <c r="I21" s="83"/>
      <c r="J21" s="83">
        <v>4135</v>
      </c>
      <c r="K21" s="83"/>
      <c r="L21" s="97">
        <v>34633</v>
      </c>
      <c r="M21" s="36"/>
      <c r="N21" s="83">
        <v>4135</v>
      </c>
      <c r="O21" s="57"/>
    </row>
    <row r="22" spans="1:15" ht="22.2" customHeight="1">
      <c r="A22" s="57" t="s">
        <v>186</v>
      </c>
      <c r="D22" s="62"/>
      <c r="E22" s="62"/>
      <c r="H22" s="97">
        <v>2776</v>
      </c>
      <c r="I22" s="83"/>
      <c r="J22" s="83">
        <v>8352</v>
      </c>
      <c r="K22" s="83"/>
      <c r="L22" s="97">
        <v>2776</v>
      </c>
      <c r="M22" s="36"/>
      <c r="N22" s="83">
        <v>8354</v>
      </c>
      <c r="O22" s="57"/>
    </row>
    <row r="23" spans="1:15" ht="22.2" customHeight="1">
      <c r="A23" s="57" t="s">
        <v>219</v>
      </c>
      <c r="D23" s="62"/>
      <c r="E23" s="62"/>
      <c r="H23" s="97">
        <v>3927</v>
      </c>
      <c r="I23" s="83"/>
      <c r="J23" s="83">
        <v>0</v>
      </c>
      <c r="K23" s="83"/>
      <c r="L23" s="97">
        <v>3927</v>
      </c>
      <c r="M23" s="36"/>
      <c r="N23" s="83">
        <v>0</v>
      </c>
      <c r="O23" s="57"/>
    </row>
    <row r="24" spans="1:15" ht="22.2" customHeight="1">
      <c r="A24" s="57" t="s">
        <v>220</v>
      </c>
      <c r="D24" s="62"/>
      <c r="E24" s="62"/>
      <c r="H24" s="97"/>
      <c r="I24" s="83"/>
      <c r="J24" s="83"/>
      <c r="K24" s="83"/>
      <c r="L24" s="97"/>
      <c r="M24" s="36"/>
      <c r="N24" s="83"/>
      <c r="O24" s="57"/>
    </row>
    <row r="25" spans="1:15" ht="22.2" customHeight="1">
      <c r="A25" s="57" t="s">
        <v>172</v>
      </c>
      <c r="D25" s="62"/>
      <c r="E25" s="62"/>
      <c r="H25" s="83">
        <v>0</v>
      </c>
      <c r="I25" s="83"/>
      <c r="J25" s="83">
        <v>100</v>
      </c>
      <c r="K25" s="81"/>
      <c r="L25" s="83">
        <v>0</v>
      </c>
      <c r="M25" s="36"/>
      <c r="N25" s="83">
        <v>100</v>
      </c>
      <c r="O25" s="57"/>
    </row>
    <row r="26" spans="1:15" ht="22.2" customHeight="1">
      <c r="A26" s="64" t="s">
        <v>55</v>
      </c>
      <c r="D26" s="62"/>
      <c r="E26" s="62"/>
      <c r="H26" s="78">
        <f>SUM(H17:H25)</f>
        <v>2466129</v>
      </c>
      <c r="I26" s="36"/>
      <c r="J26" s="78">
        <f>SUM(J17:J25)</f>
        <v>2186962</v>
      </c>
      <c r="K26" s="81"/>
      <c r="L26" s="78">
        <f>SUM(L17:L25)</f>
        <v>2284814</v>
      </c>
      <c r="M26" s="38"/>
      <c r="N26" s="78">
        <f>SUM(N17:N25)</f>
        <v>2022737</v>
      </c>
      <c r="O26" s="57"/>
    </row>
    <row r="27" spans="1:15" ht="22.2" customHeight="1">
      <c r="A27" s="64" t="s">
        <v>138</v>
      </c>
      <c r="D27" s="62"/>
      <c r="E27" s="62"/>
      <c r="H27" s="100">
        <f>H15-H26</f>
        <v>142308</v>
      </c>
      <c r="I27" s="36"/>
      <c r="J27" s="100">
        <f>J15-J26</f>
        <v>463306</v>
      </c>
      <c r="K27" s="81"/>
      <c r="L27" s="100">
        <f>L15-L26</f>
        <v>211605</v>
      </c>
      <c r="M27" s="38"/>
      <c r="N27" s="100">
        <f>N15-N26</f>
        <v>562928</v>
      </c>
      <c r="O27" s="57"/>
    </row>
    <row r="28" spans="1:15" ht="22.2" customHeight="1">
      <c r="A28" s="57" t="s">
        <v>221</v>
      </c>
      <c r="D28" s="62"/>
      <c r="E28" s="62"/>
      <c r="F28" s="66"/>
      <c r="H28" s="97">
        <v>-370</v>
      </c>
      <c r="I28" s="83"/>
      <c r="J28" s="83">
        <v>-23</v>
      </c>
      <c r="K28" s="83"/>
      <c r="L28" s="83">
        <v>0</v>
      </c>
      <c r="M28" s="39"/>
      <c r="N28" s="83">
        <v>0</v>
      </c>
      <c r="O28" s="57"/>
    </row>
    <row r="29" spans="1:15" ht="22.2" customHeight="1">
      <c r="A29" s="57" t="s">
        <v>107</v>
      </c>
      <c r="D29" s="62"/>
      <c r="E29" s="62"/>
      <c r="H29" s="97">
        <v>14984</v>
      </c>
      <c r="I29" s="83"/>
      <c r="J29" s="83">
        <v>13946</v>
      </c>
      <c r="K29" s="81"/>
      <c r="L29" s="97">
        <v>14895</v>
      </c>
      <c r="M29" s="38"/>
      <c r="N29" s="83">
        <v>13838</v>
      </c>
      <c r="O29" s="57"/>
    </row>
    <row r="30" spans="1:15" ht="22.2" customHeight="1">
      <c r="A30" s="57" t="s">
        <v>56</v>
      </c>
      <c r="D30" s="62"/>
      <c r="E30" s="62"/>
      <c r="F30" s="66"/>
      <c r="H30" s="97">
        <v>-53193</v>
      </c>
      <c r="I30" s="83"/>
      <c r="J30" s="83">
        <v>-95684</v>
      </c>
      <c r="K30" s="81"/>
      <c r="L30" s="97">
        <v>-34880</v>
      </c>
      <c r="M30" s="36"/>
      <c r="N30" s="83">
        <v>-50641</v>
      </c>
      <c r="O30" s="57"/>
    </row>
    <row r="31" spans="1:15" ht="22.2" customHeight="1">
      <c r="A31" s="64" t="s">
        <v>131</v>
      </c>
      <c r="D31" s="62"/>
      <c r="E31" s="62"/>
      <c r="H31" s="100">
        <f>SUM(H27:H30)</f>
        <v>103729</v>
      </c>
      <c r="I31" s="36"/>
      <c r="J31" s="100">
        <f>SUM(J27:J30)</f>
        <v>381545</v>
      </c>
      <c r="K31" s="81"/>
      <c r="L31" s="100">
        <f>SUM(L27:L30)</f>
        <v>191620</v>
      </c>
      <c r="M31" s="38"/>
      <c r="N31" s="100">
        <f>SUM(N27:N30)</f>
        <v>526125</v>
      </c>
      <c r="O31" s="57"/>
    </row>
    <row r="32" spans="1:15" ht="22.2" customHeight="1">
      <c r="A32" s="57" t="s">
        <v>147</v>
      </c>
      <c r="D32" s="62"/>
      <c r="E32" s="62"/>
      <c r="F32" s="66"/>
      <c r="H32" s="83">
        <v>-11792</v>
      </c>
      <c r="I32" s="36"/>
      <c r="J32" s="83">
        <v>-68434</v>
      </c>
      <c r="K32" s="81"/>
      <c r="L32" s="83">
        <v>-8086</v>
      </c>
      <c r="M32" s="38"/>
      <c r="N32" s="83">
        <v>-68354</v>
      </c>
      <c r="O32" s="57"/>
    </row>
    <row r="33" spans="1:15" ht="22.2" customHeight="1" thickBot="1">
      <c r="A33" s="64" t="s">
        <v>127</v>
      </c>
      <c r="D33" s="62"/>
      <c r="E33" s="62"/>
      <c r="F33" s="66"/>
      <c r="H33" s="101">
        <f>SUM(H31:H32)</f>
        <v>91937</v>
      </c>
      <c r="I33" s="36"/>
      <c r="J33" s="101">
        <f>SUM(J31:J32)</f>
        <v>313111</v>
      </c>
      <c r="K33" s="81"/>
      <c r="L33" s="101">
        <f>SUM(L31:L32)</f>
        <v>183534</v>
      </c>
      <c r="M33" s="38"/>
      <c r="N33" s="101">
        <f>SUM(N31:N32)</f>
        <v>457771</v>
      </c>
      <c r="O33" s="57"/>
    </row>
    <row r="34" spans="1:15" ht="22.2" customHeight="1" thickTop="1">
      <c r="A34" s="64"/>
      <c r="D34" s="62"/>
      <c r="E34" s="62"/>
      <c r="F34" s="66"/>
      <c r="L34" s="57"/>
      <c r="N34" s="57"/>
      <c r="O34" s="57"/>
    </row>
    <row r="35" spans="1:15" ht="22.2" customHeight="1">
      <c r="A35" s="57" t="s">
        <v>165</v>
      </c>
      <c r="D35" s="62"/>
      <c r="E35" s="62"/>
      <c r="F35" s="66"/>
      <c r="L35" s="57"/>
      <c r="N35" s="57"/>
      <c r="O35" s="57"/>
    </row>
    <row r="36" spans="1:15" ht="22.2" customHeight="1">
      <c r="N36" s="60" t="s">
        <v>43</v>
      </c>
    </row>
    <row r="37" spans="1:15" s="95" customFormat="1" ht="22.2" customHeight="1">
      <c r="A37" s="54" t="s">
        <v>0</v>
      </c>
      <c r="B37" s="64"/>
      <c r="C37" s="64"/>
      <c r="D37" s="64"/>
      <c r="E37" s="64"/>
      <c r="F37" s="64"/>
      <c r="G37" s="64"/>
      <c r="H37" s="64"/>
      <c r="I37" s="25"/>
      <c r="J37" s="64"/>
      <c r="K37" s="64"/>
      <c r="L37" s="64"/>
      <c r="M37" s="30"/>
      <c r="N37" s="64"/>
      <c r="O37" s="55"/>
    </row>
    <row r="38" spans="1:15" s="95" customFormat="1" ht="22.2" customHeight="1">
      <c r="A38" s="121" t="s">
        <v>115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55"/>
    </row>
    <row r="39" spans="1:15" s="95" customFormat="1" ht="22.2" customHeight="1">
      <c r="A39" s="54" t="s">
        <v>203</v>
      </c>
      <c r="B39" s="54"/>
      <c r="C39" s="54"/>
      <c r="D39" s="54"/>
      <c r="E39" s="54"/>
      <c r="F39" s="54"/>
      <c r="G39" s="54"/>
      <c r="H39" s="54"/>
      <c r="I39" s="26"/>
      <c r="J39" s="54"/>
      <c r="K39" s="54"/>
      <c r="L39" s="54"/>
      <c r="M39" s="31"/>
      <c r="N39" s="54"/>
      <c r="O39" s="55"/>
    </row>
    <row r="40" spans="1:15" ht="22.2" customHeight="1">
      <c r="G40" s="58"/>
      <c r="H40" s="58"/>
      <c r="I40" s="27"/>
      <c r="J40" s="58"/>
      <c r="K40" s="58"/>
      <c r="L40" s="59"/>
      <c r="N40" s="60" t="s">
        <v>2</v>
      </c>
      <c r="O40" s="60"/>
    </row>
    <row r="41" spans="1:15" ht="22.2" customHeight="1">
      <c r="G41" s="58"/>
      <c r="H41" s="122" t="s">
        <v>62</v>
      </c>
      <c r="I41" s="122"/>
      <c r="J41" s="122"/>
      <c r="K41" s="62"/>
      <c r="L41" s="122" t="s">
        <v>80</v>
      </c>
      <c r="M41" s="122"/>
      <c r="N41" s="122"/>
      <c r="O41" s="60"/>
    </row>
    <row r="42" spans="1:15" ht="22.2" customHeight="1">
      <c r="F42" s="61" t="s">
        <v>3</v>
      </c>
      <c r="G42" s="58"/>
      <c r="H42" s="96">
        <v>2026</v>
      </c>
      <c r="I42" s="28"/>
      <c r="J42" s="96">
        <v>2025</v>
      </c>
      <c r="K42" s="58"/>
      <c r="L42" s="96">
        <v>2026</v>
      </c>
      <c r="M42" s="28"/>
      <c r="N42" s="96">
        <v>2025</v>
      </c>
      <c r="O42" s="60"/>
    </row>
    <row r="43" spans="1:15" ht="22.2" customHeight="1">
      <c r="A43" s="64" t="s">
        <v>57</v>
      </c>
      <c r="D43" s="62"/>
      <c r="E43" s="62"/>
      <c r="F43" s="66"/>
      <c r="H43" s="81"/>
      <c r="J43" s="81"/>
      <c r="K43" s="81"/>
      <c r="L43" s="81"/>
      <c r="N43" s="81"/>
      <c r="O43" s="57"/>
    </row>
    <row r="44" spans="1:15" ht="22.2" customHeight="1">
      <c r="A44" s="102" t="s">
        <v>116</v>
      </c>
      <c r="D44" s="62"/>
      <c r="E44" s="62"/>
      <c r="F44" s="66"/>
      <c r="H44" s="81"/>
      <c r="J44" s="81"/>
      <c r="K44" s="81"/>
      <c r="L44" s="81"/>
      <c r="N44" s="81"/>
      <c r="O44" s="57"/>
    </row>
    <row r="45" spans="1:15" ht="22.2" customHeight="1">
      <c r="A45" s="102" t="s">
        <v>128</v>
      </c>
      <c r="D45" s="62"/>
      <c r="E45" s="62"/>
      <c r="F45" s="66"/>
      <c r="H45" s="81"/>
      <c r="J45" s="81"/>
      <c r="K45" s="81"/>
      <c r="L45" s="81"/>
      <c r="N45" s="81"/>
      <c r="O45" s="57"/>
    </row>
    <row r="46" spans="1:15" ht="22.2" customHeight="1">
      <c r="A46" s="103" t="s">
        <v>222</v>
      </c>
      <c r="D46" s="62"/>
      <c r="E46" s="62"/>
      <c r="F46" s="66"/>
      <c r="H46" s="104">
        <v>-41229</v>
      </c>
      <c r="I46" s="36"/>
      <c r="J46" s="104">
        <v>2145</v>
      </c>
      <c r="K46" s="81"/>
      <c r="L46" s="104">
        <v>-41229</v>
      </c>
      <c r="M46" s="38"/>
      <c r="N46" s="104">
        <v>2151</v>
      </c>
      <c r="O46" s="57"/>
    </row>
    <row r="47" spans="1:15" ht="22.2" customHeight="1">
      <c r="A47" s="103" t="s">
        <v>116</v>
      </c>
      <c r="D47" s="62"/>
      <c r="E47" s="62"/>
      <c r="F47" s="66"/>
      <c r="H47" s="81"/>
      <c r="I47" s="36"/>
      <c r="J47" s="81"/>
      <c r="K47" s="81"/>
      <c r="L47" s="81"/>
      <c r="M47" s="36"/>
      <c r="N47" s="81"/>
      <c r="O47" s="57"/>
    </row>
    <row r="48" spans="1:15" ht="22.2" customHeight="1">
      <c r="A48" s="57" t="s">
        <v>117</v>
      </c>
      <c r="D48" s="62"/>
      <c r="E48" s="62"/>
      <c r="F48" s="66"/>
      <c r="H48" s="98">
        <f>SUM(H46:H47)</f>
        <v>-41229</v>
      </c>
      <c r="I48" s="36"/>
      <c r="J48" s="98">
        <f>SUM(J46:J47)</f>
        <v>2145</v>
      </c>
      <c r="K48" s="81"/>
      <c r="L48" s="98">
        <f>SUM(L46:L47)</f>
        <v>-41229</v>
      </c>
      <c r="M48" s="38"/>
      <c r="N48" s="98">
        <f>SUM(N46:N47)</f>
        <v>2151</v>
      </c>
      <c r="O48" s="57"/>
    </row>
    <row r="49" spans="1:15" ht="22.2" customHeight="1">
      <c r="A49" s="102" t="s">
        <v>118</v>
      </c>
      <c r="D49" s="62"/>
      <c r="E49" s="62"/>
      <c r="F49" s="66"/>
      <c r="H49" s="81"/>
      <c r="I49" s="36"/>
      <c r="J49" s="81"/>
      <c r="K49" s="81"/>
      <c r="L49" s="81"/>
      <c r="M49" s="38"/>
      <c r="N49" s="81"/>
      <c r="O49" s="57"/>
    </row>
    <row r="50" spans="1:15" ht="22.2" customHeight="1">
      <c r="A50" s="102" t="s">
        <v>128</v>
      </c>
      <c r="D50" s="62"/>
      <c r="E50" s="62"/>
      <c r="F50" s="66"/>
      <c r="H50" s="81"/>
      <c r="I50" s="38"/>
      <c r="J50" s="81"/>
      <c r="K50" s="81"/>
      <c r="L50" s="81"/>
      <c r="M50" s="38"/>
      <c r="N50" s="81"/>
      <c r="O50" s="57"/>
    </row>
    <row r="51" spans="1:15" ht="22.2" customHeight="1">
      <c r="A51" s="103" t="s">
        <v>187</v>
      </c>
      <c r="D51" s="62"/>
      <c r="E51" s="62"/>
      <c r="F51" s="66"/>
      <c r="H51" s="81"/>
      <c r="I51" s="36"/>
      <c r="J51" s="81"/>
      <c r="K51" s="81"/>
      <c r="L51" s="81"/>
      <c r="M51" s="38"/>
      <c r="N51" s="81"/>
      <c r="O51" s="57"/>
    </row>
    <row r="52" spans="1:15" ht="22.2" customHeight="1">
      <c r="A52" s="103" t="s">
        <v>175</v>
      </c>
      <c r="D52" s="62"/>
      <c r="E52" s="62"/>
      <c r="F52" s="66"/>
      <c r="H52" s="81"/>
      <c r="I52" s="36"/>
      <c r="J52" s="81"/>
      <c r="K52" s="81"/>
      <c r="L52" s="81"/>
      <c r="M52" s="38"/>
      <c r="N52" s="81"/>
      <c r="O52" s="57"/>
    </row>
    <row r="53" spans="1:15" ht="22.2" customHeight="1">
      <c r="A53" s="103" t="s">
        <v>174</v>
      </c>
      <c r="D53" s="62"/>
      <c r="E53" s="62"/>
      <c r="F53" s="66"/>
      <c r="H53" s="104">
        <v>44963</v>
      </c>
      <c r="I53" s="38"/>
      <c r="J53" s="104">
        <v>-3739</v>
      </c>
      <c r="K53" s="81"/>
      <c r="L53" s="104">
        <v>44963</v>
      </c>
      <c r="M53" s="38"/>
      <c r="N53" s="104">
        <v>-3739</v>
      </c>
      <c r="O53" s="57"/>
    </row>
    <row r="54" spans="1:15" ht="22.2" customHeight="1">
      <c r="A54" s="103" t="s">
        <v>119</v>
      </c>
      <c r="D54" s="62"/>
      <c r="E54" s="62"/>
      <c r="F54" s="66"/>
      <c r="H54" s="81"/>
      <c r="I54" s="38"/>
      <c r="J54" s="81"/>
      <c r="K54" s="81"/>
      <c r="L54" s="81"/>
      <c r="M54" s="38"/>
      <c r="N54" s="81"/>
      <c r="O54" s="57"/>
    </row>
    <row r="55" spans="1:15" ht="22.2" customHeight="1">
      <c r="A55" s="103" t="s">
        <v>117</v>
      </c>
      <c r="D55" s="62"/>
      <c r="E55" s="62"/>
      <c r="F55" s="66"/>
      <c r="H55" s="98">
        <f>SUM(H51:H53)</f>
        <v>44963</v>
      </c>
      <c r="I55" s="37"/>
      <c r="J55" s="98">
        <f>SUM(J51:J53)</f>
        <v>-3739</v>
      </c>
      <c r="K55" s="83"/>
      <c r="L55" s="98">
        <f>SUM(L51:L53)</f>
        <v>44963</v>
      </c>
      <c r="M55" s="37"/>
      <c r="N55" s="98">
        <f>SUM(N51:N53)</f>
        <v>-3739</v>
      </c>
      <c r="O55" s="57"/>
    </row>
    <row r="56" spans="1:15" ht="22.2" customHeight="1" thickBot="1">
      <c r="A56" s="64" t="s">
        <v>58</v>
      </c>
      <c r="D56" s="62"/>
      <c r="E56" s="62"/>
      <c r="F56" s="66"/>
      <c r="H56" s="101">
        <f>SUM(H48,H55)</f>
        <v>3734</v>
      </c>
      <c r="I56" s="36"/>
      <c r="J56" s="101">
        <f>SUM(J48,J55)</f>
        <v>-1594</v>
      </c>
      <c r="K56" s="81"/>
      <c r="L56" s="101">
        <f>SUM(L48,L55)</f>
        <v>3734</v>
      </c>
      <c r="M56" s="38"/>
      <c r="N56" s="101">
        <f>SUM(N48,N55)</f>
        <v>-1588</v>
      </c>
      <c r="O56" s="57"/>
    </row>
    <row r="57" spans="1:15" ht="22.2" customHeight="1" thickTop="1" thickBot="1">
      <c r="A57" s="64" t="s">
        <v>59</v>
      </c>
      <c r="D57" s="62"/>
      <c r="E57" s="62"/>
      <c r="H57" s="92">
        <f>SUM(H33,H56)</f>
        <v>95671</v>
      </c>
      <c r="I57" s="36"/>
      <c r="J57" s="92">
        <f>SUM(J33,J56)</f>
        <v>311517</v>
      </c>
      <c r="K57" s="81"/>
      <c r="L57" s="92">
        <f>SUM(L33,L56)</f>
        <v>187268</v>
      </c>
      <c r="M57" s="38"/>
      <c r="N57" s="92">
        <f>SUM(N33,N56)</f>
        <v>456183</v>
      </c>
      <c r="O57" s="57"/>
    </row>
    <row r="58" spans="1:15" ht="22.2" customHeight="1" thickTop="1">
      <c r="A58" s="64"/>
      <c r="D58" s="62"/>
      <c r="E58" s="62"/>
      <c r="H58" s="67"/>
      <c r="J58" s="67"/>
      <c r="K58" s="67"/>
      <c r="L58" s="67"/>
      <c r="N58" s="67"/>
      <c r="O58" s="57"/>
    </row>
    <row r="59" spans="1:15" ht="22.2" customHeight="1">
      <c r="A59" s="64"/>
      <c r="D59" s="62"/>
      <c r="E59" s="62"/>
      <c r="H59" s="81"/>
      <c r="J59" s="81"/>
      <c r="K59" s="81"/>
      <c r="L59" s="81"/>
      <c r="N59" s="60" t="s">
        <v>60</v>
      </c>
      <c r="O59" s="57"/>
    </row>
    <row r="60" spans="1:15" ht="22.2" customHeight="1">
      <c r="A60" s="64" t="s">
        <v>132</v>
      </c>
      <c r="D60" s="62"/>
      <c r="E60" s="62"/>
      <c r="F60" s="66">
        <v>11</v>
      </c>
      <c r="H60" s="81"/>
      <c r="J60" s="81"/>
      <c r="K60" s="81"/>
      <c r="L60" s="81"/>
      <c r="N60" s="81"/>
      <c r="O60" s="57"/>
    </row>
    <row r="61" spans="1:15" ht="22.2" customHeight="1">
      <c r="A61" s="57" t="s">
        <v>133</v>
      </c>
      <c r="D61" s="62"/>
      <c r="E61" s="62"/>
      <c r="H61" s="81"/>
      <c r="J61" s="81"/>
      <c r="K61" s="81"/>
      <c r="L61" s="81"/>
      <c r="N61" s="81"/>
      <c r="O61" s="57"/>
    </row>
    <row r="62" spans="1:15" ht="22.2" customHeight="1" thickBot="1">
      <c r="A62" s="57" t="s">
        <v>141</v>
      </c>
      <c r="D62" s="62"/>
      <c r="E62" s="62"/>
      <c r="H62" s="105">
        <v>0.15</v>
      </c>
      <c r="I62" s="51"/>
      <c r="J62" s="105">
        <v>0.52</v>
      </c>
      <c r="K62" s="106"/>
      <c r="L62" s="105">
        <v>0.31</v>
      </c>
      <c r="M62" s="52"/>
      <c r="N62" s="105">
        <v>0.77</v>
      </c>
      <c r="O62" s="57"/>
    </row>
    <row r="63" spans="1:15" ht="22.2" customHeight="1" thickTop="1">
      <c r="D63" s="62"/>
      <c r="E63" s="62"/>
      <c r="L63" s="57"/>
      <c r="N63" s="57"/>
      <c r="O63" s="57"/>
    </row>
    <row r="64" spans="1:15" ht="22.2" customHeight="1">
      <c r="A64" s="57" t="s">
        <v>165</v>
      </c>
      <c r="D64" s="62"/>
      <c r="E64" s="62"/>
      <c r="O64" s="57"/>
    </row>
    <row r="65" spans="1:15" ht="22.2" customHeight="1">
      <c r="N65" s="60" t="s">
        <v>43</v>
      </c>
    </row>
    <row r="66" spans="1:15" s="95" customFormat="1" ht="22.2" customHeight="1">
      <c r="A66" s="54" t="s">
        <v>0</v>
      </c>
      <c r="B66" s="64"/>
      <c r="C66" s="64"/>
      <c r="D66" s="64"/>
      <c r="E66" s="64"/>
      <c r="F66" s="64"/>
      <c r="G66" s="64"/>
      <c r="H66" s="64"/>
      <c r="I66" s="25"/>
      <c r="J66" s="64"/>
      <c r="K66" s="64"/>
      <c r="L66" s="64"/>
      <c r="M66" s="30"/>
      <c r="N66" s="64"/>
      <c r="O66" s="55"/>
    </row>
    <row r="67" spans="1:15" s="95" customFormat="1" ht="22.2" customHeight="1">
      <c r="A67" s="121" t="s">
        <v>44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55"/>
    </row>
    <row r="68" spans="1:15" s="95" customFormat="1" ht="22.2" customHeight="1">
      <c r="A68" s="54" t="s">
        <v>206</v>
      </c>
      <c r="B68" s="54"/>
      <c r="C68" s="54"/>
      <c r="D68" s="54"/>
      <c r="E68" s="54"/>
      <c r="F68" s="54"/>
      <c r="G68" s="54"/>
      <c r="H68" s="54"/>
      <c r="I68" s="26"/>
      <c r="J68" s="54"/>
      <c r="K68" s="54"/>
      <c r="L68" s="54"/>
      <c r="M68" s="31"/>
      <c r="N68" s="54"/>
      <c r="O68" s="55"/>
    </row>
    <row r="69" spans="1:15" ht="22.2" customHeight="1">
      <c r="G69" s="58"/>
      <c r="H69" s="58"/>
      <c r="I69" s="27"/>
      <c r="J69" s="58"/>
      <c r="K69" s="58"/>
      <c r="L69" s="59"/>
      <c r="N69" s="60" t="s">
        <v>2</v>
      </c>
      <c r="O69" s="60"/>
    </row>
    <row r="70" spans="1:15" ht="22.2" customHeight="1">
      <c r="G70" s="58"/>
      <c r="H70" s="122" t="s">
        <v>62</v>
      </c>
      <c r="I70" s="122"/>
      <c r="J70" s="122"/>
      <c r="K70" s="62"/>
      <c r="L70" s="122" t="s">
        <v>80</v>
      </c>
      <c r="M70" s="122"/>
      <c r="N70" s="122"/>
      <c r="O70" s="60"/>
    </row>
    <row r="71" spans="1:15" ht="22.2" customHeight="1">
      <c r="F71" s="61" t="s">
        <v>3</v>
      </c>
      <c r="G71" s="58"/>
      <c r="H71" s="96">
        <v>2026</v>
      </c>
      <c r="I71" s="28"/>
      <c r="J71" s="96">
        <v>2025</v>
      </c>
      <c r="K71" s="58"/>
      <c r="L71" s="96">
        <v>2026</v>
      </c>
      <c r="M71" s="28"/>
      <c r="N71" s="96">
        <v>2025</v>
      </c>
      <c r="O71" s="60"/>
    </row>
    <row r="72" spans="1:15" ht="22.2" customHeight="1">
      <c r="A72" s="64" t="s">
        <v>45</v>
      </c>
      <c r="D72" s="62"/>
      <c r="E72" s="62"/>
    </row>
    <row r="73" spans="1:15" ht="22.2" customHeight="1">
      <c r="A73" s="64" t="s">
        <v>46</v>
      </c>
      <c r="D73" s="62"/>
      <c r="E73" s="62"/>
    </row>
    <row r="74" spans="1:15" ht="22.2" customHeight="1">
      <c r="A74" s="57" t="s">
        <v>47</v>
      </c>
      <c r="D74" s="62"/>
      <c r="E74" s="62"/>
      <c r="F74" s="66"/>
      <c r="H74" s="97">
        <v>6193792</v>
      </c>
      <c r="I74" s="83"/>
      <c r="J74" s="83">
        <v>6371331</v>
      </c>
      <c r="K74" s="83"/>
      <c r="L74" s="97">
        <v>5962367</v>
      </c>
      <c r="M74" s="38"/>
      <c r="N74" s="83">
        <v>6387084</v>
      </c>
    </row>
    <row r="75" spans="1:15" ht="22.2" customHeight="1">
      <c r="A75" s="57" t="s">
        <v>218</v>
      </c>
      <c r="D75" s="62"/>
      <c r="E75" s="62"/>
      <c r="F75" s="66"/>
      <c r="H75" s="97">
        <v>83748</v>
      </c>
      <c r="I75" s="83"/>
      <c r="J75" s="83">
        <v>62185</v>
      </c>
      <c r="K75" s="83"/>
      <c r="L75" s="97">
        <v>3179</v>
      </c>
      <c r="M75" s="38"/>
      <c r="N75" s="83">
        <v>3435</v>
      </c>
    </row>
    <row r="76" spans="1:15" ht="22.2" customHeight="1">
      <c r="A76" s="57" t="s">
        <v>106</v>
      </c>
      <c r="D76" s="62"/>
      <c r="E76" s="62"/>
      <c r="F76" s="66">
        <v>2</v>
      </c>
      <c r="H76" s="97">
        <v>18937</v>
      </c>
      <c r="I76" s="83"/>
      <c r="J76" s="83">
        <v>17222</v>
      </c>
      <c r="K76" s="83"/>
      <c r="L76" s="97">
        <v>158937</v>
      </c>
      <c r="M76" s="38"/>
      <c r="N76" s="83">
        <v>197222</v>
      </c>
      <c r="O76" s="57"/>
    </row>
    <row r="77" spans="1:15" ht="22.2" customHeight="1">
      <c r="A77" s="57" t="s">
        <v>48</v>
      </c>
      <c r="D77" s="62"/>
      <c r="E77" s="62"/>
      <c r="F77" s="66"/>
      <c r="H77" s="97">
        <v>17202</v>
      </c>
      <c r="I77" s="83"/>
      <c r="J77" s="83">
        <v>14709</v>
      </c>
      <c r="K77" s="83"/>
      <c r="L77" s="97">
        <v>27659</v>
      </c>
      <c r="M77" s="38"/>
      <c r="N77" s="83">
        <v>35743</v>
      </c>
      <c r="O77" s="57"/>
    </row>
    <row r="78" spans="1:15" ht="22.2" customHeight="1">
      <c r="A78" s="57" t="s">
        <v>171</v>
      </c>
      <c r="D78" s="62"/>
      <c r="E78" s="62"/>
      <c r="F78" s="66"/>
      <c r="H78" s="83">
        <v>64365</v>
      </c>
      <c r="I78" s="83"/>
      <c r="J78" s="83">
        <v>0</v>
      </c>
      <c r="K78" s="83"/>
      <c r="L78" s="83">
        <v>64365</v>
      </c>
      <c r="M78" s="38"/>
      <c r="N78" s="83">
        <v>0</v>
      </c>
      <c r="O78" s="57"/>
    </row>
    <row r="79" spans="1:15" ht="22.2" customHeight="1">
      <c r="A79" s="57" t="s">
        <v>146</v>
      </c>
      <c r="D79" s="62"/>
      <c r="E79" s="62"/>
      <c r="F79" s="66"/>
      <c r="H79" s="97">
        <v>47652</v>
      </c>
      <c r="I79" s="83"/>
      <c r="J79" s="83">
        <v>6712</v>
      </c>
      <c r="K79" s="83"/>
      <c r="L79" s="97">
        <v>47652</v>
      </c>
      <c r="M79" s="38"/>
      <c r="N79" s="83">
        <v>6712</v>
      </c>
      <c r="O79" s="57"/>
    </row>
    <row r="80" spans="1:15" ht="22.2" customHeight="1">
      <c r="A80" s="57" t="s">
        <v>241</v>
      </c>
      <c r="D80" s="62"/>
      <c r="E80" s="62"/>
      <c r="F80" s="66"/>
      <c r="H80" s="97"/>
      <c r="I80" s="83"/>
      <c r="J80" s="83"/>
      <c r="K80" s="83"/>
      <c r="L80" s="97"/>
      <c r="M80" s="38"/>
      <c r="N80" s="83"/>
      <c r="O80" s="57"/>
    </row>
    <row r="81" spans="1:15" ht="22.2" customHeight="1">
      <c r="A81" s="57" t="s">
        <v>172</v>
      </c>
      <c r="D81" s="62"/>
      <c r="E81" s="62"/>
      <c r="F81" s="66"/>
      <c r="H81" s="97">
        <v>894</v>
      </c>
      <c r="I81" s="83"/>
      <c r="J81" s="83">
        <v>0</v>
      </c>
      <c r="K81" s="83"/>
      <c r="L81" s="97">
        <v>894</v>
      </c>
      <c r="M81" s="38"/>
      <c r="N81" s="83">
        <v>0</v>
      </c>
      <c r="O81" s="57"/>
    </row>
    <row r="82" spans="1:15" ht="22.2" customHeight="1">
      <c r="A82" s="64" t="s">
        <v>50</v>
      </c>
      <c r="D82" s="62"/>
      <c r="E82" s="62"/>
      <c r="H82" s="78">
        <f>SUM(H74:H81)</f>
        <v>6426590</v>
      </c>
      <c r="I82" s="36"/>
      <c r="J82" s="78">
        <f>SUM(J74:J81)</f>
        <v>6472159</v>
      </c>
      <c r="K82" s="81"/>
      <c r="L82" s="78">
        <f>SUM(L74:L81)</f>
        <v>6265053</v>
      </c>
      <c r="M82" s="38"/>
      <c r="N82" s="78">
        <f>SUM(N74:N81)</f>
        <v>6630196</v>
      </c>
      <c r="O82" s="57"/>
    </row>
    <row r="83" spans="1:15" ht="22.2" customHeight="1">
      <c r="A83" s="64" t="s">
        <v>51</v>
      </c>
      <c r="D83" s="62"/>
      <c r="E83" s="62"/>
      <c r="F83" s="66"/>
      <c r="H83" s="83"/>
      <c r="I83" s="36"/>
      <c r="J83" s="83"/>
      <c r="K83" s="81"/>
      <c r="L83" s="83"/>
      <c r="M83" s="38"/>
      <c r="N83" s="83"/>
      <c r="O83" s="57"/>
    </row>
    <row r="84" spans="1:15" ht="22.2" customHeight="1">
      <c r="A84" s="57" t="s">
        <v>52</v>
      </c>
      <c r="D84" s="62"/>
      <c r="E84" s="62"/>
      <c r="F84" s="66"/>
      <c r="H84" s="97">
        <v>4955251</v>
      </c>
      <c r="I84" s="83"/>
      <c r="J84" s="83">
        <v>4697085</v>
      </c>
      <c r="K84" s="81"/>
      <c r="L84" s="97">
        <v>5226607</v>
      </c>
      <c r="M84" s="38"/>
      <c r="N84" s="83">
        <v>5205005</v>
      </c>
      <c r="O84" s="57"/>
    </row>
    <row r="85" spans="1:15" ht="22.2" customHeight="1">
      <c r="A85" s="57" t="s">
        <v>53</v>
      </c>
      <c r="D85" s="62"/>
      <c r="E85" s="62"/>
      <c r="F85" s="66"/>
      <c r="H85" s="97">
        <v>74954</v>
      </c>
      <c r="I85" s="83"/>
      <c r="J85" s="83">
        <v>62757</v>
      </c>
      <c r="K85" s="81"/>
      <c r="L85" s="97">
        <v>32894</v>
      </c>
      <c r="M85" s="38"/>
      <c r="N85" s="83">
        <v>24588</v>
      </c>
      <c r="O85" s="57"/>
    </row>
    <row r="86" spans="1:15" ht="22.2" customHeight="1">
      <c r="A86" s="57" t="s">
        <v>97</v>
      </c>
      <c r="D86" s="62"/>
      <c r="E86" s="62"/>
      <c r="F86" s="66"/>
      <c r="H86" s="97">
        <v>310753</v>
      </c>
      <c r="I86" s="83"/>
      <c r="J86" s="83">
        <v>221816</v>
      </c>
      <c r="K86" s="81"/>
      <c r="L86" s="97">
        <v>286448</v>
      </c>
      <c r="M86" s="36"/>
      <c r="N86" s="83">
        <v>206835</v>
      </c>
      <c r="O86" s="57"/>
    </row>
    <row r="87" spans="1:15" ht="22.2" customHeight="1">
      <c r="A87" s="57" t="s">
        <v>54</v>
      </c>
      <c r="D87" s="62"/>
      <c r="E87" s="62"/>
      <c r="H87" s="97">
        <v>242349</v>
      </c>
      <c r="I87" s="83"/>
      <c r="J87" s="83">
        <v>211254</v>
      </c>
      <c r="K87" s="81"/>
      <c r="L87" s="97">
        <v>192289</v>
      </c>
      <c r="M87" s="36"/>
      <c r="N87" s="83">
        <v>165187</v>
      </c>
      <c r="O87" s="57"/>
    </row>
    <row r="88" spans="1:15" ht="22.2" customHeight="1">
      <c r="A88" s="57" t="s">
        <v>223</v>
      </c>
      <c r="D88" s="62"/>
      <c r="E88" s="62"/>
      <c r="H88" s="97">
        <v>20687</v>
      </c>
      <c r="I88" s="83"/>
      <c r="J88" s="83">
        <v>-9039</v>
      </c>
      <c r="K88" s="83"/>
      <c r="L88" s="97">
        <v>20687</v>
      </c>
      <c r="M88" s="36"/>
      <c r="N88" s="83">
        <v>-9039</v>
      </c>
      <c r="O88" s="57"/>
    </row>
    <row r="89" spans="1:15" ht="22.2" customHeight="1">
      <c r="A89" s="57" t="s">
        <v>186</v>
      </c>
      <c r="D89" s="62"/>
      <c r="E89" s="62"/>
      <c r="H89" s="83">
        <v>0</v>
      </c>
      <c r="I89" s="83"/>
      <c r="J89" s="83">
        <v>9759</v>
      </c>
      <c r="K89" s="83"/>
      <c r="L89" s="83">
        <v>0</v>
      </c>
      <c r="M89" s="36"/>
      <c r="N89" s="83">
        <v>9766</v>
      </c>
      <c r="O89" s="57"/>
    </row>
    <row r="90" spans="1:15" ht="22.2" customHeight="1">
      <c r="A90" s="57" t="s">
        <v>220</v>
      </c>
      <c r="D90" s="62"/>
      <c r="E90" s="62"/>
      <c r="H90" s="97"/>
      <c r="I90" s="83"/>
      <c r="J90" s="83"/>
      <c r="K90" s="83"/>
      <c r="L90" s="97"/>
      <c r="M90" s="36"/>
      <c r="N90" s="83"/>
      <c r="O90" s="57"/>
    </row>
    <row r="91" spans="1:15" ht="22.2" customHeight="1">
      <c r="A91" s="57" t="s">
        <v>172</v>
      </c>
      <c r="D91" s="62"/>
      <c r="E91" s="62"/>
      <c r="H91" s="83">
        <v>0</v>
      </c>
      <c r="I91" s="83"/>
      <c r="J91" s="83">
        <v>217</v>
      </c>
      <c r="K91" s="81"/>
      <c r="L91" s="83">
        <v>0</v>
      </c>
      <c r="M91" s="36"/>
      <c r="N91" s="83">
        <v>217</v>
      </c>
      <c r="O91" s="57"/>
    </row>
    <row r="92" spans="1:15" ht="22.2" customHeight="1">
      <c r="A92" s="64" t="s">
        <v>55</v>
      </c>
      <c r="D92" s="62"/>
      <c r="E92" s="62"/>
      <c r="H92" s="78">
        <f>SUM(H84:H91)</f>
        <v>5603994</v>
      </c>
      <c r="I92" s="36"/>
      <c r="J92" s="78">
        <f>SUM(J84:J91)</f>
        <v>5193849</v>
      </c>
      <c r="K92" s="81"/>
      <c r="L92" s="78">
        <f>SUM(L84:L91)</f>
        <v>5758925</v>
      </c>
      <c r="M92" s="38"/>
      <c r="N92" s="78">
        <f>SUM(N84:N91)</f>
        <v>5602559</v>
      </c>
      <c r="O92" s="57"/>
    </row>
    <row r="93" spans="1:15" ht="22.2" customHeight="1">
      <c r="A93" s="64" t="s">
        <v>138</v>
      </c>
      <c r="D93" s="62"/>
      <c r="E93" s="62"/>
      <c r="H93" s="100">
        <f>H82-H92</f>
        <v>822596</v>
      </c>
      <c r="I93" s="36"/>
      <c r="J93" s="100">
        <f>J82-J92</f>
        <v>1278310</v>
      </c>
      <c r="K93" s="81"/>
      <c r="L93" s="100">
        <f>L82-L92</f>
        <v>506128</v>
      </c>
      <c r="M93" s="38"/>
      <c r="N93" s="100">
        <f>N82-N92</f>
        <v>1027637</v>
      </c>
      <c r="O93" s="57"/>
    </row>
    <row r="94" spans="1:15" ht="22.2" customHeight="1">
      <c r="A94" s="57" t="s">
        <v>208</v>
      </c>
      <c r="D94" s="62"/>
      <c r="E94" s="62"/>
      <c r="F94" s="66"/>
      <c r="H94" s="97">
        <v>-11</v>
      </c>
      <c r="I94" s="83"/>
      <c r="J94" s="83">
        <v>69</v>
      </c>
      <c r="K94" s="83"/>
      <c r="L94" s="83">
        <v>0</v>
      </c>
      <c r="M94" s="39"/>
      <c r="N94" s="83">
        <v>0</v>
      </c>
      <c r="O94" s="57"/>
    </row>
    <row r="95" spans="1:15" ht="22.2" customHeight="1">
      <c r="A95" s="57" t="s">
        <v>107</v>
      </c>
      <c r="D95" s="62"/>
      <c r="E95" s="62"/>
      <c r="H95" s="97">
        <v>35188</v>
      </c>
      <c r="I95" s="83"/>
      <c r="J95" s="83">
        <v>35015</v>
      </c>
      <c r="K95" s="81"/>
      <c r="L95" s="97">
        <v>35099</v>
      </c>
      <c r="M95" s="38"/>
      <c r="N95" s="83">
        <v>34922</v>
      </c>
      <c r="O95" s="57"/>
    </row>
    <row r="96" spans="1:15" ht="22.2" customHeight="1">
      <c r="A96" s="57" t="s">
        <v>56</v>
      </c>
      <c r="D96" s="62"/>
      <c r="E96" s="62"/>
      <c r="F96" s="66"/>
      <c r="H96" s="97">
        <v>-127732</v>
      </c>
      <c r="I96" s="83"/>
      <c r="J96" s="83">
        <v>-183868</v>
      </c>
      <c r="K96" s="81"/>
      <c r="L96" s="97">
        <v>-67289</v>
      </c>
      <c r="M96" s="36"/>
      <c r="N96" s="83">
        <v>-92834</v>
      </c>
      <c r="O96" s="57"/>
    </row>
    <row r="97" spans="1:15" ht="22.2" customHeight="1">
      <c r="A97" s="64" t="s">
        <v>131</v>
      </c>
      <c r="D97" s="62"/>
      <c r="E97" s="62"/>
      <c r="H97" s="100">
        <f>SUM(H93:H96)</f>
        <v>730041</v>
      </c>
      <c r="I97" s="36"/>
      <c r="J97" s="100">
        <f>SUM(J93:J96)</f>
        <v>1129526</v>
      </c>
      <c r="K97" s="81"/>
      <c r="L97" s="100">
        <f>SUM(L93:L96)</f>
        <v>473938</v>
      </c>
      <c r="M97" s="38"/>
      <c r="N97" s="100">
        <f>SUM(N93:N96)</f>
        <v>969725</v>
      </c>
      <c r="O97" s="57"/>
    </row>
    <row r="98" spans="1:15" ht="22.2" customHeight="1">
      <c r="A98" s="57" t="s">
        <v>147</v>
      </c>
      <c r="D98" s="62"/>
      <c r="E98" s="62"/>
      <c r="F98" s="66"/>
      <c r="H98" s="83">
        <v>-114109</v>
      </c>
      <c r="I98" s="36"/>
      <c r="J98" s="83">
        <v>-181687</v>
      </c>
      <c r="K98" s="81"/>
      <c r="L98" s="83">
        <v>-67220</v>
      </c>
      <c r="M98" s="38"/>
      <c r="N98" s="83">
        <v>-166608</v>
      </c>
      <c r="O98" s="57"/>
    </row>
    <row r="99" spans="1:15" ht="22.2" customHeight="1" thickBot="1">
      <c r="A99" s="64" t="s">
        <v>127</v>
      </c>
      <c r="D99" s="62"/>
      <c r="E99" s="62"/>
      <c r="F99" s="66"/>
      <c r="H99" s="101">
        <f>SUM(H97:H98)</f>
        <v>615932</v>
      </c>
      <c r="I99" s="36"/>
      <c r="J99" s="101">
        <f>SUM(J97:J98)</f>
        <v>947839</v>
      </c>
      <c r="K99" s="81"/>
      <c r="L99" s="101">
        <f>SUM(L97:L98)</f>
        <v>406718</v>
      </c>
      <c r="M99" s="38"/>
      <c r="N99" s="101">
        <f>SUM(N97:N98)</f>
        <v>803117</v>
      </c>
      <c r="O99" s="57"/>
    </row>
    <row r="100" spans="1:15" ht="22.2" customHeight="1" thickTop="1">
      <c r="A100" s="64"/>
      <c r="D100" s="62"/>
      <c r="E100" s="62"/>
      <c r="F100" s="66"/>
      <c r="L100" s="57"/>
      <c r="N100" s="57"/>
      <c r="O100" s="57"/>
    </row>
    <row r="101" spans="1:15" ht="22.2" customHeight="1">
      <c r="A101" s="57" t="s">
        <v>165</v>
      </c>
      <c r="D101" s="62"/>
      <c r="E101" s="62"/>
      <c r="F101" s="66"/>
      <c r="L101" s="57"/>
      <c r="N101" s="57"/>
      <c r="O101" s="57"/>
    </row>
    <row r="102" spans="1:15" ht="22.2" customHeight="1">
      <c r="N102" s="60" t="s">
        <v>43</v>
      </c>
    </row>
    <row r="103" spans="1:15" s="95" customFormat="1" ht="22.2" customHeight="1">
      <c r="A103" s="54" t="s">
        <v>0</v>
      </c>
      <c r="B103" s="64"/>
      <c r="C103" s="64"/>
      <c r="D103" s="64"/>
      <c r="E103" s="64"/>
      <c r="F103" s="64"/>
      <c r="G103" s="64"/>
      <c r="H103" s="64"/>
      <c r="I103" s="25"/>
      <c r="J103" s="64"/>
      <c r="K103" s="64"/>
      <c r="L103" s="64"/>
      <c r="M103" s="30"/>
      <c r="N103" s="64"/>
      <c r="O103" s="55"/>
    </row>
    <row r="104" spans="1:15" s="95" customFormat="1" ht="22.2" customHeight="1">
      <c r="A104" s="121" t="s">
        <v>115</v>
      </c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55"/>
    </row>
    <row r="105" spans="1:15" s="95" customFormat="1" ht="22.2" customHeight="1">
      <c r="A105" s="54" t="s">
        <v>206</v>
      </c>
      <c r="B105" s="54"/>
      <c r="C105" s="54"/>
      <c r="D105" s="54"/>
      <c r="E105" s="54"/>
      <c r="F105" s="54"/>
      <c r="G105" s="54"/>
      <c r="H105" s="54"/>
      <c r="I105" s="26"/>
      <c r="J105" s="54"/>
      <c r="K105" s="54"/>
      <c r="L105" s="54"/>
      <c r="M105" s="31"/>
      <c r="N105" s="54"/>
      <c r="O105" s="55"/>
    </row>
    <row r="106" spans="1:15" ht="22.2" customHeight="1">
      <c r="G106" s="58"/>
      <c r="H106" s="58"/>
      <c r="I106" s="27"/>
      <c r="J106" s="58"/>
      <c r="K106" s="58"/>
      <c r="L106" s="59"/>
      <c r="N106" s="60" t="s">
        <v>2</v>
      </c>
      <c r="O106" s="60"/>
    </row>
    <row r="107" spans="1:15" ht="22.2" customHeight="1">
      <c r="G107" s="58"/>
      <c r="H107" s="122" t="s">
        <v>62</v>
      </c>
      <c r="I107" s="122"/>
      <c r="J107" s="122"/>
      <c r="K107" s="62"/>
      <c r="L107" s="122" t="s">
        <v>80</v>
      </c>
      <c r="M107" s="122"/>
      <c r="N107" s="122"/>
      <c r="O107" s="60"/>
    </row>
    <row r="108" spans="1:15" ht="22.2" customHeight="1">
      <c r="F108" s="61" t="s">
        <v>3</v>
      </c>
      <c r="G108" s="58"/>
      <c r="H108" s="96">
        <v>2026</v>
      </c>
      <c r="I108" s="28"/>
      <c r="J108" s="96">
        <v>2025</v>
      </c>
      <c r="K108" s="58"/>
      <c r="L108" s="96">
        <v>2026</v>
      </c>
      <c r="M108" s="28"/>
      <c r="N108" s="96">
        <v>2025</v>
      </c>
      <c r="O108" s="60"/>
    </row>
    <row r="109" spans="1:15" ht="22.2" customHeight="1">
      <c r="A109" s="64" t="s">
        <v>57</v>
      </c>
      <c r="D109" s="62"/>
      <c r="E109" s="62"/>
      <c r="F109" s="66"/>
      <c r="H109" s="81"/>
      <c r="J109" s="81"/>
      <c r="K109" s="81"/>
      <c r="L109" s="81"/>
      <c r="N109" s="81"/>
      <c r="O109" s="57"/>
    </row>
    <row r="110" spans="1:15" ht="22.2" customHeight="1">
      <c r="A110" s="102" t="s">
        <v>116</v>
      </c>
      <c r="D110" s="62"/>
      <c r="E110" s="62"/>
      <c r="F110" s="66"/>
      <c r="H110" s="81"/>
      <c r="J110" s="81"/>
      <c r="K110" s="81"/>
      <c r="L110" s="81"/>
      <c r="N110" s="81"/>
      <c r="O110" s="57"/>
    </row>
    <row r="111" spans="1:15" ht="22.2" customHeight="1">
      <c r="A111" s="102" t="s">
        <v>128</v>
      </c>
      <c r="D111" s="62"/>
      <c r="E111" s="62"/>
      <c r="F111" s="66"/>
      <c r="H111" s="81"/>
      <c r="J111" s="81"/>
      <c r="K111" s="81"/>
      <c r="L111" s="81"/>
      <c r="N111" s="81"/>
      <c r="O111" s="57"/>
    </row>
    <row r="112" spans="1:15" ht="22.2" customHeight="1">
      <c r="A112" s="103" t="s">
        <v>162</v>
      </c>
      <c r="D112" s="62"/>
      <c r="E112" s="62"/>
      <c r="F112" s="66"/>
      <c r="H112" s="104">
        <v>-54108</v>
      </c>
      <c r="I112" s="36"/>
      <c r="J112" s="104">
        <v>-11040</v>
      </c>
      <c r="K112" s="81"/>
      <c r="L112" s="104">
        <v>-54108</v>
      </c>
      <c r="M112" s="38"/>
      <c r="N112" s="104">
        <v>-11044</v>
      </c>
      <c r="O112" s="57"/>
    </row>
    <row r="113" spans="1:15" ht="22.2" customHeight="1">
      <c r="A113" s="103" t="s">
        <v>116</v>
      </c>
      <c r="D113" s="62"/>
      <c r="E113" s="62"/>
      <c r="F113" s="66"/>
      <c r="H113" s="81"/>
      <c r="I113" s="36"/>
      <c r="J113" s="81"/>
      <c r="K113" s="81"/>
      <c r="L113" s="81"/>
      <c r="M113" s="36"/>
      <c r="N113" s="81"/>
      <c r="O113" s="57"/>
    </row>
    <row r="114" spans="1:15" ht="22.2" customHeight="1">
      <c r="A114" s="57" t="s">
        <v>117</v>
      </c>
      <c r="D114" s="62"/>
      <c r="E114" s="62"/>
      <c r="F114" s="66"/>
      <c r="H114" s="98">
        <f>SUM(H112:H113)</f>
        <v>-54108</v>
      </c>
      <c r="I114" s="36"/>
      <c r="J114" s="98">
        <f>SUM(J112:J113)</f>
        <v>-11040</v>
      </c>
      <c r="K114" s="81"/>
      <c r="L114" s="98">
        <f>SUM(L112:L113)</f>
        <v>-54108</v>
      </c>
      <c r="M114" s="38"/>
      <c r="N114" s="98">
        <f>SUM(N112:N113)</f>
        <v>-11044</v>
      </c>
      <c r="O114" s="57"/>
    </row>
    <row r="115" spans="1:15" ht="22.2" customHeight="1">
      <c r="A115" s="102" t="s">
        <v>118</v>
      </c>
      <c r="D115" s="62"/>
      <c r="E115" s="62"/>
      <c r="F115" s="66"/>
      <c r="H115" s="81"/>
      <c r="I115" s="36"/>
      <c r="J115" s="81"/>
      <c r="K115" s="81"/>
      <c r="L115" s="81"/>
      <c r="M115" s="38"/>
      <c r="N115" s="81"/>
      <c r="O115" s="57"/>
    </row>
    <row r="116" spans="1:15" ht="22.2" customHeight="1">
      <c r="A116" s="102" t="s">
        <v>128</v>
      </c>
      <c r="D116" s="62"/>
      <c r="E116" s="62"/>
      <c r="F116" s="66"/>
      <c r="H116" s="81"/>
      <c r="I116" s="38"/>
      <c r="J116" s="81"/>
      <c r="K116" s="81"/>
      <c r="L116" s="81"/>
      <c r="M116" s="38"/>
      <c r="N116" s="81"/>
      <c r="O116" s="57"/>
    </row>
    <row r="117" spans="1:15" ht="22.2" customHeight="1">
      <c r="A117" s="103" t="s">
        <v>187</v>
      </c>
      <c r="D117" s="62"/>
      <c r="E117" s="62"/>
      <c r="F117" s="66"/>
      <c r="H117" s="81"/>
      <c r="I117" s="36"/>
      <c r="J117" s="81"/>
      <c r="K117" s="81"/>
      <c r="L117" s="81"/>
      <c r="M117" s="38"/>
      <c r="N117" s="81"/>
      <c r="O117" s="57"/>
    </row>
    <row r="118" spans="1:15" ht="22.2" customHeight="1">
      <c r="A118" s="103" t="s">
        <v>175</v>
      </c>
      <c r="D118" s="62"/>
      <c r="E118" s="62"/>
      <c r="F118" s="66"/>
      <c r="H118" s="81"/>
      <c r="I118" s="36"/>
      <c r="J118" s="81"/>
      <c r="K118" s="81"/>
      <c r="L118" s="81"/>
      <c r="M118" s="38"/>
      <c r="N118" s="81"/>
      <c r="O118" s="57"/>
    </row>
    <row r="119" spans="1:15" ht="22.2" customHeight="1">
      <c r="A119" s="103" t="s">
        <v>174</v>
      </c>
      <c r="D119" s="62"/>
      <c r="E119" s="62"/>
      <c r="F119" s="66"/>
      <c r="H119" s="104">
        <v>58077</v>
      </c>
      <c r="I119" s="38"/>
      <c r="J119" s="104">
        <v>-25489</v>
      </c>
      <c r="K119" s="81"/>
      <c r="L119" s="104">
        <v>58077</v>
      </c>
      <c r="M119" s="38"/>
      <c r="N119" s="104">
        <v>-25489</v>
      </c>
      <c r="O119" s="57"/>
    </row>
    <row r="120" spans="1:15" ht="22.2" customHeight="1">
      <c r="A120" s="103" t="s">
        <v>119</v>
      </c>
      <c r="D120" s="62"/>
      <c r="E120" s="62"/>
      <c r="F120" s="66"/>
      <c r="H120" s="81"/>
      <c r="I120" s="38"/>
      <c r="J120" s="81"/>
      <c r="K120" s="81"/>
      <c r="L120" s="81"/>
      <c r="M120" s="38"/>
      <c r="N120" s="81"/>
      <c r="O120" s="57"/>
    </row>
    <row r="121" spans="1:15" ht="22.2" customHeight="1">
      <c r="A121" s="103" t="s">
        <v>117</v>
      </c>
      <c r="D121" s="62"/>
      <c r="E121" s="62"/>
      <c r="F121" s="66"/>
      <c r="H121" s="98">
        <f>SUM(H117:H119)</f>
        <v>58077</v>
      </c>
      <c r="I121" s="37"/>
      <c r="J121" s="98">
        <f>SUM(J117:J119)</f>
        <v>-25489</v>
      </c>
      <c r="K121" s="83"/>
      <c r="L121" s="98">
        <f>SUM(L117:L119)</f>
        <v>58077</v>
      </c>
      <c r="M121" s="37"/>
      <c r="N121" s="98">
        <f>SUM(N117:N119)</f>
        <v>-25489</v>
      </c>
      <c r="O121" s="57"/>
    </row>
    <row r="122" spans="1:15" ht="22.2" customHeight="1" thickBot="1">
      <c r="A122" s="64" t="s">
        <v>58</v>
      </c>
      <c r="D122" s="62"/>
      <c r="E122" s="62"/>
      <c r="F122" s="66"/>
      <c r="H122" s="101">
        <f>SUM(H114,H121)</f>
        <v>3969</v>
      </c>
      <c r="I122" s="36"/>
      <c r="J122" s="101">
        <f>SUM(J114,J121)</f>
        <v>-36529</v>
      </c>
      <c r="K122" s="81"/>
      <c r="L122" s="101">
        <f>SUM(L114,L121)</f>
        <v>3969</v>
      </c>
      <c r="M122" s="38"/>
      <c r="N122" s="101">
        <f>SUM(N114,N121)</f>
        <v>-36533</v>
      </c>
      <c r="O122" s="57"/>
    </row>
    <row r="123" spans="1:15" ht="22.2" customHeight="1" thickTop="1" thickBot="1">
      <c r="A123" s="64" t="s">
        <v>59</v>
      </c>
      <c r="D123" s="62"/>
      <c r="E123" s="62"/>
      <c r="H123" s="92">
        <f>SUM(H99,H122)</f>
        <v>619901</v>
      </c>
      <c r="I123" s="36"/>
      <c r="J123" s="92">
        <f>SUM(J99,J122)</f>
        <v>911310</v>
      </c>
      <c r="K123" s="81"/>
      <c r="L123" s="92">
        <f>SUM(L99,L122)</f>
        <v>410687</v>
      </c>
      <c r="M123" s="38"/>
      <c r="N123" s="92">
        <f>SUM(N99,N122)</f>
        <v>766584</v>
      </c>
      <c r="O123" s="57"/>
    </row>
    <row r="124" spans="1:15" ht="22.2" customHeight="1" thickTop="1">
      <c r="A124" s="64"/>
      <c r="D124" s="62"/>
      <c r="E124" s="62"/>
      <c r="H124" s="67"/>
      <c r="J124" s="67"/>
      <c r="K124" s="67"/>
      <c r="L124" s="67"/>
      <c r="N124" s="67"/>
      <c r="O124" s="57"/>
    </row>
    <row r="125" spans="1:15" ht="22.2" customHeight="1">
      <c r="A125" s="64"/>
      <c r="D125" s="62"/>
      <c r="E125" s="62"/>
      <c r="H125" s="81"/>
      <c r="J125" s="81"/>
      <c r="K125" s="81"/>
      <c r="L125" s="81"/>
      <c r="N125" s="60" t="s">
        <v>60</v>
      </c>
      <c r="O125" s="57"/>
    </row>
    <row r="126" spans="1:15" ht="22.2" customHeight="1">
      <c r="A126" s="64" t="s">
        <v>132</v>
      </c>
      <c r="D126" s="62"/>
      <c r="E126" s="62"/>
      <c r="F126" s="66">
        <v>11</v>
      </c>
      <c r="H126" s="81"/>
      <c r="J126" s="81"/>
      <c r="K126" s="81"/>
      <c r="L126" s="81"/>
      <c r="N126" s="81"/>
      <c r="O126" s="57"/>
    </row>
    <row r="127" spans="1:15" ht="22.2" customHeight="1">
      <c r="A127" s="57" t="s">
        <v>133</v>
      </c>
      <c r="D127" s="62"/>
      <c r="E127" s="62"/>
      <c r="H127" s="81"/>
      <c r="J127" s="81"/>
      <c r="K127" s="81"/>
      <c r="L127" s="81"/>
      <c r="N127" s="81"/>
      <c r="O127" s="57"/>
    </row>
    <row r="128" spans="1:15" ht="22.2" customHeight="1" thickBot="1">
      <c r="A128" s="57" t="s">
        <v>141</v>
      </c>
      <c r="D128" s="62"/>
      <c r="E128" s="62"/>
      <c r="H128" s="105">
        <v>1.03</v>
      </c>
      <c r="I128" s="51"/>
      <c r="J128" s="105">
        <v>1.58</v>
      </c>
      <c r="K128" s="106"/>
      <c r="L128" s="105">
        <v>0.68</v>
      </c>
      <c r="M128" s="52"/>
      <c r="N128" s="105">
        <v>1.34</v>
      </c>
      <c r="O128" s="57"/>
    </row>
    <row r="129" spans="1:15" ht="22.2" customHeight="1" thickTop="1">
      <c r="D129" s="62"/>
      <c r="E129" s="62"/>
      <c r="L129" s="57"/>
      <c r="N129" s="57"/>
      <c r="O129" s="57"/>
    </row>
    <row r="130" spans="1:15" ht="22.2" customHeight="1">
      <c r="A130" s="57" t="s">
        <v>165</v>
      </c>
      <c r="D130" s="62"/>
      <c r="E130" s="62"/>
      <c r="O130" s="57"/>
    </row>
  </sheetData>
  <mergeCells count="12">
    <mergeCell ref="A3:N3"/>
    <mergeCell ref="H6:J6"/>
    <mergeCell ref="L6:N6"/>
    <mergeCell ref="A38:N38"/>
    <mergeCell ref="H41:J41"/>
    <mergeCell ref="L41:N41"/>
    <mergeCell ref="A67:N67"/>
    <mergeCell ref="A104:N104"/>
    <mergeCell ref="H107:J107"/>
    <mergeCell ref="L107:N107"/>
    <mergeCell ref="H70:J70"/>
    <mergeCell ref="L70:N70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3" manualBreakCount="3">
    <brk id="35" max="16383" man="1"/>
    <brk id="64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4"/>
  <sheetViews>
    <sheetView showGridLines="0" tabSelected="1" view="pageBreakPreview" topLeftCell="A2" zoomScale="85" zoomScaleNormal="60" zoomScaleSheetLayoutView="85" workbookViewId="0">
      <selection activeCell="W2" sqref="W1:W1048576"/>
    </sheetView>
  </sheetViews>
  <sheetFormatPr defaultColWidth="10.44140625" defaultRowHeight="21.75" customHeight="1"/>
  <cols>
    <col min="1" max="1" width="2.44140625" style="4" customWidth="1"/>
    <col min="2" max="2" width="16.44140625" style="4" customWidth="1"/>
    <col min="3" max="3" width="16.6640625" style="4" customWidth="1"/>
    <col min="4" max="4" width="1.44140625" style="4" customWidth="1"/>
    <col min="5" max="5" width="15.44140625" style="4" customWidth="1"/>
    <col min="6" max="6" width="1.44140625" style="4" customWidth="1"/>
    <col min="7" max="7" width="15.44140625" style="4" customWidth="1"/>
    <col min="8" max="8" width="1.44140625" style="4" customWidth="1"/>
    <col min="9" max="9" width="15.44140625" style="4" customWidth="1"/>
    <col min="10" max="10" width="1.44140625" style="4" customWidth="1"/>
    <col min="11" max="11" width="15.44140625" style="4" customWidth="1"/>
    <col min="12" max="12" width="1.44140625" style="4" customWidth="1"/>
    <col min="13" max="13" width="15.44140625" style="4" customWidth="1"/>
    <col min="14" max="14" width="1.44140625" style="4" customWidth="1"/>
    <col min="15" max="15" width="15.44140625" style="4" customWidth="1"/>
    <col min="16" max="16" width="1.44140625" style="4" customWidth="1"/>
    <col min="17" max="17" width="15.44140625" style="4" customWidth="1"/>
    <col min="18" max="18" width="1.44140625" style="4" customWidth="1"/>
    <col min="19" max="19" width="22.6640625" style="4" customWidth="1"/>
    <col min="20" max="20" width="1.44140625" style="4" customWidth="1"/>
    <col min="21" max="21" width="15.44140625" style="4" customWidth="1"/>
    <col min="22" max="22" width="1.44140625" style="4" customWidth="1"/>
    <col min="23" max="23" width="16.88671875" style="4" customWidth="1"/>
    <col min="24" max="24" width="1.44140625" style="4" customWidth="1"/>
    <col min="25" max="25" width="15.44140625" style="4" customWidth="1"/>
    <col min="26" max="26" width="1.44140625" style="4" customWidth="1"/>
    <col min="27" max="16384" width="10.44140625" style="4"/>
  </cols>
  <sheetData>
    <row r="1" spans="1:25" ht="21.75" customHeight="1">
      <c r="Y1" s="3" t="s">
        <v>43</v>
      </c>
    </row>
    <row r="2" spans="1:25" ht="21.7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32"/>
      <c r="V2" s="32"/>
      <c r="W2" s="32"/>
      <c r="X2" s="32"/>
    </row>
    <row r="3" spans="1:25" ht="21.6" customHeight="1">
      <c r="A3" s="125" t="s">
        <v>61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32"/>
      <c r="V3" s="32"/>
      <c r="W3" s="32"/>
      <c r="X3" s="32"/>
    </row>
    <row r="4" spans="1:25" ht="21.75" customHeight="1">
      <c r="A4" s="125" t="s">
        <v>206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32"/>
      <c r="V4" s="32"/>
      <c r="W4" s="32"/>
      <c r="X4" s="32"/>
    </row>
    <row r="5" spans="1:25" s="9" customFormat="1" ht="21.75" customHeight="1">
      <c r="B5" s="10"/>
      <c r="C5" s="10"/>
      <c r="D5" s="10"/>
      <c r="E5" s="10"/>
      <c r="F5" s="10"/>
      <c r="G5" s="10"/>
      <c r="H5" s="10"/>
      <c r="I5" s="2"/>
      <c r="J5" s="10"/>
      <c r="K5" s="2"/>
      <c r="L5" s="10"/>
      <c r="M5" s="2"/>
      <c r="N5" s="10"/>
      <c r="O5" s="10"/>
      <c r="P5" s="10"/>
      <c r="Q5" s="10"/>
      <c r="R5" s="10"/>
      <c r="S5" s="2"/>
      <c r="T5" s="10"/>
      <c r="U5" s="2"/>
      <c r="V5" s="2"/>
      <c r="W5" s="2"/>
      <c r="X5" s="2"/>
      <c r="Y5" s="3" t="s">
        <v>2</v>
      </c>
    </row>
    <row r="6" spans="1:25" s="9" customFormat="1" ht="21.75" customHeight="1">
      <c r="B6" s="10"/>
      <c r="C6" s="10"/>
      <c r="D6" s="10"/>
      <c r="E6" s="126" t="s">
        <v>62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</row>
    <row r="7" spans="1:25" s="9" customFormat="1" ht="21.75" customHeight="1">
      <c r="B7" s="10"/>
      <c r="C7" s="10"/>
      <c r="D7" s="10"/>
      <c r="E7" s="11"/>
      <c r="F7" s="12"/>
      <c r="G7" s="12"/>
      <c r="H7" s="12"/>
      <c r="I7" s="11"/>
      <c r="J7" s="12"/>
      <c r="K7" s="11"/>
      <c r="L7" s="11"/>
      <c r="M7" s="11"/>
      <c r="N7" s="12"/>
      <c r="O7" s="12"/>
      <c r="P7" s="12"/>
      <c r="Q7" s="42" t="s">
        <v>63</v>
      </c>
      <c r="R7" s="42"/>
      <c r="S7" s="42"/>
      <c r="T7" s="42"/>
      <c r="U7" s="42"/>
      <c r="V7" s="42"/>
      <c r="W7" s="42"/>
    </row>
    <row r="8" spans="1:25" s="9" customFormat="1" ht="21.75" customHeight="1">
      <c r="B8" s="10"/>
      <c r="C8" s="10"/>
      <c r="D8" s="10"/>
      <c r="E8" s="11"/>
      <c r="F8" s="12"/>
      <c r="G8" s="12"/>
      <c r="H8" s="12"/>
      <c r="I8" s="11"/>
      <c r="J8" s="12"/>
      <c r="K8" s="11"/>
      <c r="L8" s="11"/>
      <c r="M8" s="11"/>
      <c r="N8" s="12"/>
      <c r="O8" s="11"/>
      <c r="P8" s="12"/>
      <c r="Q8" s="127" t="s">
        <v>64</v>
      </c>
      <c r="R8" s="127"/>
      <c r="S8" s="127"/>
      <c r="T8" s="127"/>
      <c r="U8" s="127"/>
    </row>
    <row r="9" spans="1:25" s="11" customFormat="1" ht="21.75" customHeight="1">
      <c r="F9" s="7"/>
      <c r="G9" s="7"/>
      <c r="H9" s="7"/>
      <c r="I9" s="124" t="s">
        <v>130</v>
      </c>
      <c r="J9" s="124"/>
      <c r="K9" s="124"/>
      <c r="L9" s="124"/>
      <c r="M9" s="124"/>
      <c r="O9" s="7"/>
      <c r="S9" s="11" t="s">
        <v>188</v>
      </c>
      <c r="V9" s="9"/>
      <c r="W9" s="9"/>
      <c r="X9" s="9"/>
      <c r="Y9" s="9"/>
    </row>
    <row r="10" spans="1:25" s="11" customFormat="1" ht="21.75" customHeight="1">
      <c r="E10" s="7" t="s">
        <v>65</v>
      </c>
      <c r="F10" s="7"/>
      <c r="G10" s="7"/>
      <c r="H10" s="7"/>
      <c r="I10" s="123" t="s">
        <v>69</v>
      </c>
      <c r="J10" s="123"/>
      <c r="K10" s="123"/>
      <c r="L10" s="7"/>
      <c r="O10" s="7"/>
      <c r="Q10" s="7"/>
      <c r="R10" s="5"/>
      <c r="S10" s="7" t="s">
        <v>224</v>
      </c>
      <c r="T10" s="7"/>
      <c r="U10" s="7" t="s">
        <v>108</v>
      </c>
      <c r="V10" s="5"/>
      <c r="W10" s="7" t="s">
        <v>66</v>
      </c>
      <c r="X10" s="5"/>
      <c r="Y10" s="7" t="s">
        <v>67</v>
      </c>
    </row>
    <row r="11" spans="1:25" s="11" customFormat="1" ht="21.75" customHeight="1">
      <c r="E11" s="7" t="s">
        <v>68</v>
      </c>
      <c r="F11" s="7"/>
      <c r="G11" s="7"/>
      <c r="H11" s="7"/>
      <c r="I11" s="7"/>
      <c r="J11" s="7"/>
      <c r="K11" s="7" t="s">
        <v>166</v>
      </c>
      <c r="L11" s="7"/>
      <c r="O11" s="7"/>
      <c r="Q11" s="7" t="s">
        <v>151</v>
      </c>
      <c r="R11" s="5"/>
      <c r="S11" s="7" t="s">
        <v>225</v>
      </c>
      <c r="U11" s="11" t="s">
        <v>70</v>
      </c>
      <c r="V11" s="5"/>
      <c r="W11" s="7" t="s">
        <v>71</v>
      </c>
      <c r="X11" s="5"/>
      <c r="Y11" s="7" t="s">
        <v>72</v>
      </c>
    </row>
    <row r="12" spans="1:25" s="11" customFormat="1" ht="21.75" customHeight="1">
      <c r="E12" s="19" t="s">
        <v>73</v>
      </c>
      <c r="F12" s="7"/>
      <c r="G12" s="19" t="s">
        <v>37</v>
      </c>
      <c r="H12" s="7"/>
      <c r="I12" s="19" t="s">
        <v>160</v>
      </c>
      <c r="J12" s="7"/>
      <c r="K12" s="19" t="s">
        <v>167</v>
      </c>
      <c r="L12" s="7"/>
      <c r="M12" s="19" t="s">
        <v>74</v>
      </c>
      <c r="O12" s="41" t="s">
        <v>155</v>
      </c>
      <c r="Q12" s="41" t="s">
        <v>120</v>
      </c>
      <c r="R12" s="5"/>
      <c r="S12" s="41" t="s">
        <v>226</v>
      </c>
      <c r="T12" s="7"/>
      <c r="U12" s="19" t="s">
        <v>75</v>
      </c>
      <c r="V12" s="5"/>
      <c r="W12" s="19" t="s">
        <v>76</v>
      </c>
      <c r="X12" s="5"/>
      <c r="Y12" s="19" t="s">
        <v>77</v>
      </c>
    </row>
    <row r="13" spans="1:25" ht="21.75" customHeight="1">
      <c r="A13" s="13" t="s">
        <v>156</v>
      </c>
      <c r="E13" s="8">
        <v>600000</v>
      </c>
      <c r="F13" s="8"/>
      <c r="G13" s="8">
        <v>2230175</v>
      </c>
      <c r="H13" s="8"/>
      <c r="I13" s="8">
        <v>60000</v>
      </c>
      <c r="J13" s="8"/>
      <c r="K13" s="8">
        <v>2252</v>
      </c>
      <c r="L13" s="8"/>
      <c r="M13" s="8">
        <v>1936806</v>
      </c>
      <c r="N13" s="8"/>
      <c r="O13" s="8">
        <v>-2252</v>
      </c>
      <c r="P13" s="8"/>
      <c r="Q13" s="8">
        <v>17408</v>
      </c>
      <c r="R13" s="8"/>
      <c r="S13" s="8">
        <v>-71902</v>
      </c>
      <c r="T13" s="8"/>
      <c r="U13" s="8">
        <v>-3685</v>
      </c>
      <c r="V13" s="8"/>
      <c r="W13" s="8">
        <f>SUM(Q13:U13)</f>
        <v>-58179</v>
      </c>
      <c r="X13" s="8">
        <v>-3685</v>
      </c>
      <c r="Y13" s="8">
        <f>SUM(E13:O13,W13)</f>
        <v>4768802</v>
      </c>
    </row>
    <row r="14" spans="1:25" ht="21.75" customHeight="1">
      <c r="A14" s="4" t="s">
        <v>127</v>
      </c>
      <c r="E14" s="17">
        <v>0</v>
      </c>
      <c r="F14" s="6"/>
      <c r="G14" s="17">
        <v>0</v>
      </c>
      <c r="H14" s="6"/>
      <c r="I14" s="17" t="s">
        <v>78</v>
      </c>
      <c r="J14" s="8"/>
      <c r="K14" s="17">
        <v>0</v>
      </c>
      <c r="L14" s="8"/>
      <c r="M14" s="17">
        <f>PL_E!J99</f>
        <v>947839</v>
      </c>
      <c r="N14" s="6"/>
      <c r="O14" s="17">
        <v>0</v>
      </c>
      <c r="P14" s="6"/>
      <c r="Q14" s="17">
        <v>0</v>
      </c>
      <c r="R14" s="8"/>
      <c r="S14" s="43">
        <v>0</v>
      </c>
      <c r="T14" s="8"/>
      <c r="U14" s="43">
        <v>0</v>
      </c>
      <c r="V14" s="8"/>
      <c r="W14" s="43">
        <f>SUM(Q14:U14)</f>
        <v>0</v>
      </c>
      <c r="X14" s="8"/>
      <c r="Y14" s="43">
        <f t="shared" ref="Y14:Y15" si="0">SUM(E14:O14,W14)</f>
        <v>947839</v>
      </c>
    </row>
    <row r="15" spans="1:25" ht="21.75" customHeight="1">
      <c r="A15" s="4" t="s">
        <v>58</v>
      </c>
      <c r="E15" s="18">
        <v>0</v>
      </c>
      <c r="F15" s="6"/>
      <c r="G15" s="18">
        <v>0</v>
      </c>
      <c r="H15" s="6"/>
      <c r="I15" s="18">
        <v>0</v>
      </c>
      <c r="J15" s="6"/>
      <c r="K15" s="18">
        <v>0</v>
      </c>
      <c r="L15" s="6"/>
      <c r="M15" s="18">
        <v>0</v>
      </c>
      <c r="N15" s="8"/>
      <c r="O15" s="18">
        <v>0</v>
      </c>
      <c r="P15" s="8"/>
      <c r="Q15" s="18">
        <f>SUM(PL_E!J114)</f>
        <v>-11040</v>
      </c>
      <c r="R15" s="6"/>
      <c r="S15" s="18">
        <f>PL_E!J121</f>
        <v>-25489</v>
      </c>
      <c r="T15" s="6"/>
      <c r="U15" s="18">
        <v>0</v>
      </c>
      <c r="V15" s="8"/>
      <c r="W15" s="44">
        <f>SUM(Q15:U15)</f>
        <v>-36529</v>
      </c>
      <c r="X15" s="8"/>
      <c r="Y15" s="44">
        <f t="shared" si="0"/>
        <v>-36529</v>
      </c>
    </row>
    <row r="16" spans="1:25" ht="21.75" customHeight="1">
      <c r="A16" s="4" t="s">
        <v>59</v>
      </c>
      <c r="E16" s="45">
        <f>SUM(E14:E15)</f>
        <v>0</v>
      </c>
      <c r="F16" s="6"/>
      <c r="G16" s="45">
        <f>SUM(G14:G15)</f>
        <v>0</v>
      </c>
      <c r="H16" s="6"/>
      <c r="I16" s="45">
        <f>SUM(I14:I15)</f>
        <v>0</v>
      </c>
      <c r="J16" s="6"/>
      <c r="K16" s="45">
        <f>SUM(K14:K15)</f>
        <v>0</v>
      </c>
      <c r="L16" s="6"/>
      <c r="M16" s="45">
        <f>SUM(M14:M15)</f>
        <v>947839</v>
      </c>
      <c r="N16" s="8"/>
      <c r="O16" s="45">
        <f>SUM(O14:O15)</f>
        <v>0</v>
      </c>
      <c r="P16" s="8"/>
      <c r="Q16" s="45">
        <f>SUM(Q14:Q15)</f>
        <v>-11040</v>
      </c>
      <c r="R16" s="8"/>
      <c r="S16" s="45">
        <f>SUM(S14:S15)</f>
        <v>-25489</v>
      </c>
      <c r="T16" s="8"/>
      <c r="U16" s="45">
        <f>SUM(U14:U15)</f>
        <v>0</v>
      </c>
      <c r="V16" s="8"/>
      <c r="W16" s="45">
        <f>SUM(W14:W15)</f>
        <v>-36529</v>
      </c>
      <c r="X16" s="8"/>
      <c r="Y16" s="45">
        <f>SUM(Y14:Y15)</f>
        <v>911310</v>
      </c>
    </row>
    <row r="17" spans="1:25" ht="21.75" customHeight="1">
      <c r="A17" s="4" t="s">
        <v>155</v>
      </c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0</v>
      </c>
      <c r="N17" s="8"/>
      <c r="O17" s="6">
        <v>-7391</v>
      </c>
      <c r="P17" s="8"/>
      <c r="Q17" s="6">
        <v>0</v>
      </c>
      <c r="R17" s="8"/>
      <c r="S17" s="6">
        <v>0</v>
      </c>
      <c r="T17" s="8"/>
      <c r="U17" s="6">
        <v>0</v>
      </c>
      <c r="V17" s="8"/>
      <c r="W17" s="8">
        <f t="shared" ref="W17:W19" si="1">SUM(Q17:U17)</f>
        <v>0</v>
      </c>
      <c r="X17" s="8"/>
      <c r="Y17" s="8">
        <f t="shared" ref="Y17:Y19" si="2">SUM(E17:O17,W17)</f>
        <v>-7391</v>
      </c>
    </row>
    <row r="18" spans="1:25" ht="21.75" customHeight="1">
      <c r="A18" s="4" t="s">
        <v>194</v>
      </c>
      <c r="E18" s="6">
        <v>0</v>
      </c>
      <c r="F18" s="6"/>
      <c r="G18" s="6">
        <v>0</v>
      </c>
      <c r="H18" s="6"/>
      <c r="I18" s="6">
        <v>0</v>
      </c>
      <c r="J18" s="6"/>
      <c r="K18" s="6">
        <v>7391</v>
      </c>
      <c r="L18" s="6"/>
      <c r="M18" s="6">
        <v>-7391</v>
      </c>
      <c r="N18" s="8"/>
      <c r="O18" s="6">
        <v>0</v>
      </c>
      <c r="P18" s="8"/>
      <c r="Q18" s="6">
        <v>0</v>
      </c>
      <c r="R18" s="8"/>
      <c r="S18" s="6">
        <v>0</v>
      </c>
      <c r="T18" s="8"/>
      <c r="U18" s="6">
        <v>0</v>
      </c>
      <c r="V18" s="8"/>
      <c r="W18" s="8">
        <f t="shared" ref="W18" si="3">SUM(Q18:U18)</f>
        <v>0</v>
      </c>
      <c r="X18" s="8"/>
      <c r="Y18" s="8">
        <f t="shared" ref="Y18" si="4">SUM(E18:O18,W18)</f>
        <v>0</v>
      </c>
    </row>
    <row r="19" spans="1:25" ht="21.75" customHeight="1">
      <c r="A19" s="4" t="s">
        <v>209</v>
      </c>
      <c r="E19" s="119">
        <v>0</v>
      </c>
      <c r="F19" s="6"/>
      <c r="G19" s="119">
        <v>0</v>
      </c>
      <c r="H19" s="6"/>
      <c r="I19" s="119">
        <v>0</v>
      </c>
      <c r="J19" s="6"/>
      <c r="K19" s="119">
        <v>0</v>
      </c>
      <c r="L19" s="6"/>
      <c r="M19" s="119">
        <v>-418817</v>
      </c>
      <c r="N19" s="8"/>
      <c r="O19" s="119">
        <v>0</v>
      </c>
      <c r="P19" s="8"/>
      <c r="Q19" s="119">
        <v>0</v>
      </c>
      <c r="R19" s="8"/>
      <c r="S19" s="119">
        <v>0</v>
      </c>
      <c r="T19" s="8"/>
      <c r="U19" s="119">
        <v>0</v>
      </c>
      <c r="V19" s="8"/>
      <c r="W19" s="120">
        <f t="shared" si="1"/>
        <v>0</v>
      </c>
      <c r="X19" s="8"/>
      <c r="Y19" s="120">
        <f t="shared" si="2"/>
        <v>-418817</v>
      </c>
    </row>
    <row r="20" spans="1:25" ht="21.75" customHeight="1" thickBot="1">
      <c r="A20" s="13" t="s">
        <v>204</v>
      </c>
      <c r="E20" s="14">
        <f>SUM(E13,E16:E19)</f>
        <v>600000</v>
      </c>
      <c r="F20" s="8"/>
      <c r="G20" s="14">
        <f>SUM(G13,G16:G19)</f>
        <v>2230175</v>
      </c>
      <c r="H20" s="8"/>
      <c r="I20" s="14">
        <f>SUM(I13,I16:I19)</f>
        <v>60000</v>
      </c>
      <c r="J20" s="8"/>
      <c r="K20" s="14">
        <f>SUM(K13,K16:K19)</f>
        <v>9643</v>
      </c>
      <c r="L20" s="8"/>
      <c r="M20" s="14">
        <f>SUM(M13,M16:M19)</f>
        <v>2458437</v>
      </c>
      <c r="N20" s="8"/>
      <c r="O20" s="14">
        <f>SUM(O13,O16:O19)</f>
        <v>-9643</v>
      </c>
      <c r="P20" s="8"/>
      <c r="Q20" s="14">
        <f>SUM(Q13,Q16:Q19)</f>
        <v>6368</v>
      </c>
      <c r="R20" s="8"/>
      <c r="S20" s="14">
        <f>SUM(S13,S16:S19)</f>
        <v>-97391</v>
      </c>
      <c r="T20" s="8"/>
      <c r="U20" s="14">
        <f>SUM(U13,U16:U19)</f>
        <v>-3685</v>
      </c>
      <c r="V20" s="8"/>
      <c r="W20" s="14">
        <f>SUM(W13,W16:W19)</f>
        <v>-94708</v>
      </c>
      <c r="X20" s="8"/>
      <c r="Y20" s="14">
        <f>SUM(Y13,Y16:Y19)</f>
        <v>5253904</v>
      </c>
    </row>
    <row r="21" spans="1:25" ht="21.75" customHeight="1" thickTop="1">
      <c r="A21" s="13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21.75" customHeight="1">
      <c r="A22" s="13" t="s">
        <v>183</v>
      </c>
      <c r="E22" s="8">
        <v>600000</v>
      </c>
      <c r="F22" s="8"/>
      <c r="G22" s="8">
        <v>2230175</v>
      </c>
      <c r="H22" s="8"/>
      <c r="I22" s="8">
        <v>60000</v>
      </c>
      <c r="J22" s="8"/>
      <c r="K22" s="8">
        <v>9643</v>
      </c>
      <c r="L22" s="8"/>
      <c r="M22" s="8">
        <v>2111373</v>
      </c>
      <c r="N22" s="8"/>
      <c r="O22" s="8">
        <v>-9643</v>
      </c>
      <c r="P22" s="8"/>
      <c r="Q22" s="8">
        <v>5132</v>
      </c>
      <c r="R22" s="8"/>
      <c r="S22" s="8">
        <v>-69297</v>
      </c>
      <c r="T22" s="8"/>
      <c r="U22" s="8">
        <v>-3685</v>
      </c>
      <c r="V22" s="8"/>
      <c r="W22" s="8">
        <f>SUM(Q22:U22)</f>
        <v>-67850</v>
      </c>
      <c r="X22" s="8">
        <v>4105281760</v>
      </c>
      <c r="Y22" s="8">
        <f t="shared" ref="Y22:Y24" si="5">SUM(E22:O22,W22)</f>
        <v>4933698</v>
      </c>
    </row>
    <row r="23" spans="1:25" ht="21.75" customHeight="1">
      <c r="A23" s="4" t="s">
        <v>127</v>
      </c>
      <c r="E23" s="17">
        <v>0</v>
      </c>
      <c r="F23" s="6"/>
      <c r="G23" s="17">
        <v>0</v>
      </c>
      <c r="H23" s="6"/>
      <c r="I23" s="17" t="s">
        <v>78</v>
      </c>
      <c r="J23" s="8"/>
      <c r="K23" s="43">
        <v>0</v>
      </c>
      <c r="L23" s="8"/>
      <c r="M23" s="43">
        <f>SUM(PL_E!H99)</f>
        <v>615932</v>
      </c>
      <c r="N23" s="8"/>
      <c r="O23" s="43">
        <v>0</v>
      </c>
      <c r="P23" s="8"/>
      <c r="Q23" s="43">
        <v>0</v>
      </c>
      <c r="R23" s="8"/>
      <c r="S23" s="43">
        <v>0</v>
      </c>
      <c r="T23" s="8"/>
      <c r="U23" s="43">
        <v>0</v>
      </c>
      <c r="V23" s="8"/>
      <c r="W23" s="43">
        <f t="shared" ref="W23:W24" si="6">SUM(Q23:U23)</f>
        <v>0</v>
      </c>
      <c r="X23" s="8"/>
      <c r="Y23" s="43">
        <f t="shared" si="5"/>
        <v>615932</v>
      </c>
    </row>
    <row r="24" spans="1:25" ht="21.75" customHeight="1">
      <c r="A24" s="4" t="s">
        <v>58</v>
      </c>
      <c r="E24" s="18">
        <v>0</v>
      </c>
      <c r="F24" s="6"/>
      <c r="G24" s="18">
        <v>0</v>
      </c>
      <c r="H24" s="6"/>
      <c r="I24" s="18">
        <v>0</v>
      </c>
      <c r="J24" s="8"/>
      <c r="K24" s="44">
        <v>0</v>
      </c>
      <c r="L24" s="8"/>
      <c r="M24" s="44">
        <v>0</v>
      </c>
      <c r="N24" s="8"/>
      <c r="O24" s="44">
        <v>0</v>
      </c>
      <c r="P24" s="8"/>
      <c r="Q24" s="44">
        <f>SUM(PL_E!H114)</f>
        <v>-54108</v>
      </c>
      <c r="R24" s="8"/>
      <c r="S24" s="44">
        <f>PL_E!H119</f>
        <v>58077</v>
      </c>
      <c r="T24" s="8"/>
      <c r="U24" s="44">
        <v>0</v>
      </c>
      <c r="V24" s="8"/>
      <c r="W24" s="44">
        <f t="shared" si="6"/>
        <v>3969</v>
      </c>
      <c r="X24" s="8"/>
      <c r="Y24" s="44">
        <f t="shared" si="5"/>
        <v>3969</v>
      </c>
    </row>
    <row r="25" spans="1:25" ht="21.75" customHeight="1">
      <c r="A25" s="4" t="s">
        <v>59</v>
      </c>
      <c r="E25" s="45">
        <f t="shared" ref="E25:I25" si="7">SUM(E23:E24)</f>
        <v>0</v>
      </c>
      <c r="F25" s="6">
        <f t="shared" si="7"/>
        <v>0</v>
      </c>
      <c r="G25" s="45">
        <f t="shared" si="7"/>
        <v>0</v>
      </c>
      <c r="H25" s="6">
        <f t="shared" si="7"/>
        <v>0</v>
      </c>
      <c r="I25" s="45">
        <f t="shared" si="7"/>
        <v>0</v>
      </c>
      <c r="J25" s="6"/>
      <c r="K25" s="45">
        <f>SUM(K23:K24)</f>
        <v>0</v>
      </c>
      <c r="L25" s="6"/>
      <c r="M25" s="45">
        <f>SUM(M23:M24)</f>
        <v>615932</v>
      </c>
      <c r="N25" s="8"/>
      <c r="O25" s="45">
        <f t="shared" ref="O25" si="8">SUM(O23:O24)</f>
        <v>0</v>
      </c>
      <c r="P25" s="8"/>
      <c r="Q25" s="45">
        <f t="shared" ref="Q25:X25" si="9">SUM(Q23:Q24)</f>
        <v>-54108</v>
      </c>
      <c r="R25" s="8">
        <f t="shared" si="9"/>
        <v>0</v>
      </c>
      <c r="S25" s="45">
        <f t="shared" si="9"/>
        <v>58077</v>
      </c>
      <c r="T25" s="8">
        <f t="shared" si="9"/>
        <v>0</v>
      </c>
      <c r="U25" s="45">
        <f t="shared" si="9"/>
        <v>0</v>
      </c>
      <c r="V25" s="8">
        <f t="shared" si="9"/>
        <v>0</v>
      </c>
      <c r="W25" s="45">
        <f t="shared" si="9"/>
        <v>3969</v>
      </c>
      <c r="X25" s="8">
        <f t="shared" si="9"/>
        <v>0</v>
      </c>
      <c r="Y25" s="45">
        <f>SUM(Y23:Y24)</f>
        <v>619901</v>
      </c>
    </row>
    <row r="26" spans="1:25" ht="21.75" customHeight="1">
      <c r="A26" s="4" t="s">
        <v>209</v>
      </c>
      <c r="E26" s="119">
        <v>0</v>
      </c>
      <c r="F26" s="6"/>
      <c r="G26" s="119">
        <v>0</v>
      </c>
      <c r="H26" s="6"/>
      <c r="I26" s="119">
        <v>0</v>
      </c>
      <c r="J26" s="6"/>
      <c r="K26" s="119">
        <v>0</v>
      </c>
      <c r="L26" s="6"/>
      <c r="M26" s="119">
        <v>-299164</v>
      </c>
      <c r="N26" s="8"/>
      <c r="O26" s="119">
        <v>0</v>
      </c>
      <c r="P26" s="8"/>
      <c r="Q26" s="119">
        <v>0</v>
      </c>
      <c r="R26" s="8"/>
      <c r="S26" s="119">
        <v>0</v>
      </c>
      <c r="T26" s="8"/>
      <c r="U26" s="119">
        <v>0</v>
      </c>
      <c r="V26" s="8"/>
      <c r="W26" s="120">
        <f t="shared" ref="W26" si="10">SUM(Q26:U26)</f>
        <v>0</v>
      </c>
      <c r="X26" s="8"/>
      <c r="Y26" s="120">
        <f t="shared" ref="Y26" si="11">SUM(E26:O26,W26)</f>
        <v>-299164</v>
      </c>
    </row>
    <row r="27" spans="1:25" ht="21.75" customHeight="1" thickBot="1">
      <c r="A27" s="13" t="s">
        <v>205</v>
      </c>
      <c r="E27" s="14">
        <f>SUM(E22,E25:E26)</f>
        <v>600000</v>
      </c>
      <c r="F27" s="8"/>
      <c r="G27" s="14">
        <f>SUM(G22,G25:G26)</f>
        <v>2230175</v>
      </c>
      <c r="H27" s="8"/>
      <c r="I27" s="14">
        <f>SUM(I22,I25:I26)</f>
        <v>60000</v>
      </c>
      <c r="J27" s="8"/>
      <c r="K27" s="14">
        <f>SUM(K22,K25:K26)</f>
        <v>9643</v>
      </c>
      <c r="L27" s="8"/>
      <c r="M27" s="14">
        <f>SUM(M22,M25:M26)</f>
        <v>2428141</v>
      </c>
      <c r="N27" s="8"/>
      <c r="O27" s="14">
        <f>SUM(O22,O25:O26)</f>
        <v>-9643</v>
      </c>
      <c r="P27" s="8"/>
      <c r="Q27" s="14">
        <f>SUM(Q22,Q25:Q26)</f>
        <v>-48976</v>
      </c>
      <c r="R27" s="8"/>
      <c r="S27" s="14">
        <f>SUM(S22,S25:S26)</f>
        <v>-11220</v>
      </c>
      <c r="T27" s="8"/>
      <c r="U27" s="14">
        <f>SUM(U22,U25:U26)</f>
        <v>-3685</v>
      </c>
      <c r="V27" s="8"/>
      <c r="W27" s="14">
        <f>SUM(W22,W25:W26)</f>
        <v>-63881</v>
      </c>
      <c r="X27" s="8"/>
      <c r="Y27" s="14">
        <f>SUM(Y22,Y25:Y26)</f>
        <v>5254435</v>
      </c>
    </row>
    <row r="28" spans="1:25" ht="21.75" customHeight="1" thickTop="1">
      <c r="E28" s="8">
        <f>E22-BS_E!J83</f>
        <v>0</v>
      </c>
      <c r="F28" s="8"/>
      <c r="G28" s="8">
        <f>G22-BS_E!J84</f>
        <v>0</v>
      </c>
      <c r="H28" s="8"/>
      <c r="I28" s="8">
        <f>I22-BS_E!J87</f>
        <v>0</v>
      </c>
      <c r="J28" s="8"/>
      <c r="K28" s="8">
        <f>K22-BS_E!J88</f>
        <v>0</v>
      </c>
      <c r="L28" s="8"/>
      <c r="M28" s="8">
        <f>M22-BS_E!J89</f>
        <v>0</v>
      </c>
      <c r="N28" s="8"/>
      <c r="O28" s="8">
        <f>O22-BS_E!J90</f>
        <v>0</v>
      </c>
      <c r="P28" s="8"/>
      <c r="Q28" s="8"/>
      <c r="R28" s="8"/>
      <c r="S28" s="8"/>
      <c r="T28" s="8"/>
      <c r="U28" s="8"/>
      <c r="V28" s="8"/>
      <c r="W28" s="8">
        <f>W22-BS_E!J91</f>
        <v>0</v>
      </c>
      <c r="X28" s="8"/>
      <c r="Y28" s="8">
        <f>Y22-BS_E!J92</f>
        <v>0</v>
      </c>
    </row>
    <row r="29" spans="1:25" ht="21.75" customHeight="1">
      <c r="E29" s="8">
        <f>SUM(E27-BS_E!H83)</f>
        <v>0</v>
      </c>
      <c r="F29" s="8"/>
      <c r="G29" s="8">
        <f>SUM(G27-BS_E!H84)</f>
        <v>0</v>
      </c>
      <c r="H29" s="8"/>
      <c r="I29" s="8">
        <f>SUM(I27-BS_E!H87)</f>
        <v>0</v>
      </c>
      <c r="J29" s="8"/>
      <c r="K29" s="8">
        <f>SUM(K27-BS_E!H88)</f>
        <v>0</v>
      </c>
      <c r="L29" s="8"/>
      <c r="M29" s="8">
        <f>SUM(M27-BS_E!H89)</f>
        <v>0</v>
      </c>
      <c r="N29" s="8"/>
      <c r="O29" s="8">
        <f>O27-BS_E!H90</f>
        <v>0</v>
      </c>
      <c r="P29" s="8"/>
      <c r="Q29" s="8"/>
      <c r="R29" s="8"/>
      <c r="S29" s="8"/>
      <c r="T29" s="8"/>
      <c r="U29" s="8"/>
      <c r="V29" s="8"/>
      <c r="W29" s="8">
        <f>SUM(W27-BS_E!H91)</f>
        <v>0</v>
      </c>
      <c r="X29" s="8"/>
      <c r="Y29" s="8">
        <f>SUM(Y27-BS_E!H92)</f>
        <v>0</v>
      </c>
    </row>
    <row r="30" spans="1:25" ht="21.75" customHeight="1">
      <c r="A30" s="1" t="s">
        <v>165</v>
      </c>
    </row>
    <row r="32" spans="1:25" ht="21.75" customHeight="1"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5:25" ht="21.75" customHeight="1"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5:25" ht="21.75" customHeight="1"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</sheetData>
  <mergeCells count="7">
    <mergeCell ref="I10:K10"/>
    <mergeCell ref="I9:M9"/>
    <mergeCell ref="A2:T2"/>
    <mergeCell ref="A3:T3"/>
    <mergeCell ref="A4:T4"/>
    <mergeCell ref="E6:Y6"/>
    <mergeCell ref="Q8:U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3"/>
  <sheetViews>
    <sheetView showGridLines="0" view="pageBreakPreview" topLeftCell="A8" zoomScale="85" zoomScaleNormal="85" zoomScaleSheetLayoutView="85" workbookViewId="0">
      <selection activeCell="U8" sqref="U1:U1048576"/>
    </sheetView>
  </sheetViews>
  <sheetFormatPr defaultColWidth="10.44140625" defaultRowHeight="21.75" customHeight="1"/>
  <cols>
    <col min="1" max="1" width="2.44140625" style="4" customWidth="1"/>
    <col min="2" max="2" width="23.44140625" style="4" customWidth="1"/>
    <col min="3" max="3" width="11.44140625" style="4" customWidth="1"/>
    <col min="4" max="4" width="2.44140625" style="4" customWidth="1"/>
    <col min="5" max="5" width="15.44140625" style="4" customWidth="1"/>
    <col min="6" max="6" width="2.44140625" style="4" customWidth="1"/>
    <col min="7" max="7" width="15.44140625" style="4" customWidth="1"/>
    <col min="8" max="8" width="2.44140625" style="4" customWidth="1"/>
    <col min="9" max="9" width="15.44140625" style="4" customWidth="1"/>
    <col min="10" max="10" width="2.44140625" style="4" customWidth="1"/>
    <col min="11" max="11" width="15.44140625" style="4" customWidth="1"/>
    <col min="12" max="12" width="2.44140625" style="4" customWidth="1"/>
    <col min="13" max="13" width="15.44140625" style="4" customWidth="1"/>
    <col min="14" max="14" width="2.44140625" style="4" customWidth="1"/>
    <col min="15" max="15" width="15.44140625" style="4" customWidth="1"/>
    <col min="16" max="16" width="2.44140625" style="4" customWidth="1"/>
    <col min="17" max="17" width="15.44140625" style="4" customWidth="1"/>
    <col min="18" max="18" width="2.44140625" style="4" customWidth="1"/>
    <col min="19" max="19" width="23.5546875" style="4" customWidth="1"/>
    <col min="20" max="20" width="2.44140625" style="4" customWidth="1"/>
    <col min="21" max="21" width="17.44140625" style="4" customWidth="1"/>
    <col min="22" max="22" width="2.44140625" style="4" customWidth="1"/>
    <col min="23" max="23" width="15.44140625" style="4" customWidth="1"/>
    <col min="24" max="24" width="3.44140625" style="4" customWidth="1"/>
    <col min="25" max="16384" width="10.44140625" style="4"/>
  </cols>
  <sheetData>
    <row r="1" spans="1:24" ht="21.75" customHeight="1">
      <c r="W1" s="3" t="s">
        <v>43</v>
      </c>
    </row>
    <row r="2" spans="1:24" ht="21.7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32"/>
      <c r="V2" s="32"/>
    </row>
    <row r="3" spans="1:24" ht="21.75" customHeight="1">
      <c r="A3" s="125" t="s">
        <v>79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32"/>
      <c r="V3" s="32"/>
    </row>
    <row r="4" spans="1:24" ht="21.75" customHeight="1">
      <c r="A4" s="125" t="s">
        <v>206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32"/>
      <c r="V4" s="32"/>
    </row>
    <row r="5" spans="1:24" s="9" customFormat="1" ht="21.75" customHeight="1">
      <c r="B5" s="10"/>
      <c r="C5" s="10"/>
      <c r="D5" s="10"/>
      <c r="E5" s="10"/>
      <c r="F5" s="10"/>
      <c r="G5" s="10"/>
      <c r="H5" s="10"/>
      <c r="I5" s="2"/>
      <c r="J5" s="10"/>
      <c r="L5" s="10"/>
      <c r="N5" s="10"/>
      <c r="O5" s="10"/>
      <c r="P5" s="10"/>
      <c r="Q5" s="10"/>
      <c r="R5" s="10"/>
      <c r="S5" s="2"/>
      <c r="T5" s="10"/>
      <c r="U5" s="2"/>
      <c r="V5" s="2"/>
      <c r="W5" s="3" t="s">
        <v>2</v>
      </c>
    </row>
    <row r="6" spans="1:24" s="9" customFormat="1" ht="21.75" customHeight="1">
      <c r="B6" s="10"/>
      <c r="C6" s="10"/>
      <c r="D6" s="10"/>
      <c r="E6" s="126" t="s">
        <v>80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</row>
    <row r="7" spans="1:24" s="9" customFormat="1" ht="21.75" customHeight="1">
      <c r="B7" s="10"/>
      <c r="C7" s="10"/>
      <c r="D7" s="10"/>
      <c r="E7" s="1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7" t="s">
        <v>63</v>
      </c>
      <c r="R7" s="127"/>
      <c r="S7" s="127"/>
      <c r="T7" s="127"/>
      <c r="U7" s="127"/>
      <c r="V7" s="12"/>
      <c r="W7" s="12"/>
    </row>
    <row r="8" spans="1:24" s="11" customFormat="1" ht="21.75" customHeight="1">
      <c r="N8" s="7"/>
      <c r="O8" s="4"/>
      <c r="P8" s="7"/>
      <c r="Q8" s="129" t="s">
        <v>64</v>
      </c>
      <c r="R8" s="129"/>
      <c r="S8" s="129"/>
    </row>
    <row r="9" spans="1:24" s="11" customFormat="1" ht="21.75" customHeight="1">
      <c r="F9" s="7"/>
      <c r="G9" s="7"/>
      <c r="H9" s="7"/>
      <c r="I9" s="124" t="s">
        <v>130</v>
      </c>
      <c r="J9" s="124"/>
      <c r="K9" s="124"/>
      <c r="L9" s="124"/>
      <c r="M9" s="124"/>
      <c r="N9" s="7"/>
      <c r="O9" s="7"/>
      <c r="P9" s="7"/>
      <c r="Q9" s="4"/>
      <c r="R9" s="4"/>
      <c r="S9" s="11" t="s">
        <v>188</v>
      </c>
      <c r="T9" s="5"/>
      <c r="V9" s="5"/>
    </row>
    <row r="10" spans="1:24" s="11" customFormat="1" ht="21.75" customHeight="1">
      <c r="E10" s="7" t="s">
        <v>65</v>
      </c>
      <c r="F10" s="7"/>
      <c r="G10" s="7"/>
      <c r="H10" s="7"/>
      <c r="I10" s="127" t="s">
        <v>69</v>
      </c>
      <c r="J10" s="127"/>
      <c r="K10" s="127"/>
      <c r="L10" s="7"/>
      <c r="N10" s="7"/>
      <c r="O10" s="7"/>
      <c r="P10" s="7"/>
      <c r="Q10" s="7"/>
      <c r="R10" s="5"/>
      <c r="S10" s="7" t="s">
        <v>224</v>
      </c>
      <c r="T10" s="5"/>
      <c r="U10" s="7" t="s">
        <v>66</v>
      </c>
      <c r="V10" s="5"/>
      <c r="W10" s="7" t="s">
        <v>67</v>
      </c>
    </row>
    <row r="11" spans="1:24" s="11" customFormat="1" ht="21.75" customHeight="1">
      <c r="E11" s="7" t="s">
        <v>68</v>
      </c>
      <c r="F11" s="7"/>
      <c r="G11" s="7"/>
      <c r="H11" s="7"/>
      <c r="K11" s="11" t="s">
        <v>166</v>
      </c>
      <c r="L11" s="7"/>
      <c r="N11" s="7"/>
      <c r="O11" s="7"/>
      <c r="P11" s="7"/>
      <c r="Q11" s="7" t="s">
        <v>151</v>
      </c>
      <c r="R11" s="5"/>
      <c r="S11" s="7" t="s">
        <v>225</v>
      </c>
      <c r="T11" s="5"/>
      <c r="U11" s="7" t="s">
        <v>71</v>
      </c>
      <c r="V11" s="5"/>
      <c r="W11" s="7" t="s">
        <v>72</v>
      </c>
    </row>
    <row r="12" spans="1:24" s="11" customFormat="1" ht="21.75" customHeight="1">
      <c r="E12" s="19" t="s">
        <v>73</v>
      </c>
      <c r="F12" s="7"/>
      <c r="G12" s="19" t="s">
        <v>37</v>
      </c>
      <c r="H12" s="7"/>
      <c r="I12" s="41" t="s">
        <v>160</v>
      </c>
      <c r="J12" s="7"/>
      <c r="K12" s="41" t="s">
        <v>167</v>
      </c>
      <c r="L12" s="7"/>
      <c r="M12" s="41" t="s">
        <v>74</v>
      </c>
      <c r="N12" s="7"/>
      <c r="O12" s="19" t="s">
        <v>155</v>
      </c>
      <c r="P12" s="7"/>
      <c r="Q12" s="19" t="s">
        <v>120</v>
      </c>
      <c r="R12" s="5"/>
      <c r="S12" s="41" t="s">
        <v>226</v>
      </c>
      <c r="T12" s="5"/>
      <c r="U12" s="19" t="s">
        <v>76</v>
      </c>
      <c r="V12" s="5"/>
      <c r="W12" s="19" t="s">
        <v>77</v>
      </c>
    </row>
    <row r="13" spans="1:24" ht="21.75" customHeight="1">
      <c r="A13" s="13" t="s">
        <v>156</v>
      </c>
      <c r="E13" s="6">
        <v>600000</v>
      </c>
      <c r="F13" s="6"/>
      <c r="G13" s="6">
        <v>2230175</v>
      </c>
      <c r="H13" s="6"/>
      <c r="I13" s="6">
        <v>60000</v>
      </c>
      <c r="J13" s="6"/>
      <c r="K13" s="6">
        <v>2252</v>
      </c>
      <c r="L13" s="6"/>
      <c r="M13" s="6">
        <v>1353536</v>
      </c>
      <c r="N13" s="6"/>
      <c r="O13" s="6">
        <v>-2252</v>
      </c>
      <c r="P13" s="6"/>
      <c r="Q13" s="6">
        <v>17427</v>
      </c>
      <c r="R13" s="6"/>
      <c r="S13" s="6">
        <v>-71902</v>
      </c>
      <c r="T13" s="6"/>
      <c r="U13" s="6">
        <f>SUM(Q13:S13)</f>
        <v>-54475</v>
      </c>
      <c r="V13" s="8"/>
      <c r="W13" s="6">
        <f>SUM(U13,E13:O13)</f>
        <v>4189236</v>
      </c>
    </row>
    <row r="14" spans="1:24" ht="21.75" customHeight="1">
      <c r="A14" s="4" t="s">
        <v>127</v>
      </c>
      <c r="E14" s="17">
        <v>0</v>
      </c>
      <c r="F14" s="6"/>
      <c r="G14" s="17">
        <v>0</v>
      </c>
      <c r="H14" s="6"/>
      <c r="I14" s="17" t="s">
        <v>78</v>
      </c>
      <c r="J14" s="6"/>
      <c r="K14" s="17">
        <v>0</v>
      </c>
      <c r="L14" s="6"/>
      <c r="M14" s="17">
        <f>PL_E!N99</f>
        <v>803117</v>
      </c>
      <c r="N14" s="6"/>
      <c r="O14" s="17">
        <v>0</v>
      </c>
      <c r="P14" s="6"/>
      <c r="Q14" s="17">
        <v>0</v>
      </c>
      <c r="R14" s="6"/>
      <c r="S14" s="17">
        <v>0</v>
      </c>
      <c r="T14" s="6"/>
      <c r="U14" s="17">
        <f t="shared" ref="U14:U17" si="0">SUM(Q14:S14)</f>
        <v>0</v>
      </c>
      <c r="V14" s="8"/>
      <c r="W14" s="17">
        <f t="shared" ref="W14:W15" si="1">SUM(U14,E14:O14)</f>
        <v>803117</v>
      </c>
    </row>
    <row r="15" spans="1:24" ht="21.75" customHeight="1">
      <c r="A15" s="4" t="s">
        <v>58</v>
      </c>
      <c r="E15" s="18">
        <v>0</v>
      </c>
      <c r="F15" s="6"/>
      <c r="G15" s="18">
        <v>0</v>
      </c>
      <c r="H15" s="6"/>
      <c r="I15" s="18">
        <v>0</v>
      </c>
      <c r="J15" s="6"/>
      <c r="K15" s="18">
        <v>0</v>
      </c>
      <c r="L15" s="6"/>
      <c r="M15" s="18">
        <v>0</v>
      </c>
      <c r="N15" s="6"/>
      <c r="O15" s="18">
        <v>0</v>
      </c>
      <c r="P15" s="6"/>
      <c r="Q15" s="18">
        <f>SUM(PL_E!N114)</f>
        <v>-11044</v>
      </c>
      <c r="R15" s="6"/>
      <c r="S15" s="18">
        <f>PL_E!N121</f>
        <v>-25489</v>
      </c>
      <c r="T15" s="6"/>
      <c r="U15" s="18">
        <f t="shared" si="0"/>
        <v>-36533</v>
      </c>
      <c r="V15" s="8"/>
      <c r="W15" s="18">
        <f t="shared" si="1"/>
        <v>-36533</v>
      </c>
    </row>
    <row r="16" spans="1:24" ht="21.75" customHeight="1">
      <c r="A16" s="4" t="s">
        <v>59</v>
      </c>
      <c r="E16" s="45">
        <f>SUM(E14:E15)</f>
        <v>0</v>
      </c>
      <c r="F16" s="6"/>
      <c r="G16" s="45">
        <f>SUM(G14:G15)</f>
        <v>0</v>
      </c>
      <c r="H16" s="6"/>
      <c r="I16" s="45">
        <f>SUM(I14:I15)</f>
        <v>0</v>
      </c>
      <c r="J16" s="6"/>
      <c r="K16" s="45">
        <f>SUM(K14:K15)</f>
        <v>0</v>
      </c>
      <c r="L16" s="6"/>
      <c r="M16" s="45">
        <f>SUM(M14:M15)</f>
        <v>803117</v>
      </c>
      <c r="N16" s="8"/>
      <c r="O16" s="45">
        <f>SUM(O14:O15)</f>
        <v>0</v>
      </c>
      <c r="P16" s="8"/>
      <c r="Q16" s="45">
        <f>SUM(Q14:Q15)</f>
        <v>-11044</v>
      </c>
      <c r="R16" s="8"/>
      <c r="S16" s="45">
        <f>SUM(S14:S15)</f>
        <v>-25489</v>
      </c>
      <c r="T16" s="8"/>
      <c r="U16" s="45">
        <f t="shared" si="0"/>
        <v>-36533</v>
      </c>
      <c r="V16" s="8"/>
      <c r="W16" s="45">
        <f>SUM(U16,E16:O16)</f>
        <v>766584</v>
      </c>
      <c r="X16" s="8"/>
    </row>
    <row r="17" spans="1:24" ht="21.75" customHeight="1">
      <c r="A17" s="4" t="s">
        <v>195</v>
      </c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0</v>
      </c>
      <c r="N17" s="8"/>
      <c r="O17" s="6">
        <v>-7391</v>
      </c>
      <c r="P17" s="8"/>
      <c r="Q17" s="6">
        <v>0</v>
      </c>
      <c r="R17" s="8"/>
      <c r="S17" s="6">
        <v>0</v>
      </c>
      <c r="T17" s="8"/>
      <c r="U17" s="6">
        <f t="shared" si="0"/>
        <v>0</v>
      </c>
      <c r="V17" s="8"/>
      <c r="W17" s="6">
        <f t="shared" ref="W17:W19" si="2">SUM(U17,E17:O17)</f>
        <v>-7391</v>
      </c>
      <c r="X17" s="8"/>
    </row>
    <row r="18" spans="1:24" ht="21.75" customHeight="1">
      <c r="A18" s="4" t="s">
        <v>196</v>
      </c>
      <c r="E18" s="6">
        <v>0</v>
      </c>
      <c r="F18" s="6"/>
      <c r="G18" s="6">
        <v>0</v>
      </c>
      <c r="H18" s="6"/>
      <c r="I18" s="6">
        <v>0</v>
      </c>
      <c r="J18" s="6"/>
      <c r="K18" s="6">
        <v>7391</v>
      </c>
      <c r="L18" s="6"/>
      <c r="M18" s="6">
        <v>-7391</v>
      </c>
      <c r="N18" s="8"/>
      <c r="O18" s="6">
        <v>0</v>
      </c>
      <c r="P18" s="8"/>
      <c r="Q18" s="6">
        <v>0</v>
      </c>
      <c r="R18" s="8"/>
      <c r="S18" s="6">
        <v>0</v>
      </c>
      <c r="T18" s="8"/>
      <c r="U18" s="6">
        <f>SUM(Q18:S18)</f>
        <v>0</v>
      </c>
      <c r="V18" s="8"/>
      <c r="W18" s="6">
        <f t="shared" si="2"/>
        <v>0</v>
      </c>
      <c r="X18" s="8"/>
    </row>
    <row r="19" spans="1:24" ht="21.75" customHeight="1">
      <c r="A19" s="4" t="s">
        <v>209</v>
      </c>
      <c r="E19" s="119">
        <v>0</v>
      </c>
      <c r="F19" s="6"/>
      <c r="G19" s="119">
        <v>0</v>
      </c>
      <c r="H19" s="6"/>
      <c r="I19" s="119">
        <v>0</v>
      </c>
      <c r="J19" s="6"/>
      <c r="K19" s="119">
        <v>0</v>
      </c>
      <c r="L19" s="6"/>
      <c r="M19" s="119">
        <v>-418817</v>
      </c>
      <c r="N19" s="8"/>
      <c r="O19" s="119">
        <v>0</v>
      </c>
      <c r="P19" s="8"/>
      <c r="Q19" s="119">
        <v>0</v>
      </c>
      <c r="R19" s="8"/>
      <c r="S19" s="119">
        <v>0</v>
      </c>
      <c r="T19" s="8"/>
      <c r="U19" s="119">
        <f>SUM(Q19:S19)</f>
        <v>0</v>
      </c>
      <c r="V19" s="8"/>
      <c r="W19" s="120">
        <f t="shared" si="2"/>
        <v>-418817</v>
      </c>
      <c r="X19" s="8"/>
    </row>
    <row r="20" spans="1:24" ht="21.75" customHeight="1" thickBot="1">
      <c r="A20" s="13" t="s">
        <v>204</v>
      </c>
      <c r="E20" s="14">
        <f>SUM(E13,E16:E19)</f>
        <v>600000</v>
      </c>
      <c r="F20" s="8"/>
      <c r="G20" s="14">
        <f>SUM(G13,G16:G19)</f>
        <v>2230175</v>
      </c>
      <c r="H20" s="8"/>
      <c r="I20" s="14">
        <f>SUM(I13,I16:I19)</f>
        <v>60000</v>
      </c>
      <c r="J20" s="8"/>
      <c r="K20" s="14">
        <f>SUM(K13,K16:K19)</f>
        <v>9643</v>
      </c>
      <c r="L20" s="8"/>
      <c r="M20" s="14">
        <f>SUM(M13,M16:M19)</f>
        <v>1730445</v>
      </c>
      <c r="N20" s="8"/>
      <c r="O20" s="14">
        <f>SUM(O13,O16:O19)</f>
        <v>-9643</v>
      </c>
      <c r="P20" s="8"/>
      <c r="Q20" s="14">
        <f>SUM(Q13,Q16:Q19)</f>
        <v>6383</v>
      </c>
      <c r="R20" s="8"/>
      <c r="S20" s="14">
        <f>SUM(S13,S16:S19)</f>
        <v>-97391</v>
      </c>
      <c r="T20" s="8"/>
      <c r="U20" s="14">
        <f>SUM(U13,U16:U19)</f>
        <v>-91008</v>
      </c>
      <c r="V20" s="8"/>
      <c r="W20" s="14">
        <f>SUM(W13,W16:W19)</f>
        <v>4529612</v>
      </c>
      <c r="X20" s="8"/>
    </row>
    <row r="21" spans="1:24" ht="21.75" customHeight="1" thickTop="1">
      <c r="A21" s="13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4" ht="21.75" customHeight="1">
      <c r="A22" s="13" t="s">
        <v>183</v>
      </c>
      <c r="E22" s="6">
        <v>600000</v>
      </c>
      <c r="F22" s="6"/>
      <c r="G22" s="6">
        <v>2230175</v>
      </c>
      <c r="H22" s="6"/>
      <c r="I22" s="6">
        <v>60000</v>
      </c>
      <c r="J22" s="6"/>
      <c r="K22" s="6">
        <v>9643</v>
      </c>
      <c r="L22" s="6"/>
      <c r="M22" s="6">
        <v>1439988</v>
      </c>
      <c r="N22" s="6"/>
      <c r="O22" s="6">
        <v>-9643</v>
      </c>
      <c r="P22" s="6"/>
      <c r="Q22" s="6">
        <v>5132</v>
      </c>
      <c r="R22" s="6"/>
      <c r="S22" s="6">
        <v>-69297</v>
      </c>
      <c r="T22" s="6"/>
      <c r="U22" s="6">
        <f>SUM(Q22:S22)</f>
        <v>-64165</v>
      </c>
      <c r="V22" s="8"/>
      <c r="W22" s="6">
        <f t="shared" ref="W22:W24" si="3">SUM(U22,E22:O22)</f>
        <v>4265998</v>
      </c>
    </row>
    <row r="23" spans="1:24" ht="21.75" customHeight="1">
      <c r="A23" s="4" t="s">
        <v>127</v>
      </c>
      <c r="E23" s="17">
        <v>0</v>
      </c>
      <c r="F23" s="6"/>
      <c r="G23" s="17">
        <v>0</v>
      </c>
      <c r="H23" s="6"/>
      <c r="I23" s="17" t="s">
        <v>78</v>
      </c>
      <c r="J23" s="6"/>
      <c r="K23" s="17">
        <v>0</v>
      </c>
      <c r="L23" s="6"/>
      <c r="M23" s="17">
        <f>SUM(PL_E!L99)</f>
        <v>406718</v>
      </c>
      <c r="N23" s="6"/>
      <c r="O23" s="17">
        <v>0</v>
      </c>
      <c r="P23" s="6"/>
      <c r="Q23" s="17">
        <v>0</v>
      </c>
      <c r="R23" s="6"/>
      <c r="S23" s="17">
        <v>0</v>
      </c>
      <c r="T23" s="6"/>
      <c r="U23" s="17">
        <f t="shared" ref="U23:U24" si="4">SUM(Q23:S23)</f>
        <v>0</v>
      </c>
      <c r="V23" s="8"/>
      <c r="W23" s="17">
        <f t="shared" si="3"/>
        <v>406718</v>
      </c>
    </row>
    <row r="24" spans="1:24" ht="21.75" customHeight="1">
      <c r="A24" s="4" t="s">
        <v>58</v>
      </c>
      <c r="E24" s="23">
        <v>0</v>
      </c>
      <c r="F24" s="6"/>
      <c r="G24" s="23">
        <v>0</v>
      </c>
      <c r="H24" s="6"/>
      <c r="I24" s="23">
        <v>0</v>
      </c>
      <c r="J24" s="6"/>
      <c r="K24" s="23">
        <v>0</v>
      </c>
      <c r="L24" s="6"/>
      <c r="M24" s="23">
        <v>0</v>
      </c>
      <c r="N24" s="6"/>
      <c r="O24" s="23">
        <v>0</v>
      </c>
      <c r="P24" s="6"/>
      <c r="Q24" s="23">
        <f>SUM(PL_E!L114)</f>
        <v>-54108</v>
      </c>
      <c r="R24" s="6"/>
      <c r="S24" s="23">
        <f>SUM(PL_E!L121)</f>
        <v>58077</v>
      </c>
      <c r="T24" s="6"/>
      <c r="U24" s="23">
        <f t="shared" si="4"/>
        <v>3969</v>
      </c>
      <c r="V24" s="8"/>
      <c r="W24" s="23">
        <f t="shared" si="3"/>
        <v>3969</v>
      </c>
    </row>
    <row r="25" spans="1:24" s="15" customFormat="1" ht="21.75" customHeight="1">
      <c r="A25" s="4" t="s">
        <v>59</v>
      </c>
      <c r="B25" s="4"/>
      <c r="C25" s="4"/>
      <c r="D25" s="4"/>
      <c r="E25" s="45">
        <f t="shared" ref="E25" si="5">SUM(E23:E24)</f>
        <v>0</v>
      </c>
      <c r="F25" s="6"/>
      <c r="G25" s="45">
        <f t="shared" ref="G25" si="6">SUM(G23:G24)</f>
        <v>0</v>
      </c>
      <c r="H25" s="6"/>
      <c r="I25" s="45">
        <f t="shared" ref="I25" si="7">SUM(I23:I24)</f>
        <v>0</v>
      </c>
      <c r="J25" s="6"/>
      <c r="K25" s="45">
        <f t="shared" ref="K25" si="8">SUM(K23:K24)</f>
        <v>0</v>
      </c>
      <c r="L25" s="6"/>
      <c r="M25" s="45">
        <f t="shared" ref="M25" si="9">SUM(M23:M24)</f>
        <v>406718</v>
      </c>
      <c r="N25" s="8"/>
      <c r="O25" s="45">
        <f t="shared" ref="O25" si="10">SUM(O23:O24)</f>
        <v>0</v>
      </c>
      <c r="P25" s="8"/>
      <c r="Q25" s="45">
        <f t="shared" ref="Q25" si="11">SUM(Q23:Q24)</f>
        <v>-54108</v>
      </c>
      <c r="R25" s="8"/>
      <c r="S25" s="45">
        <f t="shared" ref="S25" si="12">SUM(S23:S24)</f>
        <v>58077</v>
      </c>
      <c r="T25" s="8"/>
      <c r="U25" s="45">
        <f t="shared" ref="U25" si="13">SUM(U23:U24)</f>
        <v>3969</v>
      </c>
      <c r="V25" s="8"/>
      <c r="W25" s="45">
        <f t="shared" ref="W25" si="14">SUM(W23:W24)</f>
        <v>410687</v>
      </c>
    </row>
    <row r="26" spans="1:24" s="15" customFormat="1" ht="21.75" customHeight="1">
      <c r="A26" s="4" t="s">
        <v>209</v>
      </c>
      <c r="B26" s="4"/>
      <c r="C26" s="4"/>
      <c r="D26" s="4"/>
      <c r="E26" s="119">
        <v>0</v>
      </c>
      <c r="F26" s="6"/>
      <c r="G26" s="119">
        <v>0</v>
      </c>
      <c r="H26" s="6"/>
      <c r="I26" s="119">
        <v>0</v>
      </c>
      <c r="J26" s="6"/>
      <c r="K26" s="119">
        <v>0</v>
      </c>
      <c r="L26" s="6"/>
      <c r="M26" s="119">
        <v>-299164</v>
      </c>
      <c r="N26" s="8"/>
      <c r="O26" s="119">
        <v>0</v>
      </c>
      <c r="P26" s="8"/>
      <c r="Q26" s="119">
        <v>0</v>
      </c>
      <c r="R26" s="8"/>
      <c r="S26" s="119">
        <v>0</v>
      </c>
      <c r="T26" s="8"/>
      <c r="U26" s="119">
        <f>SUM(Q26:S26)</f>
        <v>0</v>
      </c>
      <c r="V26" s="8"/>
      <c r="W26" s="119">
        <f t="shared" ref="W26" si="15">SUM(U26,E26:O26)</f>
        <v>-299164</v>
      </c>
    </row>
    <row r="27" spans="1:24" ht="21.75" customHeight="1" thickBot="1">
      <c r="A27" s="13" t="s">
        <v>205</v>
      </c>
      <c r="E27" s="14">
        <f>SUM(E22,E25:E26)</f>
        <v>600000</v>
      </c>
      <c r="F27" s="8"/>
      <c r="G27" s="14">
        <f>SUM(G22,G25:G26)</f>
        <v>2230175</v>
      </c>
      <c r="H27" s="8"/>
      <c r="I27" s="14">
        <f>SUM(I22,I25:I26)</f>
        <v>60000</v>
      </c>
      <c r="J27" s="8"/>
      <c r="K27" s="14">
        <f>SUM(K22,K25:K26)</f>
        <v>9643</v>
      </c>
      <c r="L27" s="8"/>
      <c r="M27" s="14">
        <f>SUM(M22,M25:M26)</f>
        <v>1547542</v>
      </c>
      <c r="N27" s="8"/>
      <c r="O27" s="14">
        <f>SUM(O22,O25:O26)</f>
        <v>-9643</v>
      </c>
      <c r="P27" s="8"/>
      <c r="Q27" s="14">
        <f>SUM(Q22,Q25:Q26)</f>
        <v>-48976</v>
      </c>
      <c r="R27" s="8"/>
      <c r="S27" s="14">
        <f>SUM(S22,S25:S26)</f>
        <v>-11220</v>
      </c>
      <c r="T27" s="8"/>
      <c r="U27" s="14">
        <f>SUM(U22,U25:U26)</f>
        <v>-60196</v>
      </c>
      <c r="V27" s="8"/>
      <c r="W27" s="14">
        <f>SUM(W22,W25:W26)</f>
        <v>4377521</v>
      </c>
    </row>
    <row r="28" spans="1:24" ht="21.75" customHeight="1" thickTop="1">
      <c r="A28" s="13"/>
      <c r="E28" s="8">
        <f>E22-BS_E!N83</f>
        <v>0</v>
      </c>
      <c r="F28" s="8"/>
      <c r="G28" s="8">
        <f>G22-BS_E!N84</f>
        <v>0</v>
      </c>
      <c r="H28" s="8"/>
      <c r="I28" s="8">
        <f>I22-BS_E!N87</f>
        <v>0</v>
      </c>
      <c r="J28" s="8"/>
      <c r="K28" s="8">
        <f>K22-BS_E!N88</f>
        <v>0</v>
      </c>
      <c r="L28" s="8"/>
      <c r="M28" s="8">
        <f>M22-BS_E!N89</f>
        <v>0</v>
      </c>
      <c r="N28" s="8"/>
      <c r="O28" s="8">
        <f>O22-BS_E!N90</f>
        <v>0</v>
      </c>
      <c r="P28" s="8"/>
      <c r="Q28" s="8"/>
      <c r="R28" s="8"/>
      <c r="S28" s="8"/>
      <c r="T28" s="8"/>
      <c r="U28" s="8">
        <f>U22-BS_E!N91</f>
        <v>0</v>
      </c>
      <c r="V28" s="8"/>
      <c r="W28" s="8">
        <f>W22-BS_E!N92</f>
        <v>0</v>
      </c>
    </row>
    <row r="29" spans="1:24" ht="21.75" customHeight="1">
      <c r="B29" s="13"/>
      <c r="E29" s="6">
        <f>SUM(E27-BS_E!L83)</f>
        <v>0</v>
      </c>
      <c r="F29" s="6"/>
      <c r="G29" s="6">
        <f>SUM(G27-BS_E!L84)</f>
        <v>0</v>
      </c>
      <c r="H29" s="6"/>
      <c r="I29" s="6">
        <f>SUM(I27-BS_E!L87)</f>
        <v>0</v>
      </c>
      <c r="J29" s="6"/>
      <c r="K29" s="6">
        <f>SUM(K27-BS_E!L88)</f>
        <v>0</v>
      </c>
      <c r="L29" s="6"/>
      <c r="M29" s="6">
        <f>SUM(M27-BS_E!L89)</f>
        <v>0</v>
      </c>
      <c r="N29" s="6"/>
      <c r="O29" s="6">
        <f>SUM(O27-BS_E!L90)</f>
        <v>0</v>
      </c>
      <c r="P29" s="6"/>
      <c r="Q29" s="6"/>
      <c r="R29" s="6"/>
      <c r="S29" s="6"/>
      <c r="T29" s="6"/>
      <c r="U29" s="8">
        <f>SUM(U27-BS_E!L91)</f>
        <v>0</v>
      </c>
      <c r="V29" s="6"/>
      <c r="W29" s="6">
        <f>SUM(W27-BS_E!L92)</f>
        <v>0</v>
      </c>
    </row>
    <row r="30" spans="1:24" ht="21.75" customHeight="1">
      <c r="A30" s="1" t="s">
        <v>165</v>
      </c>
    </row>
    <row r="31" spans="1:24" ht="21.75" customHeight="1"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spans="1:24" ht="21.75" customHeight="1">
      <c r="C32" s="13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</row>
    <row r="33" spans="5:23" ht="21.75" customHeight="1"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</row>
  </sheetData>
  <mergeCells count="8">
    <mergeCell ref="I10:K10"/>
    <mergeCell ref="I9:M9"/>
    <mergeCell ref="A2:T2"/>
    <mergeCell ref="A3:T3"/>
    <mergeCell ref="A4:T4"/>
    <mergeCell ref="E6:W6"/>
    <mergeCell ref="Q7:U7"/>
    <mergeCell ref="Q8:S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8"/>
  <sheetViews>
    <sheetView showGridLines="0" view="pageBreakPreview" zoomScale="85" zoomScaleNormal="100" zoomScaleSheetLayoutView="85" workbookViewId="0">
      <selection activeCell="T11" sqref="T11"/>
    </sheetView>
  </sheetViews>
  <sheetFormatPr defaultColWidth="10.44140625" defaultRowHeight="22.2" customHeight="1"/>
  <cols>
    <col min="1" max="1" width="14.88671875" style="57" customWidth="1"/>
    <col min="2" max="2" width="13.44140625" style="57" customWidth="1"/>
    <col min="3" max="3" width="10.44140625" style="57" customWidth="1"/>
    <col min="4" max="4" width="9.44140625" style="57" customWidth="1"/>
    <col min="5" max="5" width="13.6640625" style="57" customWidth="1"/>
    <col min="6" max="6" width="5.44140625" style="57" customWidth="1"/>
    <col min="7" max="7" width="1.44140625" style="57" customWidth="1"/>
    <col min="8" max="8" width="16.6640625" style="57" customWidth="1"/>
    <col min="9" max="9" width="2.44140625" style="57" customWidth="1"/>
    <col min="10" max="10" width="16.6640625" style="57" customWidth="1"/>
    <col min="11" max="11" width="1.44140625" style="57" customWidth="1"/>
    <col min="12" max="12" width="16.6640625" style="65" customWidth="1"/>
    <col min="13" max="13" width="1.44140625" style="57" customWidth="1"/>
    <col min="14" max="14" width="16.6640625" style="65" customWidth="1"/>
    <col min="15" max="15" width="1.44140625" style="55" customWidth="1"/>
    <col min="16" max="16" width="10.44140625" style="56"/>
    <col min="17" max="16384" width="10.44140625" style="57"/>
  </cols>
  <sheetData>
    <row r="1" spans="1:16" ht="22.2" customHeight="1">
      <c r="N1" s="60" t="s">
        <v>43</v>
      </c>
    </row>
    <row r="2" spans="1:16" ht="22.2" customHeight="1">
      <c r="A2" s="54" t="s">
        <v>0</v>
      </c>
      <c r="B2" s="107"/>
      <c r="C2" s="85"/>
      <c r="D2" s="85"/>
      <c r="E2" s="85"/>
      <c r="F2" s="85"/>
      <c r="G2" s="85"/>
      <c r="H2" s="85"/>
      <c r="I2" s="85"/>
      <c r="J2" s="85"/>
      <c r="K2" s="85"/>
      <c r="L2" s="108"/>
      <c r="O2" s="57"/>
    </row>
    <row r="3" spans="1:16" ht="22.2" customHeight="1">
      <c r="A3" s="109" t="s">
        <v>109</v>
      </c>
      <c r="B3" s="107"/>
      <c r="C3" s="85"/>
      <c r="D3" s="85"/>
      <c r="E3" s="85"/>
      <c r="F3" s="85"/>
      <c r="G3" s="85"/>
      <c r="H3" s="85"/>
      <c r="I3" s="85"/>
      <c r="J3" s="85"/>
      <c r="K3" s="85"/>
      <c r="L3" s="108"/>
      <c r="N3" s="57"/>
      <c r="O3" s="57"/>
    </row>
    <row r="4" spans="1:16" s="95" customFormat="1" ht="22.2" customHeight="1">
      <c r="A4" s="54" t="s">
        <v>206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5"/>
      <c r="P4" s="110"/>
    </row>
    <row r="5" spans="1:16" ht="22.2" customHeight="1">
      <c r="G5" s="58"/>
      <c r="H5" s="58"/>
      <c r="I5" s="58"/>
      <c r="J5" s="58"/>
      <c r="K5" s="58"/>
      <c r="L5" s="85"/>
      <c r="N5" s="60" t="s">
        <v>2</v>
      </c>
      <c r="O5" s="60"/>
    </row>
    <row r="6" spans="1:16" ht="22.2" customHeight="1">
      <c r="G6" s="58"/>
      <c r="H6" s="122" t="s">
        <v>62</v>
      </c>
      <c r="I6" s="122"/>
      <c r="J6" s="122"/>
      <c r="K6" s="62"/>
      <c r="L6" s="122" t="s">
        <v>80</v>
      </c>
      <c r="M6" s="122"/>
      <c r="N6" s="122"/>
      <c r="O6" s="60"/>
    </row>
    <row r="7" spans="1:16" ht="22.2" customHeight="1">
      <c r="F7" s="58"/>
      <c r="G7" s="58"/>
      <c r="H7" s="96">
        <v>2026</v>
      </c>
      <c r="I7" s="62"/>
      <c r="J7" s="96">
        <v>2025</v>
      </c>
      <c r="K7" s="58"/>
      <c r="L7" s="96">
        <v>2026</v>
      </c>
      <c r="M7" s="62"/>
      <c r="N7" s="96">
        <v>2025</v>
      </c>
      <c r="O7" s="60"/>
    </row>
    <row r="8" spans="1:16" ht="22.2" customHeight="1">
      <c r="A8" s="111" t="s">
        <v>81</v>
      </c>
      <c r="B8" s="107"/>
      <c r="C8" s="65"/>
      <c r="D8" s="65"/>
      <c r="E8" s="65"/>
      <c r="L8" s="112"/>
      <c r="M8" s="65"/>
      <c r="N8" s="113"/>
    </row>
    <row r="9" spans="1:16" ht="22.2" customHeight="1">
      <c r="A9" s="65" t="s">
        <v>134</v>
      </c>
      <c r="B9" s="107"/>
      <c r="C9" s="65"/>
      <c r="D9" s="83"/>
      <c r="E9" s="81"/>
      <c r="H9" s="83">
        <f>PL_E!H97</f>
        <v>730041</v>
      </c>
      <c r="I9" s="83"/>
      <c r="J9" s="83">
        <f>PL_E!J97</f>
        <v>1129526</v>
      </c>
      <c r="K9" s="83"/>
      <c r="L9" s="83">
        <f>PL_E!L97</f>
        <v>473938</v>
      </c>
      <c r="M9" s="83"/>
      <c r="N9" s="83">
        <f>PL_E!N97</f>
        <v>969725</v>
      </c>
    </row>
    <row r="10" spans="1:16" ht="22.2" customHeight="1">
      <c r="A10" s="65" t="s">
        <v>136</v>
      </c>
      <c r="B10" s="107"/>
      <c r="C10" s="65"/>
      <c r="D10" s="83"/>
      <c r="E10" s="81"/>
      <c r="H10" s="83"/>
      <c r="I10" s="83"/>
      <c r="J10" s="83"/>
      <c r="K10" s="83"/>
      <c r="L10" s="83"/>
      <c r="M10" s="83"/>
      <c r="N10" s="83"/>
    </row>
    <row r="11" spans="1:16" ht="22.2" customHeight="1">
      <c r="A11" s="65" t="s">
        <v>82</v>
      </c>
      <c r="B11" s="107"/>
      <c r="C11" s="65"/>
      <c r="D11" s="83"/>
      <c r="E11" s="81"/>
      <c r="H11" s="83"/>
      <c r="I11" s="83"/>
      <c r="J11" s="83"/>
      <c r="K11" s="83"/>
      <c r="L11" s="83"/>
      <c r="M11" s="83"/>
      <c r="N11" s="83"/>
    </row>
    <row r="12" spans="1:16" ht="22.2" customHeight="1">
      <c r="A12" s="65" t="s">
        <v>83</v>
      </c>
      <c r="B12" s="107"/>
      <c r="C12" s="65"/>
      <c r="D12" s="83"/>
      <c r="E12" s="83"/>
      <c r="H12" s="68">
        <v>353451</v>
      </c>
      <c r="I12" s="75"/>
      <c r="J12" s="75">
        <v>390675</v>
      </c>
      <c r="K12" s="75"/>
      <c r="L12" s="68">
        <v>231660</v>
      </c>
      <c r="M12" s="81"/>
      <c r="N12" s="83">
        <v>258175</v>
      </c>
    </row>
    <row r="13" spans="1:16" ht="22.2" customHeight="1">
      <c r="A13" s="65" t="s">
        <v>227</v>
      </c>
      <c r="B13" s="65"/>
      <c r="C13" s="65"/>
      <c r="D13" s="83"/>
      <c r="E13" s="83"/>
      <c r="H13" s="97">
        <v>-1155</v>
      </c>
      <c r="I13" s="81"/>
      <c r="J13" s="83">
        <v>383</v>
      </c>
      <c r="K13" s="81"/>
      <c r="L13" s="97">
        <v>-1151</v>
      </c>
      <c r="M13" s="81"/>
      <c r="N13" s="83">
        <v>-1548</v>
      </c>
    </row>
    <row r="14" spans="1:16" ht="22.2" customHeight="1">
      <c r="A14" s="65" t="s">
        <v>228</v>
      </c>
      <c r="B14" s="65"/>
      <c r="C14" s="65"/>
      <c r="D14" s="83"/>
      <c r="E14" s="83"/>
      <c r="H14" s="97">
        <v>20687</v>
      </c>
      <c r="I14" s="81"/>
      <c r="J14" s="83">
        <v>-9039</v>
      </c>
      <c r="K14" s="81"/>
      <c r="L14" s="97">
        <v>20687</v>
      </c>
      <c r="M14" s="83"/>
      <c r="N14" s="83">
        <v>-9039</v>
      </c>
    </row>
    <row r="15" spans="1:16" ht="22.2" customHeight="1">
      <c r="A15" s="65" t="s">
        <v>229</v>
      </c>
      <c r="B15" s="65"/>
      <c r="C15" s="65"/>
      <c r="D15" s="83"/>
      <c r="E15" s="83"/>
      <c r="H15" s="97">
        <v>11</v>
      </c>
      <c r="I15" s="83"/>
      <c r="J15" s="83">
        <v>-69</v>
      </c>
      <c r="K15" s="81"/>
      <c r="L15" s="83">
        <v>0</v>
      </c>
      <c r="M15" s="83"/>
      <c r="N15" s="83">
        <v>0</v>
      </c>
    </row>
    <row r="16" spans="1:16" ht="22.2" customHeight="1">
      <c r="A16" s="114" t="s">
        <v>189</v>
      </c>
      <c r="B16" s="65"/>
      <c r="C16" s="65"/>
      <c r="D16" s="83"/>
      <c r="E16" s="83"/>
      <c r="H16" s="97">
        <v>-1929</v>
      </c>
      <c r="I16" s="81"/>
      <c r="J16" s="83">
        <v>451</v>
      </c>
      <c r="K16" s="81"/>
      <c r="L16" s="72">
        <v>-2031</v>
      </c>
      <c r="M16" s="83"/>
      <c r="N16" s="83">
        <v>434</v>
      </c>
    </row>
    <row r="17" spans="1:15" ht="22.2" customHeight="1">
      <c r="A17" s="65" t="s">
        <v>168</v>
      </c>
      <c r="B17" s="65"/>
      <c r="C17" s="65"/>
      <c r="D17" s="83"/>
      <c r="E17" s="83"/>
      <c r="H17" s="97">
        <v>4044</v>
      </c>
      <c r="I17" s="81"/>
      <c r="J17" s="83">
        <v>3285</v>
      </c>
      <c r="K17" s="81"/>
      <c r="L17" s="72">
        <v>3551</v>
      </c>
      <c r="M17" s="74"/>
      <c r="N17" s="74">
        <v>2918</v>
      </c>
      <c r="O17" s="57"/>
    </row>
    <row r="18" spans="1:15" ht="22.2" customHeight="1">
      <c r="A18" s="65" t="s">
        <v>230</v>
      </c>
      <c r="B18" s="107"/>
      <c r="C18" s="65"/>
      <c r="D18" s="83"/>
      <c r="E18" s="83"/>
      <c r="H18" s="97">
        <v>-2401</v>
      </c>
      <c r="I18" s="81"/>
      <c r="J18" s="83">
        <v>-43188</v>
      </c>
      <c r="K18" s="81"/>
      <c r="L18" s="72">
        <v>-2401</v>
      </c>
      <c r="M18" s="74"/>
      <c r="N18" s="74">
        <v>-43188</v>
      </c>
      <c r="O18" s="57"/>
    </row>
    <row r="19" spans="1:15" ht="22.2" customHeight="1">
      <c r="A19" s="65" t="s">
        <v>231</v>
      </c>
      <c r="B19" s="107"/>
      <c r="C19" s="65"/>
      <c r="D19" s="83"/>
      <c r="E19" s="83"/>
      <c r="H19" s="97">
        <v>-2329</v>
      </c>
      <c r="I19" s="81"/>
      <c r="J19" s="83">
        <v>7</v>
      </c>
      <c r="K19" s="81"/>
      <c r="L19" s="72">
        <v>-2329</v>
      </c>
      <c r="M19" s="74"/>
      <c r="N19" s="83">
        <v>7</v>
      </c>
      <c r="O19" s="57"/>
    </row>
    <row r="20" spans="1:15" ht="22.2" customHeight="1">
      <c r="A20" s="65" t="s">
        <v>232</v>
      </c>
      <c r="B20" s="107"/>
      <c r="C20" s="65"/>
      <c r="D20" s="83"/>
      <c r="E20" s="83"/>
      <c r="H20" s="97"/>
      <c r="I20" s="81"/>
      <c r="J20" s="83"/>
      <c r="K20" s="81"/>
      <c r="L20" s="72"/>
      <c r="M20" s="74"/>
      <c r="N20" s="83"/>
      <c r="O20" s="57"/>
    </row>
    <row r="21" spans="1:15" ht="22.2" customHeight="1">
      <c r="A21" s="65" t="s">
        <v>233</v>
      </c>
      <c r="B21" s="107"/>
      <c r="C21" s="65"/>
      <c r="D21" s="83"/>
      <c r="E21" s="83"/>
      <c r="H21" s="97">
        <v>-894</v>
      </c>
      <c r="I21" s="81"/>
      <c r="J21" s="83">
        <v>217</v>
      </c>
      <c r="K21" s="81"/>
      <c r="L21" s="77">
        <v>-894</v>
      </c>
      <c r="M21" s="74"/>
      <c r="N21" s="83">
        <v>217</v>
      </c>
      <c r="O21" s="57"/>
    </row>
    <row r="22" spans="1:15" ht="22.2" customHeight="1">
      <c r="A22" s="65" t="s">
        <v>49</v>
      </c>
      <c r="B22" s="107"/>
      <c r="C22" s="65"/>
      <c r="D22" s="83"/>
      <c r="E22" s="81"/>
      <c r="H22" s="97">
        <v>-18937</v>
      </c>
      <c r="I22" s="81"/>
      <c r="J22" s="83">
        <v>-17222</v>
      </c>
      <c r="K22" s="81"/>
      <c r="L22" s="77">
        <v>-158937</v>
      </c>
      <c r="M22" s="74"/>
      <c r="N22" s="83">
        <v>-197222</v>
      </c>
      <c r="O22" s="57"/>
    </row>
    <row r="23" spans="1:15" ht="22.2" customHeight="1">
      <c r="A23" s="65" t="s">
        <v>121</v>
      </c>
      <c r="B23" s="107"/>
      <c r="C23" s="65"/>
      <c r="D23" s="83"/>
      <c r="E23" s="81"/>
      <c r="H23" s="97">
        <v>-35188</v>
      </c>
      <c r="I23" s="81"/>
      <c r="J23" s="83">
        <v>-35015</v>
      </c>
      <c r="K23" s="81"/>
      <c r="L23" s="97">
        <v>-35099</v>
      </c>
      <c r="M23" s="81"/>
      <c r="N23" s="83">
        <v>-34922</v>
      </c>
      <c r="O23" s="57"/>
    </row>
    <row r="24" spans="1:15" ht="22.2" customHeight="1">
      <c r="A24" s="65" t="s">
        <v>122</v>
      </c>
      <c r="B24" s="107"/>
      <c r="C24" s="65"/>
      <c r="D24" s="81"/>
      <c r="E24" s="81"/>
      <c r="H24" s="99">
        <v>127732</v>
      </c>
      <c r="I24" s="81"/>
      <c r="J24" s="98">
        <v>183868</v>
      </c>
      <c r="K24" s="81"/>
      <c r="L24" s="99">
        <v>67289</v>
      </c>
      <c r="M24" s="81"/>
      <c r="N24" s="98">
        <v>92834</v>
      </c>
      <c r="O24" s="57"/>
    </row>
    <row r="25" spans="1:15" ht="22.2" customHeight="1">
      <c r="A25" s="111" t="s">
        <v>84</v>
      </c>
      <c r="B25" s="107"/>
      <c r="C25" s="65"/>
      <c r="D25" s="83"/>
      <c r="E25" s="83"/>
      <c r="H25" s="81"/>
      <c r="I25" s="81"/>
      <c r="J25" s="81"/>
      <c r="K25" s="81"/>
      <c r="L25" s="81"/>
      <c r="M25" s="81"/>
      <c r="N25" s="81"/>
      <c r="O25" s="57"/>
    </row>
    <row r="26" spans="1:15" ht="22.2" customHeight="1">
      <c r="A26" s="111" t="s">
        <v>85</v>
      </c>
      <c r="B26" s="107"/>
      <c r="C26" s="65"/>
      <c r="D26" s="83"/>
      <c r="E26" s="83"/>
      <c r="H26" s="83">
        <f>SUM(H9:H24)</f>
        <v>1173133</v>
      </c>
      <c r="I26" s="81"/>
      <c r="J26" s="83">
        <f>SUM(J9:J24)</f>
        <v>1603879</v>
      </c>
      <c r="K26" s="83"/>
      <c r="L26" s="83">
        <f>SUM(L9:L24)</f>
        <v>594283</v>
      </c>
      <c r="M26" s="81"/>
      <c r="N26" s="83">
        <f>SUM(N9:N24)</f>
        <v>1038391</v>
      </c>
      <c r="O26" s="57"/>
    </row>
    <row r="27" spans="1:15" ht="22.2" customHeight="1">
      <c r="A27" s="111" t="s">
        <v>86</v>
      </c>
      <c r="B27" s="107"/>
      <c r="C27" s="65"/>
      <c r="D27" s="83"/>
      <c r="E27" s="83"/>
      <c r="H27" s="81"/>
      <c r="I27" s="81"/>
      <c r="J27" s="81"/>
      <c r="K27" s="81"/>
      <c r="L27" s="81"/>
      <c r="M27" s="81"/>
      <c r="N27" s="81"/>
      <c r="O27" s="57"/>
    </row>
    <row r="28" spans="1:15" ht="22.2" customHeight="1">
      <c r="A28" s="65" t="s">
        <v>157</v>
      </c>
      <c r="B28" s="107"/>
      <c r="C28" s="65"/>
      <c r="D28" s="83"/>
      <c r="E28" s="83"/>
      <c r="H28" s="97">
        <v>-151950</v>
      </c>
      <c r="I28" s="81"/>
      <c r="J28" s="83">
        <v>-77480</v>
      </c>
      <c r="K28" s="81"/>
      <c r="L28" s="97">
        <v>235034</v>
      </c>
      <c r="M28" s="81"/>
      <c r="N28" s="83">
        <v>-212363</v>
      </c>
      <c r="O28" s="57"/>
    </row>
    <row r="29" spans="1:15" ht="22.2" customHeight="1">
      <c r="A29" s="65" t="s">
        <v>87</v>
      </c>
      <c r="B29" s="107"/>
      <c r="C29" s="65"/>
      <c r="D29" s="83"/>
      <c r="E29" s="83"/>
      <c r="H29" s="67">
        <v>-20972</v>
      </c>
      <c r="I29" s="81"/>
      <c r="J29" s="81">
        <v>-38064</v>
      </c>
      <c r="K29" s="81"/>
      <c r="L29" s="67">
        <v>-20972</v>
      </c>
      <c r="M29" s="81"/>
      <c r="N29" s="83">
        <v>-38064</v>
      </c>
      <c r="O29" s="57"/>
    </row>
    <row r="30" spans="1:15" ht="22.2" customHeight="1">
      <c r="A30" s="65" t="s">
        <v>11</v>
      </c>
      <c r="B30" s="107"/>
      <c r="C30" s="65"/>
      <c r="D30" s="83"/>
      <c r="E30" s="83"/>
      <c r="H30" s="97">
        <v>-1320582</v>
      </c>
      <c r="I30" s="81"/>
      <c r="J30" s="83">
        <v>-1934842</v>
      </c>
      <c r="K30" s="81"/>
      <c r="L30" s="97">
        <v>-1274327</v>
      </c>
      <c r="M30" s="81"/>
      <c r="N30" s="83">
        <v>-1895648</v>
      </c>
      <c r="O30" s="57"/>
    </row>
    <row r="31" spans="1:15" ht="22.2" customHeight="1">
      <c r="A31" s="65" t="s">
        <v>210</v>
      </c>
      <c r="B31" s="107"/>
      <c r="C31" s="65"/>
      <c r="D31" s="83"/>
      <c r="E31" s="83"/>
      <c r="H31" s="83">
        <v>0</v>
      </c>
      <c r="I31" s="81"/>
      <c r="J31" s="83">
        <v>-109584</v>
      </c>
      <c r="K31" s="81"/>
      <c r="L31" s="83">
        <v>0</v>
      </c>
      <c r="M31" s="81"/>
      <c r="N31" s="83">
        <v>-109584</v>
      </c>
      <c r="O31" s="57"/>
    </row>
    <row r="32" spans="1:15" ht="22.2" customHeight="1">
      <c r="A32" s="65" t="s">
        <v>200</v>
      </c>
      <c r="B32" s="107"/>
      <c r="C32" s="65"/>
      <c r="D32" s="65"/>
      <c r="E32" s="83"/>
      <c r="H32" s="97">
        <v>12663</v>
      </c>
      <c r="I32" s="81"/>
      <c r="J32" s="83">
        <v>-4862</v>
      </c>
      <c r="K32" s="81"/>
      <c r="L32" s="83">
        <v>-66312</v>
      </c>
      <c r="M32" s="81"/>
      <c r="N32" s="83">
        <v>0</v>
      </c>
      <c r="O32" s="57"/>
    </row>
    <row r="33" spans="1:15" ht="22.2" customHeight="1">
      <c r="A33" s="65" t="s">
        <v>12</v>
      </c>
      <c r="B33" s="107"/>
      <c r="C33" s="65"/>
      <c r="D33" s="83"/>
      <c r="E33" s="83"/>
      <c r="H33" s="97">
        <v>37361</v>
      </c>
      <c r="I33" s="81"/>
      <c r="J33" s="83">
        <v>3633</v>
      </c>
      <c r="K33" s="81"/>
      <c r="L33" s="97">
        <v>4511</v>
      </c>
      <c r="M33" s="81"/>
      <c r="N33" s="83">
        <v>-2169</v>
      </c>
      <c r="O33" s="57"/>
    </row>
    <row r="34" spans="1:15" ht="22.2" customHeight="1">
      <c r="A34" s="65" t="s">
        <v>18</v>
      </c>
      <c r="B34" s="107"/>
      <c r="C34" s="65"/>
      <c r="D34" s="83"/>
      <c r="E34" s="83"/>
      <c r="H34" s="97">
        <v>21543</v>
      </c>
      <c r="I34" s="81"/>
      <c r="J34" s="83">
        <v>-21778</v>
      </c>
      <c r="K34" s="81"/>
      <c r="L34" s="97">
        <v>11918</v>
      </c>
      <c r="M34" s="81"/>
      <c r="N34" s="83">
        <v>-21778</v>
      </c>
      <c r="O34" s="57"/>
    </row>
    <row r="35" spans="1:15" ht="22.2" customHeight="1">
      <c r="A35" s="111" t="s">
        <v>88</v>
      </c>
      <c r="B35" s="107"/>
      <c r="C35" s="65"/>
      <c r="D35" s="83"/>
      <c r="E35" s="83"/>
      <c r="H35" s="83"/>
      <c r="I35" s="81"/>
      <c r="J35" s="83"/>
      <c r="K35" s="81"/>
      <c r="L35" s="83"/>
      <c r="M35" s="81"/>
      <c r="N35" s="83"/>
      <c r="O35" s="57"/>
    </row>
    <row r="36" spans="1:15" ht="22.2" customHeight="1">
      <c r="A36" s="65" t="s">
        <v>158</v>
      </c>
      <c r="B36" s="107"/>
      <c r="C36" s="65"/>
      <c r="D36" s="83"/>
      <c r="E36" s="83"/>
      <c r="H36" s="97">
        <v>-236121</v>
      </c>
      <c r="I36" s="81"/>
      <c r="J36" s="83">
        <v>-531081</v>
      </c>
      <c r="K36" s="81"/>
      <c r="L36" s="72">
        <v>-650666</v>
      </c>
      <c r="M36" s="81"/>
      <c r="N36" s="83">
        <v>-204438</v>
      </c>
      <c r="O36" s="57"/>
    </row>
    <row r="37" spans="1:15" ht="22.2" customHeight="1">
      <c r="A37" s="65" t="s">
        <v>137</v>
      </c>
      <c r="B37" s="107"/>
      <c r="C37" s="65"/>
      <c r="D37" s="83"/>
      <c r="E37" s="83"/>
      <c r="H37" s="97">
        <v>-222001</v>
      </c>
      <c r="I37" s="81"/>
      <c r="J37" s="83">
        <v>-130615</v>
      </c>
      <c r="K37" s="81"/>
      <c r="L37" s="72">
        <v>-151654</v>
      </c>
      <c r="M37" s="81"/>
      <c r="N37" s="83">
        <v>-113583</v>
      </c>
      <c r="O37" s="57"/>
    </row>
    <row r="38" spans="1:15" ht="22.2" customHeight="1">
      <c r="A38" s="65" t="s">
        <v>170</v>
      </c>
      <c r="B38" s="107"/>
      <c r="C38" s="65"/>
      <c r="D38" s="83"/>
      <c r="E38" s="83"/>
      <c r="H38" s="97">
        <v>105133</v>
      </c>
      <c r="I38" s="81"/>
      <c r="J38" s="83">
        <v>76742</v>
      </c>
      <c r="K38" s="81"/>
      <c r="L38" s="72">
        <v>105133</v>
      </c>
      <c r="M38" s="81"/>
      <c r="N38" s="83">
        <v>76742</v>
      </c>
      <c r="O38" s="57"/>
    </row>
    <row r="39" spans="1:15" ht="22.2" customHeight="1">
      <c r="A39" s="65" t="s">
        <v>27</v>
      </c>
      <c r="B39" s="107"/>
      <c r="C39" s="65"/>
      <c r="D39" s="83"/>
      <c r="E39" s="83"/>
      <c r="H39" s="97">
        <v>-30428</v>
      </c>
      <c r="I39" s="83"/>
      <c r="J39" s="83">
        <v>10528</v>
      </c>
      <c r="K39" s="81"/>
      <c r="L39" s="72">
        <v>-7239</v>
      </c>
      <c r="M39" s="81"/>
      <c r="N39" s="81">
        <v>-8331</v>
      </c>
      <c r="O39" s="57"/>
    </row>
    <row r="40" spans="1:15" ht="22.2" customHeight="1">
      <c r="A40" s="65" t="s">
        <v>190</v>
      </c>
      <c r="B40" s="107"/>
      <c r="C40" s="65"/>
      <c r="D40" s="83"/>
      <c r="E40" s="83"/>
      <c r="H40" s="115">
        <f>SUM(H26:H39)</f>
        <v>-632221</v>
      </c>
      <c r="I40" s="81"/>
      <c r="J40" s="115">
        <f>SUM(J26:J39)</f>
        <v>-1153524</v>
      </c>
      <c r="K40" s="81"/>
      <c r="L40" s="115">
        <f>SUM(L26:L39)</f>
        <v>-1220291</v>
      </c>
      <c r="M40" s="81"/>
      <c r="N40" s="115">
        <f>SUM(N26:N39)</f>
        <v>-1490825</v>
      </c>
    </row>
    <row r="41" spans="1:15" ht="22.2" customHeight="1">
      <c r="A41" s="65" t="s">
        <v>89</v>
      </c>
      <c r="B41" s="107"/>
      <c r="C41" s="65"/>
      <c r="D41" s="83"/>
      <c r="E41" s="83"/>
      <c r="H41" s="97">
        <v>-7781</v>
      </c>
      <c r="I41" s="81"/>
      <c r="J41" s="83">
        <v>-19663</v>
      </c>
      <c r="K41" s="81"/>
      <c r="L41" s="83">
        <v>-995</v>
      </c>
      <c r="M41" s="81"/>
      <c r="N41" s="83">
        <v>-1490</v>
      </c>
    </row>
    <row r="42" spans="1:15" ht="22.2" customHeight="1">
      <c r="A42" s="65" t="s">
        <v>211</v>
      </c>
      <c r="B42" s="107"/>
      <c r="C42" s="65"/>
      <c r="D42" s="83"/>
      <c r="E42" s="83"/>
      <c r="H42" s="99">
        <v>-3558</v>
      </c>
      <c r="I42" s="81"/>
      <c r="J42" s="98">
        <v>-3823</v>
      </c>
      <c r="K42" s="81"/>
      <c r="L42" s="99">
        <v>-3558</v>
      </c>
      <c r="M42" s="81"/>
      <c r="N42" s="98">
        <v>-3256</v>
      </c>
    </row>
    <row r="43" spans="1:15" ht="22.2" customHeight="1">
      <c r="A43" s="111" t="s">
        <v>191</v>
      </c>
      <c r="B43" s="107"/>
      <c r="C43" s="65"/>
      <c r="D43" s="83"/>
      <c r="E43" s="83"/>
      <c r="H43" s="104">
        <f>SUM(H40:H42)</f>
        <v>-643560</v>
      </c>
      <c r="I43" s="81"/>
      <c r="J43" s="104">
        <f>SUM(J40:J42)</f>
        <v>-1177010</v>
      </c>
      <c r="K43" s="81"/>
      <c r="L43" s="104">
        <f>SUM(L40:L42)</f>
        <v>-1224844</v>
      </c>
      <c r="M43" s="81"/>
      <c r="N43" s="104">
        <f>SUM(N40:N42)</f>
        <v>-1495571</v>
      </c>
    </row>
    <row r="44" spans="1:15" ht="22.2" customHeight="1">
      <c r="A44" s="65"/>
      <c r="B44" s="107"/>
      <c r="C44" s="85"/>
      <c r="D44" s="65"/>
      <c r="E44" s="65"/>
      <c r="L44" s="57"/>
      <c r="N44" s="57"/>
    </row>
    <row r="45" spans="1:15" ht="22.2" customHeight="1">
      <c r="A45" s="57" t="s">
        <v>165</v>
      </c>
      <c r="B45" s="107"/>
      <c r="C45" s="85"/>
      <c r="D45" s="65"/>
      <c r="E45" s="65"/>
      <c r="L45" s="57"/>
      <c r="N45" s="57"/>
    </row>
    <row r="46" spans="1:15" ht="22.2" customHeight="1">
      <c r="N46" s="60" t="s">
        <v>43</v>
      </c>
    </row>
    <row r="47" spans="1:15" ht="22.2" customHeight="1">
      <c r="A47" s="54" t="s">
        <v>0</v>
      </c>
      <c r="B47" s="107"/>
      <c r="C47" s="85"/>
      <c r="D47" s="85"/>
      <c r="E47" s="85"/>
      <c r="L47" s="73"/>
      <c r="M47" s="73"/>
      <c r="N47" s="73"/>
    </row>
    <row r="48" spans="1:15" ht="22.2" customHeight="1">
      <c r="A48" s="109" t="s">
        <v>110</v>
      </c>
      <c r="B48" s="107"/>
      <c r="C48" s="85"/>
      <c r="D48" s="85"/>
      <c r="E48" s="85"/>
      <c r="L48" s="73"/>
      <c r="M48" s="73"/>
      <c r="N48" s="73"/>
    </row>
    <row r="49" spans="1:16" s="95" customFormat="1" ht="22.2" customHeight="1">
      <c r="A49" s="54" t="s">
        <v>206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5"/>
      <c r="P49" s="110"/>
    </row>
    <row r="50" spans="1:16" ht="22.2" customHeight="1">
      <c r="G50" s="58"/>
      <c r="H50" s="58"/>
      <c r="I50" s="58"/>
      <c r="J50" s="58"/>
      <c r="K50" s="58"/>
      <c r="L50" s="85"/>
      <c r="N50" s="60" t="s">
        <v>2</v>
      </c>
      <c r="O50" s="60"/>
    </row>
    <row r="51" spans="1:16" ht="22.2" customHeight="1">
      <c r="G51" s="58"/>
      <c r="H51" s="122" t="s">
        <v>62</v>
      </c>
      <c r="I51" s="122"/>
      <c r="J51" s="122"/>
      <c r="K51" s="62"/>
      <c r="L51" s="122" t="s">
        <v>80</v>
      </c>
      <c r="M51" s="122"/>
      <c r="N51" s="122"/>
      <c r="O51" s="60"/>
    </row>
    <row r="52" spans="1:16" ht="22.2" customHeight="1">
      <c r="F52" s="58"/>
      <c r="G52" s="58"/>
      <c r="H52" s="96">
        <v>2026</v>
      </c>
      <c r="I52" s="62"/>
      <c r="J52" s="96">
        <v>2025</v>
      </c>
      <c r="K52" s="58"/>
      <c r="L52" s="96">
        <v>2026</v>
      </c>
      <c r="M52" s="62"/>
      <c r="N52" s="96">
        <v>2025</v>
      </c>
      <c r="O52" s="60"/>
    </row>
    <row r="53" spans="1:16" ht="22.2" customHeight="1">
      <c r="A53" s="111" t="s">
        <v>90</v>
      </c>
      <c r="B53" s="107"/>
      <c r="C53" s="65"/>
      <c r="D53" s="65"/>
      <c r="E53" s="65"/>
      <c r="L53" s="57"/>
      <c r="N53" s="57"/>
    </row>
    <row r="54" spans="1:16" ht="22.2" customHeight="1">
      <c r="A54" s="65" t="s">
        <v>149</v>
      </c>
      <c r="B54" s="107"/>
      <c r="C54" s="65"/>
      <c r="D54" s="65"/>
      <c r="E54" s="65"/>
      <c r="H54" s="83">
        <v>0</v>
      </c>
      <c r="I54" s="83"/>
      <c r="J54" s="83">
        <v>0</v>
      </c>
      <c r="K54" s="83"/>
      <c r="L54" s="83">
        <v>0</v>
      </c>
      <c r="M54" s="83"/>
      <c r="N54" s="83">
        <v>2500</v>
      </c>
      <c r="O54" s="57"/>
    </row>
    <row r="55" spans="1:16" ht="22.2" customHeight="1">
      <c r="A55" s="65" t="s">
        <v>178</v>
      </c>
      <c r="B55" s="107"/>
      <c r="C55" s="65"/>
      <c r="D55" s="65"/>
      <c r="E55" s="65"/>
      <c r="H55" s="83">
        <v>0</v>
      </c>
      <c r="I55" s="83"/>
      <c r="J55" s="83">
        <v>-10000</v>
      </c>
      <c r="K55" s="83"/>
      <c r="L55" s="83">
        <v>0</v>
      </c>
      <c r="M55" s="81"/>
      <c r="N55" s="83">
        <v>-10000</v>
      </c>
      <c r="O55" s="57"/>
    </row>
    <row r="56" spans="1:16" ht="22.2" customHeight="1">
      <c r="A56" s="65" t="s">
        <v>177</v>
      </c>
      <c r="B56" s="107"/>
      <c r="C56" s="65"/>
      <c r="D56" s="65"/>
      <c r="E56" s="65"/>
      <c r="H56" s="83"/>
      <c r="I56" s="83"/>
      <c r="J56" s="83"/>
      <c r="K56" s="83"/>
      <c r="L56" s="83"/>
      <c r="M56" s="83"/>
      <c r="N56" s="83"/>
      <c r="O56" s="57"/>
    </row>
    <row r="57" spans="1:16" ht="22.2" customHeight="1">
      <c r="A57" s="65" t="s">
        <v>176</v>
      </c>
      <c r="B57" s="107"/>
      <c r="C57" s="65"/>
      <c r="D57" s="83"/>
      <c r="E57" s="81"/>
      <c r="H57" s="83">
        <v>0</v>
      </c>
      <c r="I57" s="83"/>
      <c r="J57" s="83">
        <v>-8575</v>
      </c>
      <c r="K57" s="83"/>
      <c r="L57" s="83">
        <v>0</v>
      </c>
      <c r="M57" s="83"/>
      <c r="N57" s="83">
        <v>-8575</v>
      </c>
      <c r="O57" s="57"/>
    </row>
    <row r="58" spans="1:16" ht="22.2" customHeight="1">
      <c r="A58" s="65" t="s">
        <v>98</v>
      </c>
      <c r="B58" s="107"/>
      <c r="C58" s="65"/>
      <c r="D58" s="83"/>
      <c r="E58" s="81"/>
      <c r="H58" s="83">
        <v>-243081</v>
      </c>
      <c r="I58" s="83"/>
      <c r="J58" s="83">
        <v>-167325</v>
      </c>
      <c r="K58" s="83"/>
      <c r="L58" s="83">
        <v>-170837</v>
      </c>
      <c r="M58" s="83"/>
      <c r="N58" s="83">
        <v>-124021</v>
      </c>
      <c r="O58" s="57"/>
    </row>
    <row r="59" spans="1:16" ht="22.2" customHeight="1">
      <c r="A59" s="65" t="s">
        <v>91</v>
      </c>
      <c r="B59" s="107"/>
      <c r="C59" s="65"/>
      <c r="D59" s="83"/>
      <c r="E59" s="81"/>
      <c r="H59" s="83">
        <v>2069</v>
      </c>
      <c r="I59" s="83"/>
      <c r="J59" s="83">
        <v>15833</v>
      </c>
      <c r="K59" s="83"/>
      <c r="L59" s="83">
        <v>2047</v>
      </c>
      <c r="M59" s="83"/>
      <c r="N59" s="83">
        <v>14334</v>
      </c>
      <c r="O59" s="57"/>
    </row>
    <row r="60" spans="1:16" ht="22.2" customHeight="1">
      <c r="A60" s="65" t="s">
        <v>124</v>
      </c>
      <c r="B60" s="107"/>
      <c r="C60" s="65"/>
      <c r="D60" s="22"/>
      <c r="E60" s="81"/>
      <c r="H60" s="83">
        <v>0</v>
      </c>
      <c r="I60" s="83"/>
      <c r="J60" s="83">
        <v>-231</v>
      </c>
      <c r="K60" s="83"/>
      <c r="L60" s="83">
        <v>0</v>
      </c>
      <c r="M60" s="83"/>
      <c r="N60" s="83">
        <v>-15</v>
      </c>
      <c r="O60" s="57"/>
    </row>
    <row r="61" spans="1:16" ht="22.2" customHeight="1">
      <c r="A61" s="65" t="s">
        <v>192</v>
      </c>
      <c r="B61" s="107"/>
      <c r="C61" s="65"/>
      <c r="D61" s="22"/>
      <c r="E61" s="81"/>
      <c r="H61" s="83">
        <v>-14976</v>
      </c>
      <c r="I61" s="83"/>
      <c r="J61" s="83">
        <v>-16563</v>
      </c>
      <c r="K61" s="83"/>
      <c r="L61" s="83">
        <v>-8901</v>
      </c>
      <c r="M61" s="83"/>
      <c r="N61" s="83">
        <v>0</v>
      </c>
      <c r="O61" s="57"/>
    </row>
    <row r="62" spans="1:16" ht="22.2" customHeight="1">
      <c r="A62" s="65" t="s">
        <v>142</v>
      </c>
      <c r="B62" s="107"/>
      <c r="C62" s="65"/>
      <c r="D62" s="22"/>
      <c r="E62" s="81"/>
      <c r="H62" s="97">
        <v>44451</v>
      </c>
      <c r="I62" s="83"/>
      <c r="J62" s="83">
        <v>32677</v>
      </c>
      <c r="K62" s="83"/>
      <c r="L62" s="97">
        <v>44362</v>
      </c>
      <c r="M62" s="83"/>
      <c r="N62" s="83">
        <v>32584</v>
      </c>
      <c r="O62" s="57"/>
    </row>
    <row r="63" spans="1:16" ht="22.2" customHeight="1">
      <c r="A63" s="65" t="s">
        <v>143</v>
      </c>
      <c r="B63" s="107"/>
      <c r="C63" s="65"/>
      <c r="D63" s="22"/>
      <c r="E63" s="81"/>
      <c r="H63" s="99">
        <v>18937</v>
      </c>
      <c r="I63" s="81"/>
      <c r="J63" s="98">
        <v>7478</v>
      </c>
      <c r="K63" s="83"/>
      <c r="L63" s="99">
        <v>158937</v>
      </c>
      <c r="M63" s="74"/>
      <c r="N63" s="83">
        <v>187478</v>
      </c>
      <c r="O63" s="57"/>
    </row>
    <row r="64" spans="1:16" ht="22.2" customHeight="1">
      <c r="A64" s="111" t="s">
        <v>234</v>
      </c>
      <c r="B64" s="107"/>
      <c r="C64" s="65"/>
      <c r="D64" s="22"/>
      <c r="E64" s="81"/>
      <c r="H64" s="78">
        <f>SUM(H54:H63)</f>
        <v>-192600</v>
      </c>
      <c r="I64" s="81"/>
      <c r="J64" s="78">
        <f>SUM(J54:J63)</f>
        <v>-146706</v>
      </c>
      <c r="K64" s="83"/>
      <c r="L64" s="78">
        <f>SUM(L54:L63)</f>
        <v>25608</v>
      </c>
      <c r="M64" s="83"/>
      <c r="N64" s="78">
        <f>SUM(N54:N63)</f>
        <v>94285</v>
      </c>
      <c r="O64" s="57"/>
    </row>
    <row r="65" spans="1:15" ht="22.2" customHeight="1">
      <c r="A65" s="111" t="s">
        <v>92</v>
      </c>
      <c r="B65" s="107"/>
      <c r="C65" s="65"/>
      <c r="D65" s="22"/>
      <c r="E65" s="81"/>
      <c r="H65" s="81"/>
      <c r="I65" s="81"/>
      <c r="J65" s="81"/>
      <c r="K65" s="81"/>
      <c r="L65" s="81"/>
      <c r="M65" s="81"/>
      <c r="N65" s="81"/>
      <c r="O65" s="57"/>
    </row>
    <row r="66" spans="1:15" ht="22.2" customHeight="1">
      <c r="A66" s="65" t="s">
        <v>197</v>
      </c>
      <c r="B66" s="107"/>
      <c r="C66" s="65"/>
      <c r="D66" s="22"/>
      <c r="E66" s="81"/>
      <c r="H66" s="67">
        <v>349366</v>
      </c>
      <c r="I66" s="81"/>
      <c r="J66" s="81">
        <v>1726869</v>
      </c>
      <c r="K66" s="81"/>
      <c r="L66" s="67">
        <v>349366</v>
      </c>
      <c r="M66" s="81"/>
      <c r="N66" s="81">
        <v>1726869</v>
      </c>
      <c r="O66" s="57"/>
    </row>
    <row r="67" spans="1:15" ht="22.2" customHeight="1">
      <c r="A67" s="86" t="s">
        <v>198</v>
      </c>
      <c r="B67" s="107"/>
      <c r="C67" s="65"/>
      <c r="D67" s="22"/>
      <c r="E67" s="81"/>
      <c r="H67" s="83">
        <v>848959</v>
      </c>
      <c r="I67" s="81"/>
      <c r="J67" s="81">
        <v>443692</v>
      </c>
      <c r="K67" s="81"/>
      <c r="L67" s="67">
        <v>1066959</v>
      </c>
      <c r="M67" s="81"/>
      <c r="N67" s="81">
        <v>319692</v>
      </c>
      <c r="O67" s="57"/>
    </row>
    <row r="68" spans="1:15" ht="22.2" customHeight="1">
      <c r="A68" s="86" t="s">
        <v>144</v>
      </c>
      <c r="B68" s="107"/>
      <c r="C68" s="65"/>
      <c r="D68" s="22"/>
      <c r="E68" s="81"/>
      <c r="H68" s="83"/>
      <c r="I68" s="83"/>
      <c r="J68" s="83"/>
      <c r="K68" s="83"/>
      <c r="L68" s="83"/>
      <c r="M68" s="81"/>
      <c r="N68" s="83"/>
      <c r="O68" s="57"/>
    </row>
    <row r="69" spans="1:15" ht="22.2" customHeight="1">
      <c r="A69" s="86" t="s">
        <v>123</v>
      </c>
      <c r="B69" s="107"/>
      <c r="C69" s="65"/>
      <c r="D69" s="22"/>
      <c r="E69" s="81"/>
      <c r="H69" s="67">
        <v>-52653</v>
      </c>
      <c r="I69" s="81"/>
      <c r="J69" s="81">
        <v>-49134</v>
      </c>
      <c r="K69" s="81"/>
      <c r="L69" s="83">
        <v>0</v>
      </c>
      <c r="M69" s="81"/>
      <c r="N69" s="83">
        <v>0</v>
      </c>
      <c r="O69" s="57"/>
    </row>
    <row r="70" spans="1:15" ht="22.2" customHeight="1">
      <c r="A70" s="86" t="s">
        <v>163</v>
      </c>
      <c r="B70" s="107"/>
      <c r="C70" s="65"/>
      <c r="D70" s="22"/>
      <c r="E70" s="81"/>
      <c r="H70" s="67">
        <v>513400</v>
      </c>
      <c r="I70" s="81"/>
      <c r="J70" s="81">
        <v>129525</v>
      </c>
      <c r="K70" s="81"/>
      <c r="L70" s="97">
        <v>500000</v>
      </c>
      <c r="M70" s="81"/>
      <c r="N70" s="83">
        <v>129525</v>
      </c>
      <c r="O70" s="57"/>
    </row>
    <row r="71" spans="1:15" ht="22.2" customHeight="1">
      <c r="A71" s="86" t="s">
        <v>164</v>
      </c>
      <c r="B71" s="107"/>
      <c r="C71" s="65"/>
      <c r="D71" s="22"/>
      <c r="E71" s="81"/>
      <c r="H71" s="97">
        <v>-426615</v>
      </c>
      <c r="I71" s="83"/>
      <c r="J71" s="83">
        <v>-258116</v>
      </c>
      <c r="K71" s="83"/>
      <c r="L71" s="97">
        <v>-369005</v>
      </c>
      <c r="M71" s="81"/>
      <c r="N71" s="83">
        <v>-203187</v>
      </c>
      <c r="O71" s="57"/>
    </row>
    <row r="72" spans="1:15" ht="22.2" customHeight="1">
      <c r="A72" s="86" t="s">
        <v>212</v>
      </c>
      <c r="B72" s="107"/>
      <c r="C72" s="65"/>
      <c r="D72" s="22"/>
      <c r="E72" s="81"/>
      <c r="H72" s="97">
        <v>-43484</v>
      </c>
      <c r="I72" s="83"/>
      <c r="J72" s="83">
        <v>-52660</v>
      </c>
      <c r="K72" s="83"/>
      <c r="L72" s="97">
        <v>-42946</v>
      </c>
      <c r="M72" s="81"/>
      <c r="N72" s="83">
        <v>-48032</v>
      </c>
      <c r="O72" s="57"/>
    </row>
    <row r="73" spans="1:15" ht="22.2" customHeight="1">
      <c r="A73" s="86" t="s">
        <v>213</v>
      </c>
      <c r="B73" s="107"/>
      <c r="C73" s="65"/>
      <c r="D73" s="22"/>
      <c r="E73" s="81"/>
      <c r="H73" s="97">
        <v>-123528</v>
      </c>
      <c r="I73" s="83"/>
      <c r="J73" s="83">
        <v>-177893</v>
      </c>
      <c r="K73" s="83"/>
      <c r="L73" s="97">
        <v>-63074</v>
      </c>
      <c r="M73" s="81"/>
      <c r="N73" s="83">
        <v>-87033</v>
      </c>
      <c r="O73" s="57"/>
    </row>
    <row r="74" spans="1:15" ht="22.2" customHeight="1">
      <c r="A74" s="65" t="s">
        <v>214</v>
      </c>
      <c r="B74" s="107"/>
      <c r="C74" s="65"/>
      <c r="D74" s="22"/>
      <c r="E74" s="81"/>
      <c r="H74" s="97">
        <v>-299164</v>
      </c>
      <c r="I74" s="83"/>
      <c r="J74" s="83">
        <v>-418817</v>
      </c>
      <c r="K74" s="83"/>
      <c r="L74" s="97">
        <v>-299164</v>
      </c>
      <c r="M74" s="81"/>
      <c r="N74" s="83">
        <v>-418817</v>
      </c>
      <c r="O74" s="57"/>
    </row>
    <row r="75" spans="1:15" ht="22.2" customHeight="1">
      <c r="A75" s="65" t="s">
        <v>161</v>
      </c>
      <c r="B75" s="107"/>
      <c r="C75" s="65"/>
      <c r="D75" s="22"/>
      <c r="E75" s="81"/>
      <c r="H75" s="83">
        <v>0</v>
      </c>
      <c r="I75" s="83"/>
      <c r="J75" s="83">
        <v>-7391</v>
      </c>
      <c r="K75" s="83"/>
      <c r="L75" s="83">
        <v>0</v>
      </c>
      <c r="M75" s="81"/>
      <c r="N75" s="83">
        <v>-7391</v>
      </c>
      <c r="O75" s="57"/>
    </row>
    <row r="76" spans="1:15" ht="22.2" customHeight="1">
      <c r="A76" s="111" t="s">
        <v>199</v>
      </c>
      <c r="B76" s="107"/>
      <c r="C76" s="65"/>
      <c r="D76" s="81"/>
      <c r="E76" s="81"/>
      <c r="F76" s="112"/>
      <c r="G76" s="112"/>
      <c r="H76" s="78">
        <f>SUM(H66:H75)</f>
        <v>766281</v>
      </c>
      <c r="I76" s="83"/>
      <c r="J76" s="78">
        <f>SUM(J66:J75)</f>
        <v>1336075</v>
      </c>
      <c r="K76" s="83"/>
      <c r="L76" s="78">
        <f>SUM(L66:L75)</f>
        <v>1142136</v>
      </c>
      <c r="M76" s="83"/>
      <c r="N76" s="78">
        <f>SUM(N66:N75)</f>
        <v>1411626</v>
      </c>
      <c r="O76" s="57"/>
    </row>
    <row r="77" spans="1:15" ht="22.2" customHeight="1">
      <c r="A77" s="111" t="s">
        <v>235</v>
      </c>
      <c r="B77" s="107"/>
      <c r="C77" s="65"/>
      <c r="D77" s="81"/>
      <c r="E77" s="81"/>
      <c r="F77" s="81"/>
      <c r="G77" s="81"/>
      <c r="H77" s="83">
        <f>SUM(H43,H64,H76)</f>
        <v>-69879</v>
      </c>
      <c r="I77" s="81"/>
      <c r="J77" s="83">
        <f>SUM(J43,J64,J76)</f>
        <v>12359</v>
      </c>
      <c r="K77" s="83"/>
      <c r="L77" s="83">
        <f>SUM(L43,L64,L76)</f>
        <v>-57100</v>
      </c>
      <c r="M77" s="81"/>
      <c r="N77" s="83">
        <f>SUM(N43,N64,N76)</f>
        <v>10340</v>
      </c>
      <c r="O77" s="57"/>
    </row>
    <row r="78" spans="1:15" ht="22.2" customHeight="1">
      <c r="A78" s="65" t="s">
        <v>93</v>
      </c>
      <c r="B78" s="107"/>
      <c r="C78" s="65"/>
      <c r="D78" s="81"/>
      <c r="E78" s="81"/>
      <c r="F78" s="81"/>
      <c r="G78" s="81"/>
      <c r="H78" s="83">
        <v>169008</v>
      </c>
      <c r="I78" s="81"/>
      <c r="J78" s="83">
        <v>107159</v>
      </c>
      <c r="K78" s="81"/>
      <c r="L78" s="83">
        <v>131454</v>
      </c>
      <c r="M78" s="81"/>
      <c r="N78" s="83">
        <v>77111</v>
      </c>
      <c r="O78" s="57"/>
    </row>
    <row r="79" spans="1:15" ht="22.2" customHeight="1" thickBot="1">
      <c r="A79" s="111" t="s">
        <v>94</v>
      </c>
      <c r="B79" s="107"/>
      <c r="C79" s="65"/>
      <c r="D79" s="81"/>
      <c r="E79" s="81"/>
      <c r="F79" s="81"/>
      <c r="G79" s="81"/>
      <c r="H79" s="116">
        <f>SUM(H77:H78)</f>
        <v>99129</v>
      </c>
      <c r="I79" s="81"/>
      <c r="J79" s="116">
        <f>SUM(J77:J78)</f>
        <v>119518</v>
      </c>
      <c r="K79" s="81"/>
      <c r="L79" s="116">
        <f>SUM(L77:L78)</f>
        <v>74354</v>
      </c>
      <c r="M79" s="81"/>
      <c r="N79" s="116">
        <f>SUM(N77:N78)</f>
        <v>87451</v>
      </c>
      <c r="O79" s="57"/>
    </row>
    <row r="80" spans="1:15" ht="22.2" customHeight="1" thickTop="1">
      <c r="B80" s="107"/>
      <c r="C80" s="65"/>
      <c r="D80" s="81"/>
      <c r="E80" s="81"/>
      <c r="F80" s="81"/>
      <c r="G80" s="81"/>
      <c r="H80" s="81">
        <f>SUM(H79-BS_E!H11)</f>
        <v>0</v>
      </c>
      <c r="I80" s="81"/>
      <c r="J80" s="81"/>
      <c r="K80" s="81"/>
      <c r="L80" s="81">
        <f>SUM(L79-BS_E!L11)</f>
        <v>0</v>
      </c>
      <c r="M80" s="81"/>
      <c r="N80" s="81"/>
      <c r="O80" s="57"/>
    </row>
    <row r="81" spans="1:16" ht="22.2" customHeight="1">
      <c r="A81" s="111" t="s">
        <v>95</v>
      </c>
      <c r="B81" s="107"/>
      <c r="C81" s="65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57"/>
    </row>
    <row r="82" spans="1:16" ht="22.2" customHeight="1">
      <c r="A82" s="65" t="s">
        <v>96</v>
      </c>
      <c r="B82" s="107"/>
      <c r="C82" s="65"/>
      <c r="D82" s="81"/>
      <c r="E82" s="81"/>
      <c r="F82" s="81"/>
      <c r="G82" s="81"/>
      <c r="H82" s="81"/>
      <c r="I82" s="83"/>
      <c r="J82" s="81"/>
      <c r="K82" s="83"/>
      <c r="L82" s="83"/>
      <c r="M82" s="83"/>
      <c r="N82" s="83"/>
      <c r="O82" s="57"/>
    </row>
    <row r="83" spans="1:16" ht="22.2" customHeight="1">
      <c r="A83" s="65" t="s">
        <v>215</v>
      </c>
      <c r="B83" s="107"/>
      <c r="C83" s="65"/>
      <c r="D83" s="81"/>
      <c r="E83" s="81"/>
      <c r="F83" s="81"/>
      <c r="G83" s="81"/>
      <c r="H83" s="81">
        <v>0</v>
      </c>
      <c r="I83" s="83"/>
      <c r="J83" s="81">
        <v>9744</v>
      </c>
      <c r="K83" s="83"/>
      <c r="L83" s="83">
        <v>0</v>
      </c>
      <c r="M83" s="83"/>
      <c r="N83" s="83">
        <v>9744</v>
      </c>
      <c r="O83" s="57"/>
    </row>
    <row r="84" spans="1:16" ht="22.2" customHeight="1">
      <c r="A84" s="65" t="s">
        <v>216</v>
      </c>
      <c r="B84" s="107"/>
      <c r="C84" s="65"/>
      <c r="D84" s="81"/>
      <c r="E84" s="81"/>
      <c r="F84" s="81"/>
      <c r="G84" s="81"/>
      <c r="H84" s="83">
        <v>0</v>
      </c>
      <c r="I84" s="83"/>
      <c r="J84" s="83">
        <v>3104</v>
      </c>
      <c r="K84" s="83"/>
      <c r="L84" s="83">
        <v>0</v>
      </c>
      <c r="M84" s="83"/>
      <c r="N84" s="83">
        <v>3104</v>
      </c>
      <c r="O84" s="57"/>
    </row>
    <row r="85" spans="1:16" ht="22.2" customHeight="1">
      <c r="A85" s="65" t="s">
        <v>236</v>
      </c>
      <c r="B85" s="107"/>
      <c r="C85" s="65"/>
      <c r="D85" s="81"/>
      <c r="E85" s="81"/>
      <c r="F85" s="81"/>
      <c r="G85" s="81"/>
      <c r="H85" s="83"/>
      <c r="I85" s="83"/>
      <c r="J85" s="83"/>
      <c r="K85" s="83"/>
      <c r="L85" s="83"/>
      <c r="M85" s="83"/>
      <c r="N85" s="83"/>
      <c r="O85" s="57"/>
    </row>
    <row r="86" spans="1:16" ht="22.2" customHeight="1">
      <c r="A86" s="65" t="s">
        <v>135</v>
      </c>
      <c r="B86" s="107"/>
      <c r="C86" s="65"/>
      <c r="D86" s="81"/>
      <c r="E86" s="81"/>
      <c r="F86" s="81"/>
      <c r="G86" s="81"/>
      <c r="H86" s="83">
        <v>-29676</v>
      </c>
      <c r="I86" s="83"/>
      <c r="J86" s="83">
        <v>-63731</v>
      </c>
      <c r="K86" s="83"/>
      <c r="L86" s="83">
        <v>-35502</v>
      </c>
      <c r="M86" s="83"/>
      <c r="N86" s="83">
        <v>-41829</v>
      </c>
      <c r="O86" s="57"/>
    </row>
    <row r="87" spans="1:16" ht="22.2" customHeight="1">
      <c r="A87" s="65" t="s">
        <v>125</v>
      </c>
      <c r="B87" s="107"/>
      <c r="C87" s="65"/>
      <c r="D87" s="81"/>
      <c r="E87" s="81"/>
      <c r="F87" s="81"/>
      <c r="G87" s="81"/>
      <c r="H87" s="83">
        <v>12225</v>
      </c>
      <c r="I87" s="83"/>
      <c r="J87" s="83">
        <v>3850</v>
      </c>
      <c r="K87" s="83"/>
      <c r="L87" s="83">
        <v>12225</v>
      </c>
      <c r="M87" s="83"/>
      <c r="N87" s="83">
        <v>3850</v>
      </c>
      <c r="O87" s="81"/>
      <c r="P87" s="117"/>
    </row>
    <row r="88" spans="1:16" ht="22.2" customHeight="1">
      <c r="A88" s="65" t="s">
        <v>148</v>
      </c>
      <c r="H88" s="83">
        <v>60</v>
      </c>
      <c r="I88" s="83"/>
      <c r="J88" s="83">
        <v>0</v>
      </c>
      <c r="K88" s="83"/>
      <c r="L88" s="83">
        <v>0</v>
      </c>
      <c r="M88" s="83"/>
      <c r="N88" s="83">
        <v>0</v>
      </c>
    </row>
    <row r="89" spans="1:16" ht="22.2" customHeight="1">
      <c r="A89" s="65" t="s">
        <v>217</v>
      </c>
      <c r="H89" s="83">
        <v>0</v>
      </c>
      <c r="I89" s="83"/>
      <c r="J89" s="83">
        <v>3858</v>
      </c>
      <c r="K89" s="83"/>
      <c r="L89" s="83">
        <v>0</v>
      </c>
      <c r="M89" s="83"/>
      <c r="N89" s="83">
        <v>0</v>
      </c>
    </row>
    <row r="90" spans="1:16" ht="22.2" customHeight="1">
      <c r="A90" s="65" t="s">
        <v>237</v>
      </c>
      <c r="H90" s="83">
        <v>68176</v>
      </c>
      <c r="I90" s="83"/>
      <c r="J90" s="83">
        <v>52198</v>
      </c>
      <c r="K90" s="83"/>
      <c r="L90" s="83">
        <v>68175</v>
      </c>
      <c r="M90" s="83"/>
      <c r="N90" s="83">
        <v>42572</v>
      </c>
    </row>
    <row r="91" spans="1:16" ht="22.2" customHeight="1">
      <c r="A91" s="65" t="s">
        <v>180</v>
      </c>
      <c r="H91" s="83"/>
      <c r="I91" s="83"/>
      <c r="J91" s="83"/>
      <c r="K91" s="83"/>
      <c r="L91" s="83"/>
      <c r="M91" s="83"/>
      <c r="N91" s="83"/>
    </row>
    <row r="92" spans="1:16" ht="22.2" customHeight="1">
      <c r="A92" s="65" t="s">
        <v>181</v>
      </c>
      <c r="H92" s="83">
        <v>67636</v>
      </c>
      <c r="I92" s="83"/>
      <c r="J92" s="83">
        <v>13800</v>
      </c>
      <c r="K92" s="83"/>
      <c r="L92" s="83">
        <v>67636</v>
      </c>
      <c r="M92" s="83"/>
      <c r="N92" s="83">
        <v>13805</v>
      </c>
    </row>
    <row r="93" spans="1:16" ht="22.2" customHeight="1">
      <c r="A93" s="65" t="s">
        <v>238</v>
      </c>
      <c r="H93" s="83"/>
      <c r="I93" s="83"/>
      <c r="J93" s="83"/>
      <c r="K93" s="83"/>
      <c r="L93" s="83"/>
      <c r="M93" s="83"/>
      <c r="N93" s="83"/>
    </row>
    <row r="94" spans="1:16" ht="22.2" customHeight="1">
      <c r="A94" s="65" t="s">
        <v>239</v>
      </c>
      <c r="H94" s="83"/>
      <c r="I94" s="83"/>
      <c r="J94" s="83"/>
      <c r="K94" s="83"/>
      <c r="L94" s="83"/>
      <c r="M94" s="83"/>
      <c r="N94" s="83"/>
    </row>
    <row r="95" spans="1:16" ht="22.2" customHeight="1">
      <c r="A95" s="65" t="s">
        <v>240</v>
      </c>
      <c r="H95" s="83">
        <v>-72596</v>
      </c>
      <c r="I95" s="83"/>
      <c r="J95" s="83">
        <v>31861</v>
      </c>
      <c r="K95" s="83"/>
      <c r="L95" s="83">
        <v>-72596</v>
      </c>
      <c r="M95" s="83"/>
      <c r="N95" s="83">
        <v>31861</v>
      </c>
    </row>
    <row r="96" spans="1:16" ht="22.2" customHeight="1">
      <c r="A96" s="65"/>
      <c r="H96" s="83"/>
      <c r="I96" s="67"/>
      <c r="J96" s="83"/>
      <c r="K96" s="72"/>
      <c r="L96" s="83"/>
      <c r="M96" s="72"/>
      <c r="N96" s="83"/>
    </row>
    <row r="97" spans="1:1" ht="22.2" customHeight="1">
      <c r="A97" s="57" t="s">
        <v>165</v>
      </c>
    </row>
    <row r="98" spans="1:1" ht="22.2" customHeight="1">
      <c r="A98" s="65"/>
    </row>
  </sheetData>
  <mergeCells count="4">
    <mergeCell ref="H51:J51"/>
    <mergeCell ref="L51:N51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4" ma:contentTypeDescription="Create a new document." ma:contentTypeScope="" ma:versionID="e6ab9cfeee8b118ec9ca04b0f8c7c93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a540502a6fe40586bb6b791630038de7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C104D3-80D3-4E37-A033-FB9B68262C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5DB0C3-A252-4EC7-BD22-F7EB90A81A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CD0AD2-ED18-423C-BB66-AC596F2EC1F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  <ds:schemaRef ds:uri="9082d7fa-8fe6-466c-b230-a230a8d1ac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</vt:lpstr>
      <vt:lpstr>PL_E</vt:lpstr>
      <vt:lpstr>Conso_E</vt:lpstr>
      <vt:lpstr>Company_E</vt:lpstr>
      <vt:lpstr>CF_E</vt:lpstr>
      <vt:lpstr>BS_E!Print_Area</vt:lpstr>
      <vt:lpstr>Company_E!Print_Area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Wanpen Thammapapan</cp:lastModifiedBy>
  <cp:lastPrinted>2026-08-05T04:21:51Z</cp:lastPrinted>
  <dcterms:created xsi:type="dcterms:W3CDTF">2019-08-02T12:46:56Z</dcterms:created>
  <dcterms:modified xsi:type="dcterms:W3CDTF">2026-08-05T04:22:00Z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