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6\Qtr2'2026\"/>
    </mc:Choice>
  </mc:AlternateContent>
  <xr:revisionPtr revIDLastSave="0" documentId="13_ncr:1_{359F49E7-06DF-471B-9F97-E19D62C692A7}" xr6:coauthVersionLast="47" xr6:coauthVersionMax="47" xr10:uidLastSave="{00000000-0000-0000-0000-000000000000}"/>
  <bookViews>
    <workbookView xWindow="-108" yWindow="-108" windowWidth="23256" windowHeight="12456" activeTab="4" xr2:uid="{36514708-FD31-437F-B849-4FB625A95B8D}"/>
  </bookViews>
  <sheets>
    <sheet name="BS" sheetId="2" r:id="rId1"/>
    <sheet name="PL" sheetId="9" r:id="rId2"/>
    <sheet name="Conso" sheetId="10" r:id="rId3"/>
    <sheet name="Company" sheetId="11" r:id="rId4"/>
    <sheet name="Cashflow" sheetId="1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hidden="1">#REF!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{"'Eng (page2)'!$A$1:$D$52"}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{"'Eng (page2)'!$A$1:$D$52"}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{"'Model'!$A$1:$N$53"}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{"'Model'!$A$1:$N$53"}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hidden="1">[5]A!#REF!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{"PLANT BREAKUP",#N/A,FALSE,"E"}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{"PLANT BREAKUP",#N/A,FALSE,"E"}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{"PLANNING",#N/A,FALSE,"A"}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{"PLANNING",#N/A,FALSE,"A"}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3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BS!$A$1:$M$97</definedName>
    <definedName name="_xlnm.Print_Area" localSheetId="4">Cashflow!$A$1:$J$94</definedName>
    <definedName name="_xlnm.Print_Area" localSheetId="3">Company!$A$1:$L$30</definedName>
    <definedName name="_xlnm.Print_Area" localSheetId="2">Conso!$A$1:$R$35</definedName>
    <definedName name="_xlnm.Print_Area" localSheetId="1">PL!$A$1:$L$137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{"'Model'!$A$1:$N$53"}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{"'Model'!$A$1:$N$53"}</definedName>
    <definedName name="test" hidden="1">{"'Model'!$A$1:$N$53"}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3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3" l="1"/>
  <c r="H9" i="13"/>
  <c r="F9" i="13"/>
  <c r="D9" i="13"/>
  <c r="J74" i="13" l="1"/>
  <c r="H74" i="13"/>
  <c r="F74" i="13"/>
  <c r="D74" i="13"/>
  <c r="J66" i="13"/>
  <c r="H66" i="13"/>
  <c r="F66" i="13"/>
  <c r="D66" i="13"/>
  <c r="J23" i="13"/>
  <c r="J41" i="13" s="1"/>
  <c r="J43" i="13" s="1"/>
  <c r="J75" i="13" s="1"/>
  <c r="J77" i="13" s="1"/>
  <c r="H23" i="13"/>
  <c r="H41" i="13" s="1"/>
  <c r="H43" i="13" s="1"/>
  <c r="H75" i="13" s="1"/>
  <c r="H77" i="13" s="1"/>
  <c r="H78" i="13" s="1"/>
  <c r="F23" i="13"/>
  <c r="F41" i="13" s="1"/>
  <c r="F43" i="13" s="1"/>
  <c r="F75" i="13" s="1"/>
  <c r="F77" i="13" s="1"/>
  <c r="D23" i="13"/>
  <c r="D41" i="13" s="1"/>
  <c r="D43" i="13" s="1"/>
  <c r="D75" i="13" l="1"/>
  <c r="D77" i="13" s="1"/>
  <c r="D78" i="13" s="1"/>
  <c r="D15" i="11"/>
  <c r="F15" i="11"/>
  <c r="H15" i="11"/>
  <c r="L15" i="11"/>
  <c r="J15" i="11"/>
  <c r="D17" i="10"/>
  <c r="F17" i="10"/>
  <c r="H17" i="10"/>
  <c r="J17" i="10"/>
  <c r="R17" i="10"/>
  <c r="P17" i="10"/>
  <c r="N17" i="10"/>
  <c r="L17" i="10"/>
  <c r="L14" i="11"/>
  <c r="N16" i="10"/>
  <c r="R16" i="10"/>
  <c r="N15" i="10"/>
  <c r="R15" i="10" s="1"/>
  <c r="P20" i="10" l="1"/>
  <c r="L23" i="10"/>
  <c r="N23" i="10"/>
  <c r="R23" i="10" s="1"/>
  <c r="L19" i="11"/>
  <c r="L21" i="11"/>
  <c r="J23" i="11"/>
  <c r="K21" i="2" l="1"/>
  <c r="F12" i="9" l="1"/>
  <c r="L33" i="9"/>
  <c r="J33" i="9"/>
  <c r="H33" i="9"/>
  <c r="F33" i="9"/>
  <c r="L23" i="9"/>
  <c r="J23" i="9"/>
  <c r="H23" i="9"/>
  <c r="F23" i="9"/>
  <c r="L16" i="9"/>
  <c r="J16" i="9"/>
  <c r="H16" i="9"/>
  <c r="F16" i="9"/>
  <c r="L12" i="9"/>
  <c r="J12" i="9"/>
  <c r="H12" i="9"/>
  <c r="K67" i="2"/>
  <c r="H17" i="9" l="1"/>
  <c r="H20" i="9" s="1"/>
  <c r="H24" i="9" s="1"/>
  <c r="H27" i="9" s="1"/>
  <c r="H29" i="9" s="1"/>
  <c r="L17" i="9"/>
  <c r="L20" i="9" s="1"/>
  <c r="L24" i="9" s="1"/>
  <c r="L27" i="9" s="1"/>
  <c r="L29" i="9" s="1"/>
  <c r="F17" i="9"/>
  <c r="F20" i="9" s="1"/>
  <c r="J17" i="9"/>
  <c r="F80" i="9"/>
  <c r="H80" i="9"/>
  <c r="L51" i="9" l="1"/>
  <c r="L35" i="9"/>
  <c r="H48" i="9"/>
  <c r="H46" i="9" s="1"/>
  <c r="H35" i="9"/>
  <c r="H53" i="9" s="1"/>
  <c r="H51" i="9" s="1"/>
  <c r="F24" i="9"/>
  <c r="F27" i="9" s="1"/>
  <c r="F29" i="9" s="1"/>
  <c r="F48" i="9" s="1"/>
  <c r="F46" i="9" s="1"/>
  <c r="F57" i="9" s="1"/>
  <c r="L46" i="9"/>
  <c r="F35" i="9"/>
  <c r="F53" i="9" s="1"/>
  <c r="F51" i="9" s="1"/>
  <c r="J20" i="9"/>
  <c r="J24" i="9" s="1"/>
  <c r="J27" i="9" s="1"/>
  <c r="J29" i="9" s="1"/>
  <c r="M21" i="2"/>
  <c r="J51" i="9" l="1"/>
  <c r="J46" i="9"/>
  <c r="J57" i="9" s="1"/>
  <c r="J35" i="9"/>
  <c r="I72" i="2"/>
  <c r="I21" i="2"/>
  <c r="G21" i="2"/>
  <c r="K85" i="2"/>
  <c r="K87" i="2" s="1"/>
  <c r="G67" i="2"/>
  <c r="L92" i="9" l="1"/>
  <c r="J92" i="9"/>
  <c r="H92" i="9"/>
  <c r="F92" i="9"/>
  <c r="G85" i="2" l="1"/>
  <c r="L84" i="9" l="1"/>
  <c r="J84" i="9"/>
  <c r="H84" i="9"/>
  <c r="F84" i="9"/>
  <c r="F85" i="9" s="1"/>
  <c r="L80" i="9"/>
  <c r="J80" i="9"/>
  <c r="J85" i="9" l="1"/>
  <c r="N11" i="10"/>
  <c r="L102" i="9"/>
  <c r="J12" i="11" s="1"/>
  <c r="J102" i="9"/>
  <c r="H102" i="9"/>
  <c r="L13" i="10" s="1"/>
  <c r="F102" i="9"/>
  <c r="L85" i="9" l="1"/>
  <c r="L88" i="9" s="1"/>
  <c r="L93" i="9" s="1"/>
  <c r="L96" i="9" s="1"/>
  <c r="F88" i="9"/>
  <c r="F93" i="9" s="1"/>
  <c r="F96" i="9" s="1"/>
  <c r="H85" i="9"/>
  <c r="H88" i="9" s="1"/>
  <c r="H93" i="9" s="1"/>
  <c r="H96" i="9" s="1"/>
  <c r="J88" i="9"/>
  <c r="J93" i="9" s="1"/>
  <c r="J96" i="9" s="1"/>
  <c r="J98" i="9" l="1"/>
  <c r="H98" i="9"/>
  <c r="H117" i="9" s="1"/>
  <c r="H115" i="9" s="1"/>
  <c r="L12" i="10" s="1"/>
  <c r="L98" i="9"/>
  <c r="F98" i="9"/>
  <c r="J115" i="9" l="1"/>
  <c r="J18" i="11" s="1"/>
  <c r="J104" i="9"/>
  <c r="H104" i="9"/>
  <c r="H122" i="9" s="1"/>
  <c r="H120" i="9" s="1"/>
  <c r="J120" i="9"/>
  <c r="L104" i="9"/>
  <c r="L120" i="9"/>
  <c r="L115" i="9"/>
  <c r="J11" i="11" s="1"/>
  <c r="F104" i="9"/>
  <c r="F117" i="9"/>
  <c r="F115" i="9" s="1"/>
  <c r="F126" i="9" s="1"/>
  <c r="J20" i="11" l="1"/>
  <c r="J126" i="9"/>
  <c r="F122" i="9"/>
  <c r="F120" i="9" s="1"/>
  <c r="J22" i="11" l="1"/>
  <c r="J24" i="11" s="1"/>
  <c r="N21" i="10"/>
  <c r="R21" i="10" s="1"/>
  <c r="N19" i="10"/>
  <c r="R19" i="10" s="1"/>
  <c r="R11" i="10"/>
  <c r="J22" i="10" l="1"/>
  <c r="J24" i="10" s="1"/>
  <c r="H22" i="10"/>
  <c r="H24" i="10" s="1"/>
  <c r="F22" i="10"/>
  <c r="F24" i="10" s="1"/>
  <c r="D22" i="10"/>
  <c r="D24" i="10" s="1"/>
  <c r="P25" i="10" l="1"/>
  <c r="P22" i="10"/>
  <c r="P24" i="10" s="1"/>
  <c r="P26" i="10" s="1"/>
  <c r="J25" i="10" l="1"/>
  <c r="L25" i="10"/>
  <c r="N13" i="10"/>
  <c r="R13" i="10" s="1"/>
  <c r="M67" i="2"/>
  <c r="I67" i="2"/>
  <c r="I73" i="2" s="1"/>
  <c r="M85" i="2" l="1"/>
  <c r="M87" i="2" s="1"/>
  <c r="I85" i="2"/>
  <c r="G87" i="2"/>
  <c r="I87" i="2" l="1"/>
  <c r="R25" i="10" s="1"/>
  <c r="N25" i="10"/>
  <c r="P14" i="10"/>
  <c r="D20" i="11" l="1"/>
  <c r="F20" i="11"/>
  <c r="H20" i="11"/>
  <c r="I36" i="2" l="1"/>
  <c r="N12" i="10" l="1"/>
  <c r="R12" i="10" s="1"/>
  <c r="G36" i="2" l="1"/>
  <c r="H17" i="11" l="1"/>
  <c r="H22" i="11" s="1"/>
  <c r="F17" i="11"/>
  <c r="F22" i="11" s="1"/>
  <c r="D17" i="11"/>
  <c r="H13" i="11"/>
  <c r="F13" i="11"/>
  <c r="D13" i="11"/>
  <c r="L12" i="11"/>
  <c r="L10" i="11"/>
  <c r="J14" i="10"/>
  <c r="H14" i="10"/>
  <c r="F14" i="10"/>
  <c r="D14" i="10"/>
  <c r="L14" i="10"/>
  <c r="D22" i="11" l="1"/>
  <c r="D24" i="11" s="1"/>
  <c r="N14" i="10"/>
  <c r="D26" i="10"/>
  <c r="F24" i="11"/>
  <c r="F26" i="10"/>
  <c r="H26" i="10"/>
  <c r="J26" i="10"/>
  <c r="H24" i="11"/>
  <c r="L17" i="11"/>
  <c r="R14" i="10" l="1"/>
  <c r="L23" i="11"/>
  <c r="L18" i="11" l="1"/>
  <c r="H23" i="11"/>
  <c r="H25" i="10"/>
  <c r="D23" i="11"/>
  <c r="D25" i="10"/>
  <c r="L20" i="11" l="1"/>
  <c r="L22" i="11" s="1"/>
  <c r="L24" i="11" s="1"/>
  <c r="L11" i="11"/>
  <c r="J13" i="11"/>
  <c r="F25" i="10"/>
  <c r="F23" i="11"/>
  <c r="H89" i="2"/>
  <c r="J89" i="2"/>
  <c r="L89" i="2"/>
  <c r="L13" i="11" l="1"/>
  <c r="M72" i="2"/>
  <c r="K72" i="2"/>
  <c r="G72" i="2"/>
  <c r="M36" i="2"/>
  <c r="K36" i="2"/>
  <c r="K73" i="2" l="1"/>
  <c r="K88" i="2" s="1"/>
  <c r="M73" i="2"/>
  <c r="M88" i="2" s="1"/>
  <c r="K37" i="2"/>
  <c r="M37" i="2"/>
  <c r="G37" i="2"/>
  <c r="I37" i="2"/>
  <c r="I88" i="2"/>
  <c r="G73" i="2"/>
  <c r="G88" i="2" s="1"/>
  <c r="G89" i="2" l="1"/>
  <c r="K89" i="2"/>
  <c r="I89" i="2"/>
  <c r="M89" i="2"/>
  <c r="L20" i="10" l="1"/>
  <c r="N20" i="10" l="1"/>
  <c r="L22" i="10"/>
  <c r="L24" i="10" s="1"/>
  <c r="L26" i="10" s="1"/>
  <c r="R20" i="10"/>
  <c r="N22" i="10" l="1"/>
  <c r="N24" i="10" s="1"/>
  <c r="N26" i="10" s="1"/>
  <c r="R22" i="10" l="1"/>
  <c r="R24" i="10" s="1"/>
  <c r="R26" i="10" s="1"/>
</calcChain>
</file>

<file path=xl/sharedStrings.xml><?xml version="1.0" encoding="utf-8"?>
<sst xmlns="http://schemas.openxmlformats.org/spreadsheetml/2006/main" count="383" uniqueCount="201">
  <si>
    <t>บริษัท คิวทีซี เอนเนอร์ยี่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</si>
  <si>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</si>
  <si>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</si>
  <si>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</si>
  <si>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</si>
  <si>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</si>
  <si>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</si>
  <si>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</si>
  <si>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สินค้าคงเหลือ</t>
  </si>
  <si>
    <t>ภาษีมูลค่าเพิ่มรอเรียกคืน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</si>
  <si>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</si>
  <si>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</si>
  <si>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</si>
  <si>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</si>
  <si>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</si>
  <si>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</si>
  <si>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</si>
  <si>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</si>
  <si>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</si>
  <si>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</si>
  <si>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</si>
  <si>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</si>
  <si>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</si>
  <si>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</si>
  <si>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</si>
  <si>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</si>
  <si>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</si>
  <si>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</si>
  <si>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</si>
  <si>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</si>
  <si>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</si>
  <si>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</si>
  <si>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</si>
  <si>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</si>
  <si>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</si>
  <si>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</si>
  <si>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</si>
  <si>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</si>
  <si>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</si>
  <si>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</si>
  <si>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</si>
  <si>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</si>
  <si>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</si>
  <si>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</si>
  <si>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</si>
  <si>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</si>
  <si>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</si>
  <si>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</si>
  <si>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</si>
  <si>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</si>
  <si>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</si>
  <si>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</si>
  <si>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</si>
  <si>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</si>
  <si>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</si>
  <si>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</si>
  <si>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</si>
  <si>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</si>
  <si>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</si>
  <si>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</si>
  <si>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</si>
  <si>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</si>
  <si>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</si>
  <si>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</si>
  <si>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</si>
  <si>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กำไรขาดทุนเบ็ดเสร็จอื่น:</t>
  </si>
  <si>
    <t>จัดสรรแล้ว -</t>
  </si>
  <si>
    <t>รวม</t>
  </si>
  <si>
    <t>ส่วนเกินมูลค่า</t>
  </si>
  <si>
    <t>ส่วนเกินมูลค่าหุ้น</t>
  </si>
  <si>
    <t>หุ้นสามัญ</t>
  </si>
  <si>
    <t>จากการรวมธุรกิจ</t>
  </si>
  <si>
    <t>ยังไม่ได้จัดสรร</t>
  </si>
  <si>
    <t xml:space="preserve">จัดสรรแล้ว - </t>
  </si>
  <si>
    <t>สำรองตามกฎหมาย</t>
  </si>
  <si>
    <t>งบกระแสเงินสด</t>
  </si>
  <si>
    <t xml:space="preserve">กระแสเงินสดจากกิจกรรมดำเนินงาน </t>
  </si>
  <si>
    <t>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</si>
  <si>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</si>
  <si>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</si>
  <si>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และหนี้สินดำเนินงาน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</si>
  <si>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</si>
  <si>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</si>
  <si>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</si>
  <si>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</si>
  <si>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</si>
  <si>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</si>
  <si>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</si>
  <si>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</si>
  <si>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</si>
  <si>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</si>
  <si>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</si>
  <si>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</si>
  <si>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</si>
  <si>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กำไรสำหรับงวด</t>
  </si>
  <si>
    <t>กำไรขาดทุนเบ็ดเสร็จรวมสำหรับงวด</t>
  </si>
  <si>
    <t>(หน่วย : พันบาท)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</si>
  <si>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</si>
  <si>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</si>
  <si>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เงินสดรับจากการจำหน่ายอุปกรณ์</t>
  </si>
  <si>
    <t>(ยังไม่ได้ตรวจสอบ</t>
  </si>
  <si>
    <t>แต่สอบทานแล้ว)</t>
  </si>
  <si>
    <t>(ตรวจสอบแล้ว)</t>
  </si>
  <si>
    <t>เงินฝากธนาคารที่มีข้อจำกัดในการใช้เพิ่มขึ้น</t>
  </si>
  <si>
    <t>รายได้ดอกเบี้ย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</si>
  <si>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</si>
  <si>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</si>
  <si>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</si>
  <si>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</si>
  <si>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</si>
  <si>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</si>
  <si>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งบการเปลี่ยนแปลงส่วนของผู้ถือหุ้น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</si>
  <si>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</si>
  <si>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</si>
  <si>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ที่ไม่มีอำนาจควบคุม</t>
  </si>
  <si>
    <t>ของบริษัทย่อย</t>
  </si>
  <si>
    <t>2568</t>
  </si>
  <si>
    <t>ยอดคงเหลือ ณ วันที่ 1 มกราคม 2568</t>
  </si>
  <si>
    <t>เงินกู้ยืมระยะสั้นจากสถาบันการเงิน</t>
  </si>
  <si>
    <t>กำไรจากอัตราแลกเปลี่ยน</t>
  </si>
  <si>
    <t>ลูกหนี้หมุนเวียนอื่น</t>
  </si>
  <si>
    <t>หมายเหตุประกอบงบการเงินระหว่างกาลแบบย่อเป็นส่วนหนึ่งของงบการเงินนี้</t>
  </si>
  <si>
    <t>เจ้าหนี้หมุนเวียนอื่น</t>
  </si>
  <si>
    <t>ประมาณการหนี้สินหมุนเวียนสำหรับผลประโยชน์พนักงาน</t>
  </si>
  <si>
    <t>ภาษีเงินได้นิติบุคคลค้างจ่าย</t>
  </si>
  <si>
    <t>ส่วนของ</t>
  </si>
  <si>
    <t>ผู้มีส่วนได้เสีย</t>
  </si>
  <si>
    <t>และชำระแล้ว</t>
  </si>
  <si>
    <t>ที่ออกจำหน่าย</t>
  </si>
  <si>
    <t>รวมส่วนของ</t>
  </si>
  <si>
    <t>ผู้ถือหุ้น</t>
  </si>
  <si>
    <t>ของบริษัทฯ</t>
  </si>
  <si>
    <t>หนี้สินตามสัญญาเช่าส่วนที่ถึงกำหนดชำระภายในหนึ่งปี</t>
  </si>
  <si>
    <t>หุ้นสามัญ 341,092,557 หุ้น มูลค่าหุ้นละ 1 บาท</t>
  </si>
  <si>
    <t>กำไร (ขาดทุน) สำหรับงวด</t>
  </si>
  <si>
    <t>กำไร (ขาดทุน) จากการดำเนินงาน</t>
  </si>
  <si>
    <t>กำไร (ขาดทุน) ก่อนภาษีเงินได้</t>
  </si>
  <si>
    <t>การแบ่งปันกำไร (ขาดทุน)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</si>
  <si>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</si>
  <si>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</si>
  <si>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</si>
  <si>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>รายการปรับกระทบยอดกำไร (ขาดทุน) ก่อนภาษีเป็นเงินสดรับ (จ่าย)</t>
  </si>
  <si>
    <t>งบกำไรขาดทุนเบ็ดเสร็จ (ต่อ)</t>
  </si>
  <si>
    <t>กำไร (ขาดทุน) สะสม</t>
  </si>
  <si>
    <t xml:space="preserve">ค่าเผื่อผลขาดทุนด้านเครดิตที่คาดว่าจะเกิดขึ้นของลูกหนี้การค้า </t>
  </si>
  <si>
    <t>เงินสดจ่ายซื้ออาคารและอุปกรณ์</t>
  </si>
  <si>
    <t>เงินสดจ่ายซื้อโปรแกรมคอมพิวเตอร์</t>
  </si>
  <si>
    <t>และสินทรัพย์ที่เกิดจากสัญญา (โอนกลับ)</t>
  </si>
  <si>
    <t>การปรับลดสินค้าคงเหลือเป็นมูลค่าสุทธิที่จะได้รับ</t>
  </si>
  <si>
    <t>เงินกู้ยืมระยะสั้นจากสถาบันการเงินเพิ่มขึ้น</t>
  </si>
  <si>
    <t>เงินสดรับดอกเบี้ย</t>
  </si>
  <si>
    <t>31 ธันวาคม 2568</t>
  </si>
  <si>
    <t>2569</t>
  </si>
  <si>
    <t>ยอดคงเหลือ ณ วันที่ 1 มกราคม 2569</t>
  </si>
  <si>
    <t>ลูกหนี้ตามสัญญาเช่าส่วนที่ถึงกำหนดชำระภายในหนึ่งปี</t>
  </si>
  <si>
    <t>เงินลงทุนในการร่วมค้า</t>
  </si>
  <si>
    <t>ขาดทุนจากอัตราแลกเปลี่ยน</t>
  </si>
  <si>
    <t>ประมาณการหนี้สินไม่หมุนเวียนสำหรับผลประโยชน์พนักงาน</t>
  </si>
  <si>
    <t>หนี้สินตามสัญญาเช่าสุทธิจากส่วนที่ถึงกำหนดชำระภายในหนึ่งปี</t>
  </si>
  <si>
    <t>4, 5</t>
  </si>
  <si>
    <t>ลูกหนี้ตามสัญญาเช่าสุทธิจากส่วนที่ถึงกำหนดชำระภายในหนึ่งปี</t>
  </si>
  <si>
    <t>กำไรหรือขาดทุน:</t>
  </si>
  <si>
    <t>ส่วนแบ่งขาดทุนจากเงินลงทุนในการร่วมค้าและบริษัทร่วม</t>
  </si>
  <si>
    <t>กำไรขาดทุนเบ็ดเสร็จอื่น</t>
  </si>
  <si>
    <t>จ่ายผลประโยชน์พนักงาน</t>
  </si>
  <si>
    <t>การเพิ่มขึ้นของสินทรัพย์สิทธิการใช้และหนี้สินตามสัญญาเช่า</t>
  </si>
  <si>
    <t>เงินให้กู้ยืมระยะสั้นแก่กิจการที่เกี่ยวข้องกัน</t>
  </si>
  <si>
    <t>รายได้ (ค่าใช้จ่าย) ภาษีเงินได้</t>
  </si>
  <si>
    <t>ลูกหนี้ตามสัญญาเช่า</t>
  </si>
  <si>
    <t>เงินสดจ่ายดอกเบี้ย</t>
  </si>
  <si>
    <t>ประมาณการหนี้สินผลประโยชน์พนักงาน</t>
  </si>
  <si>
    <t>เงินสดสุทธิใช้ไปในกิจกรรมลงทุน</t>
  </si>
  <si>
    <t>เงินกู้ยืมระยะสั้นจากกิจการที่เกี่ยวข้องกันเพิ่มขึ้น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</si>
  <si>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</si>
  <si>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</si>
  <si>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</si>
  <si>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</si>
  <si>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</si>
  <si>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</si>
  <si>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เงินลงทุนในบริษัทย่อยเพิ่มขึ้น</t>
  </si>
  <si>
    <t>จ่ายเงินปันผล</t>
  </si>
  <si>
    <t>เงินสดรับจากส่วนได้เสียที่ไม่มีอำนาจควบคุมของบริษัทย่อย</t>
  </si>
  <si>
    <t>เงินปันผลค้างจ่ายเพิ่มขึ้น</t>
  </si>
  <si>
    <t>เงินกู้ยืมระยะสั้นจากบุคคลหรือกิจการที่เกี่ยวข้องกัน</t>
  </si>
  <si>
    <t>ขาดทุนสำหรับงวด</t>
  </si>
  <si>
    <t>บริษัทย่อยเพิ่มทุน</t>
  </si>
  <si>
    <t>โอนสินทรัพย์สิทธิการใช้ไปเป็นที่ดิน อาคารและอุปกรณ์</t>
  </si>
  <si>
    <t>ขาดทุน (กำไร) จากการจำหน่าย/ตัดจำหน่ายอุปกรณ์</t>
  </si>
  <si>
    <t>ขาดทุนที่ยังไม่เกิดขึ้นจากอัตราแลกเปลี่ยน</t>
  </si>
  <si>
    <t>กำไรจากการดำเนินงานก่อนการเปลี่ยนแปลงในสินทรัพย์</t>
  </si>
  <si>
    <t>เงินให้กู้ยืมระยะสั้นแก่บริษัทที่เกี่ยวข้องกันเพิ่มขึ้น</t>
  </si>
  <si>
    <t>สินทรัพย์ทางการเงินหมุนเวียนอื่นลดลง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</si>
  <si>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</si>
  <si>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</si>
  <si>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เงินสดสุทธิ (ใช้ไปใน) จากกิจกรรมดำเนินงาน</t>
  </si>
  <si>
    <t>เจ้าหนี้จากการซื้อสินทรัพย์เพิ่มขึ้น (ลดลง)</t>
  </si>
  <si>
    <t>อสังหาริมทรัพย์เพื่อการลงทุน</t>
  </si>
  <si>
    <t>5, 14</t>
  </si>
  <si>
    <t>จ่ายเงินปันผล (หมายเหตุ 16)</t>
  </si>
  <si>
    <t>โอนที่ดิน อาคารและอุปกรณ์ไปเป็นอสังหาริมทรัพย์เพื่อการลงทุน</t>
  </si>
  <si>
    <t>เงินสด (ใช้ไปใน)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</si>
</sst>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_);_(@_)"/>
    <numFmt numFmtId="169" formatCode="#,##0.000_);\(#,##0.000\)"/>
    <numFmt numFmtId="170" formatCode="_(* #,##0.000_);_(* \(#,##0.000\);_(* &quot;-&quot;??_);_(@_)"/>
    <numFmt numFmtId="171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7" fillId="0" borderId="0"/>
    <xf numFmtId="43" fontId="1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3" fillId="0" borderId="3" xfId="2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41" fontId="3" fillId="0" borderId="1" xfId="3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41" fontId="3" fillId="0" borderId="0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0" fontId="6" fillId="0" borderId="0" xfId="0" applyFont="1"/>
    <xf numFmtId="41" fontId="3" fillId="0" borderId="0" xfId="3" applyNumberFormat="1" applyFont="1" applyFill="1" applyAlignment="1">
      <alignment vertical="center"/>
    </xf>
    <xf numFmtId="1" fontId="3" fillId="0" borderId="0" xfId="3" applyNumberFormat="1" applyFont="1" applyFill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1" fontId="3" fillId="0" borderId="0" xfId="3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right"/>
    </xf>
    <xf numFmtId="164" fontId="12" fillId="0" borderId="0" xfId="0" applyNumberFormat="1" applyFont="1"/>
    <xf numFmtId="4" fontId="2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 vertical="center"/>
    </xf>
    <xf numFmtId="167" fontId="12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7" fontId="1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167" fontId="6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2" fillId="0" borderId="0" xfId="2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49" fontId="3" fillId="0" borderId="1" xfId="2" quotePrefix="1" applyNumberFormat="1" applyFont="1" applyFill="1" applyBorder="1" applyAlignment="1">
      <alignment horizontal="center" vertical="center" wrapText="1"/>
    </xf>
    <xf numFmtId="49" fontId="3" fillId="0" borderId="0" xfId="2" quotePrefix="1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6" fontId="5" fillId="0" borderId="0" xfId="2" applyNumberFormat="1" applyFont="1" applyFill="1" applyAlignment="1">
      <alignment horizontal="center" vertical="center"/>
    </xf>
    <xf numFmtId="166" fontId="5" fillId="0" borderId="0" xfId="2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6" fontId="3" fillId="0" borderId="0" xfId="2" applyNumberFormat="1" applyFont="1" applyFill="1" applyAlignment="1">
      <alignment horizontal="left" vertical="center"/>
    </xf>
    <xf numFmtId="41" fontId="3" fillId="0" borderId="0" xfId="2" applyNumberFormat="1" applyFont="1" applyFill="1" applyAlignment="1">
      <alignment horizontal="right" vertical="center"/>
    </xf>
    <xf numFmtId="49" fontId="3" fillId="0" borderId="0" xfId="0" quotePrefix="1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41" fontId="3" fillId="0" borderId="1" xfId="2" applyNumberFormat="1" applyFont="1" applyBorder="1" applyAlignment="1">
      <alignment vertical="center"/>
    </xf>
    <xf numFmtId="1" fontId="14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6" fontId="3" fillId="0" borderId="0" xfId="2" applyNumberFormat="1" applyFont="1" applyFill="1" applyBorder="1" applyAlignment="1">
      <alignment horizontal="left" vertical="center"/>
    </xf>
    <xf numFmtId="166" fontId="3" fillId="0" borderId="0" xfId="2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166" fontId="2" fillId="0" borderId="0" xfId="2" applyNumberFormat="1" applyFont="1" applyFill="1" applyAlignment="1">
      <alignment horizontal="centerContinuous" vertical="center"/>
    </xf>
    <xf numFmtId="166" fontId="2" fillId="0" borderId="0" xfId="2" applyNumberFormat="1" applyFont="1" applyFill="1" applyBorder="1" applyAlignment="1">
      <alignment horizontal="centerContinuous" vertical="center"/>
    </xf>
    <xf numFmtId="49" fontId="3" fillId="0" borderId="0" xfId="2" quotePrefix="1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centerContinuous" vertical="center"/>
    </xf>
    <xf numFmtId="0" fontId="3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3" fontId="3" fillId="0" borderId="0" xfId="4" applyNumberFormat="1" applyFont="1" applyAlignment="1">
      <alignment vertical="center"/>
    </xf>
    <xf numFmtId="0" fontId="3" fillId="0" borderId="0" xfId="0" applyFont="1" applyAlignment="1">
      <alignment horizontal="left" vertical="top"/>
    </xf>
    <xf numFmtId="166" fontId="6" fillId="0" borderId="0" xfId="2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6" fillId="0" borderId="0" xfId="2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2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4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left" vertical="center"/>
    </xf>
    <xf numFmtId="164" fontId="2" fillId="0" borderId="0" xfId="4" applyNumberFormat="1" applyFont="1" applyAlignment="1">
      <alignment horizontal="centerContinuous" vertical="center"/>
    </xf>
    <xf numFmtId="165" fontId="2" fillId="0" borderId="0" xfId="2" applyFont="1" applyFill="1" applyAlignment="1">
      <alignment horizontal="right" vertical="center"/>
    </xf>
    <xf numFmtId="165" fontId="2" fillId="0" borderId="0" xfId="2" applyFont="1" applyFill="1" applyAlignment="1">
      <alignment horizontal="centerContinuous" vertical="center"/>
    </xf>
    <xf numFmtId="167" fontId="2" fillId="0" borderId="0" xfId="4" applyNumberFormat="1" applyFont="1" applyAlignment="1">
      <alignment horizontal="centerContinuous" vertical="center"/>
    </xf>
    <xf numFmtId="166" fontId="2" fillId="0" borderId="0" xfId="3" applyNumberFormat="1" applyFont="1" applyFill="1" applyAlignment="1">
      <alignment horizontal="centerContinuous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5" fontId="2" fillId="0" borderId="0" xfId="2" applyFont="1" applyFill="1" applyAlignment="1">
      <alignment vertical="center"/>
    </xf>
    <xf numFmtId="167" fontId="2" fillId="0" borderId="0" xfId="4" applyNumberFormat="1" applyFont="1" applyAlignment="1">
      <alignment vertical="center"/>
    </xf>
    <xf numFmtId="167" fontId="3" fillId="0" borderId="0" xfId="4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67" fontId="14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vertical="center"/>
    </xf>
    <xf numFmtId="43" fontId="6" fillId="0" borderId="0" xfId="0" applyNumberFormat="1" applyFont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9" fontId="3" fillId="0" borderId="0" xfId="1" applyFont="1" applyFill="1" applyAlignment="1">
      <alignment horizontal="center" vertical="center"/>
    </xf>
    <xf numFmtId="167" fontId="3" fillId="0" borderId="0" xfId="6" applyNumberFormat="1" applyFont="1" applyFill="1" applyBorder="1" applyAlignment="1">
      <alignment vertical="center"/>
    </xf>
    <xf numFmtId="43" fontId="3" fillId="0" borderId="0" xfId="0" applyNumberFormat="1" applyFont="1" applyAlignment="1">
      <alignment vertical="center"/>
    </xf>
    <xf numFmtId="167" fontId="14" fillId="0" borderId="0" xfId="6" applyNumberFormat="1" applyFont="1" applyFill="1" applyAlignment="1">
      <alignment horizontal="left" vertical="center"/>
    </xf>
    <xf numFmtId="0" fontId="3" fillId="0" borderId="0" xfId="7" applyFont="1" applyAlignment="1">
      <alignment vertical="center"/>
    </xf>
    <xf numFmtId="167" fontId="3" fillId="0" borderId="0" xfId="6" applyNumberFormat="1" applyFont="1" applyFill="1" applyAlignment="1">
      <alignment horizontal="left" vertical="center"/>
    </xf>
    <xf numFmtId="0" fontId="16" fillId="0" borderId="0" xfId="0" applyFont="1" applyAlignment="1">
      <alignment vertical="center"/>
    </xf>
    <xf numFmtId="167" fontId="3" fillId="0" borderId="0" xfId="3" applyNumberFormat="1" applyFont="1" applyFill="1" applyAlignment="1">
      <alignment horizontal="left" vertical="center"/>
    </xf>
    <xf numFmtId="41" fontId="3" fillId="0" borderId="4" xfId="3" applyNumberFormat="1" applyFont="1" applyFill="1" applyBorder="1" applyAlignment="1">
      <alignment vertical="center"/>
    </xf>
    <xf numFmtId="164" fontId="3" fillId="0" borderId="0" xfId="4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41" fontId="3" fillId="0" borderId="0" xfId="3" applyNumberFormat="1" applyFont="1" applyBorder="1" applyAlignment="1">
      <alignment vertical="center"/>
    </xf>
    <xf numFmtId="41" fontId="3" fillId="0" borderId="4" xfId="3" applyNumberFormat="1" applyFont="1" applyBorder="1" applyAlignment="1">
      <alignment vertical="center"/>
    </xf>
    <xf numFmtId="43" fontId="6" fillId="0" borderId="0" xfId="11" applyFont="1" applyAlignment="1">
      <alignment vertical="center"/>
    </xf>
    <xf numFmtId="43" fontId="3" fillId="0" borderId="0" xfId="11" applyFont="1" applyAlignment="1">
      <alignment vertical="center"/>
    </xf>
    <xf numFmtId="41" fontId="3" fillId="0" borderId="3" xfId="3" applyNumberFormat="1" applyFont="1" applyBorder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37" fontId="3" fillId="0" borderId="0" xfId="6" applyNumberFormat="1" applyFont="1" applyBorder="1" applyAlignment="1">
      <alignment vertical="center"/>
    </xf>
    <xf numFmtId="37" fontId="3" fillId="0" borderId="0" xfId="6" applyNumberFormat="1" applyFont="1" applyFill="1" applyBorder="1" applyAlignment="1">
      <alignment vertical="center"/>
    </xf>
    <xf numFmtId="0" fontId="2" fillId="0" borderId="0" xfId="0" applyFont="1" applyAlignment="1">
      <alignment vertical="top"/>
    </xf>
    <xf numFmtId="167" fontId="3" fillId="0" borderId="0" xfId="0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167" fontId="3" fillId="0" borderId="0" xfId="0" applyNumberFormat="1" applyFont="1" applyAlignment="1">
      <alignment horizontal="right" vertical="top"/>
    </xf>
    <xf numFmtId="167" fontId="3" fillId="0" borderId="0" xfId="0" quotePrefix="1" applyNumberFormat="1" applyFont="1" applyAlignment="1">
      <alignment horizontal="left" vertical="top"/>
    </xf>
    <xf numFmtId="167" fontId="3" fillId="0" borderId="0" xfId="0" applyNumberFormat="1" applyFont="1" applyAlignment="1">
      <alignment horizontal="left" vertical="top"/>
    </xf>
    <xf numFmtId="170" fontId="3" fillId="0" borderId="4" xfId="3" applyNumberFormat="1" applyFont="1" applyFill="1" applyBorder="1" applyAlignment="1">
      <alignment vertical="center"/>
    </xf>
    <xf numFmtId="43" fontId="3" fillId="0" borderId="0" xfId="0" applyNumberFormat="1" applyFont="1" applyAlignment="1">
      <alignment vertical="top"/>
    </xf>
    <xf numFmtId="168" fontId="3" fillId="0" borderId="4" xfId="3" applyNumberFormat="1" applyFont="1" applyFill="1" applyBorder="1" applyAlignment="1">
      <alignment vertical="center"/>
    </xf>
    <xf numFmtId="170" fontId="3" fillId="0" borderId="4" xfId="3" applyNumberFormat="1" applyFont="1" applyFill="1" applyBorder="1" applyAlignment="1">
      <alignment horizontal="center" vertical="center"/>
    </xf>
    <xf numFmtId="168" fontId="3" fillId="0" borderId="0" xfId="3" applyNumberFormat="1" applyFont="1" applyFill="1" applyBorder="1" applyAlignment="1">
      <alignment vertical="center"/>
    </xf>
    <xf numFmtId="169" fontId="6" fillId="0" borderId="0" xfId="2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centerContinuous" vertical="center"/>
    </xf>
    <xf numFmtId="37" fontId="3" fillId="0" borderId="0" xfId="3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37" fontId="3" fillId="0" borderId="0" xfId="3" applyNumberFormat="1" applyFont="1" applyFill="1" applyAlignment="1">
      <alignment vertical="center"/>
    </xf>
    <xf numFmtId="37" fontId="3" fillId="0" borderId="3" xfId="3" applyNumberFormat="1" applyFont="1" applyFill="1" applyBorder="1" applyAlignment="1">
      <alignment vertical="center"/>
    </xf>
    <xf numFmtId="37" fontId="3" fillId="0" borderId="0" xfId="3" applyNumberFormat="1" applyFont="1" applyFill="1" applyAlignment="1">
      <alignment horizontal="center" vertical="center"/>
    </xf>
    <xf numFmtId="41" fontId="6" fillId="0" borderId="0" xfId="0" applyNumberFormat="1" applyFont="1"/>
    <xf numFmtId="165" fontId="3" fillId="0" borderId="0" xfId="2" applyFont="1" applyFill="1" applyAlignment="1">
      <alignment vertical="center"/>
    </xf>
    <xf numFmtId="165" fontId="3" fillId="0" borderId="0" xfId="2" applyFont="1" applyFill="1" applyAlignment="1">
      <alignment horizontal="center" vertical="center"/>
    </xf>
    <xf numFmtId="166" fontId="3" fillId="0" borderId="0" xfId="3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center" vertical="center"/>
    </xf>
    <xf numFmtId="166" fontId="2" fillId="0" borderId="0" xfId="3" applyNumberFormat="1" applyFont="1" applyFill="1" applyAlignment="1">
      <alignment vertical="center" wrapText="1"/>
    </xf>
    <xf numFmtId="41" fontId="3" fillId="0" borderId="5" xfId="3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lef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horizontal="right" vertical="center"/>
    </xf>
    <xf numFmtId="41" fontId="6" fillId="0" borderId="2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left" vertical="center"/>
    </xf>
    <xf numFmtId="41" fontId="3" fillId="0" borderId="0" xfId="2" applyNumberFormat="1" applyFont="1" applyFill="1" applyAlignment="1">
      <alignment horizontal="centerContinuous" vertical="center"/>
    </xf>
    <xf numFmtId="41" fontId="3" fillId="0" borderId="0" xfId="2" quotePrefix="1" applyNumberFormat="1" applyFont="1" applyFill="1" applyAlignment="1">
      <alignment vertical="center"/>
    </xf>
    <xf numFmtId="41" fontId="3" fillId="0" borderId="0" xfId="2" quotePrefix="1" applyNumberFormat="1" applyFont="1" applyFill="1" applyBorder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/>
    </xf>
    <xf numFmtId="41" fontId="3" fillId="0" borderId="2" xfId="2" applyNumberFormat="1" applyFont="1" applyFill="1" applyBorder="1" applyAlignment="1">
      <alignment vertical="center"/>
    </xf>
    <xf numFmtId="41" fontId="3" fillId="0" borderId="0" xfId="2" quotePrefix="1" applyNumberFormat="1" applyFont="1" applyFill="1" applyBorder="1" applyAlignment="1">
      <alignment horizontal="center" vertical="center" wrapText="1"/>
    </xf>
    <xf numFmtId="41" fontId="3" fillId="0" borderId="4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Alignment="1">
      <alignment vertical="center"/>
    </xf>
    <xf numFmtId="41" fontId="3" fillId="0" borderId="1" xfId="11" applyNumberFormat="1" applyFont="1" applyFill="1" applyBorder="1" applyAlignment="1">
      <alignment horizontal="right" vertical="center"/>
    </xf>
    <xf numFmtId="41" fontId="3" fillId="0" borderId="0" xfId="11" applyNumberFormat="1" applyFont="1" applyFill="1" applyBorder="1" applyAlignment="1">
      <alignment horizontal="right" vertical="center"/>
    </xf>
    <xf numFmtId="41" fontId="6" fillId="0" borderId="3" xfId="2" applyNumberFormat="1" applyFont="1" applyFill="1" applyBorder="1" applyAlignment="1">
      <alignment vertical="center"/>
    </xf>
    <xf numFmtId="41" fontId="3" fillId="0" borderId="0" xfId="6" applyNumberFormat="1" applyFont="1" applyFill="1" applyAlignment="1">
      <alignment vertical="center"/>
    </xf>
    <xf numFmtId="41" fontId="14" fillId="0" borderId="0" xfId="3" applyNumberFormat="1" applyFont="1" applyFill="1" applyAlignment="1">
      <alignment vertical="center"/>
    </xf>
    <xf numFmtId="41" fontId="3" fillId="0" borderId="2" xfId="6" applyNumberFormat="1" applyFont="1" applyFill="1" applyBorder="1" applyAlignment="1">
      <alignment vertical="center"/>
    </xf>
    <xf numFmtId="41" fontId="3" fillId="0" borderId="0" xfId="4" applyNumberFormat="1" applyFont="1" applyAlignment="1">
      <alignment vertical="center"/>
    </xf>
    <xf numFmtId="41" fontId="3" fillId="0" borderId="0" xfId="6" applyNumberFormat="1" applyFont="1" applyFill="1" applyBorder="1" applyAlignment="1">
      <alignment vertical="center"/>
    </xf>
    <xf numFmtId="41" fontId="3" fillId="0" borderId="1" xfId="6" applyNumberFormat="1" applyFont="1" applyFill="1" applyBorder="1" applyAlignment="1">
      <alignment vertical="center"/>
    </xf>
    <xf numFmtId="41" fontId="14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170" fontId="3" fillId="0" borderId="4" xfId="11" applyNumberFormat="1" applyFont="1" applyFill="1" applyBorder="1" applyAlignment="1">
      <alignment horizontal="center" vertical="center"/>
    </xf>
    <xf numFmtId="171" fontId="3" fillId="0" borderId="4" xfId="3" applyNumberFormat="1" applyFont="1" applyFill="1" applyBorder="1" applyAlignment="1">
      <alignment vertical="center"/>
    </xf>
    <xf numFmtId="41" fontId="3" fillId="0" borderId="0" xfId="2" applyNumberFormat="1" applyFont="1" applyAlignment="1">
      <alignment horizontal="right" vertical="center"/>
    </xf>
    <xf numFmtId="167" fontId="3" fillId="0" borderId="0" xfId="1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66" fontId="2" fillId="0" borderId="0" xfId="3" applyNumberFormat="1" applyFont="1" applyFill="1" applyAlignment="1">
      <alignment horizontal="center" vertical="center" wrapText="1"/>
    </xf>
    <xf numFmtId="3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Continuous" vertical="center"/>
    </xf>
    <xf numFmtId="0" fontId="3" fillId="0" borderId="0" xfId="8" applyFont="1" applyAlignment="1">
      <alignment vertical="center"/>
    </xf>
    <xf numFmtId="0" fontId="3" fillId="0" borderId="0" xfId="9" applyFont="1" applyAlignment="1">
      <alignment vertical="center"/>
    </xf>
    <xf numFmtId="40" fontId="3" fillId="0" borderId="0" xfId="3" applyNumberFormat="1" applyFont="1" applyFill="1" applyAlignment="1">
      <alignment vertical="center"/>
    </xf>
    <xf numFmtId="167" fontId="3" fillId="0" borderId="1" xfId="6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6" fontId="2" fillId="0" borderId="1" xfId="2" applyNumberFormat="1" applyFont="1" applyFill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center" vertical="center"/>
    </xf>
  </cellXfs>
  <cellStyles count="12">
    <cellStyle name="0,0_x000d__x000a_NA_x000d__x000a_" xfId="5" xr:uid="{E2E0BD99-945A-4462-A24B-806264910DD5}"/>
    <cellStyle name="Comma" xfId="11" builtinId="3"/>
    <cellStyle name="Comma 2" xfId="2" xr:uid="{76901BEA-D03B-4336-8A3F-D4CB346612FB}"/>
    <cellStyle name="Comma 2 3" xfId="3" xr:uid="{BD65F184-7185-437F-B1E2-B89CE95956C9}"/>
    <cellStyle name="Comma 9 2" xfId="6" xr:uid="{37E522EF-7A6C-4449-93AC-8101A0CB5A4C}"/>
    <cellStyle name="Normal" xfId="0" builtinId="0"/>
    <cellStyle name="Normal 52" xfId="10" xr:uid="{1A41B80A-8536-4725-879E-633BD0C97E4F}"/>
    <cellStyle name="Normal 54" xfId="7" xr:uid="{22B003DC-14F4-48CE-B80B-339BB8BF1C4B}"/>
    <cellStyle name="Normal 7 2" xfId="4" xr:uid="{81DE8564-F2A4-4A83-9B92-F7472CC26CD8}"/>
    <cellStyle name="Normal_Cashflow statement" xfId="9" xr:uid="{375729AE-21F7-40B0-9D5B-AC6BA1CFA3CA}"/>
    <cellStyle name="Normal_CF 2008" xfId="8" xr:uid="{10D8DC11-1BE4-4930-95E9-FA9D46C20F3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55049</xdr:colOff>
      <xdr:row>93</xdr:row>
      <xdr:rowOff>98882</xdr:rowOff>
    </xdr:from>
    <xdr:to>
      <xdr:col>12</xdr:col>
      <xdr:colOff>8156</xdr:colOff>
      <xdr:row>97</xdr:row>
      <xdr:rowOff>7205</xdr:rowOff>
    </xdr:to>
    <xdr:grpSp>
      <xdr:nvGrpSpPr>
        <xdr:cNvPr id="14" name="Group 46">
          <a:extLst>
            <a:ext uri="{FF2B5EF4-FFF2-40B4-BE49-F238E27FC236}">
              <a16:creationId xmlns:a16="http://schemas.microsoft.com/office/drawing/2014/main" id="{DEFD0FAC-B894-467E-B1FF-E8AFC773FA40}"/>
            </a:ext>
          </a:extLst>
        </xdr:cNvPr>
        <xdr:cNvGrpSpPr>
          <a:grpSpLocks/>
        </xdr:cNvGrpSpPr>
      </xdr:nvGrpSpPr>
      <xdr:grpSpPr bwMode="auto">
        <a:xfrm>
          <a:off x="692641" y="25758066"/>
          <a:ext cx="7044372" cy="965792"/>
          <a:chOff x="542925" y="40328849"/>
          <a:chExt cx="6210438" cy="492853"/>
        </a:xfrm>
      </xdr:grpSpPr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E3F49819-EB58-C2BC-DD48-C136114B7F0C}"/>
              </a:ext>
            </a:extLst>
          </xdr:cNvPr>
          <xdr:cNvSpPr txBox="1"/>
        </xdr:nvSpPr>
        <xdr:spPr>
          <a:xfrm>
            <a:off x="3891161" y="40341550"/>
            <a:ext cx="2862202" cy="480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(นางสาวศศิกาญจน์ ตันธนสิน)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4C11571F-2AE4-F20A-0139-8C2EF649AAB2}"/>
              </a:ext>
            </a:extLst>
          </xdr:cNvPr>
          <xdr:cNvSpPr txBox="1"/>
        </xdr:nvSpPr>
        <xdr:spPr>
          <a:xfrm>
            <a:off x="542925" y="40328849"/>
            <a:ext cx="3084458" cy="4747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66261</xdr:colOff>
      <xdr:row>42</xdr:row>
      <xdr:rowOff>106017</xdr:rowOff>
    </xdr:from>
    <xdr:to>
      <xdr:col>12</xdr:col>
      <xdr:colOff>19368</xdr:colOff>
      <xdr:row>45</xdr:row>
      <xdr:rowOff>199871</xdr:rowOff>
    </xdr:to>
    <xdr:grpSp>
      <xdr:nvGrpSpPr>
        <xdr:cNvPr id="17" name="Group 46">
          <a:extLst>
            <a:ext uri="{FF2B5EF4-FFF2-40B4-BE49-F238E27FC236}">
              <a16:creationId xmlns:a16="http://schemas.microsoft.com/office/drawing/2014/main" id="{990A96F4-F4CC-4DC4-AB1C-58B2C3EE5702}"/>
            </a:ext>
          </a:extLst>
        </xdr:cNvPr>
        <xdr:cNvGrpSpPr>
          <a:grpSpLocks/>
        </xdr:cNvGrpSpPr>
      </xdr:nvGrpSpPr>
      <xdr:grpSpPr bwMode="auto">
        <a:xfrm>
          <a:off x="703853" y="12189160"/>
          <a:ext cx="7044372" cy="956935"/>
          <a:chOff x="542925" y="40328849"/>
          <a:chExt cx="6210438" cy="492853"/>
        </a:xfrm>
      </xdr:grpSpPr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42A4260B-C1B3-219B-7262-E4C4A11C4F66}"/>
              </a:ext>
            </a:extLst>
          </xdr:cNvPr>
          <xdr:cNvSpPr txBox="1"/>
        </xdr:nvSpPr>
        <xdr:spPr>
          <a:xfrm>
            <a:off x="3891161" y="40341550"/>
            <a:ext cx="2862202" cy="480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(นางสาวศศิกาญจน์ ตันธนสิน)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DD586D9F-0AC4-5BA0-75DB-3C81E9B528CE}"/>
              </a:ext>
            </a:extLst>
          </xdr:cNvPr>
          <xdr:cNvSpPr txBox="1"/>
        </xdr:nvSpPr>
        <xdr:spPr>
          <a:xfrm>
            <a:off x="542925" y="40328849"/>
            <a:ext cx="3084458" cy="4747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139148</xdr:colOff>
      <xdr:row>132</xdr:row>
      <xdr:rowOff>139147</xdr:rowOff>
    </xdr:from>
    <xdr:to>
      <xdr:col>11</xdr:col>
      <xdr:colOff>145264</xdr:colOff>
      <xdr:row>135</xdr:row>
      <xdr:rowOff>233001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C2DBE7B2-E5B2-410F-9B87-D702CC0E1535}"/>
            </a:ext>
          </a:extLst>
        </xdr:cNvPr>
        <xdr:cNvGrpSpPr>
          <a:grpSpLocks/>
        </xdr:cNvGrpSpPr>
      </xdr:nvGrpSpPr>
      <xdr:grpSpPr bwMode="auto">
        <a:xfrm>
          <a:off x="244656" y="38825301"/>
          <a:ext cx="6887562" cy="973085"/>
          <a:chOff x="542925" y="40328849"/>
          <a:chExt cx="6210438" cy="492853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24E1A702-1DB1-069F-B588-8E0AE014B40F}"/>
              </a:ext>
            </a:extLst>
          </xdr:cNvPr>
          <xdr:cNvSpPr txBox="1"/>
        </xdr:nvSpPr>
        <xdr:spPr>
          <a:xfrm>
            <a:off x="3891161" y="40341550"/>
            <a:ext cx="2862202" cy="480152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Tahoma" panose="020B0604030504040204" pitchFamily="34" charset="0"/>
              </a:rPr>
              <a:t>              </a:t>
            </a: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________________________</a:t>
            </a:r>
            <a:r>
              <a:rPr kumimoji="0" lang="th-TH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Tahoma" panose="020B0604030504040204" pitchFamily="34" charset="0"/>
              </a:rPr>
              <a:t> 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(นางสาวศศิกาญจน์ ตันธนสิน)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52886C01-24BB-BB93-FD96-D57CE6184D17}"/>
              </a:ext>
            </a:extLst>
          </xdr:cNvPr>
          <xdr:cNvSpPr txBox="1"/>
        </xdr:nvSpPr>
        <xdr:spPr>
          <a:xfrm>
            <a:off x="542925" y="40328849"/>
            <a:ext cx="3084458" cy="474794"/>
          </a:xfrm>
          <a:prstGeom prst="rect">
            <a:avLst/>
          </a:prstGeom>
          <a:solidFill>
            <a:sysClr val="window" lastClr="FFFFFF"/>
          </a:solidFill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Tahoma" panose="020B0604030504040204" pitchFamily="34" charset="0"/>
              </a:rPr>
              <a:t>          </a:t>
            </a: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___________________________</a:t>
            </a:r>
            <a:r>
              <a:rPr kumimoji="0" lang="th-TH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Tahoma" panose="020B0604030504040204" pitchFamily="34" charset="0"/>
              </a:rPr>
              <a:t> 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139148</xdr:colOff>
      <xdr:row>63</xdr:row>
      <xdr:rowOff>139147</xdr:rowOff>
    </xdr:from>
    <xdr:to>
      <xdr:col>11</xdr:col>
      <xdr:colOff>145264</xdr:colOff>
      <xdr:row>66</xdr:row>
      <xdr:rowOff>233001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F43A1B5B-200F-46EF-B4C6-732493581FC2}"/>
            </a:ext>
          </a:extLst>
        </xdr:cNvPr>
        <xdr:cNvGrpSpPr>
          <a:grpSpLocks/>
        </xdr:cNvGrpSpPr>
      </xdr:nvGrpSpPr>
      <xdr:grpSpPr bwMode="auto">
        <a:xfrm>
          <a:off x="244656" y="18602993"/>
          <a:ext cx="6887562" cy="973085"/>
          <a:chOff x="542925" y="40328849"/>
          <a:chExt cx="6210438" cy="492853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FF7DCE3C-357A-4922-7B6D-018AAFBB7ABA}"/>
              </a:ext>
            </a:extLst>
          </xdr:cNvPr>
          <xdr:cNvSpPr txBox="1"/>
        </xdr:nvSpPr>
        <xdr:spPr>
          <a:xfrm>
            <a:off x="3891161" y="40341550"/>
            <a:ext cx="2862202" cy="480152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Tahoma" panose="020B0604030504040204" pitchFamily="34" charset="0"/>
              </a:rPr>
              <a:t>              </a:t>
            </a: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________________________</a:t>
            </a:r>
            <a:r>
              <a:rPr kumimoji="0" lang="th-TH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Tahoma" panose="020B0604030504040204" pitchFamily="34" charset="0"/>
              </a:rPr>
              <a:t> 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(นางสาวศศิกาญจน์ ตันธนสิน)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ABA0A87A-D8F5-E66B-D79B-8C4FF0C80E19}"/>
              </a:ext>
            </a:extLst>
          </xdr:cNvPr>
          <xdr:cNvSpPr txBox="1"/>
        </xdr:nvSpPr>
        <xdr:spPr>
          <a:xfrm>
            <a:off x="542925" y="40328849"/>
            <a:ext cx="3084458" cy="474794"/>
          </a:xfrm>
          <a:prstGeom prst="rect">
            <a:avLst/>
          </a:prstGeom>
          <a:solidFill>
            <a:sysClr val="window" lastClr="FFFFFF"/>
          </a:solidFill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Tahoma" panose="020B0604030504040204" pitchFamily="34" charset="0"/>
              </a:rPr>
              <a:t>          </a:t>
            </a: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___________________________</a:t>
            </a:r>
            <a:r>
              <a:rPr kumimoji="0" lang="th-TH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Tahoma" panose="020B0604030504040204" pitchFamily="34" charset="0"/>
              </a:rPr>
              <a:t> 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112059</xdr:colOff>
      <xdr:row>30</xdr:row>
      <xdr:rowOff>105211</xdr:rowOff>
    </xdr:from>
    <xdr:to>
      <xdr:col>16</xdr:col>
      <xdr:colOff>75181</xdr:colOff>
      <xdr:row>34</xdr:row>
      <xdr:rowOff>268944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C99289C6-CF7C-4715-BBC9-A136FD9372C1}"/>
            </a:ext>
          </a:extLst>
        </xdr:cNvPr>
        <xdr:cNvGrpSpPr>
          <a:grpSpLocks/>
        </xdr:cNvGrpSpPr>
      </xdr:nvGrpSpPr>
      <xdr:grpSpPr bwMode="auto">
        <a:xfrm>
          <a:off x="758873" y="8584676"/>
          <a:ext cx="10374168" cy="801687"/>
          <a:chOff x="494631" y="40328849"/>
          <a:chExt cx="6258732" cy="413944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6A9F7D10-62F9-6864-3789-EFFE1BEC01DF}"/>
              </a:ext>
            </a:extLst>
          </xdr:cNvPr>
          <xdr:cNvSpPr txBox="1"/>
        </xdr:nvSpPr>
        <xdr:spPr>
          <a:xfrm>
            <a:off x="3891161" y="40341550"/>
            <a:ext cx="2862202" cy="40124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(นางสาวศศิกาญจน์ ตันธนสิน)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DFDB333-8BC1-0B68-0CB6-1F801B873CC8}"/>
              </a:ext>
            </a:extLst>
          </xdr:cNvPr>
          <xdr:cNvSpPr txBox="1"/>
        </xdr:nvSpPr>
        <xdr:spPr>
          <a:xfrm>
            <a:off x="494631" y="40328849"/>
            <a:ext cx="3172117" cy="37267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l"/>
            <a:r>
              <a:rPr lang="th-TH" sz="1600" b="0" i="0" u="none" strike="noStrike" baseline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                                        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160846</xdr:rowOff>
    </xdr:from>
    <xdr:to>
      <xdr:col>11</xdr:col>
      <xdr:colOff>385600</xdr:colOff>
      <xdr:row>31</xdr:row>
      <xdr:rowOff>32650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ECD5BCF3-9B67-430C-9851-B95EEED2F1B8}"/>
            </a:ext>
          </a:extLst>
        </xdr:cNvPr>
        <xdr:cNvGrpSpPr>
          <a:grpSpLocks/>
        </xdr:cNvGrpSpPr>
      </xdr:nvGrpSpPr>
      <xdr:grpSpPr bwMode="auto">
        <a:xfrm>
          <a:off x="0" y="7361746"/>
          <a:ext cx="9278140" cy="938604"/>
          <a:chOff x="1356975" y="40328850"/>
          <a:chExt cx="5396388" cy="1479521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6E994BF8-94AE-43C1-A631-3A2D5EE4124A}"/>
              </a:ext>
            </a:extLst>
          </xdr:cNvPr>
          <xdr:cNvSpPr txBox="1"/>
        </xdr:nvSpPr>
        <xdr:spPr>
          <a:xfrm>
            <a:off x="3891161" y="40341550"/>
            <a:ext cx="2862202" cy="145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___________________________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 (นางสาวศศิกาญจน์ ตันธนสิน)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FA67494B-6646-4D89-720C-5997EB6EF9AC}"/>
              </a:ext>
            </a:extLst>
          </xdr:cNvPr>
          <xdr:cNvSpPr txBox="1"/>
        </xdr:nvSpPr>
        <xdr:spPr>
          <a:xfrm>
            <a:off x="1356975" y="40328850"/>
            <a:ext cx="2380026" cy="14795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 </a:t>
            </a:r>
            <a:r>
              <a:rPr lang="en-US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___________________________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กรรมการ</a:t>
            </a:r>
          </a:p>
          <a:p>
            <a:pPr algn="l"/>
            <a:r>
              <a:rPr lang="th-TH" sz="1600" b="0" i="0" u="none" strike="noStrike" baseline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                      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</xdr:colOff>
      <xdr:row>89</xdr:row>
      <xdr:rowOff>76200</xdr:rowOff>
    </xdr:from>
    <xdr:to>
      <xdr:col>9</xdr:col>
      <xdr:colOff>304800</xdr:colOff>
      <xdr:row>92</xdr:row>
      <xdr:rowOff>236220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ECCB1AF2-A3DB-4EAD-B2D3-444B3F8FD1C9}"/>
            </a:ext>
          </a:extLst>
        </xdr:cNvPr>
        <xdr:cNvGrpSpPr>
          <a:grpSpLocks/>
        </xdr:cNvGrpSpPr>
      </xdr:nvGrpSpPr>
      <xdr:grpSpPr bwMode="auto">
        <a:xfrm>
          <a:off x="472440" y="23637240"/>
          <a:ext cx="7101840" cy="960120"/>
          <a:chOff x="542925" y="40328849"/>
          <a:chExt cx="6210438" cy="492853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FFAD8C2E-1713-53BF-6382-F33EF3B80A18}"/>
              </a:ext>
            </a:extLst>
          </xdr:cNvPr>
          <xdr:cNvSpPr txBox="1"/>
        </xdr:nvSpPr>
        <xdr:spPr>
          <a:xfrm>
            <a:off x="3891161" y="40341550"/>
            <a:ext cx="2862202" cy="480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(นางสาวศศิกาญจน์ ตันธนสิน)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C581D85C-5DB8-491D-FC79-72FBC563DE6B}"/>
              </a:ext>
            </a:extLst>
          </xdr:cNvPr>
          <xdr:cNvSpPr txBox="1"/>
        </xdr:nvSpPr>
        <xdr:spPr>
          <a:xfrm>
            <a:off x="542925" y="40328849"/>
            <a:ext cx="3084458" cy="4747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0</xdr:colOff>
      <xdr:row>46</xdr:row>
      <xdr:rowOff>35859</xdr:rowOff>
    </xdr:from>
    <xdr:to>
      <xdr:col>9</xdr:col>
      <xdr:colOff>243840</xdr:colOff>
      <xdr:row>49</xdr:row>
      <xdr:rowOff>195880</xdr:rowOff>
    </xdr:to>
    <xdr:grpSp>
      <xdr:nvGrpSpPr>
        <xdr:cNvPr id="14" name="Group 46">
          <a:extLst>
            <a:ext uri="{FF2B5EF4-FFF2-40B4-BE49-F238E27FC236}">
              <a16:creationId xmlns:a16="http://schemas.microsoft.com/office/drawing/2014/main" id="{2EB341F8-8827-4E28-AAD7-80E026B4300C}"/>
            </a:ext>
          </a:extLst>
        </xdr:cNvPr>
        <xdr:cNvGrpSpPr>
          <a:grpSpLocks/>
        </xdr:cNvGrpSpPr>
      </xdr:nvGrpSpPr>
      <xdr:grpSpPr bwMode="auto">
        <a:xfrm>
          <a:off x="411480" y="12212619"/>
          <a:ext cx="7101840" cy="876301"/>
          <a:chOff x="542925" y="40328849"/>
          <a:chExt cx="6210438" cy="492853"/>
        </a:xfrm>
      </xdr:grpSpPr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C7CF632D-E34F-93D2-0C62-5CDA728997C1}"/>
              </a:ext>
            </a:extLst>
          </xdr:cNvPr>
          <xdr:cNvSpPr txBox="1"/>
        </xdr:nvSpPr>
        <xdr:spPr>
          <a:xfrm>
            <a:off x="3891161" y="40341550"/>
            <a:ext cx="2862202" cy="480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(นางสาวศศิกาญจน์ ตันธนสิน)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25D2DF51-5CEB-B402-ACFF-5283EC03290A}"/>
              </a:ext>
            </a:extLst>
          </xdr:cNvPr>
          <xdr:cNvSpPr txBox="1"/>
        </xdr:nvSpPr>
        <xdr:spPr>
          <a:xfrm>
            <a:off x="542925" y="40328849"/>
            <a:ext cx="3084458" cy="3701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anpen.Thammapapun\AppData\Local\Microsoft\Windows\INetCache\Content.Outlook\B3YZL9W0\T_QTC-Q2'2026_BSPL%20(3).xlsx" TargetMode="External"/><Relationship Id="rId1" Type="http://schemas.openxmlformats.org/officeDocument/2006/relationships/externalLinkPath" Target="file:///C:\Users\Wanpen.Thammapapun\AppData\Local\Microsoft\Windows\INetCache\Content.Outlook\B3YZL9W0\T_QTC-Q2'2026_BSPL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 local"/>
      <sheetName val="0000"/>
      <sheetName val="data_package"/>
      <sheetName val="stat_local"/>
      <sheetName val="TB-Oct07"/>
      <sheetName val="NSC-BS11-02"/>
      <sheetName val="1201"/>
      <sheetName val="Group"/>
      <sheetName val="Total 01'05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blยังไม่จ่าย"/>
      <sheetName val="BOT Rate"/>
      <sheetName val="Maturity Data"/>
      <sheetName val="Avg BOT"/>
      <sheetName val="Hedge Vol &amp; G-L"/>
      <sheetName val="NHMT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BS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F3-3GP"/>
      <sheetName val="PNT-QUOT-#3"/>
      <sheetName val="COAT&amp;WRAP-QIOT-#3"/>
      <sheetName val="Margins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group type"/>
      <sheetName val="BD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falso"/>
      <sheetName val="B1"/>
      <sheetName val="mix"/>
      <sheetName val="เงินกู้ธนชาติ"/>
      <sheetName val="qtr3"/>
      <sheetName val="qtr4"/>
      <sheetName val="table"/>
      <sheetName val="MFA"/>
      <sheetName val="Summary"/>
      <sheetName val="BMCT2003"/>
      <sheetName val="ฝ่ายบัญชีและการเงิน"/>
      <sheetName val="assumption"/>
      <sheetName val="Main"/>
      <sheetName val="STart"/>
      <sheetName val="NOTE 29"/>
      <sheetName val="Library Procedures"/>
      <sheetName val="Control List"/>
      <sheetName val="Control_List"/>
      <sheetName val="Control_List1"/>
      <sheetName val="SUM"/>
      <sheetName val="Puerto Rico"/>
      <sheetName val="graph"/>
      <sheetName val="J2"/>
      <sheetName val="J1"/>
      <sheetName val="3A STD"/>
      <sheetName val="4003-1 lead"/>
      <sheetName val="基本量販店動向"/>
      <sheetName val="Data2007"/>
      <sheetName val="Puerto_Rico"/>
      <sheetName val="Office Space"/>
      <sheetName val="Amortization Tabl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Latex_Qty&amp;Price_(2)9"/>
      <sheetName val="FA_Register9"/>
      <sheetName val="Trial_Balance9"/>
      <sheetName val="Calculation_PS4"/>
      <sheetName val="GL_2018_Q3_-_ver14"/>
      <sheetName val="Q2_EXPECTED4"/>
      <sheetName val="2017_Expense_Break_down4"/>
      <sheetName val="Deferred_tax_Adjs_Clo_(P)_Q2'1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exchange_rate"/>
      <sheetName val="N-4_4"/>
      <sheetName val="15310000_(2010)1"/>
      <sheetName val="NOTE_29"/>
      <sheetName val="Library_Procedures"/>
      <sheetName val="Office_Space"/>
      <sheetName val="Control_List2"/>
      <sheetName val="k-5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D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forecast"/>
      <sheetName val="tax computation"/>
      <sheetName val="QTY &amp; AMT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Jan 01"/>
      <sheetName val="collection external"/>
      <sheetName val="INDEX"/>
      <sheetName val="E-1-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Int_"/>
      <sheetName val="3A_STD"/>
      <sheetName val="4003-1_lead"/>
      <sheetName val="Amortization_Table"/>
      <sheetName val="TrialBalance_Q3-2002"/>
      <sheetName val="Level_of_Effort"/>
      <sheetName val="Location Codes"/>
      <sheetName val="Stk"/>
      <sheetName val="A1"/>
      <sheetName val="BudgetType"/>
      <sheetName val="Plants"/>
      <sheetName val="Lists"/>
      <sheetName val="Tier1リスト"/>
      <sheetName val="グラフ"/>
      <sheetName val="Master"/>
      <sheetName val="fr"/>
      <sheetName val="office"/>
      <sheetName val="เปรียบเทียบเดือน12"/>
      <sheetName val="AccountList"/>
      <sheetName val="TB10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Codes"/>
      <sheetName val=" TB Summaries"/>
      <sheetName val="May-Apr 2009"/>
      <sheetName val="Link data-july"/>
      <sheetName val="bbl.43-98"/>
      <sheetName val="Furniture_Master"/>
      <sheetName val="tp"/>
      <sheetName val="Info"/>
      <sheetName val="salary &amp; pr tax"/>
      <sheetName val="Objective 1 Detail Budget ICNL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  <sheetName val="O310 (A)"/>
      <sheetName val="BS-Thai"/>
      <sheetName val="6"/>
      <sheetName val="Drivers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  <sheetName val=""/>
      <sheetName val="만기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Standing Data"/>
      <sheetName val="Asset &amp; Liability"/>
      <sheetName val="Net asset value"/>
      <sheetName val="ของเข้า"/>
      <sheetName val="R&amp;C"/>
      <sheetName val="DPLA"/>
      <sheetName val="_TB_Summaries"/>
      <sheetName val="RATESTOT"/>
      <sheetName val="1998 meses"/>
      <sheetName val="May-Apr_2009"/>
      <sheetName val="Link_data-july"/>
      <sheetName val="bbl_43-98"/>
      <sheetName val="salary_&amp;_pr_tax"/>
      <sheetName val="Objective_1_Detail_Budget_ICNL"/>
      <sheetName val="Lead_Q1_2022"/>
      <sheetName val="Keydrv_health_nrm2"/>
      <sheetName val="Keydrv_health_pyl2"/>
      <sheetName val="TargIS"/>
      <sheetName val="시산표"/>
      <sheetName val="Trial Bal"/>
      <sheetName val="asset hdk&amp;shk"/>
      <sheetName val=" preopening budget"/>
      <sheetName val="Current Inputs"/>
      <sheetName val="Funds and Valuation"/>
      <sheetName val="Geographic Data"/>
      <sheetName val="OpEx"/>
      <sheetName val="Revenues"/>
      <sheetName val="UMTS Capex"/>
      <sheetName val="Market Inputs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JUN"/>
      <sheetName val="JULY"/>
      <sheetName val="AUG"/>
      <sheetName val="SEP"/>
      <sheetName val="OCT"/>
      <sheetName val="NOV"/>
      <sheetName val="DEC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副3 (2)"/>
      <sheetName val="2003 Forecast"/>
      <sheetName val="2004 Risk Adjusted AOP"/>
      <sheetName val="P_2005_4511 (Rachel)"/>
      <sheetName val="อยู่รวม ORG (new)2556"/>
      <sheetName val="Date"/>
      <sheetName val="PL-D"/>
      <sheetName val="customer feed back"/>
      <sheetName val="EQUITY ITEMS"/>
      <sheetName val="Inputs"/>
      <sheetName val="IDC"/>
      <sheetName val="Revenue"/>
      <sheetName val="parameter"/>
      <sheetName val="Pick Lists"/>
      <sheetName val="EII"/>
      <sheetName val="OSHA"/>
      <sheetName val="data_opx"/>
      <sheetName val="Financing charge"/>
      <sheetName val="D-02&amp;D-03"/>
      <sheetName val="หน้า 1"/>
      <sheetName val="Manual"/>
      <sheetName val="PR1"/>
      <sheetName val="PR3"/>
      <sheetName val="PR5"/>
      <sheetName val="PR6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鮮之味搭贈"/>
      <sheetName val="ACCODE"/>
      <sheetName val="Gia_GC_Satthep"/>
      <sheetName val="EURO"/>
      <sheetName val="Itens de verificação"/>
      <sheetName val="INCOME STATEMENT 3"/>
      <sheetName val="สรุป-ชั้น G(Food Bazaar)"/>
      <sheetName val="TB2"/>
      <sheetName val="TB1"/>
      <sheetName val="1_accin_lcs_03 (2)"/>
      <sheetName val="Assumptions"/>
      <sheetName val="PG7"/>
      <sheetName val="ตั๋วเงินรับ"/>
      <sheetName val="new db"/>
      <sheetName val="ex 1"/>
      <sheetName val="Asset3years"/>
      <sheetName val="purchase order"/>
      <sheetName val="customize your purchase order"/>
      <sheetName val="REFERENSER"/>
      <sheetName val="Beräkning hyra per månad"/>
      <sheetName val="stat_local18"/>
      <sheetName val="Total_01'0517"/>
      <sheetName val="เงินกู้_MGC17"/>
      <sheetName val="SAP_Open_Items_Data16"/>
      <sheetName val="Overall_PLATT16"/>
      <sheetName val="MR_MEYER16"/>
      <sheetName val="_nfcst_py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5)_Action_Plan_BL_Debone16"/>
      <sheetName val="BS_(ToP)16"/>
      <sheetName val="Trial_Balance15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QOS_Graph4"/>
      <sheetName val="BU_Summary_Data4"/>
      <sheetName val="detailed_pl-svcs6"/>
      <sheetName val="NOTE_295"/>
      <sheetName val="Library_Procedures5"/>
      <sheetName val="Puerto_Rico6"/>
      <sheetName val="15310000_(2010)6"/>
      <sheetName val="Control_List7"/>
      <sheetName val="2006_(2)2"/>
      <sheetName val="PL_selection"/>
      <sheetName val="Net_Sales17"/>
      <sheetName val="FORMC94"/>
      <sheetName val="ว4100"/>
      <sheetName val="GST ANALYSIS"/>
      <sheetName val="part-import"/>
      <sheetName val="part-local"/>
      <sheetName val="9-10"/>
      <sheetName val="BAL42"/>
      <sheetName val="Invoice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MPSC GL Master"/>
      <sheetName val="detail "/>
      <sheetName val="List"/>
    </sheetNames>
    <sheetDataSet>
      <sheetData sheetId="0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>
        <row r="769">
          <cell r="D769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769">
          <cell r="D769">
            <v>0</v>
          </cell>
        </row>
      </sheetData>
      <sheetData sheetId="336">
        <row r="769">
          <cell r="D769">
            <v>0</v>
          </cell>
        </row>
      </sheetData>
      <sheetData sheetId="337">
        <row r="769">
          <cell r="D769">
            <v>0</v>
          </cell>
        </row>
      </sheetData>
      <sheetData sheetId="338">
        <row r="769">
          <cell r="D769">
            <v>0</v>
          </cell>
        </row>
      </sheetData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769">
          <cell r="D769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 refreshError="1"/>
      <sheetData sheetId="489">
        <row r="769">
          <cell r="D769">
            <v>0</v>
          </cell>
        </row>
      </sheetData>
      <sheetData sheetId="490" refreshError="1"/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1">
          <cell r="L1" t="str">
            <v>December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1">
          <cell r="A1" t="str">
            <v>Region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1">
          <cell r="L1" t="str">
            <v>December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1">
          <cell r="L1" t="str">
            <v>December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 refreshError="1"/>
      <sheetData sheetId="541">
        <row r="769">
          <cell r="D769">
            <v>0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>
        <row r="769">
          <cell r="D769">
            <v>0</v>
          </cell>
        </row>
      </sheetData>
      <sheetData sheetId="561" refreshError="1"/>
      <sheetData sheetId="562">
        <row r="769">
          <cell r="D769">
            <v>0</v>
          </cell>
        </row>
      </sheetData>
      <sheetData sheetId="563">
        <row r="1">
          <cell r="A1" t="str">
            <v>Region</v>
          </cell>
        </row>
      </sheetData>
      <sheetData sheetId="564">
        <row r="1">
          <cell r="L1" t="str">
            <v>December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 refreshError="1"/>
      <sheetData sheetId="573" refreshError="1"/>
      <sheetData sheetId="574">
        <row r="1">
          <cell r="A1" t="str">
            <v>Region</v>
          </cell>
        </row>
      </sheetData>
      <sheetData sheetId="575">
        <row r="1">
          <cell r="A1" t="str">
            <v>Region</v>
          </cell>
        </row>
      </sheetData>
      <sheetData sheetId="576" refreshError="1"/>
      <sheetData sheetId="577">
        <row r="1">
          <cell r="A1" t="str">
            <v>Region</v>
          </cell>
        </row>
      </sheetData>
      <sheetData sheetId="578">
        <row r="1">
          <cell r="A1" t="str">
            <v>Region</v>
          </cell>
        </row>
      </sheetData>
      <sheetData sheetId="579">
        <row r="1">
          <cell r="A1" t="str">
            <v>Region</v>
          </cell>
        </row>
      </sheetData>
      <sheetData sheetId="580">
        <row r="1">
          <cell r="A1" t="str">
            <v>Region</v>
          </cell>
        </row>
      </sheetData>
      <sheetData sheetId="581">
        <row r="1">
          <cell r="A1" t="str">
            <v>Region</v>
          </cell>
        </row>
      </sheetData>
      <sheetData sheetId="582">
        <row r="1">
          <cell r="L1" t="str">
            <v>December</v>
          </cell>
        </row>
      </sheetData>
      <sheetData sheetId="583">
        <row r="1">
          <cell r="L1" t="str">
            <v>December</v>
          </cell>
        </row>
      </sheetData>
      <sheetData sheetId="584">
        <row r="1">
          <cell r="A1" t="str">
            <v>Region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1">
          <cell r="A1" t="str">
            <v>Region</v>
          </cell>
        </row>
      </sheetData>
      <sheetData sheetId="626" refreshError="1"/>
      <sheetData sheetId="627" refreshError="1"/>
      <sheetData sheetId="628" refreshError="1"/>
      <sheetData sheetId="629">
        <row r="1">
          <cell r="A1" t="str">
            <v>Region</v>
          </cell>
        </row>
      </sheetData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/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/>
      <sheetData sheetId="641"/>
      <sheetData sheetId="642">
        <row r="769">
          <cell r="D769">
            <v>0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/>
      <sheetData sheetId="657">
        <row r="769">
          <cell r="D769">
            <v>0</v>
          </cell>
        </row>
      </sheetData>
      <sheetData sheetId="658"/>
      <sheetData sheetId="659"/>
      <sheetData sheetId="660"/>
      <sheetData sheetId="661"/>
      <sheetData sheetId="662">
        <row r="769">
          <cell r="D769">
            <v>0</v>
          </cell>
        </row>
      </sheetData>
      <sheetData sheetId="663"/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/>
      <sheetData sheetId="672">
        <row r="769">
          <cell r="D769">
            <v>0</v>
          </cell>
        </row>
      </sheetData>
      <sheetData sheetId="673"/>
      <sheetData sheetId="674"/>
      <sheetData sheetId="675"/>
      <sheetData sheetId="676"/>
      <sheetData sheetId="677">
        <row r="769">
          <cell r="D769">
            <v>0</v>
          </cell>
        </row>
      </sheetData>
      <sheetData sheetId="678"/>
      <sheetData sheetId="679"/>
      <sheetData sheetId="680"/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/>
      <sheetData sheetId="705"/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/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/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>
        <row r="769">
          <cell r="D769">
            <v>0</v>
          </cell>
        </row>
      </sheetData>
      <sheetData sheetId="755"/>
      <sheetData sheetId="756"/>
      <sheetData sheetId="757">
        <row r="769">
          <cell r="D769">
            <v>0</v>
          </cell>
        </row>
      </sheetData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/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>
        <row r="769">
          <cell r="D769">
            <v>0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769">
          <cell r="D769">
            <v>0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769">
          <cell r="D769">
            <v>0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JAN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________BLDG"/>
      <sheetName val="DATA LC_TR__K_Bank  "/>
      <sheetName val="Rate"/>
      <sheetName val="JH"/>
      <sheetName val="12_31_01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201"/>
      <sheetName val="212"/>
      <sheetName val="BSI"/>
      <sheetName val="B"/>
      <sheetName val="10"/>
      <sheetName val="FF_2 _1_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CA"/>
      <sheetName val="SPARES"/>
      <sheetName val="Sale0406"/>
      <sheetName val="group"/>
      <sheetName val="cal (2)"/>
      <sheetName val="D"/>
      <sheetName val="Interim --&gt; Top"/>
      <sheetName val="สรุปรวม"/>
      <sheetName val="Sheet1"/>
      <sheetName val="BS ATTACH"/>
      <sheetName val="pnlJul-feb05"/>
      <sheetName val="OHS-OthersDec04"/>
      <sheetName val="bsJul-feb05"/>
      <sheetName val="ดอกเบี้ยรับ"/>
      <sheetName val="SSW"/>
      <sheetName val="BS"/>
      <sheetName val="TrialBalance Q3-2002"/>
      <sheetName val="Timing"/>
      <sheetName val="12_31_011"/>
      <sheetName val="FA_LISTING"/>
      <sheetName val="pa group"/>
      <sheetName val="30"/>
      <sheetName val="STATEMENT"/>
      <sheetName val="อัตรามรณะ"/>
      <sheetName val="R"/>
      <sheetName val="GS_STD"/>
      <sheetName val="OP_STD"/>
      <sheetName val="VBMON"/>
      <sheetName val="ข้อมูลทำ DropDown"/>
      <sheetName val="DATA"/>
      <sheetName val="F1"/>
      <sheetName val="TP"/>
      <sheetName val="Y-IPO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Graph data"/>
      <sheetName val="AP Trade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Cal-Mod"/>
      <sheetName val="Database"/>
      <sheetName val="Tp'96 (2)"/>
      <sheetName val="samart"/>
      <sheetName val="EST97"/>
      <sheetName val="EST97.XLS"/>
      <sheetName val="Control"/>
      <sheetName val="Contract Terminations"/>
      <sheetName val="xrt2005"/>
      <sheetName val="Type"/>
      <sheetName val="SEA"/>
      <sheetName val="Messer"/>
      <sheetName val="Assumptions"/>
      <sheetName val="NZDUTY-JAN01"/>
      <sheetName val="Fixed asset register"/>
      <sheetName val="XREF"/>
      <sheetName val="G350"/>
      <sheetName val="TO - SP"/>
      <sheetName val="JDS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25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-Plant"/>
      <sheetName val="vat"/>
      <sheetName val="JAN50"/>
      <sheetName val="Pro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"/>
      <sheetName val="Company"/>
      <sheetName val="Cashflow"/>
    </sheetNames>
    <sheetDataSet>
      <sheetData sheetId="0">
        <row r="11">
          <cell r="G11">
            <v>353013</v>
          </cell>
          <cell r="K11">
            <v>204378</v>
          </cell>
        </row>
      </sheetData>
      <sheetData sheetId="1">
        <row r="97">
          <cell r="F97">
            <v>69626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005F-BDC2-45D2-90E8-C847DB8104DC}">
  <sheetPr codeName="Sheet1"/>
  <dimension ref="A1:Q98"/>
  <sheetViews>
    <sheetView showGridLines="0" view="pageBreakPreview" topLeftCell="A49" zoomScale="98" zoomScaleNormal="100" zoomScaleSheetLayoutView="98" workbookViewId="0">
      <selection activeCell="I61" sqref="I61"/>
    </sheetView>
  </sheetViews>
  <sheetFormatPr defaultColWidth="9.33203125" defaultRowHeight="22.95" customHeight="1" x14ac:dyDescent="0.3"/>
  <cols>
    <col min="1" max="1" width="3.33203125" style="2" customWidth="1"/>
    <col min="2" max="2" width="6" style="2" customWidth="1"/>
    <col min="3" max="3" width="10" style="2" customWidth="1"/>
    <col min="4" max="4" width="31.44140625" style="2" customWidth="1"/>
    <col min="5" max="5" width="8.6640625" style="2" customWidth="1"/>
    <col min="6" max="6" width="1.6640625" style="2" customWidth="1"/>
    <col min="7" max="7" width="15.88671875" style="3" customWidth="1"/>
    <col min="8" max="8" width="1.33203125" style="3" customWidth="1"/>
    <col min="9" max="9" width="15.88671875" style="3" customWidth="1"/>
    <col min="10" max="10" width="1.33203125" style="10" customWidth="1"/>
    <col min="11" max="11" width="15.88671875" style="3" customWidth="1"/>
    <col min="12" max="12" width="1.33203125" style="3" customWidth="1"/>
    <col min="13" max="13" width="15.88671875" style="3" customWidth="1"/>
    <col min="14" max="16" width="9.33203125" style="2"/>
    <col min="17" max="17" width="12.33203125" style="2" bestFit="1" customWidth="1"/>
    <col min="18" max="16384" width="9.33203125" style="2"/>
  </cols>
  <sheetData>
    <row r="1" spans="1:13" ht="22.95" customHeight="1" x14ac:dyDescent="0.3">
      <c r="A1" s="1" t="s">
        <v>0</v>
      </c>
      <c r="B1" s="41"/>
      <c r="C1" s="41"/>
      <c r="D1" s="41"/>
      <c r="E1" s="41"/>
      <c r="F1" s="41"/>
      <c r="G1" s="42"/>
      <c r="H1" s="42"/>
      <c r="I1" s="42"/>
      <c r="J1" s="43"/>
      <c r="K1" s="42"/>
      <c r="L1" s="42"/>
      <c r="M1" s="42"/>
    </row>
    <row r="2" spans="1:13" ht="22.95" customHeight="1" x14ac:dyDescent="0.3">
      <c r="A2" s="1" t="s">
        <v>105</v>
      </c>
      <c r="B2" s="41"/>
      <c r="C2" s="41"/>
      <c r="D2" s="41"/>
      <c r="E2" s="41"/>
      <c r="F2" s="41"/>
      <c r="G2" s="42"/>
      <c r="H2" s="42"/>
      <c r="I2" s="42"/>
      <c r="J2" s="43"/>
      <c r="K2" s="42"/>
      <c r="L2" s="42"/>
      <c r="M2" s="42"/>
    </row>
    <row r="3" spans="1:13" ht="22.95" customHeight="1" x14ac:dyDescent="0.3">
      <c r="A3" s="1" t="s">
        <v>173</v>
      </c>
      <c r="B3" s="44"/>
      <c r="C3" s="44"/>
      <c r="D3" s="44"/>
      <c r="E3" s="44"/>
      <c r="F3" s="44"/>
      <c r="G3" s="42"/>
      <c r="H3" s="42"/>
      <c r="I3" s="42"/>
      <c r="J3" s="43"/>
      <c r="K3" s="42"/>
      <c r="L3" s="42"/>
      <c r="M3" s="42"/>
    </row>
    <row r="4" spans="1:13" ht="22.95" customHeight="1" x14ac:dyDescent="0.3">
      <c r="A4" s="45"/>
      <c r="B4" s="46"/>
      <c r="C4" s="46"/>
      <c r="D4" s="3"/>
      <c r="E4" s="46"/>
      <c r="F4" s="46"/>
      <c r="G4" s="47"/>
      <c r="H4" s="47"/>
      <c r="J4" s="48"/>
      <c r="M4" s="49" t="s">
        <v>91</v>
      </c>
    </row>
    <row r="5" spans="1:13" ht="22.95" customHeight="1" x14ac:dyDescent="0.3">
      <c r="A5" s="50"/>
      <c r="B5" s="50"/>
      <c r="C5" s="50"/>
      <c r="E5" s="51"/>
      <c r="F5" s="51"/>
      <c r="G5" s="213" t="s">
        <v>1</v>
      </c>
      <c r="H5" s="213"/>
      <c r="I5" s="213"/>
      <c r="J5" s="52"/>
      <c r="K5" s="213" t="s">
        <v>2</v>
      </c>
      <c r="L5" s="213"/>
      <c r="M5" s="213"/>
    </row>
    <row r="6" spans="1:13" s="26" customFormat="1" ht="22.95" customHeight="1" x14ac:dyDescent="0.3">
      <c r="A6" s="46"/>
      <c r="B6" s="46"/>
      <c r="C6" s="46"/>
      <c r="D6" s="53"/>
      <c r="E6" s="25" t="s">
        <v>3</v>
      </c>
      <c r="G6" s="54" t="s">
        <v>174</v>
      </c>
      <c r="H6" s="4"/>
      <c r="I6" s="54" t="s">
        <v>151</v>
      </c>
      <c r="J6" s="19"/>
      <c r="K6" s="54" t="s">
        <v>174</v>
      </c>
      <c r="L6" s="4"/>
      <c r="M6" s="54" t="s">
        <v>151</v>
      </c>
    </row>
    <row r="7" spans="1:13" s="26" customFormat="1" ht="22.95" customHeight="1" x14ac:dyDescent="0.3">
      <c r="A7" s="46"/>
      <c r="B7" s="46"/>
      <c r="C7" s="46"/>
      <c r="D7" s="53"/>
      <c r="G7" s="74" t="s">
        <v>100</v>
      </c>
      <c r="H7" s="4"/>
      <c r="I7" s="55" t="s">
        <v>102</v>
      </c>
      <c r="J7" s="19"/>
      <c r="K7" s="74" t="s">
        <v>100</v>
      </c>
      <c r="L7" s="4"/>
      <c r="M7" s="55" t="s">
        <v>102</v>
      </c>
    </row>
    <row r="8" spans="1:13" s="26" customFormat="1" ht="22.95" customHeight="1" x14ac:dyDescent="0.3">
      <c r="A8" s="46"/>
      <c r="B8" s="46"/>
      <c r="C8" s="46"/>
      <c r="D8" s="53"/>
      <c r="G8" s="55" t="s">
        <v>101</v>
      </c>
      <c r="H8" s="4"/>
      <c r="I8" s="55"/>
      <c r="J8" s="19"/>
      <c r="K8" s="55" t="s">
        <v>101</v>
      </c>
      <c r="L8" s="4"/>
      <c r="M8" s="55"/>
    </row>
    <row r="9" spans="1:13" ht="22.95" customHeight="1" x14ac:dyDescent="0.3">
      <c r="A9" s="56" t="s">
        <v>4</v>
      </c>
      <c r="B9" s="50"/>
      <c r="C9" s="50"/>
      <c r="D9" s="50"/>
      <c r="E9" s="50"/>
      <c r="F9" s="50"/>
      <c r="G9" s="57"/>
      <c r="H9" s="57"/>
      <c r="I9" s="57"/>
      <c r="J9" s="58"/>
      <c r="K9" s="57"/>
      <c r="L9" s="57"/>
      <c r="M9" s="57"/>
    </row>
    <row r="10" spans="1:13" ht="22.95" customHeight="1" x14ac:dyDescent="0.3">
      <c r="A10" s="1" t="s">
        <v>5</v>
      </c>
      <c r="E10" s="26"/>
      <c r="F10" s="26"/>
      <c r="G10" s="4"/>
      <c r="H10" s="4"/>
      <c r="I10" s="4"/>
      <c r="J10" s="19"/>
    </row>
    <row r="11" spans="1:13" ht="22.95" customHeight="1" x14ac:dyDescent="0.3">
      <c r="A11" s="5" t="s">
        <v>6</v>
      </c>
      <c r="D11" s="26"/>
      <c r="E11" s="59">
        <v>3</v>
      </c>
      <c r="F11" s="26"/>
      <c r="G11" s="61">
        <v>353013</v>
      </c>
      <c r="H11" s="162"/>
      <c r="I11" s="163">
        <v>447756</v>
      </c>
      <c r="J11" s="164"/>
      <c r="K11" s="61">
        <v>204378</v>
      </c>
      <c r="L11" s="199"/>
      <c r="M11" s="61">
        <v>164122</v>
      </c>
    </row>
    <row r="12" spans="1:13" ht="22.95" customHeight="1" x14ac:dyDescent="0.3">
      <c r="A12" s="5" t="s">
        <v>7</v>
      </c>
      <c r="D12" s="26"/>
      <c r="E12" s="59" t="s">
        <v>159</v>
      </c>
      <c r="F12" s="26"/>
      <c r="G12" s="61">
        <v>367955</v>
      </c>
      <c r="H12" s="162"/>
      <c r="I12" s="61">
        <v>256192</v>
      </c>
      <c r="J12" s="164"/>
      <c r="K12" s="61">
        <v>185260</v>
      </c>
      <c r="L12" s="61"/>
      <c r="M12" s="61">
        <v>180361</v>
      </c>
    </row>
    <row r="13" spans="1:13" ht="22.95" customHeight="1" x14ac:dyDescent="0.3">
      <c r="A13" s="5" t="s">
        <v>120</v>
      </c>
      <c r="C13" s="62"/>
      <c r="D13" s="26"/>
      <c r="E13" s="59">
        <v>5</v>
      </c>
      <c r="F13" s="26"/>
      <c r="G13" s="61">
        <v>20000</v>
      </c>
      <c r="H13" s="162"/>
      <c r="I13" s="61">
        <v>9995</v>
      </c>
      <c r="J13" s="164"/>
      <c r="K13" s="61">
        <v>13332</v>
      </c>
      <c r="L13" s="61"/>
      <c r="M13" s="61">
        <v>3013</v>
      </c>
    </row>
    <row r="14" spans="1:13" ht="22.95" customHeight="1" x14ac:dyDescent="0.3">
      <c r="A14" s="5" t="s">
        <v>154</v>
      </c>
      <c r="C14" s="62"/>
      <c r="D14" s="26"/>
      <c r="E14" s="59"/>
      <c r="F14" s="26"/>
      <c r="G14" s="61">
        <v>3117</v>
      </c>
      <c r="H14" s="162"/>
      <c r="I14" s="61">
        <v>1337</v>
      </c>
      <c r="J14" s="164"/>
      <c r="K14" s="61">
        <v>0</v>
      </c>
      <c r="L14" s="61"/>
      <c r="M14" s="61">
        <v>0</v>
      </c>
    </row>
    <row r="15" spans="1:13" ht="22.95" customHeight="1" x14ac:dyDescent="0.3">
      <c r="A15" s="2" t="s">
        <v>166</v>
      </c>
      <c r="C15" s="63"/>
      <c r="E15" s="59">
        <v>5</v>
      </c>
      <c r="G15" s="61">
        <v>4000</v>
      </c>
      <c r="H15" s="22"/>
      <c r="I15" s="61">
        <v>3500</v>
      </c>
      <c r="J15" s="165"/>
      <c r="K15" s="61">
        <v>31000</v>
      </c>
      <c r="L15" s="22"/>
      <c r="M15" s="61">
        <v>30500</v>
      </c>
    </row>
    <row r="16" spans="1:13" ht="22.95" customHeight="1" x14ac:dyDescent="0.3">
      <c r="A16" s="5" t="s">
        <v>8</v>
      </c>
      <c r="C16" s="64"/>
      <c r="D16" s="26"/>
      <c r="E16" s="59">
        <v>6</v>
      </c>
      <c r="F16" s="26"/>
      <c r="G16" s="61">
        <v>828495</v>
      </c>
      <c r="H16" s="162"/>
      <c r="I16" s="61">
        <v>557142</v>
      </c>
      <c r="J16" s="164"/>
      <c r="K16" s="61">
        <v>625813</v>
      </c>
      <c r="L16" s="61"/>
      <c r="M16" s="61">
        <v>487872</v>
      </c>
    </row>
    <row r="17" spans="1:13" ht="22.95" customHeight="1" x14ac:dyDescent="0.3">
      <c r="A17" s="5" t="s">
        <v>9</v>
      </c>
      <c r="C17" s="64"/>
      <c r="D17" s="26"/>
      <c r="E17" s="59"/>
      <c r="F17" s="26"/>
      <c r="G17" s="61">
        <v>37077</v>
      </c>
      <c r="H17" s="162"/>
      <c r="I17" s="61">
        <v>41767</v>
      </c>
      <c r="J17" s="164"/>
      <c r="K17" s="61">
        <v>32359</v>
      </c>
      <c r="L17" s="61"/>
      <c r="M17" s="61">
        <v>36307</v>
      </c>
    </row>
    <row r="18" spans="1:13" ht="22.95" customHeight="1" x14ac:dyDescent="0.3">
      <c r="A18" s="5" t="s">
        <v>10</v>
      </c>
      <c r="C18" s="64"/>
      <c r="D18" s="26"/>
      <c r="E18" s="59"/>
      <c r="F18" s="26"/>
      <c r="G18" s="61">
        <v>10282</v>
      </c>
      <c r="H18" s="162"/>
      <c r="I18" s="61">
        <v>7396</v>
      </c>
      <c r="J18" s="164"/>
      <c r="K18" s="61">
        <v>8039</v>
      </c>
      <c r="L18" s="61"/>
      <c r="M18" s="61">
        <v>5424</v>
      </c>
    </row>
    <row r="19" spans="1:13" ht="22.95" customHeight="1" x14ac:dyDescent="0.3">
      <c r="A19" s="65" t="s">
        <v>11</v>
      </c>
      <c r="D19" s="26"/>
      <c r="E19" s="59"/>
      <c r="F19" s="26"/>
      <c r="G19" s="61">
        <v>466</v>
      </c>
      <c r="H19" s="162"/>
      <c r="I19" s="61">
        <v>465</v>
      </c>
      <c r="J19" s="164"/>
      <c r="K19" s="61">
        <v>48</v>
      </c>
      <c r="L19" s="61"/>
      <c r="M19" s="61">
        <v>47</v>
      </c>
    </row>
    <row r="20" spans="1:13" ht="22.95" customHeight="1" x14ac:dyDescent="0.3">
      <c r="A20" s="5" t="s">
        <v>12</v>
      </c>
      <c r="D20" s="26"/>
      <c r="E20" s="59"/>
      <c r="F20" s="26"/>
      <c r="G20" s="166">
        <v>60688</v>
      </c>
      <c r="H20" s="162"/>
      <c r="I20" s="166">
        <v>24593</v>
      </c>
      <c r="J20" s="164"/>
      <c r="K20" s="166">
        <v>19940</v>
      </c>
      <c r="L20" s="61"/>
      <c r="M20" s="61">
        <v>17072</v>
      </c>
    </row>
    <row r="21" spans="1:13" ht="22.95" customHeight="1" x14ac:dyDescent="0.3">
      <c r="A21" s="1" t="s">
        <v>13</v>
      </c>
      <c r="D21" s="26"/>
      <c r="E21" s="59"/>
      <c r="F21" s="26"/>
      <c r="G21" s="39">
        <f>SUM(G11:G20)</f>
        <v>1685093</v>
      </c>
      <c r="H21" s="162"/>
      <c r="I21" s="66">
        <f>SUM(I11:I20)</f>
        <v>1350143</v>
      </c>
      <c r="J21" s="164"/>
      <c r="K21" s="66">
        <f>SUM(K11:K20)</f>
        <v>1120169</v>
      </c>
      <c r="L21" s="61"/>
      <c r="M21" s="167">
        <f>SUM(M11:M20)</f>
        <v>924718</v>
      </c>
    </row>
    <row r="22" spans="1:13" ht="22.95" customHeight="1" x14ac:dyDescent="0.3">
      <c r="A22" s="1" t="s">
        <v>14</v>
      </c>
      <c r="D22" s="26"/>
      <c r="E22" s="59"/>
      <c r="F22" s="26"/>
      <c r="G22" s="61"/>
      <c r="H22" s="162"/>
      <c r="I22" s="61"/>
      <c r="J22" s="164"/>
      <c r="K22" s="61"/>
      <c r="L22" s="61"/>
      <c r="M22" s="61"/>
    </row>
    <row r="23" spans="1:13" ht="22.95" customHeight="1" x14ac:dyDescent="0.3">
      <c r="A23" s="2" t="s">
        <v>15</v>
      </c>
      <c r="D23" s="26"/>
      <c r="E23" s="59">
        <v>7</v>
      </c>
      <c r="F23" s="26"/>
      <c r="G23" s="61">
        <v>15502</v>
      </c>
      <c r="H23" s="163"/>
      <c r="I23" s="61">
        <v>15474</v>
      </c>
      <c r="J23" s="164"/>
      <c r="K23" s="61">
        <v>0</v>
      </c>
      <c r="L23" s="61"/>
      <c r="M23" s="61">
        <v>0</v>
      </c>
    </row>
    <row r="24" spans="1:13" ht="22.95" customHeight="1" x14ac:dyDescent="0.3">
      <c r="A24" s="2" t="s">
        <v>160</v>
      </c>
      <c r="D24" s="26"/>
      <c r="E24" s="59"/>
      <c r="F24" s="26"/>
      <c r="G24" s="61">
        <v>14858</v>
      </c>
      <c r="H24" s="162"/>
      <c r="I24" s="61">
        <v>7061</v>
      </c>
      <c r="J24" s="164"/>
      <c r="K24" s="61">
        <v>0</v>
      </c>
      <c r="L24" s="61"/>
      <c r="M24" s="61">
        <v>0</v>
      </c>
    </row>
    <row r="25" spans="1:13" ht="22.95" customHeight="1" x14ac:dyDescent="0.3">
      <c r="A25" s="2" t="s">
        <v>16</v>
      </c>
      <c r="C25" s="63"/>
      <c r="D25" s="26"/>
      <c r="E25" s="59">
        <v>8</v>
      </c>
      <c r="F25" s="26"/>
      <c r="G25" s="61">
        <v>0</v>
      </c>
      <c r="H25" s="162"/>
      <c r="I25" s="61">
        <v>0</v>
      </c>
      <c r="J25" s="164"/>
      <c r="K25" s="61">
        <v>591255</v>
      </c>
      <c r="L25" s="61"/>
      <c r="M25" s="61">
        <v>591255</v>
      </c>
    </row>
    <row r="26" spans="1:13" ht="22.95" customHeight="1" x14ac:dyDescent="0.3">
      <c r="A26" s="2" t="s">
        <v>155</v>
      </c>
      <c r="C26" s="63"/>
      <c r="D26" s="26"/>
      <c r="E26" s="59"/>
      <c r="F26" s="26"/>
      <c r="G26" s="61">
        <v>7053</v>
      </c>
      <c r="H26" s="162"/>
      <c r="I26" s="61">
        <v>7448</v>
      </c>
      <c r="J26" s="164"/>
      <c r="K26" s="61">
        <v>0</v>
      </c>
      <c r="L26" s="61"/>
      <c r="M26" s="61">
        <v>0</v>
      </c>
    </row>
    <row r="27" spans="1:13" ht="22.95" customHeight="1" x14ac:dyDescent="0.3">
      <c r="A27" s="2" t="s">
        <v>17</v>
      </c>
      <c r="C27" s="63"/>
      <c r="E27" s="59"/>
      <c r="G27" s="61">
        <v>4659</v>
      </c>
      <c r="H27" s="22"/>
      <c r="I27" s="61">
        <v>4909</v>
      </c>
      <c r="J27" s="165"/>
      <c r="K27" s="61">
        <v>7359</v>
      </c>
      <c r="L27" s="22"/>
      <c r="M27" s="61">
        <v>7359</v>
      </c>
    </row>
    <row r="28" spans="1:13" ht="22.95" customHeight="1" x14ac:dyDescent="0.3">
      <c r="A28" s="2" t="s">
        <v>196</v>
      </c>
      <c r="C28" s="63"/>
      <c r="E28" s="59">
        <v>9</v>
      </c>
      <c r="G28" s="61">
        <v>43216</v>
      </c>
      <c r="H28" s="22"/>
      <c r="I28" s="61">
        <v>0</v>
      </c>
      <c r="J28" s="165"/>
      <c r="K28" s="61">
        <v>44962</v>
      </c>
      <c r="L28" s="22"/>
      <c r="M28" s="61">
        <v>0</v>
      </c>
    </row>
    <row r="29" spans="1:13" ht="22.95" customHeight="1" x14ac:dyDescent="0.3">
      <c r="A29" s="2" t="s">
        <v>18</v>
      </c>
      <c r="D29" s="26"/>
      <c r="E29" s="59">
        <v>10</v>
      </c>
      <c r="F29" s="26"/>
      <c r="G29" s="61">
        <v>923661</v>
      </c>
      <c r="H29" s="162"/>
      <c r="I29" s="61">
        <v>872327</v>
      </c>
      <c r="J29" s="164"/>
      <c r="K29" s="61">
        <v>671050</v>
      </c>
      <c r="L29" s="61"/>
      <c r="M29" s="61">
        <v>610810</v>
      </c>
    </row>
    <row r="30" spans="1:13" ht="22.95" customHeight="1" x14ac:dyDescent="0.3">
      <c r="A30" s="2" t="s">
        <v>19</v>
      </c>
      <c r="D30" s="26"/>
      <c r="E30" s="59">
        <v>11</v>
      </c>
      <c r="F30" s="26"/>
      <c r="G30" s="61">
        <v>36619</v>
      </c>
      <c r="H30" s="162"/>
      <c r="I30" s="61">
        <v>30906</v>
      </c>
      <c r="J30" s="164"/>
      <c r="K30" s="61">
        <v>25067</v>
      </c>
      <c r="L30" s="61"/>
      <c r="M30" s="61">
        <v>17981</v>
      </c>
    </row>
    <row r="31" spans="1:13" ht="22.95" customHeight="1" x14ac:dyDescent="0.3">
      <c r="A31" s="2" t="s">
        <v>20</v>
      </c>
      <c r="D31" s="26"/>
      <c r="E31" s="59"/>
      <c r="F31" s="26"/>
      <c r="G31" s="61">
        <v>3334</v>
      </c>
      <c r="H31" s="162"/>
      <c r="I31" s="61">
        <v>3377</v>
      </c>
      <c r="J31" s="164"/>
      <c r="K31" s="61">
        <v>2919</v>
      </c>
      <c r="L31" s="61"/>
      <c r="M31" s="61">
        <v>2989</v>
      </c>
    </row>
    <row r="32" spans="1:13" ht="22.95" customHeight="1" x14ac:dyDescent="0.3">
      <c r="A32" s="2" t="s">
        <v>21</v>
      </c>
      <c r="D32" s="26"/>
      <c r="E32" s="59"/>
      <c r="F32" s="26"/>
      <c r="G32" s="61">
        <v>1203</v>
      </c>
      <c r="H32" s="162"/>
      <c r="I32" s="61">
        <v>1346</v>
      </c>
      <c r="J32" s="164"/>
      <c r="K32" s="61">
        <v>0</v>
      </c>
      <c r="L32" s="61"/>
      <c r="M32" s="61">
        <v>0</v>
      </c>
    </row>
    <row r="33" spans="1:13" ht="22.95" customHeight="1" x14ac:dyDescent="0.3">
      <c r="A33" s="2" t="s">
        <v>22</v>
      </c>
      <c r="D33" s="26"/>
      <c r="E33" s="59"/>
      <c r="F33" s="26"/>
      <c r="G33" s="61">
        <v>29264</v>
      </c>
      <c r="H33" s="162"/>
      <c r="I33" s="61">
        <v>32986</v>
      </c>
      <c r="J33" s="164"/>
      <c r="K33" s="61">
        <v>0</v>
      </c>
      <c r="L33" s="61"/>
      <c r="M33" s="61">
        <v>0</v>
      </c>
    </row>
    <row r="34" spans="1:13" ht="22.95" customHeight="1" x14ac:dyDescent="0.3">
      <c r="A34" s="2" t="s">
        <v>23</v>
      </c>
      <c r="D34" s="26"/>
      <c r="E34" s="59"/>
      <c r="F34" s="26"/>
      <c r="G34" s="61">
        <v>4695</v>
      </c>
      <c r="H34" s="162"/>
      <c r="I34" s="61">
        <v>6432</v>
      </c>
      <c r="J34" s="164"/>
      <c r="K34" s="61">
        <v>15729</v>
      </c>
      <c r="L34" s="61"/>
      <c r="M34" s="61">
        <v>16489</v>
      </c>
    </row>
    <row r="35" spans="1:13" ht="22.95" customHeight="1" x14ac:dyDescent="0.3">
      <c r="A35" s="2" t="s">
        <v>24</v>
      </c>
      <c r="D35" s="26"/>
      <c r="E35" s="59"/>
      <c r="F35" s="26"/>
      <c r="G35" s="166">
        <v>26873</v>
      </c>
      <c r="H35" s="162"/>
      <c r="I35" s="61">
        <v>19401</v>
      </c>
      <c r="J35" s="164"/>
      <c r="K35" s="166">
        <v>23193</v>
      </c>
      <c r="L35" s="61"/>
      <c r="M35" s="61">
        <v>14229</v>
      </c>
    </row>
    <row r="36" spans="1:13" ht="22.95" customHeight="1" x14ac:dyDescent="0.3">
      <c r="A36" s="1" t="s">
        <v>25</v>
      </c>
      <c r="D36" s="26"/>
      <c r="E36" s="59"/>
      <c r="F36" s="26"/>
      <c r="G36" s="39">
        <f>SUM(G23:G35)</f>
        <v>1110937</v>
      </c>
      <c r="H36" s="162"/>
      <c r="I36" s="168">
        <f>SUM(I23:I35)</f>
        <v>1001667</v>
      </c>
      <c r="J36" s="164"/>
      <c r="K36" s="39">
        <f>SUM(K23:K35)</f>
        <v>1381534</v>
      </c>
      <c r="L36" s="61"/>
      <c r="M36" s="167">
        <f>SUM(M23:M35)</f>
        <v>1261112</v>
      </c>
    </row>
    <row r="37" spans="1:13" ht="22.95" customHeight="1" thickBot="1" x14ac:dyDescent="0.35">
      <c r="A37" s="1" t="s">
        <v>26</v>
      </c>
      <c r="E37" s="67"/>
      <c r="F37" s="68"/>
      <c r="G37" s="23">
        <f>SUM(G21,G36)</f>
        <v>2796030</v>
      </c>
      <c r="H37" s="163"/>
      <c r="I37" s="169">
        <f>SUM(I21,I36)</f>
        <v>2351810</v>
      </c>
      <c r="J37" s="170"/>
      <c r="K37" s="23">
        <f>SUM(K21,K36)</f>
        <v>2501703</v>
      </c>
      <c r="L37" s="22"/>
      <c r="M37" s="169">
        <f>SUM(M21,M36)</f>
        <v>2185830</v>
      </c>
    </row>
    <row r="38" spans="1:13" ht="22.95" customHeight="1" thickTop="1" x14ac:dyDescent="0.3">
      <c r="A38" s="1"/>
      <c r="E38" s="67"/>
      <c r="F38" s="68"/>
      <c r="G38" s="10"/>
      <c r="H38" s="60"/>
      <c r="I38" s="70"/>
      <c r="J38" s="69"/>
      <c r="K38" s="10"/>
      <c r="M38" s="70"/>
    </row>
    <row r="39" spans="1:13" ht="22.95" customHeight="1" x14ac:dyDescent="0.3">
      <c r="A39" s="5" t="s">
        <v>121</v>
      </c>
      <c r="E39" s="67"/>
      <c r="F39" s="68"/>
      <c r="G39" s="10"/>
      <c r="H39" s="60"/>
      <c r="I39" s="70"/>
      <c r="J39" s="69"/>
      <c r="K39" s="10"/>
      <c r="M39" s="70"/>
    </row>
    <row r="40" spans="1:13" ht="22.95" customHeight="1" x14ac:dyDescent="0.3">
      <c r="A40" s="1"/>
      <c r="E40" s="68"/>
      <c r="F40" s="68"/>
      <c r="G40" s="60"/>
      <c r="H40" s="60"/>
      <c r="I40" s="60"/>
      <c r="J40" s="69"/>
      <c r="K40" s="49"/>
      <c r="M40" s="49"/>
    </row>
    <row r="41" spans="1:13" ht="22.95" customHeight="1" x14ac:dyDescent="0.3">
      <c r="A41" s="1"/>
      <c r="E41" s="68"/>
      <c r="F41" s="68"/>
      <c r="G41" s="60"/>
      <c r="H41" s="60"/>
      <c r="I41" s="60"/>
      <c r="J41" s="69"/>
      <c r="K41" s="49"/>
      <c r="M41" s="49"/>
    </row>
    <row r="42" spans="1:13" ht="22.95" customHeight="1" x14ac:dyDescent="0.3">
      <c r="A42" s="1"/>
      <c r="E42" s="68"/>
      <c r="F42" s="68"/>
      <c r="G42" s="60"/>
      <c r="H42" s="60"/>
      <c r="I42" s="60"/>
      <c r="J42" s="69"/>
      <c r="K42" s="49"/>
      <c r="M42" s="49"/>
    </row>
    <row r="43" spans="1:13" ht="22.95" customHeight="1" x14ac:dyDescent="0.3">
      <c r="A43" s="1"/>
      <c r="E43" s="68"/>
      <c r="F43" s="68"/>
      <c r="G43" s="60"/>
      <c r="H43" s="60"/>
      <c r="I43" s="60"/>
      <c r="J43" s="69"/>
      <c r="K43" s="49"/>
      <c r="M43" s="49"/>
    </row>
    <row r="44" spans="1:13" ht="22.95" customHeight="1" x14ac:dyDescent="0.3">
      <c r="A44" s="1"/>
      <c r="E44" s="68"/>
      <c r="F44" s="68"/>
      <c r="G44" s="60"/>
      <c r="H44" s="60"/>
      <c r="I44" s="60"/>
      <c r="J44" s="69"/>
      <c r="K44" s="49"/>
      <c r="M44" s="49"/>
    </row>
    <row r="46" spans="1:13" ht="22.95" customHeight="1" x14ac:dyDescent="0.3">
      <c r="B46" s="7"/>
      <c r="C46" s="7"/>
      <c r="D46" s="7"/>
      <c r="E46" s="7"/>
      <c r="F46" s="7"/>
      <c r="M46" s="2"/>
    </row>
    <row r="47" spans="1:13" ht="21" customHeight="1" x14ac:dyDescent="0.3">
      <c r="A47" s="56" t="s">
        <v>0</v>
      </c>
      <c r="B47" s="71"/>
      <c r="C47" s="71"/>
      <c r="D47" s="71"/>
      <c r="E47" s="71"/>
      <c r="F47" s="71"/>
      <c r="G47" s="72"/>
      <c r="H47" s="72"/>
      <c r="I47" s="72"/>
      <c r="J47" s="73"/>
      <c r="K47" s="72"/>
      <c r="L47" s="72"/>
      <c r="M47" s="72"/>
    </row>
    <row r="48" spans="1:13" ht="21" customHeight="1" x14ac:dyDescent="0.3">
      <c r="A48" s="1" t="s">
        <v>106</v>
      </c>
      <c r="B48" s="71"/>
      <c r="C48" s="71"/>
      <c r="D48" s="71"/>
      <c r="E48" s="71"/>
      <c r="F48" s="71"/>
      <c r="G48" s="72"/>
      <c r="H48" s="72"/>
      <c r="I48" s="72"/>
      <c r="J48" s="73"/>
      <c r="K48" s="72"/>
      <c r="L48" s="72"/>
      <c r="M48" s="72"/>
    </row>
    <row r="49" spans="1:13" ht="21" customHeight="1" x14ac:dyDescent="0.3">
      <c r="A49" s="1" t="s">
        <v>173</v>
      </c>
      <c r="B49" s="44"/>
      <c r="C49" s="44"/>
      <c r="D49" s="44"/>
      <c r="E49" s="44"/>
      <c r="F49" s="44"/>
      <c r="G49" s="42"/>
      <c r="H49" s="42"/>
      <c r="I49" s="42"/>
      <c r="J49" s="43"/>
      <c r="K49" s="42"/>
      <c r="L49" s="42"/>
      <c r="M49" s="42"/>
    </row>
    <row r="50" spans="1:13" ht="21" customHeight="1" x14ac:dyDescent="0.3">
      <c r="A50" s="45"/>
      <c r="B50" s="46"/>
      <c r="C50" s="46"/>
      <c r="D50" s="3"/>
      <c r="E50" s="46"/>
      <c r="F50" s="46"/>
      <c r="G50" s="47"/>
      <c r="H50" s="47"/>
      <c r="J50" s="48"/>
      <c r="M50" s="49" t="s">
        <v>91</v>
      </c>
    </row>
    <row r="51" spans="1:13" ht="21" customHeight="1" x14ac:dyDescent="0.3">
      <c r="A51" s="50"/>
      <c r="B51" s="50"/>
      <c r="C51" s="50"/>
      <c r="E51" s="51"/>
      <c r="F51" s="51"/>
      <c r="G51" s="213" t="s">
        <v>1</v>
      </c>
      <c r="H51" s="213"/>
      <c r="I51" s="213"/>
      <c r="J51" s="52"/>
      <c r="K51" s="213" t="s">
        <v>2</v>
      </c>
      <c r="L51" s="213"/>
      <c r="M51" s="213"/>
    </row>
    <row r="52" spans="1:13" s="26" customFormat="1" ht="21" customHeight="1" x14ac:dyDescent="0.3">
      <c r="A52" s="46"/>
      <c r="B52" s="46"/>
      <c r="C52" s="46"/>
      <c r="D52" s="53"/>
      <c r="E52" s="25" t="s">
        <v>3</v>
      </c>
      <c r="G52" s="54" t="s">
        <v>174</v>
      </c>
      <c r="H52" s="4"/>
      <c r="I52" s="54" t="s">
        <v>151</v>
      </c>
      <c r="J52" s="19"/>
      <c r="K52" s="54" t="s">
        <v>174</v>
      </c>
      <c r="L52" s="4"/>
      <c r="M52" s="54" t="s">
        <v>151</v>
      </c>
    </row>
    <row r="53" spans="1:13" s="26" customFormat="1" ht="21" customHeight="1" x14ac:dyDescent="0.3">
      <c r="A53" s="46"/>
      <c r="B53" s="46"/>
      <c r="C53" s="46"/>
      <c r="D53" s="53"/>
      <c r="G53" s="74" t="s">
        <v>100</v>
      </c>
      <c r="H53" s="4"/>
      <c r="I53" s="55" t="s">
        <v>102</v>
      </c>
      <c r="J53" s="19"/>
      <c r="K53" s="74" t="s">
        <v>100</v>
      </c>
      <c r="L53" s="4"/>
      <c r="M53" s="55" t="s">
        <v>102</v>
      </c>
    </row>
    <row r="54" spans="1:13" s="26" customFormat="1" ht="21" customHeight="1" x14ac:dyDescent="0.3">
      <c r="A54" s="46"/>
      <c r="B54" s="46"/>
      <c r="C54" s="46"/>
      <c r="D54" s="53"/>
      <c r="G54" s="55" t="s">
        <v>101</v>
      </c>
      <c r="H54" s="4"/>
      <c r="I54" s="55"/>
      <c r="J54" s="19"/>
      <c r="K54" s="55" t="s">
        <v>101</v>
      </c>
      <c r="L54" s="4"/>
      <c r="M54" s="55"/>
    </row>
    <row r="55" spans="1:13" ht="21" customHeight="1" x14ac:dyDescent="0.3">
      <c r="A55" s="56" t="s">
        <v>27</v>
      </c>
      <c r="B55" s="71"/>
      <c r="C55" s="71"/>
      <c r="D55" s="71"/>
      <c r="E55" s="71"/>
      <c r="F55" s="71"/>
      <c r="G55" s="72"/>
      <c r="H55" s="72"/>
      <c r="I55" s="55"/>
      <c r="J55" s="73"/>
      <c r="K55" s="72"/>
      <c r="L55" s="72"/>
      <c r="M55" s="55"/>
    </row>
    <row r="56" spans="1:13" ht="21" customHeight="1" x14ac:dyDescent="0.3">
      <c r="A56" s="1" t="s">
        <v>28</v>
      </c>
      <c r="D56" s="8"/>
      <c r="E56" s="26"/>
      <c r="F56" s="26"/>
      <c r="L56" s="75"/>
    </row>
    <row r="57" spans="1:13" ht="21" customHeight="1" x14ac:dyDescent="0.3">
      <c r="A57" s="2" t="s">
        <v>118</v>
      </c>
      <c r="D57" s="8"/>
      <c r="E57" s="59">
        <v>12</v>
      </c>
      <c r="F57" s="26"/>
      <c r="G57" s="22">
        <v>589012</v>
      </c>
      <c r="H57" s="22"/>
      <c r="I57" s="22">
        <v>400226</v>
      </c>
      <c r="J57" s="165"/>
      <c r="K57" s="22">
        <v>364718</v>
      </c>
      <c r="L57" s="171"/>
      <c r="M57" s="22">
        <v>300463</v>
      </c>
    </row>
    <row r="58" spans="1:13" ht="21" customHeight="1" x14ac:dyDescent="0.3">
      <c r="A58" s="2" t="s">
        <v>29</v>
      </c>
      <c r="C58" s="62"/>
      <c r="D58" s="8"/>
      <c r="E58" s="59">
        <v>5</v>
      </c>
      <c r="F58" s="26"/>
      <c r="G58" s="61">
        <v>412167</v>
      </c>
      <c r="H58" s="22"/>
      <c r="I58" s="61">
        <v>190442</v>
      </c>
      <c r="J58" s="165"/>
      <c r="K58" s="61">
        <v>257845</v>
      </c>
      <c r="L58" s="22"/>
      <c r="M58" s="22">
        <v>127834</v>
      </c>
    </row>
    <row r="59" spans="1:13" ht="21" customHeight="1" x14ac:dyDescent="0.3">
      <c r="A59" s="2" t="s">
        <v>122</v>
      </c>
      <c r="C59" s="62"/>
      <c r="D59" s="8"/>
      <c r="E59" s="59">
        <v>5</v>
      </c>
      <c r="F59" s="76"/>
      <c r="G59" s="61">
        <v>26350</v>
      </c>
      <c r="H59" s="172"/>
      <c r="I59" s="61">
        <v>39408</v>
      </c>
      <c r="J59" s="173"/>
      <c r="K59" s="61">
        <v>20257</v>
      </c>
      <c r="L59" s="22"/>
      <c r="M59" s="61">
        <v>36652</v>
      </c>
    </row>
    <row r="60" spans="1:13" ht="21" customHeight="1" x14ac:dyDescent="0.3">
      <c r="A60" s="2" t="s">
        <v>30</v>
      </c>
      <c r="D60" s="8"/>
      <c r="E60" s="59"/>
      <c r="F60" s="26"/>
      <c r="G60" s="61">
        <v>20624</v>
      </c>
      <c r="H60" s="22"/>
      <c r="I60" s="61">
        <v>21838</v>
      </c>
      <c r="J60" s="165"/>
      <c r="K60" s="61">
        <v>16036</v>
      </c>
      <c r="L60" s="22"/>
      <c r="M60" s="61">
        <v>17590</v>
      </c>
    </row>
    <row r="61" spans="1:13" ht="21" customHeight="1" x14ac:dyDescent="0.3">
      <c r="A61" s="2" t="s">
        <v>31</v>
      </c>
      <c r="D61" s="8"/>
      <c r="E61" s="59"/>
      <c r="F61" s="26"/>
      <c r="G61" s="61">
        <v>70988</v>
      </c>
      <c r="H61" s="22"/>
      <c r="I61" s="61">
        <v>25670</v>
      </c>
      <c r="J61" s="165"/>
      <c r="K61" s="61">
        <v>46392</v>
      </c>
      <c r="L61" s="22"/>
      <c r="M61" s="61">
        <v>17034</v>
      </c>
    </row>
    <row r="62" spans="1:13" ht="21" customHeight="1" x14ac:dyDescent="0.3">
      <c r="A62" s="2" t="s">
        <v>132</v>
      </c>
      <c r="D62" s="8"/>
      <c r="E62" s="59"/>
      <c r="F62" s="26"/>
      <c r="G62" s="61">
        <v>11776</v>
      </c>
      <c r="H62" s="22"/>
      <c r="I62" s="61">
        <v>11148</v>
      </c>
      <c r="J62" s="165"/>
      <c r="K62" s="61">
        <v>6720</v>
      </c>
      <c r="L62" s="22"/>
      <c r="M62" s="61">
        <v>5110</v>
      </c>
    </row>
    <row r="63" spans="1:13" ht="21" customHeight="1" x14ac:dyDescent="0.3">
      <c r="A63" s="2" t="s">
        <v>183</v>
      </c>
      <c r="D63" s="8"/>
      <c r="E63" s="59">
        <v>5</v>
      </c>
      <c r="F63" s="26"/>
      <c r="G63" s="22">
        <v>4500</v>
      </c>
      <c r="H63" s="22"/>
      <c r="I63" s="22">
        <v>4500</v>
      </c>
      <c r="J63" s="165"/>
      <c r="K63" s="22">
        <v>150000</v>
      </c>
      <c r="L63" s="171"/>
      <c r="M63" s="22">
        <v>0</v>
      </c>
    </row>
    <row r="64" spans="1:13" ht="21" customHeight="1" x14ac:dyDescent="0.3">
      <c r="A64" s="2" t="s">
        <v>124</v>
      </c>
      <c r="D64" s="8"/>
      <c r="E64" s="59"/>
      <c r="F64" s="26"/>
      <c r="G64" s="61">
        <v>11678</v>
      </c>
      <c r="H64" s="22"/>
      <c r="I64" s="12">
        <v>5952</v>
      </c>
      <c r="J64" s="165"/>
      <c r="K64" s="12">
        <v>5299</v>
      </c>
      <c r="L64" s="165"/>
      <c r="M64" s="12">
        <v>4102</v>
      </c>
    </row>
    <row r="65" spans="1:13" ht="21" customHeight="1" x14ac:dyDescent="0.3">
      <c r="A65" s="77" t="s">
        <v>123</v>
      </c>
      <c r="B65" s="63"/>
      <c r="D65" s="8"/>
      <c r="E65" s="59">
        <v>5</v>
      </c>
      <c r="F65" s="26"/>
      <c r="G65" s="61">
        <v>1346</v>
      </c>
      <c r="H65" s="22"/>
      <c r="I65" s="61">
        <v>3450</v>
      </c>
      <c r="J65" s="165"/>
      <c r="K65" s="61">
        <v>1238</v>
      </c>
      <c r="L65" s="22"/>
      <c r="M65" s="61">
        <v>3342</v>
      </c>
    </row>
    <row r="66" spans="1:13" ht="21" customHeight="1" x14ac:dyDescent="0.3">
      <c r="A66" s="2" t="s">
        <v>32</v>
      </c>
      <c r="D66" s="8"/>
      <c r="E66" s="59"/>
      <c r="F66" s="26"/>
      <c r="G66" s="166">
        <v>22544</v>
      </c>
      <c r="H66" s="22"/>
      <c r="I66" s="166">
        <v>16337</v>
      </c>
      <c r="J66" s="165"/>
      <c r="K66" s="166">
        <v>18051</v>
      </c>
      <c r="L66" s="22"/>
      <c r="M66" s="166">
        <v>14518</v>
      </c>
    </row>
    <row r="67" spans="1:13" ht="21" customHeight="1" x14ac:dyDescent="0.3">
      <c r="A67" s="1" t="s">
        <v>33</v>
      </c>
      <c r="D67" s="8"/>
      <c r="E67" s="59"/>
      <c r="F67" s="26"/>
      <c r="G67" s="39">
        <f>SUM(G57:G66)</f>
        <v>1170985</v>
      </c>
      <c r="H67" s="22"/>
      <c r="I67" s="39">
        <f>SUM(I57:I66)</f>
        <v>718971</v>
      </c>
      <c r="J67" s="165"/>
      <c r="K67" s="39">
        <f>SUM(K57:K66)</f>
        <v>886556</v>
      </c>
      <c r="L67" s="22"/>
      <c r="M67" s="174">
        <f>SUM(M57:M66)</f>
        <v>526645</v>
      </c>
    </row>
    <row r="68" spans="1:13" ht="21" customHeight="1" x14ac:dyDescent="0.3">
      <c r="A68" s="1" t="s">
        <v>34</v>
      </c>
      <c r="D68" s="8"/>
      <c r="E68" s="78"/>
      <c r="F68" s="79"/>
      <c r="G68" s="61"/>
      <c r="H68" s="22"/>
      <c r="I68" s="61"/>
      <c r="J68" s="165"/>
      <c r="K68" s="61"/>
      <c r="L68" s="22"/>
      <c r="M68" s="61"/>
    </row>
    <row r="69" spans="1:13" ht="21" customHeight="1" x14ac:dyDescent="0.3">
      <c r="A69" s="2" t="s">
        <v>158</v>
      </c>
      <c r="D69" s="8"/>
      <c r="E69" s="59"/>
      <c r="F69" s="26"/>
      <c r="G69" s="22">
        <v>20790</v>
      </c>
      <c r="H69" s="22"/>
      <c r="I69" s="61">
        <v>15909</v>
      </c>
      <c r="J69" s="165"/>
      <c r="K69" s="175">
        <v>13690</v>
      </c>
      <c r="L69" s="22"/>
      <c r="M69" s="61">
        <v>10174</v>
      </c>
    </row>
    <row r="70" spans="1:13" ht="21" customHeight="1" x14ac:dyDescent="0.6">
      <c r="A70" s="2" t="s">
        <v>157</v>
      </c>
      <c r="E70" s="59">
        <v>5</v>
      </c>
      <c r="F70" s="26"/>
      <c r="G70" s="61">
        <v>30369</v>
      </c>
      <c r="H70" s="22"/>
      <c r="I70" s="61">
        <v>32553</v>
      </c>
      <c r="J70" s="165"/>
      <c r="K70" s="61">
        <v>27129</v>
      </c>
      <c r="L70" s="22"/>
      <c r="M70" s="176">
        <v>29551</v>
      </c>
    </row>
    <row r="71" spans="1:13" ht="21" customHeight="1" x14ac:dyDescent="0.6">
      <c r="A71" s="2" t="s">
        <v>35</v>
      </c>
      <c r="B71" s="64"/>
      <c r="D71" s="8"/>
      <c r="E71" s="59"/>
      <c r="F71" s="26"/>
      <c r="G71" s="166">
        <v>24763</v>
      </c>
      <c r="H71" s="22"/>
      <c r="I71" s="176">
        <v>19341</v>
      </c>
      <c r="J71" s="165"/>
      <c r="K71" s="9">
        <v>0</v>
      </c>
      <c r="L71" s="22"/>
      <c r="M71" s="9">
        <v>0</v>
      </c>
    </row>
    <row r="72" spans="1:13" ht="21" customHeight="1" x14ac:dyDescent="0.3">
      <c r="A72" s="1" t="s">
        <v>36</v>
      </c>
      <c r="D72" s="8"/>
      <c r="E72" s="59"/>
      <c r="F72" s="26"/>
      <c r="G72" s="39">
        <f>SUM(G69:G71)</f>
        <v>75922</v>
      </c>
      <c r="H72" s="22"/>
      <c r="I72" s="177">
        <f>SUM(I69:I71)</f>
        <v>67803</v>
      </c>
      <c r="J72" s="165"/>
      <c r="K72" s="39">
        <f>SUM(K69:K71)</f>
        <v>40819</v>
      </c>
      <c r="L72" s="171"/>
      <c r="M72" s="177">
        <f>SUM(M69:M71)</f>
        <v>39725</v>
      </c>
    </row>
    <row r="73" spans="1:13" ht="21" customHeight="1" x14ac:dyDescent="0.3">
      <c r="A73" s="1" t="s">
        <v>37</v>
      </c>
      <c r="D73" s="8"/>
      <c r="E73" s="79"/>
      <c r="F73" s="79"/>
      <c r="G73" s="39">
        <f>SUM(G67,G72)</f>
        <v>1246907</v>
      </c>
      <c r="H73" s="22"/>
      <c r="I73" s="177">
        <f>SUM(I67,I72)</f>
        <v>786774</v>
      </c>
      <c r="J73" s="165"/>
      <c r="K73" s="39">
        <f>SUM(K67,K72)</f>
        <v>927375</v>
      </c>
      <c r="L73" s="171"/>
      <c r="M73" s="177">
        <f>SUM(M67,M72)</f>
        <v>566370</v>
      </c>
    </row>
    <row r="74" spans="1:13" ht="21" customHeight="1" x14ac:dyDescent="0.3">
      <c r="A74" s="1" t="s">
        <v>38</v>
      </c>
      <c r="E74" s="11"/>
      <c r="F74" s="80"/>
      <c r="G74" s="22"/>
      <c r="H74" s="22"/>
      <c r="I74" s="178"/>
      <c r="J74" s="165"/>
      <c r="K74" s="61"/>
      <c r="L74" s="162"/>
      <c r="M74" s="178"/>
    </row>
    <row r="75" spans="1:13" ht="21" customHeight="1" x14ac:dyDescent="0.3">
      <c r="A75" s="2" t="s">
        <v>39</v>
      </c>
      <c r="E75" s="11"/>
      <c r="F75" s="80"/>
      <c r="G75" s="22"/>
      <c r="H75" s="22"/>
      <c r="I75" s="22"/>
      <c r="J75" s="165"/>
      <c r="K75" s="61"/>
      <c r="L75" s="162"/>
      <c r="M75" s="61"/>
    </row>
    <row r="76" spans="1:13" ht="21" customHeight="1" x14ac:dyDescent="0.3">
      <c r="A76" s="2" t="s">
        <v>40</v>
      </c>
      <c r="E76" s="11"/>
      <c r="F76" s="80"/>
      <c r="G76" s="22"/>
      <c r="H76" s="22"/>
      <c r="I76" s="22"/>
      <c r="J76" s="165"/>
      <c r="K76" s="61"/>
      <c r="L76" s="162"/>
      <c r="M76" s="61"/>
    </row>
    <row r="77" spans="1:13" ht="21" customHeight="1" thickBot="1" x14ac:dyDescent="0.35">
      <c r="B77" s="2" t="s">
        <v>133</v>
      </c>
      <c r="E77" s="11"/>
      <c r="F77" s="80"/>
      <c r="G77" s="179">
        <v>341093</v>
      </c>
      <c r="H77" s="22"/>
      <c r="I77" s="179">
        <v>341093</v>
      </c>
      <c r="J77" s="61"/>
      <c r="K77" s="179">
        <v>341093</v>
      </c>
      <c r="L77" s="61"/>
      <c r="M77" s="179">
        <v>341093</v>
      </c>
    </row>
    <row r="78" spans="1:13" ht="21" customHeight="1" thickTop="1" x14ac:dyDescent="0.3">
      <c r="A78" s="81" t="s">
        <v>41</v>
      </c>
      <c r="E78" s="80"/>
      <c r="F78" s="80"/>
      <c r="G78" s="180"/>
      <c r="H78" s="180"/>
      <c r="I78" s="61"/>
      <c r="J78" s="61"/>
      <c r="K78" s="61"/>
      <c r="L78" s="61"/>
      <c r="M78" s="61"/>
    </row>
    <row r="79" spans="1:13" ht="21" customHeight="1" x14ac:dyDescent="0.3">
      <c r="B79" s="2" t="s">
        <v>133</v>
      </c>
      <c r="E79" s="26"/>
      <c r="F79" s="80"/>
      <c r="G79" s="61">
        <v>341093</v>
      </c>
      <c r="H79" s="22"/>
      <c r="I79" s="61">
        <v>341093</v>
      </c>
      <c r="J79" s="61"/>
      <c r="K79" s="61">
        <v>341093</v>
      </c>
      <c r="L79" s="61"/>
      <c r="M79" s="61">
        <v>341093</v>
      </c>
    </row>
    <row r="80" spans="1:13" ht="21" customHeight="1" x14ac:dyDescent="0.3">
      <c r="A80" s="2" t="s">
        <v>42</v>
      </c>
      <c r="E80" s="26"/>
      <c r="F80" s="80"/>
      <c r="G80" s="61">
        <v>1136572</v>
      </c>
      <c r="H80" s="22"/>
      <c r="I80" s="61">
        <v>1136572</v>
      </c>
      <c r="J80" s="61"/>
      <c r="K80" s="61">
        <v>1136572</v>
      </c>
      <c r="L80" s="61"/>
      <c r="M80" s="61">
        <v>1136572</v>
      </c>
    </row>
    <row r="81" spans="1:17" ht="21" customHeight="1" x14ac:dyDescent="0.3">
      <c r="A81" s="2" t="s">
        <v>43</v>
      </c>
      <c r="E81" s="26"/>
      <c r="F81" s="80"/>
      <c r="G81" s="61">
        <v>42295</v>
      </c>
      <c r="H81" s="22"/>
      <c r="I81" s="61">
        <v>42295</v>
      </c>
      <c r="J81" s="61"/>
      <c r="K81" s="61">
        <v>0</v>
      </c>
      <c r="L81" s="61"/>
      <c r="M81" s="61">
        <v>0</v>
      </c>
    </row>
    <row r="82" spans="1:17" ht="21" customHeight="1" x14ac:dyDescent="0.3">
      <c r="A82" s="2" t="s">
        <v>143</v>
      </c>
      <c r="E82" s="80"/>
      <c r="F82" s="80"/>
      <c r="G82" s="22"/>
      <c r="H82" s="22"/>
      <c r="I82" s="61"/>
      <c r="J82" s="61"/>
      <c r="K82" s="61"/>
      <c r="L82" s="61"/>
      <c r="M82" s="61"/>
    </row>
    <row r="83" spans="1:17" ht="21" customHeight="1" x14ac:dyDescent="0.3">
      <c r="A83" s="5" t="s">
        <v>45</v>
      </c>
      <c r="E83" s="59"/>
      <c r="F83" s="26"/>
      <c r="G83" s="61">
        <v>34109</v>
      </c>
      <c r="H83" s="22"/>
      <c r="I83" s="61">
        <v>34109</v>
      </c>
      <c r="J83" s="61"/>
      <c r="K83" s="61">
        <v>34109</v>
      </c>
      <c r="L83" s="61"/>
      <c r="M83" s="61">
        <v>34109</v>
      </c>
    </row>
    <row r="84" spans="1:17" ht="21" customHeight="1" x14ac:dyDescent="0.3">
      <c r="A84" s="5" t="s">
        <v>46</v>
      </c>
      <c r="E84" s="59"/>
      <c r="F84" s="80"/>
      <c r="G84" s="181">
        <v>-12081</v>
      </c>
      <c r="H84" s="165"/>
      <c r="I84" s="166">
        <v>5563</v>
      </c>
      <c r="J84" s="61"/>
      <c r="K84" s="166">
        <v>62554</v>
      </c>
      <c r="L84" s="61"/>
      <c r="M84" s="166">
        <v>107686</v>
      </c>
    </row>
    <row r="85" spans="1:17" ht="21" customHeight="1" x14ac:dyDescent="0.3">
      <c r="A85" s="5" t="s">
        <v>112</v>
      </c>
      <c r="E85" s="59"/>
      <c r="F85" s="80"/>
      <c r="G85" s="182">
        <f>SUM(G79:G84)</f>
        <v>1541988</v>
      </c>
      <c r="H85" s="22"/>
      <c r="I85" s="182">
        <f>SUM(I79:I84)</f>
        <v>1559632</v>
      </c>
      <c r="J85" s="165"/>
      <c r="K85" s="182">
        <f>SUM(K79:K84)</f>
        <v>1574328</v>
      </c>
      <c r="L85" s="22"/>
      <c r="M85" s="182">
        <f>SUM(M79:M84)</f>
        <v>1619460</v>
      </c>
    </row>
    <row r="86" spans="1:17" ht="21" customHeight="1" x14ac:dyDescent="0.3">
      <c r="A86" s="5" t="s">
        <v>113</v>
      </c>
      <c r="E86" s="59"/>
      <c r="F86" s="80"/>
      <c r="G86" s="9">
        <v>7135</v>
      </c>
      <c r="H86" s="22"/>
      <c r="I86" s="9">
        <v>5404</v>
      </c>
      <c r="J86" s="165"/>
      <c r="K86" s="9">
        <v>0</v>
      </c>
      <c r="L86" s="22"/>
      <c r="M86" s="9">
        <v>0</v>
      </c>
      <c r="O86" s="83"/>
    </row>
    <row r="87" spans="1:17" ht="21" customHeight="1" x14ac:dyDescent="0.3">
      <c r="A87" s="1" t="s">
        <v>47</v>
      </c>
      <c r="B87" s="1"/>
      <c r="E87" s="80"/>
      <c r="F87" s="80"/>
      <c r="G87" s="22">
        <f>SUM(G85:G86)</f>
        <v>1549123</v>
      </c>
      <c r="H87" s="22"/>
      <c r="I87" s="22">
        <f>SUM(I85:I86)</f>
        <v>1565036</v>
      </c>
      <c r="J87" s="165"/>
      <c r="K87" s="22">
        <f>SUM(K85:K86)</f>
        <v>1574328</v>
      </c>
      <c r="L87" s="22"/>
      <c r="M87" s="22">
        <f>SUM(M85:M86)</f>
        <v>1619460</v>
      </c>
      <c r="Q87" s="84"/>
    </row>
    <row r="88" spans="1:17" ht="21" customHeight="1" thickBot="1" x14ac:dyDescent="0.35">
      <c r="A88" s="56" t="s">
        <v>48</v>
      </c>
      <c r="C88" s="7"/>
      <c r="D88" s="7"/>
      <c r="E88" s="80"/>
      <c r="F88" s="80"/>
      <c r="G88" s="23">
        <f>SUM(G73,G87)</f>
        <v>2796030</v>
      </c>
      <c r="H88" s="22"/>
      <c r="I88" s="23">
        <f>SUM(I73,I87)</f>
        <v>2351810</v>
      </c>
      <c r="J88" s="165"/>
      <c r="K88" s="23">
        <f>SUM(K73,K87)</f>
        <v>2501703</v>
      </c>
      <c r="L88" s="162"/>
      <c r="M88" s="183">
        <f>SUM(M73,M87)</f>
        <v>2185830</v>
      </c>
    </row>
    <row r="89" spans="1:17" ht="21" customHeight="1" thickTop="1" x14ac:dyDescent="0.3">
      <c r="A89" s="1"/>
      <c r="D89" s="8"/>
      <c r="E89" s="79"/>
      <c r="F89" s="79"/>
      <c r="G89" s="10">
        <f>G88-G37</f>
        <v>0</v>
      </c>
      <c r="H89" s="10">
        <f t="shared" ref="H89:M89" si="0">H88-H37</f>
        <v>0</v>
      </c>
      <c r="I89" s="10">
        <f t="shared" si="0"/>
        <v>0</v>
      </c>
      <c r="J89" s="10">
        <f t="shared" si="0"/>
        <v>0</v>
      </c>
      <c r="K89" s="10">
        <f t="shared" si="0"/>
        <v>0</v>
      </c>
      <c r="L89" s="10">
        <f t="shared" si="0"/>
        <v>0</v>
      </c>
      <c r="M89" s="10">
        <f t="shared" si="0"/>
        <v>0</v>
      </c>
    </row>
    <row r="90" spans="1:17" ht="21" customHeight="1" x14ac:dyDescent="0.3">
      <c r="A90" s="5" t="s">
        <v>121</v>
      </c>
      <c r="D90" s="8"/>
      <c r="E90" s="79"/>
      <c r="F90" s="79"/>
      <c r="G90" s="10"/>
      <c r="H90" s="10"/>
      <c r="I90" s="10"/>
      <c r="K90" s="10"/>
      <c r="L90" s="10"/>
      <c r="M90" s="10"/>
      <c r="O90" s="83"/>
    </row>
    <row r="91" spans="1:17" ht="21" customHeight="1" x14ac:dyDescent="0.3">
      <c r="A91" s="5"/>
      <c r="D91" s="8"/>
      <c r="E91" s="79"/>
      <c r="F91" s="79"/>
      <c r="G91" s="10"/>
      <c r="H91" s="10"/>
      <c r="I91" s="10"/>
      <c r="K91" s="10"/>
      <c r="L91" s="10"/>
      <c r="M91" s="10"/>
      <c r="O91" s="83"/>
    </row>
    <row r="92" spans="1:17" ht="21" customHeight="1" x14ac:dyDescent="0.3">
      <c r="A92" s="5"/>
      <c r="D92" s="8"/>
      <c r="E92" s="79"/>
      <c r="F92" s="79"/>
      <c r="G92" s="10"/>
      <c r="H92" s="10"/>
      <c r="I92" s="10"/>
      <c r="K92" s="10"/>
      <c r="L92" s="10"/>
      <c r="M92" s="10"/>
      <c r="O92" s="83"/>
    </row>
    <row r="93" spans="1:17" ht="21" customHeight="1" x14ac:dyDescent="0.3">
      <c r="A93" s="5"/>
      <c r="D93" s="8"/>
      <c r="E93" s="79"/>
      <c r="F93" s="79"/>
      <c r="G93" s="10"/>
      <c r="H93" s="10"/>
      <c r="I93" s="10"/>
      <c r="K93" s="10"/>
      <c r="L93" s="10"/>
      <c r="M93" s="10"/>
    </row>
    <row r="94" spans="1:17" ht="21" customHeight="1" x14ac:dyDescent="0.3">
      <c r="A94" s="5"/>
      <c r="D94" s="8"/>
      <c r="E94" s="79"/>
      <c r="F94" s="79"/>
      <c r="G94" s="10"/>
      <c r="H94" s="10"/>
      <c r="I94" s="10"/>
      <c r="K94" s="10"/>
      <c r="L94" s="10"/>
      <c r="M94" s="10"/>
    </row>
    <row r="95" spans="1:17" ht="21" customHeight="1" x14ac:dyDescent="0.3">
      <c r="A95" s="1"/>
      <c r="D95" s="8"/>
      <c r="E95" s="79"/>
      <c r="F95" s="79"/>
      <c r="G95" s="10"/>
      <c r="H95" s="10"/>
      <c r="I95" s="10"/>
      <c r="K95" s="10"/>
      <c r="L95" s="10"/>
      <c r="M95" s="10"/>
    </row>
    <row r="96" spans="1:17" ht="21" customHeight="1" x14ac:dyDescent="0.3">
      <c r="A96" s="1"/>
      <c r="D96" s="8"/>
      <c r="E96" s="79"/>
      <c r="F96" s="79"/>
      <c r="G96" s="10"/>
      <c r="H96" s="10"/>
      <c r="I96" s="10"/>
      <c r="K96" s="10"/>
      <c r="L96" s="10"/>
      <c r="M96" s="10"/>
    </row>
    <row r="97" spans="1:13" ht="21" customHeight="1" x14ac:dyDescent="0.3">
      <c r="A97" s="1"/>
      <c r="D97" s="8"/>
      <c r="E97" s="79"/>
      <c r="F97" s="79"/>
      <c r="G97" s="10"/>
      <c r="I97" s="10"/>
      <c r="K97" s="10"/>
      <c r="L97" s="75"/>
      <c r="M97" s="10"/>
    </row>
    <row r="98" spans="1:13" ht="22.95" customHeight="1" x14ac:dyDescent="0.3">
      <c r="A98" s="77"/>
      <c r="B98" s="77"/>
      <c r="C98" s="77"/>
      <c r="D98" s="77"/>
      <c r="E98" s="77"/>
      <c r="F98" s="77"/>
      <c r="G98" s="82"/>
      <c r="H98" s="82"/>
      <c r="I98" s="82"/>
      <c r="J98" s="85"/>
      <c r="K98" s="82"/>
      <c r="L98" s="82"/>
      <c r="M98" s="82"/>
    </row>
  </sheetData>
  <mergeCells count="4">
    <mergeCell ref="K5:M5"/>
    <mergeCell ref="K51:M51"/>
    <mergeCell ref="G5:I5"/>
    <mergeCell ref="G51:I51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rowBreaks count="1" manualBreakCount="1">
    <brk id="4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70AA7-CF6C-4CDB-B086-5EE1B6ABD89B}">
  <sheetPr codeName="Sheet2"/>
  <dimension ref="A1:T137"/>
  <sheetViews>
    <sheetView showGridLines="0" view="pageBreakPreview" topLeftCell="A40" zoomScale="65" zoomScaleNormal="100" zoomScaleSheetLayoutView="100" workbookViewId="0">
      <selection activeCell="F91" sqref="F91"/>
    </sheetView>
  </sheetViews>
  <sheetFormatPr defaultColWidth="9.44140625" defaultRowHeight="22.95" customHeight="1" x14ac:dyDescent="0.3"/>
  <cols>
    <col min="1" max="1" width="1.5546875" style="77" customWidth="1"/>
    <col min="2" max="2" width="23.33203125" style="77" customWidth="1"/>
    <col min="3" max="3" width="25.5546875" style="77" customWidth="1"/>
    <col min="4" max="4" width="8.33203125" style="86" customWidth="1"/>
    <col min="5" max="5" width="1.44140625" style="77" customWidth="1"/>
    <col min="6" max="6" width="12.44140625" style="87" customWidth="1"/>
    <col min="7" max="7" width="1.44140625" style="77" customWidth="1"/>
    <col min="8" max="8" width="12.44140625" style="77" customWidth="1"/>
    <col min="9" max="9" width="1.44140625" style="77" customWidth="1"/>
    <col min="10" max="10" width="12.44140625" style="88" customWidth="1"/>
    <col min="11" max="11" width="1.44140625" style="77" customWidth="1"/>
    <col min="12" max="12" width="12.44140625" style="77" customWidth="1"/>
    <col min="13" max="13" width="11.44140625" style="77" bestFit="1" customWidth="1"/>
    <col min="14" max="14" width="10.44140625" style="3" bestFit="1" customWidth="1"/>
    <col min="15" max="15" width="8.5546875" style="3" bestFit="1" customWidth="1"/>
    <col min="16" max="16" width="9.44140625" style="77"/>
    <col min="17" max="17" width="2" style="77" customWidth="1"/>
    <col min="18" max="18" width="9.44140625" style="77"/>
    <col min="19" max="19" width="2" style="77" customWidth="1"/>
    <col min="20" max="16384" width="9.44140625" style="77"/>
  </cols>
  <sheetData>
    <row r="1" spans="1:20" ht="22.95" customHeight="1" x14ac:dyDescent="0.3">
      <c r="L1" s="89" t="s">
        <v>92</v>
      </c>
    </row>
    <row r="2" spans="1:20" ht="22.95" customHeight="1" x14ac:dyDescent="0.3">
      <c r="A2" s="1" t="s">
        <v>0</v>
      </c>
      <c r="B2" s="90"/>
      <c r="C2" s="90"/>
      <c r="D2" s="91"/>
      <c r="E2" s="92"/>
      <c r="F2" s="93"/>
      <c r="G2" s="92"/>
      <c r="H2" s="90"/>
      <c r="I2" s="92"/>
      <c r="J2" s="211"/>
      <c r="K2" s="211"/>
      <c r="L2" s="211"/>
    </row>
    <row r="3" spans="1:20" ht="22.95" customHeight="1" x14ac:dyDescent="0.3">
      <c r="A3" s="1" t="s">
        <v>49</v>
      </c>
      <c r="B3" s="92"/>
      <c r="C3" s="92"/>
      <c r="D3" s="91"/>
      <c r="E3" s="92"/>
      <c r="F3" s="94"/>
      <c r="G3" s="92"/>
      <c r="H3" s="92"/>
      <c r="I3" s="92"/>
      <c r="J3" s="95"/>
      <c r="K3" s="92"/>
      <c r="L3" s="96"/>
    </row>
    <row r="4" spans="1:20" ht="22.95" customHeight="1" x14ac:dyDescent="0.3">
      <c r="A4" s="1" t="s">
        <v>175</v>
      </c>
      <c r="B4" s="92"/>
      <c r="C4" s="92"/>
      <c r="D4" s="91"/>
      <c r="E4" s="92"/>
      <c r="F4" s="94"/>
      <c r="G4" s="92"/>
      <c r="H4" s="92"/>
      <c r="I4" s="92"/>
      <c r="J4" s="95"/>
      <c r="K4" s="92"/>
      <c r="L4" s="96"/>
    </row>
    <row r="5" spans="1:20" ht="22.95" customHeight="1" x14ac:dyDescent="0.3">
      <c r="A5" s="97"/>
      <c r="B5" s="97"/>
      <c r="C5" s="97"/>
      <c r="D5" s="98"/>
      <c r="E5" s="97"/>
      <c r="F5" s="99"/>
      <c r="G5" s="97"/>
      <c r="H5" s="97"/>
      <c r="I5" s="97"/>
      <c r="J5" s="100"/>
      <c r="K5" s="97"/>
      <c r="L5" s="101" t="s">
        <v>91</v>
      </c>
    </row>
    <row r="6" spans="1:20" ht="22.95" customHeight="1" x14ac:dyDescent="0.3">
      <c r="A6" s="97"/>
      <c r="B6" s="97"/>
      <c r="C6" s="97"/>
      <c r="D6" s="102"/>
      <c r="E6" s="103"/>
      <c r="F6" s="212" t="s">
        <v>1</v>
      </c>
      <c r="G6" s="212"/>
      <c r="H6" s="212"/>
      <c r="I6" s="103"/>
      <c r="J6" s="212" t="s">
        <v>2</v>
      </c>
      <c r="K6" s="212"/>
      <c r="L6" s="212"/>
    </row>
    <row r="7" spans="1:20" ht="22.95" customHeight="1" x14ac:dyDescent="0.3">
      <c r="A7" s="97"/>
      <c r="B7" s="97"/>
      <c r="D7" s="104" t="s">
        <v>3</v>
      </c>
      <c r="E7" s="105"/>
      <c r="F7" s="106" t="s">
        <v>152</v>
      </c>
      <c r="G7" s="105"/>
      <c r="H7" s="106" t="s">
        <v>116</v>
      </c>
      <c r="I7" s="105"/>
      <c r="J7" s="106" t="s">
        <v>152</v>
      </c>
      <c r="K7" s="105"/>
      <c r="L7" s="106" t="s">
        <v>116</v>
      </c>
    </row>
    <row r="8" spans="1:20" ht="22.95" customHeight="1" x14ac:dyDescent="0.3">
      <c r="A8" s="97" t="s">
        <v>161</v>
      </c>
      <c r="B8" s="97"/>
      <c r="D8" s="107"/>
      <c r="E8" s="105"/>
      <c r="F8" s="108"/>
      <c r="G8" s="105"/>
      <c r="H8" s="108"/>
      <c r="I8" s="105"/>
      <c r="J8" s="108"/>
      <c r="K8" s="105"/>
      <c r="L8" s="108"/>
    </row>
    <row r="9" spans="1:20" ht="22.95" customHeight="1" x14ac:dyDescent="0.3">
      <c r="A9" s="97" t="s">
        <v>50</v>
      </c>
      <c r="B9" s="109"/>
      <c r="C9" s="109"/>
      <c r="D9" s="110"/>
      <c r="E9" s="109"/>
      <c r="F9" s="109"/>
      <c r="G9" s="109"/>
      <c r="H9" s="109"/>
      <c r="I9" s="109"/>
      <c r="J9" s="111"/>
      <c r="K9" s="109"/>
      <c r="L9" s="111"/>
    </row>
    <row r="10" spans="1:20" ht="22.95" customHeight="1" x14ac:dyDescent="0.3">
      <c r="A10" s="109" t="s">
        <v>51</v>
      </c>
      <c r="B10" s="109"/>
      <c r="C10" s="109"/>
      <c r="D10" s="112" t="s">
        <v>197</v>
      </c>
      <c r="E10" s="113"/>
      <c r="F10" s="184">
        <v>683746</v>
      </c>
      <c r="G10" s="185"/>
      <c r="H10" s="184">
        <v>406069</v>
      </c>
      <c r="I10" s="185"/>
      <c r="J10" s="184">
        <v>388615</v>
      </c>
      <c r="K10" s="185"/>
      <c r="L10" s="184">
        <v>279294</v>
      </c>
      <c r="M10" s="115"/>
    </row>
    <row r="11" spans="1:20" ht="22.95" customHeight="1" x14ac:dyDescent="0.3">
      <c r="A11" s="109" t="s">
        <v>52</v>
      </c>
      <c r="B11" s="109"/>
      <c r="C11" s="109"/>
      <c r="D11" s="112" t="s">
        <v>197</v>
      </c>
      <c r="E11" s="113"/>
      <c r="F11" s="184">
        <v>52810</v>
      </c>
      <c r="G11" s="185"/>
      <c r="H11" s="184">
        <v>19179</v>
      </c>
      <c r="I11" s="185"/>
      <c r="J11" s="184">
        <v>16862</v>
      </c>
      <c r="K11" s="185"/>
      <c r="L11" s="184">
        <v>11988</v>
      </c>
    </row>
    <row r="12" spans="1:20" ht="22.95" customHeight="1" x14ac:dyDescent="0.3">
      <c r="A12" s="97" t="s">
        <v>53</v>
      </c>
      <c r="B12" s="109"/>
      <c r="C12" s="109"/>
      <c r="D12" s="112"/>
      <c r="E12" s="113"/>
      <c r="F12" s="116">
        <f>SUM(F10:F11)</f>
        <v>736556</v>
      </c>
      <c r="G12" s="185"/>
      <c r="H12" s="116">
        <f>SUM(H10:H11)</f>
        <v>425248</v>
      </c>
      <c r="I12" s="185"/>
      <c r="J12" s="116">
        <f>SUM(J10:J11)</f>
        <v>405477</v>
      </c>
      <c r="K12" s="185"/>
      <c r="L12" s="186">
        <f>SUM(L10:L11)</f>
        <v>291282</v>
      </c>
    </row>
    <row r="13" spans="1:20" ht="22.95" customHeight="1" x14ac:dyDescent="0.3">
      <c r="A13" s="97" t="s">
        <v>54</v>
      </c>
      <c r="B13" s="109"/>
      <c r="C13" s="109"/>
      <c r="D13" s="112"/>
      <c r="E13" s="113"/>
      <c r="F13" s="187"/>
      <c r="G13" s="185"/>
      <c r="H13" s="187"/>
      <c r="I13" s="185"/>
      <c r="J13" s="187"/>
      <c r="K13" s="185"/>
      <c r="L13" s="187"/>
    </row>
    <row r="14" spans="1:20" ht="22.95" customHeight="1" x14ac:dyDescent="0.3">
      <c r="A14" s="109" t="s">
        <v>55</v>
      </c>
      <c r="B14" s="109"/>
      <c r="C14" s="109"/>
      <c r="D14" s="112"/>
      <c r="E14" s="113"/>
      <c r="F14" s="184">
        <v>-568986</v>
      </c>
      <c r="G14" s="185"/>
      <c r="H14" s="184">
        <v>-374566</v>
      </c>
      <c r="I14" s="185"/>
      <c r="J14" s="184">
        <v>-305813</v>
      </c>
      <c r="K14" s="185"/>
      <c r="L14" s="184">
        <v>-262795</v>
      </c>
      <c r="P14" s="117"/>
      <c r="R14" s="117"/>
      <c r="T14" s="117"/>
    </row>
    <row r="15" spans="1:20" ht="22.95" customHeight="1" x14ac:dyDescent="0.3">
      <c r="A15" s="109" t="s">
        <v>56</v>
      </c>
      <c r="B15" s="109"/>
      <c r="C15" s="109"/>
      <c r="D15" s="112"/>
      <c r="E15" s="113"/>
      <c r="F15" s="184">
        <v>-38664</v>
      </c>
      <c r="G15" s="185"/>
      <c r="H15" s="184">
        <v>-13061</v>
      </c>
      <c r="I15" s="185"/>
      <c r="J15" s="184">
        <v>-11075</v>
      </c>
      <c r="K15" s="185"/>
      <c r="L15" s="184">
        <v>-7212</v>
      </c>
      <c r="P15" s="117"/>
      <c r="R15" s="117"/>
      <c r="T15" s="117"/>
    </row>
    <row r="16" spans="1:20" ht="22.95" customHeight="1" x14ac:dyDescent="0.3">
      <c r="A16" s="97" t="s">
        <v>57</v>
      </c>
      <c r="B16" s="109"/>
      <c r="C16" s="109"/>
      <c r="D16" s="112"/>
      <c r="E16" s="113"/>
      <c r="F16" s="116">
        <f>SUM(F14:F15)</f>
        <v>-607650</v>
      </c>
      <c r="G16" s="185"/>
      <c r="H16" s="116">
        <f>SUM(H14:H15)</f>
        <v>-387627</v>
      </c>
      <c r="I16" s="185"/>
      <c r="J16" s="116">
        <f>SUM(J14:J15)</f>
        <v>-316888</v>
      </c>
      <c r="K16" s="185"/>
      <c r="L16" s="116">
        <f>SUM(L14:L15)</f>
        <v>-270007</v>
      </c>
    </row>
    <row r="17" spans="1:15" ht="22.95" customHeight="1" x14ac:dyDescent="0.3">
      <c r="A17" s="97" t="s">
        <v>58</v>
      </c>
      <c r="B17" s="109"/>
      <c r="C17" s="109"/>
      <c r="D17" s="112"/>
      <c r="E17" s="113"/>
      <c r="F17" s="12">
        <f>F12+F16</f>
        <v>128906</v>
      </c>
      <c r="G17" s="185"/>
      <c r="H17" s="12">
        <f>H12+H16</f>
        <v>37621</v>
      </c>
      <c r="I17" s="185"/>
      <c r="J17" s="12">
        <f>J12+J16</f>
        <v>88589</v>
      </c>
      <c r="K17" s="185"/>
      <c r="L17" s="187">
        <f>L12+L16</f>
        <v>21275</v>
      </c>
    </row>
    <row r="18" spans="1:15" ht="22.95" customHeight="1" x14ac:dyDescent="0.3">
      <c r="A18" s="109" t="s">
        <v>119</v>
      </c>
      <c r="B18" s="109"/>
      <c r="C18" s="109"/>
      <c r="D18" s="112"/>
      <c r="E18" s="113"/>
      <c r="F18" s="187">
        <v>627</v>
      </c>
      <c r="G18" s="185"/>
      <c r="H18" s="12">
        <v>592</v>
      </c>
      <c r="I18" s="185"/>
      <c r="J18" s="187">
        <v>541</v>
      </c>
      <c r="K18" s="185"/>
      <c r="L18" s="12">
        <v>378</v>
      </c>
    </row>
    <row r="19" spans="1:15" ht="22.95" customHeight="1" x14ac:dyDescent="0.3">
      <c r="A19" s="109" t="s">
        <v>59</v>
      </c>
      <c r="B19" s="109"/>
      <c r="C19" s="109"/>
      <c r="D19" s="112">
        <v>5</v>
      </c>
      <c r="E19" s="113"/>
      <c r="F19" s="12">
        <v>11710</v>
      </c>
      <c r="G19" s="185"/>
      <c r="H19" s="187">
        <v>2832</v>
      </c>
      <c r="I19" s="185"/>
      <c r="J19" s="187">
        <v>5924</v>
      </c>
      <c r="K19" s="185"/>
      <c r="L19" s="188">
        <v>3260</v>
      </c>
    </row>
    <row r="20" spans="1:15" ht="22.95" customHeight="1" x14ac:dyDescent="0.3">
      <c r="A20" s="97" t="s">
        <v>60</v>
      </c>
      <c r="B20" s="109"/>
      <c r="C20" s="109"/>
      <c r="D20" s="112"/>
      <c r="E20" s="113"/>
      <c r="F20" s="116">
        <f>SUM(F17:F19)</f>
        <v>141243</v>
      </c>
      <c r="G20" s="185"/>
      <c r="H20" s="116">
        <f>SUM(H17:H19)</f>
        <v>41045</v>
      </c>
      <c r="I20" s="185"/>
      <c r="J20" s="116">
        <f>SUM(J17:J19)</f>
        <v>95054</v>
      </c>
      <c r="K20" s="185"/>
      <c r="L20" s="186">
        <f>SUM(L17:L19)</f>
        <v>24913</v>
      </c>
    </row>
    <row r="21" spans="1:15" ht="22.95" customHeight="1" x14ac:dyDescent="0.3">
      <c r="A21" s="109" t="s">
        <v>61</v>
      </c>
      <c r="B21" s="109"/>
      <c r="C21" s="109"/>
      <c r="D21" s="112">
        <v>5</v>
      </c>
      <c r="E21" s="113"/>
      <c r="F21" s="184">
        <v>-27853</v>
      </c>
      <c r="G21" s="185"/>
      <c r="H21" s="184">
        <v>-18647</v>
      </c>
      <c r="I21" s="185"/>
      <c r="J21" s="184">
        <v>-18482</v>
      </c>
      <c r="K21" s="185"/>
      <c r="L21" s="184">
        <v>-14125</v>
      </c>
    </row>
    <row r="22" spans="1:15" ht="22.95" customHeight="1" x14ac:dyDescent="0.3">
      <c r="A22" s="109" t="s">
        <v>62</v>
      </c>
      <c r="B22" s="109"/>
      <c r="C22" s="109"/>
      <c r="E22" s="113"/>
      <c r="F22" s="184">
        <v>-30563</v>
      </c>
      <c r="G22" s="185"/>
      <c r="H22" s="184">
        <v>-32498</v>
      </c>
      <c r="I22" s="185"/>
      <c r="J22" s="184">
        <v>-22669</v>
      </c>
      <c r="K22" s="185"/>
      <c r="L22" s="184">
        <v>-24883</v>
      </c>
    </row>
    <row r="23" spans="1:15" ht="22.95" customHeight="1" x14ac:dyDescent="0.3">
      <c r="A23" s="97" t="s">
        <v>63</v>
      </c>
      <c r="B23" s="109"/>
      <c r="C23" s="109"/>
      <c r="D23" s="112"/>
      <c r="E23" s="113"/>
      <c r="F23" s="116">
        <f>SUM(F21:F22)</f>
        <v>-58416</v>
      </c>
      <c r="G23" s="185"/>
      <c r="H23" s="116">
        <f>SUM(H21:H22)</f>
        <v>-51145</v>
      </c>
      <c r="I23" s="185"/>
      <c r="J23" s="116">
        <f>SUM(J21:J22)</f>
        <v>-41151</v>
      </c>
      <c r="K23" s="185"/>
      <c r="L23" s="116">
        <f>SUM(L21:L22)</f>
        <v>-39008</v>
      </c>
    </row>
    <row r="24" spans="1:15" ht="22.95" customHeight="1" x14ac:dyDescent="0.3">
      <c r="A24" s="97" t="s">
        <v>135</v>
      </c>
      <c r="B24" s="109"/>
      <c r="C24" s="109"/>
      <c r="D24" s="112"/>
      <c r="E24" s="113"/>
      <c r="F24" s="12">
        <f>+F20+F23</f>
        <v>82827</v>
      </c>
      <c r="G24" s="185"/>
      <c r="H24" s="12">
        <f>+H20+H23</f>
        <v>-10100</v>
      </c>
      <c r="I24" s="185"/>
      <c r="J24" s="12">
        <f>+J20+J23</f>
        <v>53903</v>
      </c>
      <c r="K24" s="185"/>
      <c r="L24" s="188">
        <f>+L20+L23</f>
        <v>-14095</v>
      </c>
    </row>
    <row r="25" spans="1:15" ht="22.95" customHeight="1" x14ac:dyDescent="0.3">
      <c r="A25" s="109" t="s">
        <v>162</v>
      </c>
      <c r="B25" s="109"/>
      <c r="C25" s="109"/>
      <c r="D25" s="112"/>
      <c r="E25" s="113"/>
      <c r="F25" s="12">
        <v>-420</v>
      </c>
      <c r="G25" s="185"/>
      <c r="H25" s="12">
        <v>-190</v>
      </c>
      <c r="I25" s="185"/>
      <c r="J25" s="12">
        <v>0</v>
      </c>
      <c r="K25" s="185"/>
      <c r="L25" s="12">
        <v>0</v>
      </c>
    </row>
    <row r="26" spans="1:15" s="2" customFormat="1" ht="22.95" customHeight="1" x14ac:dyDescent="0.3">
      <c r="A26" s="109" t="s">
        <v>64</v>
      </c>
      <c r="B26" s="109"/>
      <c r="C26" s="109"/>
      <c r="D26" s="112">
        <v>5</v>
      </c>
      <c r="E26" s="113"/>
      <c r="F26" s="189">
        <v>-3623</v>
      </c>
      <c r="G26" s="185"/>
      <c r="H26" s="189">
        <v>-877</v>
      </c>
      <c r="I26" s="185"/>
      <c r="J26" s="189">
        <v>-3006</v>
      </c>
      <c r="K26" s="185"/>
      <c r="L26" s="189">
        <v>-420</v>
      </c>
      <c r="N26" s="3"/>
      <c r="O26" s="3"/>
    </row>
    <row r="27" spans="1:15" s="2" customFormat="1" ht="22.95" customHeight="1" x14ac:dyDescent="0.3">
      <c r="A27" s="97" t="s">
        <v>136</v>
      </c>
      <c r="B27" s="109"/>
      <c r="C27" s="109"/>
      <c r="D27" s="112"/>
      <c r="E27" s="113"/>
      <c r="F27" s="12">
        <f>SUM(F24:F26)</f>
        <v>78784</v>
      </c>
      <c r="G27" s="185"/>
      <c r="H27" s="12">
        <f>SUM(H24:H26)</f>
        <v>-11167</v>
      </c>
      <c r="I27" s="185"/>
      <c r="J27" s="12">
        <f>SUM(J24:J26)</f>
        <v>50897</v>
      </c>
      <c r="K27" s="185"/>
      <c r="L27" s="12">
        <f>SUM(L24:L26)</f>
        <v>-14515</v>
      </c>
      <c r="M27" s="119"/>
      <c r="N27" s="3"/>
      <c r="O27" s="3"/>
    </row>
    <row r="28" spans="1:15" s="2" customFormat="1" ht="22.95" customHeight="1" x14ac:dyDescent="0.3">
      <c r="A28" s="109" t="s">
        <v>167</v>
      </c>
      <c r="B28" s="109"/>
      <c r="C28" s="109"/>
      <c r="D28" s="112"/>
      <c r="E28" s="113"/>
      <c r="F28" s="189">
        <v>-16943</v>
      </c>
      <c r="G28" s="185"/>
      <c r="H28" s="189">
        <v>-637</v>
      </c>
      <c r="I28" s="185"/>
      <c r="J28" s="189">
        <v>-10585</v>
      </c>
      <c r="K28" s="185"/>
      <c r="L28" s="189">
        <v>994</v>
      </c>
      <c r="N28" s="3"/>
      <c r="O28" s="3"/>
    </row>
    <row r="29" spans="1:15" s="2" customFormat="1" ht="22.95" customHeight="1" x14ac:dyDescent="0.3">
      <c r="A29" s="97" t="s">
        <v>134</v>
      </c>
      <c r="B29" s="109"/>
      <c r="C29" s="109"/>
      <c r="D29" s="112"/>
      <c r="E29" s="113"/>
      <c r="F29" s="9">
        <f>SUM(F27:F28)</f>
        <v>61841</v>
      </c>
      <c r="G29" s="185"/>
      <c r="H29" s="9">
        <f>SUM(H27:H28)</f>
        <v>-11804</v>
      </c>
      <c r="I29" s="185"/>
      <c r="J29" s="9">
        <f>SUM(J27:J28)</f>
        <v>40312</v>
      </c>
      <c r="K29" s="185"/>
      <c r="L29" s="189">
        <f>SUM(L27:L28)</f>
        <v>-13521</v>
      </c>
      <c r="M29" s="119"/>
      <c r="N29" s="3"/>
      <c r="O29" s="3"/>
    </row>
    <row r="30" spans="1:15" s="2" customFormat="1" ht="22.95" customHeight="1" x14ac:dyDescent="0.3">
      <c r="A30" s="97"/>
      <c r="B30" s="109"/>
      <c r="C30" s="109"/>
      <c r="D30" s="112"/>
      <c r="E30" s="113"/>
      <c r="F30" s="188"/>
      <c r="G30" s="185"/>
      <c r="H30" s="188"/>
      <c r="I30" s="185"/>
      <c r="J30" s="188"/>
      <c r="K30" s="185"/>
      <c r="L30" s="188"/>
      <c r="N30" s="3"/>
      <c r="O30" s="3"/>
    </row>
    <row r="31" spans="1:15" ht="22.95" customHeight="1" x14ac:dyDescent="0.3">
      <c r="A31" s="97" t="s">
        <v>65</v>
      </c>
      <c r="C31" s="109"/>
      <c r="D31" s="120"/>
      <c r="E31" s="113"/>
      <c r="F31" s="188"/>
      <c r="G31" s="190"/>
      <c r="H31" s="188"/>
      <c r="I31" s="190"/>
      <c r="J31" s="188"/>
      <c r="K31" s="190"/>
      <c r="L31" s="188"/>
    </row>
    <row r="32" spans="1:15" ht="22.95" customHeight="1" x14ac:dyDescent="0.3">
      <c r="A32" s="109" t="s">
        <v>163</v>
      </c>
      <c r="B32" s="121"/>
      <c r="C32" s="121"/>
      <c r="D32" s="122"/>
      <c r="E32" s="13"/>
      <c r="F32" s="9">
        <v>0</v>
      </c>
      <c r="G32" s="16"/>
      <c r="H32" s="9">
        <v>0</v>
      </c>
      <c r="I32" s="16"/>
      <c r="J32" s="9">
        <v>0</v>
      </c>
      <c r="K32" s="16"/>
      <c r="L32" s="9">
        <v>0</v>
      </c>
    </row>
    <row r="33" spans="1:15" ht="22.95" customHeight="1" x14ac:dyDescent="0.3">
      <c r="A33" s="97" t="s">
        <v>93</v>
      </c>
      <c r="B33" s="123"/>
      <c r="C33" s="121"/>
      <c r="D33" s="122"/>
      <c r="E33" s="13"/>
      <c r="F33" s="116">
        <f>SUM(F32)</f>
        <v>0</v>
      </c>
      <c r="G33" s="16"/>
      <c r="H33" s="116">
        <f>SUM(H32)</f>
        <v>0</v>
      </c>
      <c r="I33" s="16"/>
      <c r="J33" s="116">
        <f>SUM(J32)</f>
        <v>0</v>
      </c>
      <c r="K33" s="16"/>
      <c r="L33" s="116">
        <f>SUM(L32)</f>
        <v>0</v>
      </c>
    </row>
    <row r="34" spans="1:15" s="2" customFormat="1" ht="22.95" customHeight="1" x14ac:dyDescent="0.3">
      <c r="A34" s="97"/>
      <c r="B34" s="109"/>
      <c r="C34" s="109"/>
      <c r="D34" s="112"/>
      <c r="E34" s="113"/>
      <c r="F34" s="188"/>
      <c r="G34" s="185"/>
      <c r="H34" s="188"/>
      <c r="I34" s="185"/>
      <c r="J34" s="188"/>
      <c r="K34" s="185"/>
      <c r="L34" s="188"/>
      <c r="N34" s="3"/>
      <c r="O34" s="3"/>
    </row>
    <row r="35" spans="1:15" ht="22.95" customHeight="1" thickBot="1" x14ac:dyDescent="0.35">
      <c r="A35" s="97" t="s">
        <v>95</v>
      </c>
      <c r="B35" s="109"/>
      <c r="D35" s="124"/>
      <c r="E35" s="13"/>
      <c r="F35" s="125">
        <f>SUM(F29,F32)</f>
        <v>61841</v>
      </c>
      <c r="G35" s="16"/>
      <c r="H35" s="125">
        <f>SUM(H29,H32)</f>
        <v>-11804</v>
      </c>
      <c r="I35" s="16"/>
      <c r="J35" s="125">
        <f>SUM(J29,J32)</f>
        <v>40312</v>
      </c>
      <c r="K35" s="16"/>
      <c r="L35" s="125">
        <f>SUM(L29,L32)</f>
        <v>-13521</v>
      </c>
    </row>
    <row r="36" spans="1:15" s="2" customFormat="1" ht="22.95" customHeight="1" thickTop="1" x14ac:dyDescent="0.3">
      <c r="A36" s="97"/>
      <c r="B36" s="109"/>
      <c r="C36" s="109"/>
      <c r="D36" s="112"/>
      <c r="E36" s="113"/>
      <c r="F36" s="118"/>
      <c r="G36" s="113"/>
      <c r="H36" s="118"/>
      <c r="I36" s="113"/>
      <c r="J36" s="118"/>
      <c r="K36" s="113"/>
      <c r="L36" s="118"/>
      <c r="N36" s="3"/>
      <c r="O36" s="3"/>
    </row>
    <row r="37" spans="1:15" s="109" customFormat="1" ht="22.95" customHeight="1" x14ac:dyDescent="0.3">
      <c r="A37" s="5" t="s">
        <v>121</v>
      </c>
    </row>
    <row r="38" spans="1:15" ht="22.95" customHeight="1" x14ac:dyDescent="0.3">
      <c r="L38" s="89" t="s">
        <v>92</v>
      </c>
    </row>
    <row r="39" spans="1:15" ht="22.95" customHeight="1" x14ac:dyDescent="0.3">
      <c r="A39" s="1" t="s">
        <v>0</v>
      </c>
      <c r="B39" s="90"/>
      <c r="C39" s="90"/>
      <c r="D39" s="91"/>
      <c r="E39" s="92"/>
      <c r="F39" s="93"/>
      <c r="G39" s="92"/>
      <c r="H39" s="90"/>
      <c r="I39" s="92"/>
      <c r="J39" s="211"/>
      <c r="K39" s="211"/>
      <c r="L39" s="211"/>
    </row>
    <row r="40" spans="1:15" ht="22.95" customHeight="1" x14ac:dyDescent="0.3">
      <c r="A40" s="1" t="s">
        <v>142</v>
      </c>
      <c r="B40" s="92"/>
      <c r="C40" s="92"/>
      <c r="D40" s="91"/>
      <c r="E40" s="92"/>
      <c r="F40" s="94"/>
      <c r="G40" s="92"/>
      <c r="H40" s="92"/>
      <c r="I40" s="92"/>
      <c r="J40" s="95"/>
      <c r="K40" s="92"/>
      <c r="L40" s="96"/>
    </row>
    <row r="41" spans="1:15" ht="22.95" customHeight="1" x14ac:dyDescent="0.3">
      <c r="A41" s="1" t="s">
        <v>175</v>
      </c>
      <c r="B41" s="92"/>
      <c r="C41" s="92"/>
      <c r="D41" s="91"/>
      <c r="E41" s="92"/>
      <c r="F41" s="94"/>
      <c r="G41" s="92"/>
      <c r="H41" s="92"/>
      <c r="I41" s="92"/>
      <c r="J41" s="95"/>
      <c r="K41" s="92"/>
      <c r="L41" s="96"/>
    </row>
    <row r="42" spans="1:15" ht="22.95" customHeight="1" x14ac:dyDescent="0.3">
      <c r="A42" s="97"/>
      <c r="B42" s="97"/>
      <c r="C42" s="97"/>
      <c r="D42" s="98"/>
      <c r="E42" s="97"/>
      <c r="F42" s="99"/>
      <c r="G42" s="97"/>
      <c r="H42" s="97"/>
      <c r="I42" s="97"/>
      <c r="J42" s="100"/>
      <c r="K42" s="97"/>
      <c r="L42" s="101" t="s">
        <v>91</v>
      </c>
    </row>
    <row r="43" spans="1:15" ht="22.95" customHeight="1" x14ac:dyDescent="0.3">
      <c r="A43" s="97"/>
      <c r="B43" s="97"/>
      <c r="C43" s="97"/>
      <c r="D43" s="102"/>
      <c r="E43" s="103"/>
      <c r="F43" s="212" t="s">
        <v>1</v>
      </c>
      <c r="G43" s="212"/>
      <c r="H43" s="212"/>
      <c r="I43" s="103"/>
      <c r="J43" s="212" t="s">
        <v>2</v>
      </c>
      <c r="K43" s="212"/>
      <c r="L43" s="212"/>
    </row>
    <row r="44" spans="1:15" ht="22.95" customHeight="1" x14ac:dyDescent="0.3">
      <c r="A44" s="97"/>
      <c r="B44" s="97"/>
      <c r="D44" s="122"/>
      <c r="E44" s="105"/>
      <c r="F44" s="106" t="s">
        <v>152</v>
      </c>
      <c r="G44" s="105"/>
      <c r="H44" s="106" t="s">
        <v>116</v>
      </c>
      <c r="I44" s="105"/>
      <c r="J44" s="106" t="s">
        <v>152</v>
      </c>
      <c r="K44" s="105"/>
      <c r="L44" s="106" t="s">
        <v>116</v>
      </c>
    </row>
    <row r="45" spans="1:15" ht="22.95" customHeight="1" x14ac:dyDescent="0.3">
      <c r="A45" s="97" t="s">
        <v>137</v>
      </c>
      <c r="B45" s="109"/>
      <c r="C45" s="109"/>
      <c r="D45" s="109"/>
      <c r="E45" s="109"/>
      <c r="F45" s="126"/>
      <c r="G45" s="109"/>
      <c r="H45" s="109"/>
      <c r="I45" s="109"/>
      <c r="J45" s="109"/>
      <c r="K45" s="109"/>
      <c r="L45" s="109"/>
      <c r="N45" s="127"/>
      <c r="O45" s="127"/>
    </row>
    <row r="46" spans="1:15" ht="22.95" customHeight="1" thickBot="1" x14ac:dyDescent="0.35">
      <c r="A46" s="109" t="s">
        <v>108</v>
      </c>
      <c r="C46" s="109"/>
      <c r="D46" s="109"/>
      <c r="E46" s="109"/>
      <c r="F46" s="128">
        <f>F48-F47</f>
        <v>60898</v>
      </c>
      <c r="G46" s="109"/>
      <c r="H46" s="128">
        <f>H48-H47</f>
        <v>-11523</v>
      </c>
      <c r="I46" s="109"/>
      <c r="J46" s="129">
        <f>J29</f>
        <v>40312</v>
      </c>
      <c r="K46" s="109"/>
      <c r="L46" s="125">
        <f>L29</f>
        <v>-13521</v>
      </c>
      <c r="M46" s="130"/>
      <c r="N46" s="131"/>
      <c r="O46" s="127"/>
    </row>
    <row r="47" spans="1:15" ht="22.95" customHeight="1" thickTop="1" x14ac:dyDescent="0.3">
      <c r="A47" s="109" t="s">
        <v>110</v>
      </c>
      <c r="C47" s="109"/>
      <c r="D47" s="109"/>
      <c r="E47" s="109"/>
      <c r="F47" s="9">
        <v>943</v>
      </c>
      <c r="G47" s="109"/>
      <c r="H47" s="9">
        <v>-281</v>
      </c>
      <c r="I47" s="109"/>
      <c r="J47" s="128"/>
      <c r="K47" s="109"/>
      <c r="L47" s="12"/>
      <c r="M47" s="130"/>
      <c r="N47" s="131"/>
      <c r="O47" s="127"/>
    </row>
    <row r="48" spans="1:15" ht="22.95" customHeight="1" thickBot="1" x14ac:dyDescent="0.35">
      <c r="A48" s="109"/>
      <c r="C48" s="109"/>
      <c r="D48" s="109"/>
      <c r="E48" s="109"/>
      <c r="F48" s="132">
        <f>F29</f>
        <v>61841</v>
      </c>
      <c r="G48" s="109"/>
      <c r="H48" s="133">
        <f>SUM(H29)</f>
        <v>-11804</v>
      </c>
      <c r="I48" s="109"/>
      <c r="J48" s="128"/>
      <c r="K48" s="109"/>
      <c r="L48" s="12"/>
      <c r="M48" s="130"/>
      <c r="N48" s="131"/>
      <c r="O48" s="127"/>
    </row>
    <row r="49" spans="1:15" s="2" customFormat="1" ht="22.95" customHeight="1" thickTop="1" x14ac:dyDescent="0.3">
      <c r="A49" s="97"/>
      <c r="B49" s="109"/>
      <c r="C49" s="109"/>
      <c r="D49" s="112"/>
      <c r="E49" s="113"/>
      <c r="F49" s="118"/>
      <c r="G49" s="113"/>
      <c r="H49" s="118"/>
      <c r="I49" s="113"/>
      <c r="J49" s="118"/>
      <c r="K49" s="113"/>
      <c r="L49" s="118"/>
      <c r="N49" s="3"/>
      <c r="O49" s="3"/>
    </row>
    <row r="50" spans="1:15" ht="22.95" customHeight="1" x14ac:dyDescent="0.3">
      <c r="A50" s="97" t="s">
        <v>109</v>
      </c>
      <c r="B50" s="109"/>
      <c r="C50" s="109"/>
      <c r="D50" s="109"/>
      <c r="E50" s="109"/>
      <c r="F50" s="134"/>
      <c r="G50" s="109"/>
      <c r="H50" s="135"/>
      <c r="I50" s="109"/>
      <c r="J50" s="134"/>
      <c r="K50" s="109"/>
      <c r="L50" s="135"/>
      <c r="N50" s="127"/>
      <c r="O50" s="127"/>
    </row>
    <row r="51" spans="1:15" ht="22.95" customHeight="1" thickBot="1" x14ac:dyDescent="0.35">
      <c r="A51" s="109" t="s">
        <v>108</v>
      </c>
      <c r="C51" s="109"/>
      <c r="D51" s="109"/>
      <c r="E51" s="109"/>
      <c r="F51" s="128">
        <f>F53-F52</f>
        <v>60898</v>
      </c>
      <c r="G51" s="109"/>
      <c r="H51" s="128">
        <f>H53-H52</f>
        <v>-11523</v>
      </c>
      <c r="I51" s="109"/>
      <c r="J51" s="129">
        <f>J29+J33</f>
        <v>40312</v>
      </c>
      <c r="K51" s="109"/>
      <c r="L51" s="125">
        <f>L29+L33</f>
        <v>-13521</v>
      </c>
      <c r="N51" s="127"/>
      <c r="O51" s="127"/>
    </row>
    <row r="52" spans="1:15" ht="22.95" customHeight="1" thickTop="1" x14ac:dyDescent="0.3">
      <c r="A52" s="109" t="s">
        <v>110</v>
      </c>
      <c r="C52" s="109"/>
      <c r="D52" s="109"/>
      <c r="E52" s="109"/>
      <c r="F52" s="9">
        <v>943</v>
      </c>
      <c r="G52" s="109"/>
      <c r="H52" s="9">
        <v>-281</v>
      </c>
      <c r="I52" s="109"/>
      <c r="J52" s="128"/>
      <c r="K52" s="109"/>
      <c r="L52" s="12"/>
      <c r="N52" s="127"/>
      <c r="O52" s="127"/>
    </row>
    <row r="53" spans="1:15" ht="22.95" customHeight="1" thickBot="1" x14ac:dyDescent="0.35">
      <c r="A53" s="109"/>
      <c r="C53" s="109"/>
      <c r="D53" s="109"/>
      <c r="E53" s="109"/>
      <c r="F53" s="133">
        <f>SUM(F35)</f>
        <v>61841</v>
      </c>
      <c r="G53" s="109"/>
      <c r="H53" s="133">
        <f>SUM(H35)</f>
        <v>-11804</v>
      </c>
      <c r="I53" s="109"/>
      <c r="J53" s="128"/>
      <c r="K53" s="109"/>
      <c r="L53" s="12"/>
      <c r="N53" s="127"/>
      <c r="O53" s="127"/>
    </row>
    <row r="54" spans="1:15" s="2" customFormat="1" ht="22.95" customHeight="1" thickTop="1" x14ac:dyDescent="0.3">
      <c r="A54" s="97"/>
      <c r="B54" s="109"/>
      <c r="C54" s="109"/>
      <c r="D54" s="112"/>
      <c r="E54" s="113"/>
      <c r="F54" s="118"/>
      <c r="G54" s="113"/>
      <c r="H54" s="118"/>
      <c r="I54" s="113"/>
      <c r="J54" s="118"/>
      <c r="K54" s="113"/>
      <c r="L54" s="118"/>
      <c r="N54" s="3"/>
      <c r="O54" s="3"/>
    </row>
    <row r="55" spans="1:15" s="137" customFormat="1" ht="22.95" customHeight="1" x14ac:dyDescent="0.3">
      <c r="A55" s="136" t="s">
        <v>138</v>
      </c>
      <c r="C55" s="138"/>
      <c r="F55" s="139"/>
      <c r="H55" s="139"/>
      <c r="J55" s="139"/>
      <c r="K55" s="139"/>
      <c r="L55" s="139"/>
      <c r="N55" s="3"/>
      <c r="O55" s="3"/>
    </row>
    <row r="56" spans="1:15" s="137" customFormat="1" ht="22.95" customHeight="1" x14ac:dyDescent="0.3">
      <c r="A56" s="81" t="s">
        <v>139</v>
      </c>
      <c r="B56" s="140"/>
      <c r="C56" s="138"/>
      <c r="F56" s="139"/>
      <c r="H56" s="139"/>
      <c r="I56" s="139"/>
      <c r="J56" s="139"/>
      <c r="K56" s="139"/>
      <c r="L56" s="139"/>
      <c r="N56" s="3"/>
      <c r="O56" s="3"/>
    </row>
    <row r="57" spans="1:15" s="137" customFormat="1" ht="22.95" customHeight="1" thickBot="1" x14ac:dyDescent="0.35">
      <c r="A57" s="81" t="s">
        <v>140</v>
      </c>
      <c r="B57" s="141"/>
      <c r="C57" s="138"/>
      <c r="F57" s="198">
        <f>F46/BS!G77</f>
        <v>0.17853781813171188</v>
      </c>
      <c r="G57" s="143"/>
      <c r="H57" s="144">
        <v>-3.3606397668671004E-2</v>
      </c>
      <c r="I57" s="143"/>
      <c r="J57" s="197">
        <f>J46/BS!K77</f>
        <v>0.11818477658585781</v>
      </c>
      <c r="K57" s="143"/>
      <c r="L57" s="144">
        <v>-3.9640215425118662E-2</v>
      </c>
      <c r="N57" s="3"/>
      <c r="O57" s="3"/>
    </row>
    <row r="58" spans="1:15" s="137" customFormat="1" ht="22.95" customHeight="1" thickTop="1" x14ac:dyDescent="0.3">
      <c r="A58" s="81"/>
      <c r="B58" s="141"/>
      <c r="C58" s="138"/>
      <c r="F58" s="146"/>
      <c r="G58" s="143"/>
      <c r="H58" s="146"/>
      <c r="I58" s="143"/>
      <c r="J58" s="146"/>
      <c r="K58" s="143"/>
      <c r="L58" s="147"/>
      <c r="N58" s="3"/>
      <c r="O58" s="3"/>
    </row>
    <row r="59" spans="1:15" ht="22.95" customHeight="1" x14ac:dyDescent="0.3">
      <c r="A59" s="5" t="s">
        <v>121</v>
      </c>
      <c r="B59" s="109"/>
      <c r="C59" s="109"/>
      <c r="D59" s="109"/>
      <c r="E59" s="109"/>
      <c r="F59" s="126"/>
      <c r="G59" s="109"/>
      <c r="H59" s="109"/>
      <c r="I59" s="109"/>
      <c r="J59" s="114"/>
      <c r="K59" s="109"/>
      <c r="L59" s="114"/>
    </row>
    <row r="60" spans="1:15" ht="22.95" customHeight="1" x14ac:dyDescent="0.3">
      <c r="A60" s="109"/>
      <c r="B60" s="109"/>
      <c r="C60" s="109"/>
      <c r="D60" s="109"/>
      <c r="E60" s="109"/>
      <c r="F60" s="126"/>
      <c r="G60" s="109"/>
      <c r="H60" s="109"/>
      <c r="I60" s="109"/>
      <c r="J60" s="114"/>
      <c r="K60" s="109"/>
      <c r="L60" s="114"/>
    </row>
    <row r="61" spans="1:15" ht="22.95" customHeight="1" x14ac:dyDescent="0.3">
      <c r="A61" s="109"/>
      <c r="B61" s="109"/>
      <c r="C61" s="109"/>
      <c r="D61" s="109"/>
      <c r="E61" s="109"/>
      <c r="F61" s="126"/>
      <c r="G61" s="109"/>
      <c r="H61" s="109"/>
      <c r="I61" s="109"/>
      <c r="J61" s="114"/>
      <c r="K61" s="109"/>
      <c r="L61" s="114"/>
    </row>
    <row r="62" spans="1:15" ht="22.95" customHeight="1" x14ac:dyDescent="0.3">
      <c r="A62" s="109"/>
      <c r="B62" s="109"/>
      <c r="C62" s="109"/>
      <c r="D62" s="109"/>
      <c r="E62" s="109"/>
      <c r="F62" s="126"/>
      <c r="G62" s="109"/>
      <c r="H62" s="109"/>
      <c r="I62" s="109"/>
      <c r="J62" s="114"/>
      <c r="K62" s="109"/>
      <c r="L62" s="114"/>
    </row>
    <row r="63" spans="1:15" ht="22.95" customHeight="1" x14ac:dyDescent="0.3">
      <c r="A63" s="109"/>
      <c r="B63" s="109"/>
      <c r="C63" s="109"/>
      <c r="D63" s="109"/>
      <c r="E63" s="109"/>
      <c r="F63" s="126"/>
      <c r="G63" s="109"/>
      <c r="H63" s="109"/>
      <c r="I63" s="109"/>
      <c r="J63" s="114"/>
      <c r="K63" s="109"/>
      <c r="L63" s="114"/>
    </row>
    <row r="64" spans="1:15" ht="22.95" customHeight="1" x14ac:dyDescent="0.3">
      <c r="A64" s="109"/>
      <c r="B64" s="109"/>
      <c r="C64" s="109"/>
      <c r="D64" s="109"/>
      <c r="E64" s="109"/>
      <c r="F64" s="126"/>
      <c r="G64" s="109"/>
      <c r="H64" s="109"/>
      <c r="I64" s="109"/>
      <c r="J64" s="114"/>
      <c r="K64" s="109"/>
      <c r="L64" s="114"/>
    </row>
    <row r="65" spans="1:13" ht="22.95" customHeight="1" x14ac:dyDescent="0.3">
      <c r="A65" s="109"/>
      <c r="B65" s="109"/>
      <c r="C65" s="109"/>
      <c r="D65" s="109"/>
      <c r="E65" s="109"/>
      <c r="F65" s="126"/>
      <c r="G65" s="109"/>
      <c r="H65" s="109"/>
      <c r="I65" s="109"/>
      <c r="J65" s="114"/>
      <c r="K65" s="109"/>
      <c r="L65" s="114"/>
    </row>
    <row r="66" spans="1:13" ht="22.95" customHeight="1" x14ac:dyDescent="0.3">
      <c r="A66" s="109"/>
      <c r="B66" s="109"/>
      <c r="C66" s="109"/>
      <c r="D66" s="109"/>
      <c r="E66" s="109"/>
      <c r="F66" s="126"/>
      <c r="G66" s="109"/>
      <c r="H66" s="109"/>
      <c r="I66" s="109"/>
      <c r="J66" s="114"/>
      <c r="K66" s="109"/>
      <c r="L66" s="114"/>
    </row>
    <row r="67" spans="1:13" ht="22.95" customHeight="1" x14ac:dyDescent="0.3">
      <c r="A67" s="5"/>
      <c r="B67" s="2"/>
      <c r="C67" s="2"/>
      <c r="D67" s="2"/>
      <c r="E67" s="2"/>
      <c r="F67" s="7"/>
      <c r="G67" s="2"/>
      <c r="H67" s="2"/>
      <c r="I67" s="2"/>
      <c r="J67" s="7"/>
      <c r="K67" s="2"/>
      <c r="L67" s="7"/>
    </row>
    <row r="68" spans="1:13" ht="22.95" customHeight="1" x14ac:dyDescent="0.3">
      <c r="B68" s="2"/>
      <c r="C68" s="2"/>
      <c r="D68" s="2"/>
      <c r="E68" s="2"/>
      <c r="F68" s="7"/>
      <c r="G68" s="2"/>
      <c r="H68" s="2"/>
      <c r="I68" s="2"/>
      <c r="J68" s="7"/>
      <c r="K68" s="2"/>
      <c r="L68" s="7"/>
    </row>
    <row r="69" spans="1:13" ht="22.95" customHeight="1" x14ac:dyDescent="0.3">
      <c r="L69" s="89" t="s">
        <v>92</v>
      </c>
    </row>
    <row r="70" spans="1:13" ht="22.95" customHeight="1" x14ac:dyDescent="0.3">
      <c r="A70" s="1" t="s">
        <v>0</v>
      </c>
      <c r="B70" s="90"/>
      <c r="C70" s="90"/>
      <c r="D70" s="91"/>
      <c r="E70" s="92"/>
      <c r="F70" s="93"/>
      <c r="G70" s="92"/>
      <c r="H70" s="90"/>
      <c r="I70" s="92"/>
      <c r="J70" s="211"/>
      <c r="K70" s="211"/>
      <c r="L70" s="211"/>
    </row>
    <row r="71" spans="1:13" ht="22.95" customHeight="1" x14ac:dyDescent="0.3">
      <c r="A71" s="1" t="s">
        <v>49</v>
      </c>
      <c r="B71" s="92"/>
      <c r="C71" s="92"/>
      <c r="D71" s="91"/>
      <c r="E71" s="92"/>
      <c r="F71" s="94"/>
      <c r="G71" s="92"/>
      <c r="H71" s="92"/>
      <c r="I71" s="92"/>
      <c r="J71" s="95"/>
      <c r="K71" s="92"/>
      <c r="L71" s="96"/>
    </row>
    <row r="72" spans="1:13" ht="22.95" customHeight="1" x14ac:dyDescent="0.3">
      <c r="A72" s="1" t="s">
        <v>178</v>
      </c>
      <c r="B72" s="92"/>
      <c r="C72" s="92"/>
      <c r="D72" s="91"/>
      <c r="E72" s="92"/>
      <c r="F72" s="94"/>
      <c r="G72" s="92"/>
      <c r="H72" s="92"/>
      <c r="I72" s="92"/>
      <c r="J72" s="95"/>
      <c r="K72" s="92"/>
      <c r="L72" s="96"/>
    </row>
    <row r="73" spans="1:13" ht="22.95" customHeight="1" x14ac:dyDescent="0.3">
      <c r="A73" s="97"/>
      <c r="B73" s="97"/>
      <c r="C73" s="97"/>
      <c r="D73" s="98"/>
      <c r="E73" s="97"/>
      <c r="F73" s="99"/>
      <c r="G73" s="97"/>
      <c r="H73" s="97"/>
      <c r="I73" s="97"/>
      <c r="J73" s="100"/>
      <c r="K73" s="97"/>
      <c r="L73" s="101" t="s">
        <v>91</v>
      </c>
    </row>
    <row r="74" spans="1:13" ht="22.95" customHeight="1" x14ac:dyDescent="0.3">
      <c r="A74" s="97"/>
      <c r="B74" s="97"/>
      <c r="C74" s="97"/>
      <c r="D74" s="102"/>
      <c r="E74" s="103"/>
      <c r="F74" s="212" t="s">
        <v>1</v>
      </c>
      <c r="G74" s="212"/>
      <c r="H74" s="212"/>
      <c r="I74" s="103"/>
      <c r="J74" s="212" t="s">
        <v>2</v>
      </c>
      <c r="K74" s="212"/>
      <c r="L74" s="212"/>
    </row>
    <row r="75" spans="1:13" ht="22.95" customHeight="1" x14ac:dyDescent="0.3">
      <c r="A75" s="97"/>
      <c r="B75" s="97"/>
      <c r="D75" s="104" t="s">
        <v>3</v>
      </c>
      <c r="E75" s="105"/>
      <c r="F75" s="106" t="s">
        <v>152</v>
      </c>
      <c r="G75" s="105"/>
      <c r="H75" s="106" t="s">
        <v>116</v>
      </c>
      <c r="I75" s="105"/>
      <c r="J75" s="106" t="s">
        <v>152</v>
      </c>
      <c r="K75" s="105"/>
      <c r="L75" s="106" t="s">
        <v>116</v>
      </c>
    </row>
    <row r="76" spans="1:13" ht="22.95" customHeight="1" x14ac:dyDescent="0.3">
      <c r="A76" s="97" t="s">
        <v>161</v>
      </c>
      <c r="B76" s="97"/>
      <c r="D76" s="107"/>
      <c r="E76" s="105"/>
      <c r="F76" s="108"/>
      <c r="G76" s="105"/>
      <c r="H76" s="108"/>
      <c r="I76" s="105"/>
      <c r="J76" s="108"/>
      <c r="K76" s="105"/>
      <c r="L76" s="108"/>
    </row>
    <row r="77" spans="1:13" ht="22.95" customHeight="1" x14ac:dyDescent="0.3">
      <c r="A77" s="97" t="s">
        <v>50</v>
      </c>
      <c r="B77" s="109"/>
      <c r="C77" s="109"/>
      <c r="D77" s="110"/>
      <c r="E77" s="109"/>
      <c r="F77" s="109"/>
      <c r="G77" s="109"/>
      <c r="H77" s="109"/>
      <c r="I77" s="109"/>
      <c r="J77" s="111"/>
      <c r="K77" s="109"/>
      <c r="L77" s="111"/>
    </row>
    <row r="78" spans="1:13" ht="22.95" customHeight="1" x14ac:dyDescent="0.3">
      <c r="A78" s="109" t="s">
        <v>51</v>
      </c>
      <c r="B78" s="109"/>
      <c r="C78" s="109"/>
      <c r="D78" s="112" t="s">
        <v>197</v>
      </c>
      <c r="E78" s="113"/>
      <c r="F78" s="184">
        <v>1098447</v>
      </c>
      <c r="G78" s="185"/>
      <c r="H78" s="184">
        <v>656080</v>
      </c>
      <c r="I78" s="185"/>
      <c r="J78" s="184">
        <v>648912</v>
      </c>
      <c r="K78" s="185"/>
      <c r="L78" s="184">
        <v>432264</v>
      </c>
      <c r="M78" s="115"/>
    </row>
    <row r="79" spans="1:13" ht="22.95" customHeight="1" x14ac:dyDescent="0.3">
      <c r="A79" s="109" t="s">
        <v>52</v>
      </c>
      <c r="B79" s="109"/>
      <c r="C79" s="109"/>
      <c r="D79" s="112" t="s">
        <v>197</v>
      </c>
      <c r="E79" s="113"/>
      <c r="F79" s="184">
        <v>87395</v>
      </c>
      <c r="G79" s="185"/>
      <c r="H79" s="184">
        <v>38815</v>
      </c>
      <c r="I79" s="185"/>
      <c r="J79" s="184">
        <v>28773</v>
      </c>
      <c r="K79" s="185"/>
      <c r="L79" s="184">
        <v>29285</v>
      </c>
    </row>
    <row r="80" spans="1:13" ht="22.95" customHeight="1" x14ac:dyDescent="0.3">
      <c r="A80" s="97" t="s">
        <v>53</v>
      </c>
      <c r="B80" s="109"/>
      <c r="C80" s="109"/>
      <c r="D80" s="112"/>
      <c r="E80" s="113"/>
      <c r="F80" s="116">
        <f>SUM(F78:F79)</f>
        <v>1185842</v>
      </c>
      <c r="G80" s="185"/>
      <c r="H80" s="116">
        <f>SUM(H78:H79)</f>
        <v>694895</v>
      </c>
      <c r="I80" s="185"/>
      <c r="J80" s="116">
        <f>SUM(J78:J79)</f>
        <v>677685</v>
      </c>
      <c r="K80" s="185"/>
      <c r="L80" s="186">
        <f>SUM(L78:L79)</f>
        <v>461549</v>
      </c>
    </row>
    <row r="81" spans="1:20" ht="22.95" customHeight="1" x14ac:dyDescent="0.3">
      <c r="A81" s="97" t="s">
        <v>54</v>
      </c>
      <c r="B81" s="109"/>
      <c r="C81" s="109"/>
      <c r="D81" s="112"/>
      <c r="E81" s="113"/>
      <c r="F81" s="187"/>
      <c r="G81" s="185"/>
      <c r="H81" s="187"/>
      <c r="I81" s="185"/>
      <c r="J81" s="187"/>
      <c r="K81" s="185"/>
      <c r="L81" s="187"/>
    </row>
    <row r="82" spans="1:20" ht="22.95" customHeight="1" x14ac:dyDescent="0.3">
      <c r="A82" s="109" t="s">
        <v>55</v>
      </c>
      <c r="B82" s="109"/>
      <c r="C82" s="109"/>
      <c r="D82" s="112"/>
      <c r="E82" s="113"/>
      <c r="F82" s="184">
        <v>-944157</v>
      </c>
      <c r="G82" s="185"/>
      <c r="H82" s="184">
        <v>-584627</v>
      </c>
      <c r="I82" s="185"/>
      <c r="J82" s="184">
        <v>-547192</v>
      </c>
      <c r="K82" s="185"/>
      <c r="L82" s="184">
        <v>-389442</v>
      </c>
      <c r="P82" s="117"/>
      <c r="R82" s="117"/>
      <c r="T82" s="117"/>
    </row>
    <row r="83" spans="1:20" ht="22.95" customHeight="1" x14ac:dyDescent="0.3">
      <c r="A83" s="109" t="s">
        <v>56</v>
      </c>
      <c r="B83" s="109"/>
      <c r="C83" s="109"/>
      <c r="D83" s="112"/>
      <c r="E83" s="113"/>
      <c r="F83" s="184">
        <v>-65965</v>
      </c>
      <c r="G83" s="185"/>
      <c r="H83" s="184">
        <v>-25709</v>
      </c>
      <c r="I83" s="185"/>
      <c r="J83" s="184">
        <v>-21628</v>
      </c>
      <c r="K83" s="185"/>
      <c r="L83" s="184">
        <v>-17471</v>
      </c>
      <c r="P83" s="117"/>
      <c r="R83" s="117"/>
      <c r="T83" s="117"/>
    </row>
    <row r="84" spans="1:20" ht="22.95" customHeight="1" x14ac:dyDescent="0.3">
      <c r="A84" s="97" t="s">
        <v>57</v>
      </c>
      <c r="B84" s="109"/>
      <c r="C84" s="109"/>
      <c r="D84" s="112"/>
      <c r="E84" s="113"/>
      <c r="F84" s="116">
        <f>SUM(F82:F83)</f>
        <v>-1010122</v>
      </c>
      <c r="G84" s="185"/>
      <c r="H84" s="116">
        <f>SUM(H82:H83)</f>
        <v>-610336</v>
      </c>
      <c r="I84" s="185"/>
      <c r="J84" s="116">
        <f>SUM(J82:J83)</f>
        <v>-568820</v>
      </c>
      <c r="K84" s="185"/>
      <c r="L84" s="116">
        <f>SUM(L82:L83)</f>
        <v>-406913</v>
      </c>
    </row>
    <row r="85" spans="1:20" ht="22.95" customHeight="1" x14ac:dyDescent="0.3">
      <c r="A85" s="97" t="s">
        <v>58</v>
      </c>
      <c r="B85" s="109"/>
      <c r="C85" s="109"/>
      <c r="D85" s="112"/>
      <c r="E85" s="113"/>
      <c r="F85" s="12">
        <f>F80+F84</f>
        <v>175720</v>
      </c>
      <c r="G85" s="185"/>
      <c r="H85" s="12">
        <f>H80+H84</f>
        <v>84559</v>
      </c>
      <c r="I85" s="185"/>
      <c r="J85" s="12">
        <f>J80+J84</f>
        <v>108865</v>
      </c>
      <c r="K85" s="185"/>
      <c r="L85" s="187">
        <f>L80+L84</f>
        <v>54636</v>
      </c>
    </row>
    <row r="86" spans="1:20" ht="22.95" customHeight="1" x14ac:dyDescent="0.3">
      <c r="A86" s="109" t="s">
        <v>119</v>
      </c>
      <c r="B86" s="109"/>
      <c r="C86" s="109"/>
      <c r="D86" s="112"/>
      <c r="E86" s="113"/>
      <c r="F86" s="187">
        <v>0</v>
      </c>
      <c r="G86" s="185"/>
      <c r="H86" s="12">
        <v>1169</v>
      </c>
      <c r="I86" s="185"/>
      <c r="J86" s="187">
        <v>0</v>
      </c>
      <c r="K86" s="185"/>
      <c r="L86" s="12">
        <v>966</v>
      </c>
    </row>
    <row r="87" spans="1:20" ht="22.95" customHeight="1" x14ac:dyDescent="0.3">
      <c r="A87" s="109" t="s">
        <v>59</v>
      </c>
      <c r="B87" s="109"/>
      <c r="C87" s="109"/>
      <c r="D87" s="112">
        <v>5</v>
      </c>
      <c r="E87" s="113"/>
      <c r="F87" s="12">
        <v>16310</v>
      </c>
      <c r="G87" s="185"/>
      <c r="H87" s="187">
        <v>8782</v>
      </c>
      <c r="I87" s="185"/>
      <c r="J87" s="187">
        <v>9957</v>
      </c>
      <c r="K87" s="185"/>
      <c r="L87" s="188">
        <v>8407</v>
      </c>
    </row>
    <row r="88" spans="1:20" ht="22.95" customHeight="1" x14ac:dyDescent="0.3">
      <c r="A88" s="97" t="s">
        <v>60</v>
      </c>
      <c r="B88" s="109"/>
      <c r="C88" s="109"/>
      <c r="D88" s="112"/>
      <c r="E88" s="113"/>
      <c r="F88" s="116">
        <f>SUM(F85:F87)</f>
        <v>192030</v>
      </c>
      <c r="G88" s="185"/>
      <c r="H88" s="116">
        <f>SUM(H85:H87)</f>
        <v>94510</v>
      </c>
      <c r="I88" s="185"/>
      <c r="J88" s="116">
        <f>SUM(J85:J87)</f>
        <v>118822</v>
      </c>
      <c r="K88" s="185"/>
      <c r="L88" s="186">
        <f>SUM(L85:L87)</f>
        <v>64009</v>
      </c>
    </row>
    <row r="89" spans="1:20" ht="22.95" customHeight="1" x14ac:dyDescent="0.3">
      <c r="A89" s="109" t="s">
        <v>61</v>
      </c>
      <c r="B89" s="109"/>
      <c r="C89" s="109"/>
      <c r="D89" s="112">
        <v>5</v>
      </c>
      <c r="E89" s="113"/>
      <c r="F89" s="184">
        <v>-51854</v>
      </c>
      <c r="G89" s="185"/>
      <c r="H89" s="184">
        <v>-38106</v>
      </c>
      <c r="I89" s="185"/>
      <c r="J89" s="184">
        <v>-33611</v>
      </c>
      <c r="K89" s="185"/>
      <c r="L89" s="184">
        <v>-29644</v>
      </c>
    </row>
    <row r="90" spans="1:20" ht="22.95" customHeight="1" x14ac:dyDescent="0.3">
      <c r="A90" s="109" t="s">
        <v>62</v>
      </c>
      <c r="B90" s="109"/>
      <c r="C90" s="109"/>
      <c r="E90" s="113"/>
      <c r="F90" s="184">
        <v>-64354</v>
      </c>
      <c r="G90" s="185"/>
      <c r="H90" s="184">
        <v>-59871</v>
      </c>
      <c r="I90" s="185"/>
      <c r="J90" s="184">
        <v>-48404</v>
      </c>
      <c r="K90" s="185"/>
      <c r="L90" s="184">
        <v>-46161</v>
      </c>
    </row>
    <row r="91" spans="1:20" ht="22.95" customHeight="1" x14ac:dyDescent="0.3">
      <c r="A91" s="109" t="s">
        <v>156</v>
      </c>
      <c r="B91" s="109"/>
      <c r="C91" s="109"/>
      <c r="E91" s="113"/>
      <c r="F91" s="184">
        <v>-605</v>
      </c>
      <c r="G91" s="185"/>
      <c r="H91" s="184">
        <v>0</v>
      </c>
      <c r="I91" s="185"/>
      <c r="J91" s="184">
        <v>-567</v>
      </c>
      <c r="K91" s="185"/>
      <c r="L91" s="184">
        <v>0</v>
      </c>
    </row>
    <row r="92" spans="1:20" ht="22.95" customHeight="1" x14ac:dyDescent="0.3">
      <c r="A92" s="97" t="s">
        <v>63</v>
      </c>
      <c r="B92" s="109"/>
      <c r="C92" s="109"/>
      <c r="D92" s="112"/>
      <c r="E92" s="113"/>
      <c r="F92" s="116">
        <f>SUM(F89:F91)</f>
        <v>-116813</v>
      </c>
      <c r="G92" s="185"/>
      <c r="H92" s="116">
        <f>SUM(H89:H91)</f>
        <v>-97977</v>
      </c>
      <c r="I92" s="185"/>
      <c r="J92" s="116">
        <f>SUM(J89:J91)</f>
        <v>-82582</v>
      </c>
      <c r="K92" s="185"/>
      <c r="L92" s="116">
        <f>SUM(L89:L91)</f>
        <v>-75805</v>
      </c>
    </row>
    <row r="93" spans="1:20" ht="22.95" customHeight="1" x14ac:dyDescent="0.3">
      <c r="A93" s="97" t="s">
        <v>135</v>
      </c>
      <c r="B93" s="109"/>
      <c r="C93" s="109"/>
      <c r="D93" s="112"/>
      <c r="E93" s="113"/>
      <c r="F93" s="12">
        <f>+F88+F92</f>
        <v>75217</v>
      </c>
      <c r="G93" s="185"/>
      <c r="H93" s="12">
        <f>+H88+H92</f>
        <v>-3467</v>
      </c>
      <c r="I93" s="185"/>
      <c r="J93" s="12">
        <f>+J88+J92</f>
        <v>36240</v>
      </c>
      <c r="K93" s="185"/>
      <c r="L93" s="188">
        <f>+L88+L92</f>
        <v>-11796</v>
      </c>
    </row>
    <row r="94" spans="1:20" ht="22.95" customHeight="1" x14ac:dyDescent="0.3">
      <c r="A94" s="109" t="s">
        <v>162</v>
      </c>
      <c r="B94" s="109"/>
      <c r="C94" s="109"/>
      <c r="D94" s="112"/>
      <c r="E94" s="113"/>
      <c r="F94" s="12">
        <v>-646</v>
      </c>
      <c r="G94" s="185"/>
      <c r="H94" s="12">
        <v>-279</v>
      </c>
      <c r="I94" s="185"/>
      <c r="J94" s="12">
        <v>0</v>
      </c>
      <c r="K94" s="185"/>
      <c r="L94" s="12">
        <v>0</v>
      </c>
    </row>
    <row r="95" spans="1:20" s="2" customFormat="1" ht="22.95" customHeight="1" x14ac:dyDescent="0.3">
      <c r="A95" s="109" t="s">
        <v>64</v>
      </c>
      <c r="B95" s="109"/>
      <c r="C95" s="109"/>
      <c r="D95" s="112">
        <v>5</v>
      </c>
      <c r="E95" s="113"/>
      <c r="F95" s="189">
        <v>-6207</v>
      </c>
      <c r="G95" s="185"/>
      <c r="H95" s="189">
        <v>-1508</v>
      </c>
      <c r="I95" s="185"/>
      <c r="J95" s="189">
        <v>-4906</v>
      </c>
      <c r="K95" s="185"/>
      <c r="L95" s="189">
        <v>-733</v>
      </c>
      <c r="N95" s="3"/>
      <c r="O95" s="3"/>
    </row>
    <row r="96" spans="1:20" s="2" customFormat="1" ht="22.95" customHeight="1" x14ac:dyDescent="0.3">
      <c r="A96" s="97" t="s">
        <v>136</v>
      </c>
      <c r="B96" s="109"/>
      <c r="C96" s="109"/>
      <c r="D96" s="112"/>
      <c r="E96" s="113"/>
      <c r="F96" s="12">
        <f>SUM(F93:F95)</f>
        <v>68364</v>
      </c>
      <c r="G96" s="185"/>
      <c r="H96" s="12">
        <f>SUM(H93:H95)</f>
        <v>-5254</v>
      </c>
      <c r="I96" s="185"/>
      <c r="J96" s="12">
        <f>SUM(J93:J95)</f>
        <v>31334</v>
      </c>
      <c r="K96" s="185"/>
      <c r="L96" s="12">
        <f>SUM(L93:L95)</f>
        <v>-12529</v>
      </c>
      <c r="M96" s="119"/>
      <c r="N96" s="3"/>
      <c r="O96" s="3"/>
    </row>
    <row r="97" spans="1:15" s="2" customFormat="1" ht="22.95" customHeight="1" x14ac:dyDescent="0.3">
      <c r="A97" s="109" t="s">
        <v>167</v>
      </c>
      <c r="B97" s="109"/>
      <c r="C97" s="109"/>
      <c r="D97" s="112"/>
      <c r="E97" s="113"/>
      <c r="F97" s="189">
        <v>-16159</v>
      </c>
      <c r="G97" s="185"/>
      <c r="H97" s="189">
        <v>-2582</v>
      </c>
      <c r="I97" s="185"/>
      <c r="J97" s="189">
        <v>-8348</v>
      </c>
      <c r="K97" s="185"/>
      <c r="L97" s="189">
        <v>533</v>
      </c>
      <c r="N97" s="3"/>
      <c r="O97" s="3"/>
    </row>
    <row r="98" spans="1:15" s="2" customFormat="1" ht="22.95" customHeight="1" x14ac:dyDescent="0.3">
      <c r="A98" s="97" t="s">
        <v>134</v>
      </c>
      <c r="B98" s="109"/>
      <c r="C98" s="109"/>
      <c r="D98" s="112"/>
      <c r="E98" s="113"/>
      <c r="F98" s="9">
        <f>SUM(F96:F97)</f>
        <v>52205</v>
      </c>
      <c r="G98" s="185"/>
      <c r="H98" s="9">
        <f>SUM(H96:H97)</f>
        <v>-7836</v>
      </c>
      <c r="I98" s="185"/>
      <c r="J98" s="9">
        <f>SUM(J96:J97)</f>
        <v>22986</v>
      </c>
      <c r="K98" s="185"/>
      <c r="L98" s="189">
        <f>SUM(L96:L97)</f>
        <v>-11996</v>
      </c>
      <c r="M98" s="119"/>
      <c r="N98" s="3"/>
      <c r="O98" s="3"/>
    </row>
    <row r="99" spans="1:15" s="2" customFormat="1" ht="22.95" customHeight="1" x14ac:dyDescent="0.3">
      <c r="A99" s="97"/>
      <c r="B99" s="109"/>
      <c r="C99" s="109"/>
      <c r="D99" s="112"/>
      <c r="E99" s="113"/>
      <c r="F99" s="188"/>
      <c r="G99" s="185"/>
      <c r="H99" s="188"/>
      <c r="I99" s="185"/>
      <c r="J99" s="188"/>
      <c r="K99" s="185"/>
      <c r="L99" s="188"/>
      <c r="N99" s="3"/>
      <c r="O99" s="3"/>
    </row>
    <row r="100" spans="1:15" ht="22.95" customHeight="1" x14ac:dyDescent="0.3">
      <c r="A100" s="97" t="s">
        <v>65</v>
      </c>
      <c r="C100" s="109"/>
      <c r="D100" s="120"/>
      <c r="E100" s="113"/>
      <c r="F100" s="188"/>
      <c r="G100" s="190"/>
      <c r="H100" s="188"/>
      <c r="I100" s="190"/>
      <c r="J100" s="188"/>
      <c r="K100" s="190"/>
      <c r="L100" s="188"/>
    </row>
    <row r="101" spans="1:15" ht="22.95" customHeight="1" x14ac:dyDescent="0.3">
      <c r="A101" s="109" t="s">
        <v>163</v>
      </c>
      <c r="B101" s="121"/>
      <c r="C101" s="121"/>
      <c r="D101" s="122"/>
      <c r="E101" s="13"/>
      <c r="F101" s="9">
        <v>0</v>
      </c>
      <c r="G101" s="16"/>
      <c r="H101" s="9">
        <v>0</v>
      </c>
      <c r="I101" s="16"/>
      <c r="J101" s="9">
        <v>0</v>
      </c>
      <c r="K101" s="16"/>
      <c r="L101" s="9">
        <v>0</v>
      </c>
    </row>
    <row r="102" spans="1:15" ht="22.95" customHeight="1" x14ac:dyDescent="0.3">
      <c r="A102" s="97" t="s">
        <v>93</v>
      </c>
      <c r="B102" s="123"/>
      <c r="C102" s="121"/>
      <c r="D102" s="122"/>
      <c r="E102" s="13"/>
      <c r="F102" s="116">
        <f>SUM(F101)</f>
        <v>0</v>
      </c>
      <c r="G102" s="16"/>
      <c r="H102" s="116">
        <f>SUM(H101)</f>
        <v>0</v>
      </c>
      <c r="I102" s="16"/>
      <c r="J102" s="116">
        <f>SUM(J101)</f>
        <v>0</v>
      </c>
      <c r="K102" s="16"/>
      <c r="L102" s="116">
        <f>SUM(L101)</f>
        <v>0</v>
      </c>
    </row>
    <row r="103" spans="1:15" s="2" customFormat="1" ht="22.95" customHeight="1" x14ac:dyDescent="0.3">
      <c r="A103" s="97"/>
      <c r="B103" s="109"/>
      <c r="C103" s="109"/>
      <c r="D103" s="112"/>
      <c r="E103" s="113"/>
      <c r="F103" s="188"/>
      <c r="G103" s="185"/>
      <c r="H103" s="188"/>
      <c r="I103" s="185"/>
      <c r="J103" s="188"/>
      <c r="K103" s="185"/>
      <c r="L103" s="188"/>
      <c r="N103" s="3"/>
      <c r="O103" s="3"/>
    </row>
    <row r="104" spans="1:15" ht="22.95" customHeight="1" thickBot="1" x14ac:dyDescent="0.35">
      <c r="A104" s="97" t="s">
        <v>95</v>
      </c>
      <c r="B104" s="109"/>
      <c r="D104" s="124"/>
      <c r="E104" s="13"/>
      <c r="F104" s="125">
        <f>SUM(F98,F101)</f>
        <v>52205</v>
      </c>
      <c r="G104" s="16"/>
      <c r="H104" s="125">
        <f>SUM(H98,H101)</f>
        <v>-7836</v>
      </c>
      <c r="I104" s="16"/>
      <c r="J104" s="125">
        <f>SUM(J98,J101)</f>
        <v>22986</v>
      </c>
      <c r="K104" s="16"/>
      <c r="L104" s="125">
        <f>SUM(L98,L101)</f>
        <v>-11996</v>
      </c>
    </row>
    <row r="105" spans="1:15" s="2" customFormat="1" ht="22.95" customHeight="1" thickTop="1" x14ac:dyDescent="0.3">
      <c r="A105" s="97"/>
      <c r="B105" s="109"/>
      <c r="C105" s="109"/>
      <c r="D105" s="112"/>
      <c r="E105" s="113"/>
      <c r="F105" s="118"/>
      <c r="G105" s="113"/>
      <c r="H105" s="118"/>
      <c r="I105" s="113"/>
      <c r="J105" s="118"/>
      <c r="K105" s="113"/>
      <c r="L105" s="118"/>
      <c r="N105" s="3"/>
      <c r="O105" s="3"/>
    </row>
    <row r="106" spans="1:15" s="109" customFormat="1" ht="22.95" customHeight="1" x14ac:dyDescent="0.3">
      <c r="A106" s="5" t="s">
        <v>121</v>
      </c>
    </row>
    <row r="107" spans="1:15" ht="22.95" customHeight="1" x14ac:dyDescent="0.3">
      <c r="L107" s="89" t="s">
        <v>92</v>
      </c>
    </row>
    <row r="108" spans="1:15" ht="22.95" customHeight="1" x14ac:dyDescent="0.3">
      <c r="A108" s="1" t="s">
        <v>0</v>
      </c>
      <c r="B108" s="90"/>
      <c r="C108" s="90"/>
      <c r="D108" s="91"/>
      <c r="E108" s="92"/>
      <c r="F108" s="93"/>
      <c r="G108" s="92"/>
      <c r="H108" s="90"/>
      <c r="I108" s="92"/>
      <c r="J108" s="211"/>
      <c r="K108" s="211"/>
      <c r="L108" s="211"/>
    </row>
    <row r="109" spans="1:15" ht="22.95" customHeight="1" x14ac:dyDescent="0.3">
      <c r="A109" s="1" t="s">
        <v>142</v>
      </c>
      <c r="B109" s="92"/>
      <c r="C109" s="92"/>
      <c r="D109" s="91"/>
      <c r="E109" s="92"/>
      <c r="F109" s="94"/>
      <c r="G109" s="92"/>
      <c r="H109" s="92"/>
      <c r="I109" s="92"/>
      <c r="J109" s="95"/>
      <c r="K109" s="92"/>
      <c r="L109" s="96"/>
    </row>
    <row r="110" spans="1:15" ht="22.95" customHeight="1" x14ac:dyDescent="0.3">
      <c r="A110" s="1" t="s">
        <v>178</v>
      </c>
      <c r="B110" s="92"/>
      <c r="C110" s="92"/>
      <c r="D110" s="91"/>
      <c r="E110" s="92"/>
      <c r="F110" s="94"/>
      <c r="G110" s="92"/>
      <c r="H110" s="92"/>
      <c r="I110" s="92"/>
      <c r="J110" s="95"/>
      <c r="K110" s="92"/>
      <c r="L110" s="96"/>
    </row>
    <row r="111" spans="1:15" ht="22.95" customHeight="1" x14ac:dyDescent="0.3">
      <c r="A111" s="97"/>
      <c r="B111" s="97"/>
      <c r="C111" s="97"/>
      <c r="D111" s="98"/>
      <c r="E111" s="97"/>
      <c r="F111" s="99"/>
      <c r="G111" s="97"/>
      <c r="H111" s="97"/>
      <c r="I111" s="97"/>
      <c r="J111" s="100"/>
      <c r="K111" s="97"/>
      <c r="L111" s="101" t="s">
        <v>91</v>
      </c>
    </row>
    <row r="112" spans="1:15" ht="22.95" customHeight="1" x14ac:dyDescent="0.3">
      <c r="A112" s="97"/>
      <c r="B112" s="97"/>
      <c r="C112" s="97"/>
      <c r="D112" s="102"/>
      <c r="E112" s="103"/>
      <c r="F112" s="212" t="s">
        <v>1</v>
      </c>
      <c r="G112" s="212"/>
      <c r="H112" s="212"/>
      <c r="I112" s="103"/>
      <c r="J112" s="212" t="s">
        <v>2</v>
      </c>
      <c r="K112" s="212"/>
      <c r="L112" s="212"/>
    </row>
    <row r="113" spans="1:15" ht="22.95" customHeight="1" x14ac:dyDescent="0.3">
      <c r="A113" s="97"/>
      <c r="B113" s="97"/>
      <c r="D113" s="122"/>
      <c r="E113" s="105"/>
      <c r="F113" s="106" t="s">
        <v>152</v>
      </c>
      <c r="G113" s="105"/>
      <c r="H113" s="106" t="s">
        <v>116</v>
      </c>
      <c r="I113" s="105"/>
      <c r="J113" s="106" t="s">
        <v>152</v>
      </c>
      <c r="K113" s="105"/>
      <c r="L113" s="106" t="s">
        <v>116</v>
      </c>
    </row>
    <row r="114" spans="1:15" ht="22.95" customHeight="1" x14ac:dyDescent="0.3">
      <c r="A114" s="97" t="s">
        <v>137</v>
      </c>
      <c r="B114" s="109"/>
      <c r="C114" s="109"/>
      <c r="D114" s="109"/>
      <c r="E114" s="109"/>
      <c r="F114" s="126"/>
      <c r="G114" s="109"/>
      <c r="H114" s="109"/>
      <c r="I114" s="109"/>
      <c r="J114" s="109"/>
      <c r="K114" s="109"/>
      <c r="L114" s="109"/>
      <c r="N114" s="127"/>
      <c r="O114" s="127"/>
    </row>
    <row r="115" spans="1:15" ht="22.95" customHeight="1" thickBot="1" x14ac:dyDescent="0.35">
      <c r="A115" s="109" t="s">
        <v>108</v>
      </c>
      <c r="C115" s="109"/>
      <c r="D115" s="109"/>
      <c r="E115" s="109"/>
      <c r="F115" s="128">
        <f>F117-F116</f>
        <v>50474</v>
      </c>
      <c r="G115" s="109"/>
      <c r="H115" s="128">
        <f>H117-H116</f>
        <v>-7091</v>
      </c>
      <c r="I115" s="109"/>
      <c r="J115" s="129">
        <f>J98</f>
        <v>22986</v>
      </c>
      <c r="K115" s="109"/>
      <c r="L115" s="125">
        <f>L98</f>
        <v>-11996</v>
      </c>
      <c r="M115" s="130"/>
      <c r="N115" s="131"/>
      <c r="O115" s="127"/>
    </row>
    <row r="116" spans="1:15" ht="22.95" customHeight="1" thickTop="1" x14ac:dyDescent="0.3">
      <c r="A116" s="109" t="s">
        <v>110</v>
      </c>
      <c r="C116" s="109"/>
      <c r="D116" s="109"/>
      <c r="E116" s="109"/>
      <c r="F116" s="9">
        <v>1731</v>
      </c>
      <c r="G116" s="109"/>
      <c r="H116" s="9">
        <v>-745</v>
      </c>
      <c r="I116" s="109"/>
      <c r="J116" s="128"/>
      <c r="K116" s="109"/>
      <c r="L116" s="12"/>
      <c r="M116" s="130"/>
      <c r="N116" s="131"/>
      <c r="O116" s="127"/>
    </row>
    <row r="117" spans="1:15" ht="22.95" customHeight="1" thickBot="1" x14ac:dyDescent="0.35">
      <c r="A117" s="109"/>
      <c r="C117" s="109"/>
      <c r="D117" s="109"/>
      <c r="E117" s="109"/>
      <c r="F117" s="132">
        <f>F98</f>
        <v>52205</v>
      </c>
      <c r="G117" s="109"/>
      <c r="H117" s="133">
        <f>SUM(H98)</f>
        <v>-7836</v>
      </c>
      <c r="I117" s="109"/>
      <c r="J117" s="128"/>
      <c r="K117" s="109"/>
      <c r="L117" s="12"/>
      <c r="M117" s="130"/>
      <c r="N117" s="131"/>
      <c r="O117" s="127"/>
    </row>
    <row r="118" spans="1:15" s="2" customFormat="1" ht="22.95" customHeight="1" thickTop="1" x14ac:dyDescent="0.3">
      <c r="A118" s="97"/>
      <c r="B118" s="109"/>
      <c r="C118" s="109"/>
      <c r="D118" s="112"/>
      <c r="E118" s="113"/>
      <c r="F118" s="118"/>
      <c r="G118" s="113"/>
      <c r="H118" s="118"/>
      <c r="I118" s="113"/>
      <c r="J118" s="118"/>
      <c r="K118" s="113"/>
      <c r="L118" s="118"/>
      <c r="N118" s="3"/>
      <c r="O118" s="3"/>
    </row>
    <row r="119" spans="1:15" ht="22.95" customHeight="1" x14ac:dyDescent="0.3">
      <c r="A119" s="97" t="s">
        <v>109</v>
      </c>
      <c r="B119" s="109"/>
      <c r="C119" s="109"/>
      <c r="D119" s="109"/>
      <c r="E119" s="109"/>
      <c r="F119" s="134"/>
      <c r="G119" s="109"/>
      <c r="H119" s="135"/>
      <c r="I119" s="109"/>
      <c r="J119" s="134"/>
      <c r="K119" s="109"/>
      <c r="L119" s="135"/>
      <c r="N119" s="127"/>
      <c r="O119" s="127"/>
    </row>
    <row r="120" spans="1:15" ht="22.95" customHeight="1" thickBot="1" x14ac:dyDescent="0.35">
      <c r="A120" s="109" t="s">
        <v>108</v>
      </c>
      <c r="C120" s="109"/>
      <c r="D120" s="109"/>
      <c r="E120" s="109"/>
      <c r="F120" s="128">
        <f>F122-F121</f>
        <v>50474</v>
      </c>
      <c r="G120" s="109"/>
      <c r="H120" s="128">
        <f>H122-H121</f>
        <v>-7091</v>
      </c>
      <c r="I120" s="109"/>
      <c r="J120" s="129">
        <f>J98+J102</f>
        <v>22986</v>
      </c>
      <c r="K120" s="109"/>
      <c r="L120" s="125">
        <f>L98+L102</f>
        <v>-11996</v>
      </c>
      <c r="N120" s="127"/>
      <c r="O120" s="127"/>
    </row>
    <row r="121" spans="1:15" ht="22.95" customHeight="1" thickTop="1" x14ac:dyDescent="0.3">
      <c r="A121" s="109" t="s">
        <v>110</v>
      </c>
      <c r="C121" s="109"/>
      <c r="D121" s="109"/>
      <c r="E121" s="109"/>
      <c r="F121" s="9">
        <v>1731</v>
      </c>
      <c r="G121" s="109"/>
      <c r="H121" s="9">
        <v>-745</v>
      </c>
      <c r="I121" s="109"/>
      <c r="J121" s="128"/>
      <c r="K121" s="109"/>
      <c r="L121" s="12"/>
      <c r="N121" s="127"/>
      <c r="O121" s="127"/>
    </row>
    <row r="122" spans="1:15" ht="22.95" customHeight="1" thickBot="1" x14ac:dyDescent="0.35">
      <c r="A122" s="109"/>
      <c r="C122" s="109"/>
      <c r="D122" s="109"/>
      <c r="E122" s="109"/>
      <c r="F122" s="133">
        <f>SUM(F104)</f>
        <v>52205</v>
      </c>
      <c r="G122" s="109"/>
      <c r="H122" s="133">
        <f>SUM(H104)</f>
        <v>-7836</v>
      </c>
      <c r="I122" s="109"/>
      <c r="J122" s="128"/>
      <c r="K122" s="109"/>
      <c r="L122" s="12"/>
      <c r="N122" s="127"/>
      <c r="O122" s="127"/>
    </row>
    <row r="123" spans="1:15" s="2" customFormat="1" ht="22.95" customHeight="1" thickTop="1" x14ac:dyDescent="0.3">
      <c r="A123" s="97"/>
      <c r="B123" s="109"/>
      <c r="C123" s="109"/>
      <c r="D123" s="112"/>
      <c r="E123" s="113"/>
      <c r="F123" s="118"/>
      <c r="G123" s="113"/>
      <c r="H123" s="118"/>
      <c r="I123" s="113"/>
      <c r="J123" s="118"/>
      <c r="K123" s="113"/>
      <c r="L123" s="118"/>
      <c r="N123" s="3"/>
      <c r="O123" s="3"/>
    </row>
    <row r="124" spans="1:15" s="137" customFormat="1" ht="22.95" customHeight="1" x14ac:dyDescent="0.3">
      <c r="A124" s="136" t="s">
        <v>138</v>
      </c>
      <c r="C124" s="138"/>
      <c r="F124" s="139"/>
      <c r="H124" s="139"/>
      <c r="J124" s="139"/>
      <c r="K124" s="139"/>
      <c r="L124" s="139"/>
      <c r="N124" s="3"/>
      <c r="O124" s="3"/>
    </row>
    <row r="125" spans="1:15" s="137" customFormat="1" ht="22.95" customHeight="1" x14ac:dyDescent="0.3">
      <c r="A125" s="81" t="s">
        <v>139</v>
      </c>
      <c r="B125" s="140"/>
      <c r="C125" s="138"/>
      <c r="F125" s="139"/>
      <c r="H125" s="139"/>
      <c r="I125" s="139"/>
      <c r="J125" s="139"/>
      <c r="K125" s="139"/>
      <c r="L125" s="139"/>
      <c r="N125" s="3"/>
      <c r="O125" s="3"/>
    </row>
    <row r="126" spans="1:15" s="137" customFormat="1" ht="22.95" customHeight="1" thickBot="1" x14ac:dyDescent="0.35">
      <c r="A126" s="81" t="s">
        <v>140</v>
      </c>
      <c r="B126" s="141"/>
      <c r="C126" s="138"/>
      <c r="F126" s="142">
        <f>F115/BS!G77</f>
        <v>0.14797723787940531</v>
      </c>
      <c r="G126" s="143"/>
      <c r="H126" s="144">
        <v>-2.0973206720747713E-2</v>
      </c>
      <c r="I126" s="143"/>
      <c r="J126" s="145">
        <f>J115/BS!K77</f>
        <v>6.7389245748227022E-2</v>
      </c>
      <c r="K126" s="143"/>
      <c r="L126" s="144">
        <v>-3.5169294004860845E-2</v>
      </c>
      <c r="N126" s="3"/>
      <c r="O126" s="3"/>
    </row>
    <row r="127" spans="1:15" s="137" customFormat="1" ht="22.95" customHeight="1" thickTop="1" x14ac:dyDescent="0.3">
      <c r="A127" s="81"/>
      <c r="B127" s="141"/>
      <c r="C127" s="138"/>
      <c r="F127" s="146"/>
      <c r="G127" s="143"/>
      <c r="H127" s="146"/>
      <c r="I127" s="143"/>
      <c r="J127" s="146"/>
      <c r="K127" s="143"/>
      <c r="L127" s="147"/>
      <c r="N127" s="3"/>
      <c r="O127" s="3"/>
    </row>
    <row r="128" spans="1:15" ht="22.95" customHeight="1" x14ac:dyDescent="0.3">
      <c r="A128" s="5" t="s">
        <v>121</v>
      </c>
      <c r="B128" s="109"/>
      <c r="C128" s="109"/>
      <c r="D128" s="109"/>
      <c r="E128" s="109"/>
      <c r="F128" s="126"/>
      <c r="G128" s="109"/>
      <c r="H128" s="109"/>
      <c r="I128" s="109"/>
      <c r="J128" s="114"/>
      <c r="K128" s="109"/>
      <c r="L128" s="114"/>
    </row>
    <row r="129" spans="1:12" ht="22.95" customHeight="1" x14ac:dyDescent="0.3">
      <c r="A129" s="109"/>
      <c r="B129" s="109"/>
      <c r="C129" s="109"/>
      <c r="D129" s="109"/>
      <c r="E129" s="109"/>
      <c r="F129" s="126"/>
      <c r="G129" s="109"/>
      <c r="H129" s="109"/>
      <c r="I129" s="109"/>
      <c r="J129" s="114"/>
      <c r="K129" s="109"/>
      <c r="L129" s="114"/>
    </row>
    <row r="130" spans="1:12" ht="22.95" customHeight="1" x14ac:dyDescent="0.3">
      <c r="A130" s="109"/>
      <c r="B130" s="109"/>
      <c r="C130" s="109"/>
      <c r="D130" s="109"/>
      <c r="E130" s="109"/>
      <c r="F130" s="126"/>
      <c r="G130" s="109"/>
      <c r="H130" s="109"/>
      <c r="I130" s="109"/>
      <c r="J130" s="114"/>
      <c r="K130" s="109"/>
      <c r="L130" s="114"/>
    </row>
    <row r="131" spans="1:12" ht="22.95" customHeight="1" x14ac:dyDescent="0.3">
      <c r="A131" s="109"/>
      <c r="B131" s="109"/>
      <c r="C131" s="109"/>
      <c r="D131" s="109"/>
      <c r="E131" s="109"/>
      <c r="F131" s="126"/>
      <c r="G131" s="109"/>
      <c r="H131" s="109"/>
      <c r="I131" s="109"/>
      <c r="J131" s="114"/>
      <c r="K131" s="109"/>
      <c r="L131" s="114"/>
    </row>
    <row r="132" spans="1:12" ht="22.95" customHeight="1" x14ac:dyDescent="0.3">
      <c r="A132" s="109"/>
      <c r="B132" s="109"/>
      <c r="C132" s="109"/>
      <c r="D132" s="109"/>
      <c r="E132" s="109"/>
      <c r="F132" s="126"/>
      <c r="G132" s="109"/>
      <c r="H132" s="109"/>
      <c r="I132" s="109"/>
      <c r="J132" s="114"/>
      <c r="K132" s="109"/>
      <c r="L132" s="114"/>
    </row>
    <row r="133" spans="1:12" ht="22.95" customHeight="1" x14ac:dyDescent="0.3">
      <c r="A133" s="109"/>
      <c r="B133" s="109"/>
      <c r="C133" s="109"/>
      <c r="D133" s="109"/>
      <c r="E133" s="109"/>
      <c r="F133" s="126"/>
      <c r="G133" s="109"/>
      <c r="H133" s="109"/>
      <c r="I133" s="109"/>
      <c r="J133" s="114"/>
      <c r="K133" s="109"/>
      <c r="L133" s="114"/>
    </row>
    <row r="134" spans="1:12" ht="22.95" customHeight="1" x14ac:dyDescent="0.3">
      <c r="A134" s="109"/>
      <c r="B134" s="109"/>
      <c r="C134" s="109"/>
      <c r="D134" s="109"/>
      <c r="E134" s="109"/>
      <c r="F134" s="126"/>
      <c r="G134" s="109"/>
      <c r="H134" s="109"/>
      <c r="I134" s="109"/>
      <c r="J134" s="114"/>
      <c r="K134" s="109"/>
      <c r="L134" s="114"/>
    </row>
    <row r="135" spans="1:12" ht="22.95" customHeight="1" x14ac:dyDescent="0.3">
      <c r="A135" s="109"/>
      <c r="B135" s="109"/>
      <c r="C135" s="109"/>
      <c r="D135" s="109"/>
      <c r="E135" s="109"/>
      <c r="F135" s="126"/>
      <c r="G135" s="109"/>
      <c r="H135" s="109"/>
      <c r="I135" s="109"/>
      <c r="J135" s="114"/>
      <c r="K135" s="109"/>
      <c r="L135" s="114"/>
    </row>
    <row r="136" spans="1:12" ht="22.95" customHeight="1" x14ac:dyDescent="0.3">
      <c r="A136" s="5"/>
      <c r="B136" s="2"/>
      <c r="C136" s="2"/>
      <c r="D136" s="2"/>
      <c r="E136" s="2"/>
      <c r="F136" s="7"/>
      <c r="G136" s="2"/>
      <c r="H136" s="2"/>
      <c r="I136" s="2"/>
      <c r="J136" s="7"/>
      <c r="K136" s="2"/>
      <c r="L136" s="7"/>
    </row>
    <row r="137" spans="1:12" ht="22.95" customHeight="1" x14ac:dyDescent="0.3">
      <c r="B137" s="2"/>
      <c r="C137" s="2"/>
      <c r="D137" s="2"/>
      <c r="E137" s="2"/>
      <c r="F137" s="7"/>
      <c r="G137" s="2"/>
      <c r="H137" s="2"/>
      <c r="I137" s="2"/>
      <c r="J137" s="7"/>
      <c r="K137" s="2"/>
      <c r="L137" s="7"/>
    </row>
  </sheetData>
  <mergeCells count="12">
    <mergeCell ref="J2:L2"/>
    <mergeCell ref="F6:H6"/>
    <mergeCell ref="J6:L6"/>
    <mergeCell ref="J39:L39"/>
    <mergeCell ref="F43:H43"/>
    <mergeCell ref="J43:L43"/>
    <mergeCell ref="J70:L70"/>
    <mergeCell ref="F74:H74"/>
    <mergeCell ref="J74:L74"/>
    <mergeCell ref="J108:L108"/>
    <mergeCell ref="F112:H112"/>
    <mergeCell ref="J112:L112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9" fitToHeight="0" orientation="portrait" r:id="rId1"/>
  <rowBreaks count="3" manualBreakCount="3">
    <brk id="37" max="16383" man="1"/>
    <brk id="68" max="16383" man="1"/>
    <brk id="106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95A7-608A-4442-8B4A-868E6ACB4694}">
  <sheetPr codeName="Sheet3">
    <pageSetUpPr fitToPage="1"/>
  </sheetPr>
  <dimension ref="A1:S36"/>
  <sheetViews>
    <sheetView showGridLines="0" view="pageBreakPreview" topLeftCell="A10" zoomScale="86" zoomScaleNormal="100" zoomScaleSheetLayoutView="86" workbookViewId="0">
      <selection activeCell="F2" sqref="F2"/>
    </sheetView>
  </sheetViews>
  <sheetFormatPr defaultColWidth="9.44140625" defaultRowHeight="23.4" x14ac:dyDescent="0.6"/>
  <cols>
    <col min="1" max="1" width="9.44140625" style="15"/>
    <col min="2" max="2" width="23.6640625" style="15" customWidth="1"/>
    <col min="3" max="3" width="1.44140625" style="15" customWidth="1"/>
    <col min="4" max="4" width="15.33203125" style="15" customWidth="1"/>
    <col min="5" max="5" width="1.5546875" style="15" customWidth="1"/>
    <col min="6" max="6" width="15.6640625" style="15" customWidth="1"/>
    <col min="7" max="7" width="1.5546875" style="15" customWidth="1"/>
    <col min="8" max="8" width="17.6640625" style="15" customWidth="1"/>
    <col min="9" max="9" width="1.5546875" style="15" customWidth="1"/>
    <col min="10" max="10" width="17.6640625" style="15" customWidth="1"/>
    <col min="11" max="11" width="1.5546875" style="15" customWidth="1"/>
    <col min="12" max="12" width="15.6640625" style="15" customWidth="1"/>
    <col min="13" max="13" width="1.5546875" style="15" customWidth="1"/>
    <col min="14" max="14" width="17.6640625" style="15" customWidth="1"/>
    <col min="15" max="15" width="1.5546875" style="15" customWidth="1"/>
    <col min="16" max="16" width="17.6640625" style="15" customWidth="1"/>
    <col min="17" max="17" width="1.5546875" style="15" customWidth="1"/>
    <col min="18" max="18" width="15.5546875" style="15" customWidth="1"/>
    <col min="19" max="16384" width="9.44140625" style="15"/>
  </cols>
  <sheetData>
    <row r="1" spans="1:18" x14ac:dyDescent="0.6">
      <c r="R1" s="27" t="s">
        <v>92</v>
      </c>
    </row>
    <row r="2" spans="1:18" x14ac:dyDescent="0.6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6">
      <c r="A3" s="1" t="s">
        <v>111</v>
      </c>
      <c r="B3" s="1"/>
      <c r="C3" s="1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1"/>
      <c r="R3" s="29"/>
    </row>
    <row r="4" spans="1:18" x14ac:dyDescent="0.6">
      <c r="A4" s="1" t="s">
        <v>178</v>
      </c>
      <c r="B4" s="30"/>
      <c r="C4" s="30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11"/>
      <c r="R4" s="11"/>
    </row>
    <row r="5" spans="1:18" x14ac:dyDescent="0.6">
      <c r="A5" s="2"/>
      <c r="B5" s="32"/>
      <c r="C5" s="32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8"/>
      <c r="R5" s="27" t="s">
        <v>91</v>
      </c>
    </row>
    <row r="6" spans="1:18" x14ac:dyDescent="0.6">
      <c r="A6" s="2"/>
      <c r="B6" s="32"/>
      <c r="C6" s="32"/>
      <c r="D6" s="214" t="s">
        <v>1</v>
      </c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</row>
    <row r="7" spans="1:18" x14ac:dyDescent="0.6">
      <c r="A7" s="2"/>
      <c r="B7" s="2"/>
      <c r="C7" s="2"/>
      <c r="E7" s="26"/>
      <c r="F7" s="26"/>
      <c r="G7" s="26"/>
      <c r="H7" s="17"/>
      <c r="I7" s="26"/>
      <c r="M7" s="26"/>
      <c r="O7" s="26"/>
      <c r="P7" s="17" t="s">
        <v>125</v>
      </c>
      <c r="Q7" s="33"/>
      <c r="R7" s="33"/>
    </row>
    <row r="8" spans="1:18" x14ac:dyDescent="0.6">
      <c r="A8" s="2"/>
      <c r="B8" s="2"/>
      <c r="C8" s="2"/>
      <c r="D8" s="26" t="s">
        <v>39</v>
      </c>
      <c r="E8" s="26"/>
      <c r="F8" s="26"/>
      <c r="G8" s="26"/>
      <c r="H8" s="17"/>
      <c r="I8" s="26"/>
      <c r="J8" s="215" t="s">
        <v>143</v>
      </c>
      <c r="K8" s="215"/>
      <c r="L8" s="215"/>
      <c r="M8" s="26"/>
      <c r="N8" s="17" t="s">
        <v>129</v>
      </c>
      <c r="O8" s="26"/>
      <c r="P8" s="17" t="s">
        <v>126</v>
      </c>
      <c r="Q8" s="33"/>
      <c r="R8" s="33"/>
    </row>
    <row r="9" spans="1:18" x14ac:dyDescent="0.6">
      <c r="B9" s="2"/>
      <c r="C9" s="2"/>
      <c r="D9" s="26" t="s">
        <v>128</v>
      </c>
      <c r="E9" s="26"/>
      <c r="F9" s="17" t="s">
        <v>68</v>
      </c>
      <c r="G9" s="26"/>
      <c r="H9" s="17" t="s">
        <v>69</v>
      </c>
      <c r="I9" s="2"/>
      <c r="J9" s="34" t="s">
        <v>66</v>
      </c>
      <c r="K9" s="2"/>
      <c r="L9" s="26"/>
      <c r="M9" s="26"/>
      <c r="N9" s="17" t="s">
        <v>130</v>
      </c>
      <c r="O9" s="26"/>
      <c r="P9" s="24" t="s">
        <v>114</v>
      </c>
      <c r="Q9" s="33"/>
      <c r="R9" s="33" t="s">
        <v>67</v>
      </c>
    </row>
    <row r="10" spans="1:18" x14ac:dyDescent="0.6">
      <c r="A10" s="2"/>
      <c r="B10" s="2"/>
      <c r="C10" s="26"/>
      <c r="D10" s="25" t="s">
        <v>127</v>
      </c>
      <c r="E10" s="26"/>
      <c r="F10" s="18" t="s">
        <v>70</v>
      </c>
      <c r="G10" s="26"/>
      <c r="H10" s="18" t="s">
        <v>71</v>
      </c>
      <c r="I10" s="2"/>
      <c r="J10" s="18" t="s">
        <v>74</v>
      </c>
      <c r="K10" s="2"/>
      <c r="L10" s="25" t="s">
        <v>72</v>
      </c>
      <c r="M10" s="26"/>
      <c r="N10" s="18" t="s">
        <v>131</v>
      </c>
      <c r="O10" s="26"/>
      <c r="P10" s="35" t="s">
        <v>115</v>
      </c>
      <c r="Q10" s="36"/>
      <c r="R10" s="37" t="s">
        <v>38</v>
      </c>
    </row>
    <row r="11" spans="1:18" x14ac:dyDescent="0.6">
      <c r="A11" s="1" t="s">
        <v>117</v>
      </c>
      <c r="B11" s="2"/>
      <c r="C11" s="26"/>
      <c r="D11" s="10">
        <v>341093</v>
      </c>
      <c r="E11" s="10"/>
      <c r="F11" s="10">
        <v>1136572</v>
      </c>
      <c r="G11" s="10"/>
      <c r="H11" s="10">
        <v>42295</v>
      </c>
      <c r="I11" s="19"/>
      <c r="J11" s="10">
        <v>34109</v>
      </c>
      <c r="K11" s="19"/>
      <c r="L11" s="20">
        <v>68536</v>
      </c>
      <c r="M11" s="10"/>
      <c r="N11" s="16">
        <f>SUM(D11:L11)</f>
        <v>1622605</v>
      </c>
      <c r="O11" s="10"/>
      <c r="P11" s="16">
        <v>1409</v>
      </c>
      <c r="Q11" s="19"/>
      <c r="R11" s="10">
        <f>SUM(N11:P11)</f>
        <v>1624014</v>
      </c>
    </row>
    <row r="12" spans="1:18" x14ac:dyDescent="0.6">
      <c r="A12" s="2" t="s">
        <v>184</v>
      </c>
      <c r="B12" s="2"/>
      <c r="C12" s="26"/>
      <c r="D12" s="16">
        <v>0</v>
      </c>
      <c r="E12" s="16"/>
      <c r="F12" s="16">
        <v>0</v>
      </c>
      <c r="G12" s="16"/>
      <c r="H12" s="16">
        <v>0</v>
      </c>
      <c r="I12" s="16"/>
      <c r="J12" s="16">
        <v>0</v>
      </c>
      <c r="K12" s="3"/>
      <c r="L12" s="22">
        <f>SUM(PL!H115)</f>
        <v>-7091</v>
      </c>
      <c r="M12" s="3"/>
      <c r="N12" s="16">
        <f t="shared" ref="N12:N14" si="0">SUM(D12:L12)</f>
        <v>-7091</v>
      </c>
      <c r="O12" s="3"/>
      <c r="P12" s="16">
        <v>-745</v>
      </c>
      <c r="Q12" s="13"/>
      <c r="R12" s="200">
        <f>SUM(N12:P12)</f>
        <v>-7836</v>
      </c>
    </row>
    <row r="13" spans="1:18" x14ac:dyDescent="0.6">
      <c r="A13" s="2" t="s">
        <v>93</v>
      </c>
      <c r="B13" s="2"/>
      <c r="C13" s="26"/>
      <c r="D13" s="9">
        <v>0</v>
      </c>
      <c r="E13" s="16"/>
      <c r="F13" s="9">
        <v>0</v>
      </c>
      <c r="G13" s="16"/>
      <c r="H13" s="9">
        <v>0</v>
      </c>
      <c r="I13" s="16"/>
      <c r="J13" s="9">
        <v>0</v>
      </c>
      <c r="K13" s="3"/>
      <c r="L13" s="9">
        <f>SUM(PL!H102)</f>
        <v>0</v>
      </c>
      <c r="M13" s="3"/>
      <c r="N13" s="9">
        <f t="shared" si="0"/>
        <v>0</v>
      </c>
      <c r="O13" s="3"/>
      <c r="P13" s="9">
        <v>0</v>
      </c>
      <c r="Q13" s="21"/>
      <c r="R13" s="39">
        <f t="shared" ref="R13:R14" si="1">SUM(N13:P13)</f>
        <v>0</v>
      </c>
    </row>
    <row r="14" spans="1:18" x14ac:dyDescent="0.6">
      <c r="A14" s="2" t="s">
        <v>95</v>
      </c>
      <c r="B14" s="2"/>
      <c r="C14" s="26"/>
      <c r="D14" s="12">
        <f>SUM(D12:D13)</f>
        <v>0</v>
      </c>
      <c r="E14" s="3"/>
      <c r="F14" s="12">
        <f>SUM(F12:F13)</f>
        <v>0</v>
      </c>
      <c r="G14" s="16"/>
      <c r="H14" s="12">
        <f>SUM(H12:H13)</f>
        <v>0</v>
      </c>
      <c r="I14" s="16"/>
      <c r="J14" s="12">
        <f>SUM(J12:J13)</f>
        <v>0</v>
      </c>
      <c r="K14" s="3"/>
      <c r="L14" s="12">
        <f>SUM(L12:L13)</f>
        <v>-7091</v>
      </c>
      <c r="M14" s="3"/>
      <c r="N14" s="12">
        <f t="shared" si="0"/>
        <v>-7091</v>
      </c>
      <c r="O14" s="3"/>
      <c r="P14" s="12">
        <f>SUM(P12:P13)</f>
        <v>-745</v>
      </c>
      <c r="Q14" s="21"/>
      <c r="R14" s="200">
        <f t="shared" si="1"/>
        <v>-7836</v>
      </c>
    </row>
    <row r="15" spans="1:18" x14ac:dyDescent="0.6">
      <c r="A15" s="2" t="s">
        <v>198</v>
      </c>
      <c r="B15" s="2"/>
      <c r="C15" s="26"/>
      <c r="D15" s="12">
        <v>0</v>
      </c>
      <c r="E15" s="3"/>
      <c r="F15" s="12">
        <v>0</v>
      </c>
      <c r="G15" s="16"/>
      <c r="H15" s="12">
        <v>0</v>
      </c>
      <c r="I15" s="16"/>
      <c r="J15" s="12">
        <v>0</v>
      </c>
      <c r="K15" s="3"/>
      <c r="L15" s="12">
        <v>-85148</v>
      </c>
      <c r="M15" s="3"/>
      <c r="N15" s="16">
        <f t="shared" ref="N15:N16" si="2">SUM(D15:L15)</f>
        <v>-85148</v>
      </c>
      <c r="O15" s="3"/>
      <c r="P15" s="16">
        <v>0</v>
      </c>
      <c r="Q15" s="13"/>
      <c r="R15" s="200">
        <f>SUM(N15:P15)</f>
        <v>-85148</v>
      </c>
    </row>
    <row r="16" spans="1:18" x14ac:dyDescent="0.6">
      <c r="A16" s="2" t="s">
        <v>185</v>
      </c>
      <c r="B16" s="2"/>
      <c r="C16" s="26"/>
      <c r="D16" s="12">
        <v>0</v>
      </c>
      <c r="E16" s="3"/>
      <c r="F16" s="12">
        <v>0</v>
      </c>
      <c r="G16" s="16"/>
      <c r="H16" s="12">
        <v>0</v>
      </c>
      <c r="I16" s="16"/>
      <c r="J16" s="12">
        <v>0</v>
      </c>
      <c r="K16" s="3"/>
      <c r="L16" s="12">
        <v>0</v>
      </c>
      <c r="M16" s="3"/>
      <c r="N16" s="16">
        <f t="shared" si="2"/>
        <v>0</v>
      </c>
      <c r="O16" s="3"/>
      <c r="P16" s="12">
        <v>2000</v>
      </c>
      <c r="Q16" s="21"/>
      <c r="R16" s="200">
        <f>SUM(N16:P16)</f>
        <v>2000</v>
      </c>
    </row>
    <row r="17" spans="1:18" ht="22.5" customHeight="1" thickBot="1" x14ac:dyDescent="0.65">
      <c r="A17" s="1" t="s">
        <v>176</v>
      </c>
      <c r="B17" s="30"/>
      <c r="C17" s="30"/>
      <c r="D17" s="23">
        <f>SUM(D11,D14:D16)</f>
        <v>341093</v>
      </c>
      <c r="E17" s="3"/>
      <c r="F17" s="23">
        <f>SUM(F11,F14:F16)</f>
        <v>1136572</v>
      </c>
      <c r="G17" s="3"/>
      <c r="H17" s="23">
        <f>SUM(H11,H14:H16)</f>
        <v>42295</v>
      </c>
      <c r="I17" s="3"/>
      <c r="J17" s="23">
        <f>SUM(J11,J14:J16)</f>
        <v>34109</v>
      </c>
      <c r="K17" s="3"/>
      <c r="L17" s="23">
        <f>SUM(L11,L14:L16)</f>
        <v>-23703</v>
      </c>
      <c r="M17" s="3"/>
      <c r="N17" s="23">
        <f>SUM(N11,N14:N16)</f>
        <v>1530366</v>
      </c>
      <c r="O17" s="3"/>
      <c r="P17" s="23">
        <f>SUM(P11,P14:P16)</f>
        <v>2664</v>
      </c>
      <c r="Q17" s="3"/>
      <c r="R17" s="23">
        <f>SUM(R11,R14:R16)</f>
        <v>1533030</v>
      </c>
    </row>
    <row r="18" spans="1:18" ht="24" thickTop="1" x14ac:dyDescent="0.6">
      <c r="A18" s="1"/>
      <c r="B18" s="30"/>
      <c r="C18" s="30"/>
      <c r="D18" s="3"/>
      <c r="E18" s="3"/>
      <c r="F18" s="3"/>
      <c r="G18" s="3"/>
      <c r="H18" s="3"/>
      <c r="I18" s="4"/>
      <c r="J18" s="3"/>
      <c r="K18" s="4"/>
      <c r="L18" s="3"/>
      <c r="M18" s="3"/>
      <c r="N18" s="3"/>
      <c r="O18" s="3"/>
      <c r="P18" s="3"/>
      <c r="Q18" s="4"/>
      <c r="R18" s="3"/>
    </row>
    <row r="19" spans="1:18" ht="22.5" customHeight="1" x14ac:dyDescent="0.6">
      <c r="A19" s="1" t="s">
        <v>153</v>
      </c>
      <c r="B19" s="2"/>
      <c r="C19" s="26"/>
      <c r="D19" s="13">
        <v>341093</v>
      </c>
      <c r="E19" s="10"/>
      <c r="F19" s="10">
        <v>1136572</v>
      </c>
      <c r="G19" s="10"/>
      <c r="H19" s="10">
        <v>42295</v>
      </c>
      <c r="I19" s="10"/>
      <c r="J19" s="10">
        <v>34109</v>
      </c>
      <c r="K19" s="10"/>
      <c r="L19" s="10">
        <v>5563</v>
      </c>
      <c r="M19" s="10"/>
      <c r="N19" s="16">
        <f t="shared" ref="N19:N21" si="3">SUM(D19:L19)</f>
        <v>1559632</v>
      </c>
      <c r="O19" s="10"/>
      <c r="P19" s="16">
        <v>5404</v>
      </c>
      <c r="Q19" s="10"/>
      <c r="R19" s="10">
        <f t="shared" ref="R19:R22" si="4">SUM(N19:P19)</f>
        <v>1565036</v>
      </c>
    </row>
    <row r="20" spans="1:18" x14ac:dyDescent="0.6">
      <c r="A20" s="2" t="s">
        <v>94</v>
      </c>
      <c r="B20" s="2"/>
      <c r="C20" s="26"/>
      <c r="D20" s="16">
        <v>0</v>
      </c>
      <c r="E20" s="3"/>
      <c r="F20" s="16">
        <v>0</v>
      </c>
      <c r="G20" s="3"/>
      <c r="H20" s="16">
        <v>0</v>
      </c>
      <c r="I20" s="3"/>
      <c r="J20" s="16">
        <v>0</v>
      </c>
      <c r="K20" s="3"/>
      <c r="L20" s="16">
        <f>PL!F120</f>
        <v>50474</v>
      </c>
      <c r="M20" s="3"/>
      <c r="N20" s="16">
        <f>SUM(D20:L20)</f>
        <v>50474</v>
      </c>
      <c r="O20" s="3"/>
      <c r="P20" s="16">
        <f>PL!F121</f>
        <v>1731</v>
      </c>
      <c r="Q20" s="13"/>
      <c r="R20" s="16">
        <f t="shared" si="4"/>
        <v>52205</v>
      </c>
    </row>
    <row r="21" spans="1:18" x14ac:dyDescent="0.6">
      <c r="A21" s="2" t="s">
        <v>93</v>
      </c>
      <c r="B21" s="2"/>
      <c r="C21" s="26"/>
      <c r="D21" s="9">
        <v>0</v>
      </c>
      <c r="E21" s="3"/>
      <c r="F21" s="9">
        <v>0</v>
      </c>
      <c r="G21" s="3"/>
      <c r="H21" s="9">
        <v>0</v>
      </c>
      <c r="I21" s="3"/>
      <c r="J21" s="9">
        <v>0</v>
      </c>
      <c r="K21" s="3"/>
      <c r="L21" s="9">
        <v>0</v>
      </c>
      <c r="M21" s="3"/>
      <c r="N21" s="9">
        <f t="shared" si="3"/>
        <v>0</v>
      </c>
      <c r="O21" s="3"/>
      <c r="P21" s="9">
        <v>0</v>
      </c>
      <c r="Q21" s="14"/>
      <c r="R21" s="9">
        <f t="shared" si="4"/>
        <v>0</v>
      </c>
    </row>
    <row r="22" spans="1:18" x14ac:dyDescent="0.6">
      <c r="A22" s="2" t="s">
        <v>95</v>
      </c>
      <c r="B22" s="2"/>
      <c r="C22" s="26"/>
      <c r="D22" s="12">
        <f>SUM(D20:D21)</f>
        <v>0</v>
      </c>
      <c r="E22" s="10"/>
      <c r="F22" s="12">
        <f>SUM(F20:F21)</f>
        <v>0</v>
      </c>
      <c r="G22" s="10"/>
      <c r="H22" s="12">
        <f>SUM(H20:H21)</f>
        <v>0</v>
      </c>
      <c r="I22" s="10"/>
      <c r="J22" s="12">
        <f>SUM(J20:J21)</f>
        <v>0</v>
      </c>
      <c r="K22" s="10"/>
      <c r="L22" s="12">
        <f>SUM(L20:L21)</f>
        <v>50474</v>
      </c>
      <c r="M22" s="10"/>
      <c r="N22" s="12">
        <f>SUM(D22:L22)</f>
        <v>50474</v>
      </c>
      <c r="O22" s="10"/>
      <c r="P22" s="12">
        <f>SUM(P20:P21)</f>
        <v>1731</v>
      </c>
      <c r="Q22" s="20"/>
      <c r="R22" s="12">
        <f t="shared" si="4"/>
        <v>52205</v>
      </c>
    </row>
    <row r="23" spans="1:18" x14ac:dyDescent="0.6">
      <c r="A23" s="15" t="s">
        <v>198</v>
      </c>
      <c r="B23" s="2"/>
      <c r="C23" s="26"/>
      <c r="D23" s="12">
        <v>0</v>
      </c>
      <c r="E23" s="10"/>
      <c r="F23" s="12">
        <v>0</v>
      </c>
      <c r="G23" s="10"/>
      <c r="H23" s="12">
        <v>0</v>
      </c>
      <c r="I23" s="10"/>
      <c r="J23" s="12">
        <v>0</v>
      </c>
      <c r="K23" s="10"/>
      <c r="L23" s="12">
        <f>Company!J21</f>
        <v>-68118</v>
      </c>
      <c r="M23" s="10"/>
      <c r="N23" s="12">
        <f>SUM(D23:L23)</f>
        <v>-68118</v>
      </c>
      <c r="O23" s="10"/>
      <c r="P23" s="12">
        <v>0</v>
      </c>
      <c r="Q23" s="20"/>
      <c r="R23" s="12">
        <f>SUM(N23:P23)</f>
        <v>-68118</v>
      </c>
    </row>
    <row r="24" spans="1:18" ht="22.5" customHeight="1" thickBot="1" x14ac:dyDescent="0.65">
      <c r="A24" s="1" t="s">
        <v>177</v>
      </c>
      <c r="B24" s="30"/>
      <c r="C24" s="30"/>
      <c r="D24" s="6">
        <f>SUM(D19,D22:D22)</f>
        <v>341093</v>
      </c>
      <c r="E24" s="3"/>
      <c r="F24" s="6">
        <f>SUM(F19,F22:F22)</f>
        <v>1136572</v>
      </c>
      <c r="G24" s="3"/>
      <c r="H24" s="6">
        <f>SUM(H19,H22:H22)</f>
        <v>42295</v>
      </c>
      <c r="I24" s="3"/>
      <c r="J24" s="6">
        <f>SUM(J19,J22:J22)</f>
        <v>34109</v>
      </c>
      <c r="K24" s="3"/>
      <c r="L24" s="23">
        <f>SUM(L19,L22:L23)</f>
        <v>-12081</v>
      </c>
      <c r="M24" s="3"/>
      <c r="N24" s="6">
        <f>SUM(N19,N22:N23)</f>
        <v>1541988</v>
      </c>
      <c r="O24" s="3"/>
      <c r="P24" s="6">
        <f>SUM(P19,P22:P22)</f>
        <v>7135</v>
      </c>
      <c r="Q24" s="3"/>
      <c r="R24" s="6">
        <f>SUM(R19,R22:R23)</f>
        <v>1549123</v>
      </c>
    </row>
    <row r="25" spans="1:18" ht="12.75" customHeight="1" thickTop="1" x14ac:dyDescent="0.6">
      <c r="A25" s="1"/>
      <c r="B25" s="30"/>
      <c r="C25" s="30"/>
      <c r="D25" s="14">
        <f>D19-BS!I79</f>
        <v>0</v>
      </c>
      <c r="E25" s="13"/>
      <c r="F25" s="14">
        <f>F19-BS!M80</f>
        <v>0</v>
      </c>
      <c r="G25" s="13"/>
      <c r="H25" s="14">
        <f>H19-BS!I81</f>
        <v>0</v>
      </c>
      <c r="I25" s="13"/>
      <c r="J25" s="14">
        <f>J19-BS!I83</f>
        <v>0</v>
      </c>
      <c r="K25" s="13"/>
      <c r="L25" s="14">
        <f>L19-BS!I84</f>
        <v>0</v>
      </c>
      <c r="M25" s="13"/>
      <c r="N25" s="14">
        <f>N19-BS!I85</f>
        <v>0</v>
      </c>
      <c r="O25" s="13"/>
      <c r="P25" s="14">
        <f>P19-BS!I86</f>
        <v>0</v>
      </c>
      <c r="Q25" s="13"/>
      <c r="R25" s="14">
        <f>R19-BS!I87</f>
        <v>0</v>
      </c>
    </row>
    <row r="26" spans="1:18" ht="29.25" customHeight="1" x14ac:dyDescent="0.6">
      <c r="A26" s="1"/>
      <c r="B26" s="30"/>
      <c r="C26" s="30"/>
      <c r="D26" s="14">
        <f>D24-BS!G79</f>
        <v>0</v>
      </c>
      <c r="E26" s="13"/>
      <c r="F26" s="14">
        <f>F24-BS!G80</f>
        <v>0</v>
      </c>
      <c r="G26" s="13"/>
      <c r="H26" s="14">
        <f>H24-BS!G81</f>
        <v>0</v>
      </c>
      <c r="I26" s="13"/>
      <c r="J26" s="14">
        <f>J24-BS!G83</f>
        <v>0</v>
      </c>
      <c r="K26" s="13"/>
      <c r="L26" s="14">
        <f>L24-BS!G84</f>
        <v>0</v>
      </c>
      <c r="M26" s="13"/>
      <c r="N26" s="14">
        <f>N24-BS!G85</f>
        <v>0</v>
      </c>
      <c r="O26" s="13"/>
      <c r="P26" s="14">
        <f>P24-BS!G86</f>
        <v>0</v>
      </c>
      <c r="Q26" s="13"/>
      <c r="R26" s="14">
        <f>R24-BS!G87</f>
        <v>0</v>
      </c>
    </row>
    <row r="27" spans="1:18" x14ac:dyDescent="0.6">
      <c r="A27" s="2" t="s">
        <v>121</v>
      </c>
      <c r="B27" s="2"/>
      <c r="C27" s="26"/>
      <c r="D27" s="12"/>
      <c r="E27" s="10"/>
      <c r="F27" s="12"/>
      <c r="G27" s="10"/>
      <c r="H27" s="12"/>
      <c r="I27" s="10"/>
      <c r="J27" s="12"/>
      <c r="K27" s="10"/>
      <c r="L27" s="12"/>
      <c r="M27" s="10"/>
      <c r="N27" s="12"/>
      <c r="O27" s="10"/>
      <c r="P27" s="12"/>
      <c r="Q27" s="20"/>
      <c r="R27" s="12"/>
    </row>
    <row r="28" spans="1:18" ht="12.75" customHeight="1" x14ac:dyDescent="0.6">
      <c r="A28" s="1"/>
      <c r="B28" s="30"/>
      <c r="C28" s="30"/>
      <c r="D28" s="14"/>
      <c r="E28" s="13"/>
      <c r="F28" s="14"/>
      <c r="G28" s="13"/>
      <c r="H28" s="14"/>
      <c r="I28" s="13"/>
      <c r="J28" s="14"/>
      <c r="K28" s="13"/>
      <c r="L28" s="14"/>
      <c r="M28" s="13"/>
      <c r="N28" s="14"/>
      <c r="O28" s="13"/>
      <c r="P28" s="14"/>
      <c r="Q28" s="13"/>
      <c r="R28" s="14"/>
    </row>
    <row r="29" spans="1:18" ht="12.75" customHeight="1" x14ac:dyDescent="0.6">
      <c r="A29" s="1"/>
      <c r="B29" s="30"/>
      <c r="C29" s="30"/>
      <c r="D29" s="14"/>
      <c r="E29" s="13"/>
      <c r="F29" s="14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14"/>
    </row>
    <row r="30" spans="1:18" ht="12.75" customHeight="1" x14ac:dyDescent="0.6">
      <c r="A30" s="1"/>
      <c r="B30" s="30"/>
      <c r="C30" s="30"/>
      <c r="D30" s="14"/>
      <c r="E30" s="13"/>
      <c r="F30" s="14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14"/>
    </row>
    <row r="31" spans="1:18" ht="12.75" customHeight="1" x14ac:dyDescent="0.6">
      <c r="A31" s="1"/>
      <c r="B31" s="30"/>
      <c r="C31" s="30"/>
      <c r="D31" s="14"/>
      <c r="E31" s="13"/>
      <c r="F31" s="14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</row>
    <row r="32" spans="1:18" ht="12.75" customHeight="1" x14ac:dyDescent="0.6">
      <c r="A32" s="1"/>
      <c r="B32" s="30"/>
      <c r="C32" s="30"/>
      <c r="D32" s="14"/>
      <c r="E32" s="13"/>
      <c r="F32" s="14"/>
      <c r="G32" s="13"/>
      <c r="H32" s="14"/>
      <c r="I32" s="13"/>
      <c r="J32" s="14"/>
      <c r="K32" s="13"/>
      <c r="L32" s="14"/>
      <c r="M32" s="13"/>
      <c r="N32" s="14"/>
      <c r="O32" s="13"/>
      <c r="P32" s="14"/>
      <c r="Q32" s="13"/>
      <c r="R32" s="14"/>
    </row>
    <row r="33" spans="1:19" ht="12.75" customHeight="1" x14ac:dyDescent="0.6">
      <c r="A33" s="1"/>
      <c r="B33" s="30"/>
      <c r="C33" s="30"/>
      <c r="D33" s="14"/>
      <c r="E33" s="13"/>
      <c r="F33" s="14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</row>
    <row r="34" spans="1:19" ht="12.75" customHeight="1" x14ac:dyDescent="0.6">
      <c r="A34" s="1"/>
      <c r="B34" s="30"/>
      <c r="C34" s="30"/>
      <c r="D34" s="14"/>
      <c r="E34" s="13"/>
      <c r="F34" s="14"/>
      <c r="G34" s="13"/>
      <c r="H34" s="14"/>
      <c r="I34" s="13"/>
      <c r="J34" s="14"/>
      <c r="K34" s="13"/>
      <c r="L34" s="14"/>
      <c r="M34" s="13"/>
      <c r="N34" s="14"/>
      <c r="O34" s="13"/>
      <c r="P34" s="14"/>
      <c r="Q34" s="13"/>
      <c r="R34" s="14"/>
    </row>
    <row r="35" spans="1:19" ht="29.25" customHeight="1" x14ac:dyDescent="0.6">
      <c r="A35" s="1"/>
      <c r="B35" s="30"/>
      <c r="C35" s="30"/>
      <c r="D35" s="14"/>
      <c r="E35" s="13"/>
      <c r="F35" s="14"/>
      <c r="G35" s="13"/>
      <c r="H35" s="14"/>
      <c r="I35" s="13"/>
      <c r="J35" s="14"/>
      <c r="K35" s="13"/>
      <c r="L35" s="14"/>
      <c r="M35" s="13"/>
      <c r="N35" s="14"/>
      <c r="O35" s="13"/>
      <c r="P35" s="14"/>
      <c r="Q35" s="13"/>
      <c r="R35" s="14"/>
      <c r="S35" s="40"/>
    </row>
    <row r="36" spans="1:19" x14ac:dyDescent="0.6">
      <c r="G36" s="5"/>
      <c r="H36" s="2"/>
      <c r="I36" s="38"/>
      <c r="J36" s="2"/>
      <c r="K36" s="38"/>
      <c r="L36" s="2"/>
      <c r="M36" s="2"/>
      <c r="N36" s="2"/>
      <c r="O36" s="2"/>
      <c r="P36" s="2"/>
      <c r="Q36" s="38"/>
      <c r="R36" s="2"/>
    </row>
  </sheetData>
  <mergeCells count="2">
    <mergeCell ref="D6:R6"/>
    <mergeCell ref="J8:L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3C38F-9434-4299-BA89-BBB54F86B135}">
  <sheetPr codeName="Sheet4">
    <pageSetUpPr fitToPage="1"/>
  </sheetPr>
  <dimension ref="A1:L31"/>
  <sheetViews>
    <sheetView showGridLines="0" view="pageBreakPreview" topLeftCell="A7" zoomScaleNormal="100" zoomScaleSheetLayoutView="100" workbookViewId="0">
      <selection activeCell="A21" sqref="A21"/>
    </sheetView>
  </sheetViews>
  <sheetFormatPr defaultColWidth="9.44140625" defaultRowHeight="21.45" customHeight="1" x14ac:dyDescent="0.6"/>
  <cols>
    <col min="1" max="1" width="9.44140625" style="15"/>
    <col min="2" max="2" width="26.6640625" style="15" customWidth="1"/>
    <col min="3" max="3" width="9.88671875" style="15" customWidth="1"/>
    <col min="4" max="4" width="15.6640625" style="15" customWidth="1"/>
    <col min="5" max="5" width="1.5546875" style="15" customWidth="1"/>
    <col min="6" max="6" width="20" style="15" customWidth="1"/>
    <col min="7" max="7" width="2.44140625" style="15" customWidth="1"/>
    <col min="8" max="8" width="20" style="15" customWidth="1"/>
    <col min="9" max="9" width="2.44140625" style="15" customWidth="1"/>
    <col min="10" max="10" width="20" style="15" customWidth="1"/>
    <col min="11" max="11" width="1.5546875" style="15" customWidth="1"/>
    <col min="12" max="12" width="20" style="15" customWidth="1"/>
    <col min="13" max="16384" width="9.44140625" style="15"/>
  </cols>
  <sheetData>
    <row r="1" spans="1:12" ht="21.45" customHeight="1" x14ac:dyDescent="0.6">
      <c r="L1" s="27" t="s">
        <v>92</v>
      </c>
    </row>
    <row r="2" spans="1:12" ht="21.45" customHeight="1" x14ac:dyDescent="0.6">
      <c r="A2" s="1" t="s">
        <v>0</v>
      </c>
      <c r="B2" s="1"/>
      <c r="C2" s="1"/>
      <c r="D2" s="1"/>
      <c r="E2" s="1"/>
      <c r="F2" s="1"/>
      <c r="G2" s="1"/>
      <c r="H2" s="1"/>
      <c r="I2" s="1"/>
      <c r="J2" s="216"/>
      <c r="K2" s="216"/>
      <c r="L2" s="216"/>
    </row>
    <row r="3" spans="1:12" ht="21.45" customHeight="1" x14ac:dyDescent="0.6">
      <c r="A3" s="1" t="s">
        <v>107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1.45" customHeight="1" x14ac:dyDescent="0.6">
      <c r="A4" s="1" t="s">
        <v>178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1.45" customHeight="1" x14ac:dyDescent="0.6">
      <c r="A5" s="32"/>
      <c r="B5" s="32"/>
      <c r="C5" s="32"/>
      <c r="D5" s="148"/>
      <c r="E5" s="148"/>
      <c r="F5" s="8"/>
      <c r="G5" s="148"/>
      <c r="H5" s="8"/>
      <c r="I5" s="8"/>
      <c r="J5" s="8"/>
      <c r="K5" s="8"/>
      <c r="L5" s="27" t="s">
        <v>96</v>
      </c>
    </row>
    <row r="6" spans="1:12" ht="21.45" customHeight="1" x14ac:dyDescent="0.6">
      <c r="A6" s="32"/>
      <c r="B6" s="32"/>
      <c r="C6" s="32"/>
      <c r="D6" s="217" t="s">
        <v>2</v>
      </c>
      <c r="E6" s="217"/>
      <c r="F6" s="217"/>
      <c r="G6" s="217"/>
      <c r="H6" s="217"/>
      <c r="I6" s="217"/>
      <c r="J6" s="217"/>
      <c r="K6" s="217"/>
      <c r="L6" s="217"/>
    </row>
    <row r="7" spans="1:12" ht="21.45" customHeight="1" x14ac:dyDescent="0.6">
      <c r="A7" s="2"/>
      <c r="B7" s="2"/>
      <c r="C7" s="2"/>
      <c r="D7" s="26" t="s">
        <v>39</v>
      </c>
      <c r="E7" s="26"/>
      <c r="F7" s="26"/>
      <c r="G7" s="26"/>
      <c r="H7" s="215" t="s">
        <v>44</v>
      </c>
      <c r="I7" s="215"/>
      <c r="J7" s="215"/>
      <c r="K7" s="2"/>
      <c r="L7" s="17"/>
    </row>
    <row r="8" spans="1:12" ht="21.45" customHeight="1" x14ac:dyDescent="0.6">
      <c r="A8" s="2"/>
      <c r="B8" s="2"/>
      <c r="C8" s="2"/>
      <c r="D8" s="26" t="s">
        <v>128</v>
      </c>
      <c r="E8" s="26"/>
      <c r="F8" s="17" t="s">
        <v>68</v>
      </c>
      <c r="G8" s="26"/>
      <c r="H8" s="17" t="s">
        <v>73</v>
      </c>
      <c r="I8" s="2"/>
      <c r="J8" s="26"/>
      <c r="K8" s="2"/>
      <c r="L8" s="17" t="s">
        <v>67</v>
      </c>
    </row>
    <row r="9" spans="1:12" ht="21.45" customHeight="1" x14ac:dyDescent="0.6">
      <c r="A9" s="2"/>
      <c r="B9" s="2"/>
      <c r="C9" s="2"/>
      <c r="D9" s="25" t="s">
        <v>127</v>
      </c>
      <c r="E9" s="26"/>
      <c r="F9" s="18" t="s">
        <v>70</v>
      </c>
      <c r="G9" s="26"/>
      <c r="H9" s="18" t="s">
        <v>74</v>
      </c>
      <c r="I9" s="2"/>
      <c r="J9" s="25" t="s">
        <v>72</v>
      </c>
      <c r="K9" s="2"/>
      <c r="L9" s="18" t="s">
        <v>38</v>
      </c>
    </row>
    <row r="10" spans="1:12" ht="21.45" customHeight="1" x14ac:dyDescent="0.6">
      <c r="A10" s="1" t="s">
        <v>117</v>
      </c>
      <c r="B10" s="2"/>
      <c r="C10" s="26"/>
      <c r="D10" s="149">
        <v>341093</v>
      </c>
      <c r="E10" s="149"/>
      <c r="F10" s="149">
        <v>1136572</v>
      </c>
      <c r="G10" s="149"/>
      <c r="H10" s="149">
        <v>34109</v>
      </c>
      <c r="I10" s="149"/>
      <c r="J10" s="150">
        <v>163689</v>
      </c>
      <c r="K10" s="149"/>
      <c r="L10" s="150">
        <f t="shared" ref="L10:L14" si="0">SUM(D10:J10)</f>
        <v>1675463</v>
      </c>
    </row>
    <row r="11" spans="1:12" ht="21.45" customHeight="1" x14ac:dyDescent="0.6">
      <c r="A11" s="2" t="s">
        <v>184</v>
      </c>
      <c r="B11" s="2"/>
      <c r="C11" s="26"/>
      <c r="D11" s="16">
        <v>0</v>
      </c>
      <c r="E11" s="16">
        <v>0</v>
      </c>
      <c r="F11" s="16">
        <v>0</v>
      </c>
      <c r="G11" s="16"/>
      <c r="H11" s="16">
        <v>0</v>
      </c>
      <c r="I11" s="16"/>
      <c r="J11" s="151">
        <f>SUM(PL!L115)</f>
        <v>-11996</v>
      </c>
      <c r="K11" s="151"/>
      <c r="L11" s="16">
        <f t="shared" si="0"/>
        <v>-11996</v>
      </c>
    </row>
    <row r="12" spans="1:12" ht="21.45" customHeight="1" x14ac:dyDescent="0.6">
      <c r="A12" s="2" t="s">
        <v>93</v>
      </c>
      <c r="B12" s="2"/>
      <c r="C12" s="26"/>
      <c r="D12" s="9">
        <v>0</v>
      </c>
      <c r="E12" s="16"/>
      <c r="F12" s="9">
        <v>0</v>
      </c>
      <c r="G12" s="151"/>
      <c r="H12" s="9">
        <v>0</v>
      </c>
      <c r="I12" s="151"/>
      <c r="J12" s="9">
        <f>SUM(PL!L102)</f>
        <v>0</v>
      </c>
      <c r="K12" s="151"/>
      <c r="L12" s="9">
        <f t="shared" si="0"/>
        <v>0</v>
      </c>
    </row>
    <row r="13" spans="1:12" ht="21.45" customHeight="1" x14ac:dyDescent="0.6">
      <c r="A13" s="15" t="s">
        <v>95</v>
      </c>
      <c r="B13" s="2"/>
      <c r="C13" s="26"/>
      <c r="D13" s="12">
        <f>SUM(D11:D12)</f>
        <v>0</v>
      </c>
      <c r="E13" s="12"/>
      <c r="F13" s="12">
        <f>SUM(F11:F12)</f>
        <v>0</v>
      </c>
      <c r="G13" s="149"/>
      <c r="H13" s="12">
        <f>SUM(H11:H12)</f>
        <v>0</v>
      </c>
      <c r="I13" s="149"/>
      <c r="J13" s="12">
        <f>SUM(J11:J12)</f>
        <v>-11996</v>
      </c>
      <c r="K13" s="149"/>
      <c r="L13" s="150">
        <f t="shared" si="0"/>
        <v>-11996</v>
      </c>
    </row>
    <row r="14" spans="1:12" ht="21.45" customHeight="1" x14ac:dyDescent="0.6">
      <c r="A14" s="15" t="s">
        <v>198</v>
      </c>
      <c r="B14" s="2"/>
      <c r="C14" s="26"/>
      <c r="D14" s="12">
        <v>0</v>
      </c>
      <c r="E14" s="12"/>
      <c r="F14" s="12">
        <v>0</v>
      </c>
      <c r="G14" s="149"/>
      <c r="H14" s="12">
        <v>0</v>
      </c>
      <c r="I14" s="149"/>
      <c r="J14" s="12">
        <v>-85148</v>
      </c>
      <c r="K14" s="149"/>
      <c r="L14" s="16">
        <f t="shared" si="0"/>
        <v>-85148</v>
      </c>
    </row>
    <row r="15" spans="1:12" ht="21.45" customHeight="1" thickBot="1" x14ac:dyDescent="0.65">
      <c r="A15" s="1" t="s">
        <v>176</v>
      </c>
      <c r="B15" s="2"/>
      <c r="C15" s="2"/>
      <c r="D15" s="152">
        <f>SUM(D10,D13:D14)</f>
        <v>341093</v>
      </c>
      <c r="E15" s="151"/>
      <c r="F15" s="152">
        <f>SUM(F10,F13:F14)</f>
        <v>1136572</v>
      </c>
      <c r="G15" s="151"/>
      <c r="H15" s="152">
        <f>SUM(H10,H13:H14)</f>
        <v>34109</v>
      </c>
      <c r="I15" s="153"/>
      <c r="J15" s="152">
        <f>SUM(J10,J13:J14)</f>
        <v>66545</v>
      </c>
      <c r="K15" s="153"/>
      <c r="L15" s="152">
        <f>SUM(L10,L13:L14)</f>
        <v>1578319</v>
      </c>
    </row>
    <row r="16" spans="1:12" ht="21.45" customHeight="1" thickTop="1" x14ac:dyDescent="0.6">
      <c r="A16" s="1"/>
      <c r="B16" s="2"/>
      <c r="C16" s="2"/>
      <c r="D16" s="151"/>
      <c r="E16" s="151"/>
      <c r="F16" s="151"/>
      <c r="G16" s="151"/>
      <c r="H16" s="151"/>
      <c r="I16" s="153"/>
      <c r="J16" s="151"/>
      <c r="K16" s="153"/>
      <c r="L16" s="151"/>
    </row>
    <row r="17" spans="1:12" ht="21.45" customHeight="1" x14ac:dyDescent="0.6">
      <c r="A17" s="1" t="s">
        <v>153</v>
      </c>
      <c r="B17" s="2"/>
      <c r="C17" s="2"/>
      <c r="D17" s="151">
        <f>ROUND(341092557/1000,0)</f>
        <v>341093</v>
      </c>
      <c r="E17" s="151"/>
      <c r="F17" s="151">
        <f>ROUND(1136572101/1000,0)</f>
        <v>1136572</v>
      </c>
      <c r="G17" s="151"/>
      <c r="H17" s="151">
        <f>ROUND(34109256/1000,0)</f>
        <v>34109</v>
      </c>
      <c r="I17" s="153"/>
      <c r="J17" s="151">
        <v>107686</v>
      </c>
      <c r="K17" s="153"/>
      <c r="L17" s="16">
        <f>SUM(D17:J17)</f>
        <v>1619460</v>
      </c>
    </row>
    <row r="18" spans="1:12" ht="21.45" customHeight="1" x14ac:dyDescent="0.6">
      <c r="A18" s="2" t="s">
        <v>94</v>
      </c>
      <c r="B18" s="2"/>
      <c r="C18" s="2"/>
      <c r="D18" s="16">
        <v>0</v>
      </c>
      <c r="E18" s="16"/>
      <c r="F18" s="16">
        <v>0</v>
      </c>
      <c r="G18" s="151"/>
      <c r="H18" s="16">
        <v>0</v>
      </c>
      <c r="I18" s="151"/>
      <c r="J18" s="16">
        <f>SUM(PL!J115)</f>
        <v>22986</v>
      </c>
      <c r="K18" s="151"/>
      <c r="L18" s="16">
        <f t="shared" ref="L18" si="1">SUM(D18:J18)</f>
        <v>22986</v>
      </c>
    </row>
    <row r="19" spans="1:12" ht="21.45" customHeight="1" x14ac:dyDescent="0.6">
      <c r="A19" s="15" t="s">
        <v>93</v>
      </c>
      <c r="B19" s="2"/>
      <c r="C19" s="2"/>
      <c r="D19" s="9">
        <v>0</v>
      </c>
      <c r="F19" s="9">
        <v>0</v>
      </c>
      <c r="H19" s="9">
        <v>0</v>
      </c>
      <c r="J19" s="9">
        <v>0</v>
      </c>
      <c r="L19" s="9">
        <f>SUM(D19:J19)</f>
        <v>0</v>
      </c>
    </row>
    <row r="20" spans="1:12" ht="21.45" customHeight="1" x14ac:dyDescent="0.6">
      <c r="A20" s="15" t="s">
        <v>95</v>
      </c>
      <c r="D20" s="154">
        <f>SUM(D18:D19)</f>
        <v>0</v>
      </c>
      <c r="F20" s="154">
        <f>SUM(F18:F19)</f>
        <v>0</v>
      </c>
      <c r="H20" s="154">
        <f>SUM(H18:H19)</f>
        <v>0</v>
      </c>
      <c r="J20" s="154">
        <f>SUM(J18:J19)</f>
        <v>22986</v>
      </c>
      <c r="L20" s="154">
        <f>SUM(L18:L19)</f>
        <v>22986</v>
      </c>
    </row>
    <row r="21" spans="1:12" ht="21.45" customHeight="1" x14ac:dyDescent="0.6">
      <c r="A21" s="15" t="s">
        <v>198</v>
      </c>
      <c r="D21" s="9">
        <v>0</v>
      </c>
      <c r="F21" s="9">
        <v>0</v>
      </c>
      <c r="H21" s="9">
        <v>0</v>
      </c>
      <c r="J21" s="9">
        <v>-68118</v>
      </c>
      <c r="L21" s="9">
        <f>SUM(D21:J21)</f>
        <v>-68118</v>
      </c>
    </row>
    <row r="22" spans="1:12" ht="21.45" customHeight="1" thickBot="1" x14ac:dyDescent="0.65">
      <c r="A22" s="1" t="s">
        <v>177</v>
      </c>
      <c r="B22" s="30"/>
      <c r="C22" s="30"/>
      <c r="D22" s="133">
        <f>SUM(D17,D20:D20)</f>
        <v>341093</v>
      </c>
      <c r="E22" s="155"/>
      <c r="F22" s="133">
        <f>SUM(F17,F20:F20)</f>
        <v>1136572</v>
      </c>
      <c r="G22" s="155"/>
      <c r="H22" s="133">
        <f>SUM(H17,H20:H20)</f>
        <v>34109</v>
      </c>
      <c r="I22" s="156"/>
      <c r="J22" s="133">
        <f>SUM(J17,J20:J21)</f>
        <v>62554</v>
      </c>
      <c r="K22" s="156"/>
      <c r="L22" s="133">
        <f>SUM(L17,L20:L21)</f>
        <v>1574328</v>
      </c>
    </row>
    <row r="23" spans="1:12" ht="21.45" customHeight="1" thickTop="1" x14ac:dyDescent="0.6">
      <c r="A23" s="1"/>
      <c r="B23" s="30"/>
      <c r="C23" s="30"/>
      <c r="D23" s="157">
        <f>D17-BS!M77</f>
        <v>0</v>
      </c>
      <c r="E23" s="158"/>
      <c r="F23" s="157">
        <f>F17-BS!M80</f>
        <v>0</v>
      </c>
      <c r="G23" s="158"/>
      <c r="H23" s="157">
        <f>H17-BS!M83</f>
        <v>0</v>
      </c>
      <c r="I23" s="159"/>
      <c r="J23" s="12">
        <f>J17-BS!M84</f>
        <v>0</v>
      </c>
      <c r="K23" s="159"/>
      <c r="L23" s="14">
        <f>L17-BS!M87</f>
        <v>0</v>
      </c>
    </row>
    <row r="24" spans="1:12" ht="21.45" customHeight="1" x14ac:dyDescent="0.6">
      <c r="A24" s="1"/>
      <c r="B24" s="30"/>
      <c r="C24" s="30"/>
      <c r="D24" s="157">
        <f>D22-BS!K77</f>
        <v>0</v>
      </c>
      <c r="E24" s="158"/>
      <c r="F24" s="157">
        <f>F22-BS!K80</f>
        <v>0</v>
      </c>
      <c r="G24" s="158"/>
      <c r="H24" s="157">
        <f>H22-BS!K83</f>
        <v>0</v>
      </c>
      <c r="I24" s="159"/>
      <c r="J24" s="12">
        <f>J22-SUM(BS!K84)</f>
        <v>0</v>
      </c>
      <c r="K24" s="159"/>
      <c r="L24" s="14">
        <f>L22-BS!K87</f>
        <v>0</v>
      </c>
    </row>
    <row r="25" spans="1:12" ht="21.45" customHeight="1" x14ac:dyDescent="0.6">
      <c r="A25" s="2" t="s">
        <v>121</v>
      </c>
      <c r="B25" s="30"/>
      <c r="C25" s="30"/>
      <c r="D25" s="157"/>
      <c r="E25" s="158"/>
      <c r="F25" s="157"/>
      <c r="G25" s="158"/>
      <c r="H25" s="157"/>
      <c r="I25" s="159"/>
      <c r="J25" s="157"/>
      <c r="K25" s="159"/>
      <c r="L25" s="14"/>
    </row>
    <row r="26" spans="1:12" ht="21.45" customHeight="1" x14ac:dyDescent="0.6">
      <c r="A26" s="1"/>
      <c r="B26" s="30"/>
      <c r="C26" s="30"/>
      <c r="D26" s="157"/>
      <c r="E26" s="158"/>
      <c r="F26" s="157"/>
      <c r="G26" s="158"/>
      <c r="H26" s="157"/>
      <c r="I26" s="159"/>
      <c r="J26" s="157"/>
      <c r="K26" s="159"/>
      <c r="L26" s="14"/>
    </row>
    <row r="27" spans="1:12" ht="21.45" customHeight="1" x14ac:dyDescent="0.6">
      <c r="A27" s="1"/>
      <c r="B27" s="30"/>
      <c r="C27" s="30"/>
      <c r="D27" s="157"/>
      <c r="E27" s="158"/>
      <c r="F27" s="157"/>
      <c r="G27" s="158"/>
      <c r="H27" s="157"/>
      <c r="I27" s="159"/>
      <c r="J27" s="157"/>
      <c r="K27" s="159"/>
      <c r="L27" s="14"/>
    </row>
    <row r="28" spans="1:12" ht="21.45" customHeight="1" x14ac:dyDescent="0.6">
      <c r="A28" s="1"/>
      <c r="B28" s="30"/>
      <c r="C28" s="30"/>
      <c r="D28" s="157"/>
      <c r="E28" s="158"/>
      <c r="F28" s="157"/>
      <c r="G28" s="158"/>
      <c r="H28" s="157"/>
      <c r="I28" s="159"/>
      <c r="J28" s="157"/>
      <c r="K28" s="159"/>
      <c r="L28" s="14"/>
    </row>
    <row r="29" spans="1:12" ht="21.45" customHeight="1" x14ac:dyDescent="0.6">
      <c r="A29" s="2"/>
      <c r="B29" s="2"/>
      <c r="C29" s="2"/>
      <c r="D29" s="2"/>
      <c r="E29" s="2"/>
      <c r="F29" s="2"/>
      <c r="G29" s="2"/>
      <c r="H29" s="5"/>
      <c r="I29" s="7"/>
      <c r="J29" s="83"/>
      <c r="K29" s="7"/>
      <c r="L29" s="7"/>
    </row>
    <row r="31" spans="1:12" ht="21.45" customHeight="1" x14ac:dyDescent="0.6">
      <c r="D31" s="16"/>
    </row>
  </sheetData>
  <mergeCells count="3">
    <mergeCell ref="J2:L2"/>
    <mergeCell ref="D6:L6"/>
    <mergeCell ref="H7:J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7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88B1E-FF42-48C2-8AA5-5C046F6AD0C4}">
  <dimension ref="A1:J92"/>
  <sheetViews>
    <sheetView showGridLines="0" tabSelected="1" view="pageBreakPreview" topLeftCell="A36" zoomScaleNormal="100" zoomScaleSheetLayoutView="100" workbookViewId="0">
      <selection activeCell="N45" sqref="N45"/>
    </sheetView>
  </sheetViews>
  <sheetFormatPr defaultColWidth="9.44140625" defaultRowHeight="21.45" customHeight="1" x14ac:dyDescent="0.3"/>
  <cols>
    <col min="1" max="1" width="2.44140625" style="2" customWidth="1"/>
    <col min="2" max="2" width="3.5546875" style="2" customWidth="1"/>
    <col min="3" max="3" width="51.6640625" style="2" customWidth="1"/>
    <col min="4" max="4" width="14.6640625" style="2" customWidth="1"/>
    <col min="5" max="5" width="1.44140625" style="2" customWidth="1"/>
    <col min="6" max="6" width="14.6640625" style="2" customWidth="1"/>
    <col min="7" max="7" width="1.44140625" style="2" customWidth="1"/>
    <col min="8" max="8" width="14.6640625" style="195" customWidth="1"/>
    <col min="9" max="9" width="1.44140625" style="2" customWidth="1"/>
    <col min="10" max="10" width="14.6640625" style="2" customWidth="1"/>
    <col min="11" max="16384" width="9.44140625" style="2"/>
  </cols>
  <sheetData>
    <row r="1" spans="1:10" ht="21.45" customHeight="1" x14ac:dyDescent="0.3">
      <c r="J1" s="38" t="s">
        <v>92</v>
      </c>
    </row>
    <row r="2" spans="1:10" ht="21.45" customHeight="1" x14ac:dyDescent="0.3">
      <c r="A2" s="192" t="s">
        <v>0</v>
      </c>
      <c r="B2" s="71"/>
      <c r="C2" s="71"/>
      <c r="D2" s="71"/>
      <c r="E2" s="71"/>
      <c r="F2" s="71"/>
      <c r="G2" s="71"/>
      <c r="H2" s="211"/>
      <c r="I2" s="211"/>
      <c r="J2" s="211"/>
    </row>
    <row r="3" spans="1:10" ht="21.45" customHeight="1" x14ac:dyDescent="0.3">
      <c r="A3" s="192" t="s">
        <v>75</v>
      </c>
      <c r="B3" s="71"/>
      <c r="C3" s="71"/>
      <c r="D3" s="71"/>
      <c r="E3" s="71"/>
      <c r="F3" s="71"/>
      <c r="G3" s="71"/>
      <c r="H3" s="193"/>
      <c r="I3" s="194"/>
      <c r="J3" s="202"/>
    </row>
    <row r="4" spans="1:10" ht="21.45" customHeight="1" x14ac:dyDescent="0.3">
      <c r="A4" s="1" t="s">
        <v>178</v>
      </c>
      <c r="B4" s="11"/>
      <c r="C4" s="11"/>
      <c r="D4" s="11"/>
      <c r="E4" s="11"/>
      <c r="F4" s="11"/>
      <c r="G4" s="11"/>
      <c r="H4" s="193"/>
      <c r="I4" s="194"/>
      <c r="J4" s="203"/>
    </row>
    <row r="5" spans="1:10" ht="21.45" customHeight="1" x14ac:dyDescent="0.3">
      <c r="A5" s="204"/>
      <c r="B5" s="11"/>
      <c r="C5" s="11"/>
      <c r="D5" s="11"/>
      <c r="E5" s="11"/>
      <c r="F5" s="11"/>
      <c r="G5" s="11"/>
      <c r="H5" s="193"/>
      <c r="I5" s="11"/>
      <c r="J5" s="205" t="s">
        <v>91</v>
      </c>
    </row>
    <row r="6" spans="1:10" ht="21.45" customHeight="1" x14ac:dyDescent="0.3">
      <c r="A6" s="1"/>
      <c r="B6" s="1"/>
      <c r="C6" s="1"/>
      <c r="D6" s="212" t="s">
        <v>1</v>
      </c>
      <c r="E6" s="212"/>
      <c r="F6" s="212"/>
      <c r="G6" s="103"/>
      <c r="H6" s="212" t="s">
        <v>2</v>
      </c>
      <c r="I6" s="212"/>
      <c r="J6" s="212"/>
    </row>
    <row r="7" spans="1:10" ht="21.45" customHeight="1" x14ac:dyDescent="0.3">
      <c r="A7" s="1"/>
      <c r="B7" s="1"/>
      <c r="C7" s="1"/>
      <c r="D7" s="106" t="s">
        <v>152</v>
      </c>
      <c r="E7" s="8"/>
      <c r="F7" s="106" t="s">
        <v>116</v>
      </c>
      <c r="G7" s="206"/>
      <c r="H7" s="106" t="s">
        <v>152</v>
      </c>
      <c r="I7" s="8"/>
      <c r="J7" s="106" t="s">
        <v>116</v>
      </c>
    </row>
    <row r="8" spans="1:10" ht="21.45" customHeight="1" x14ac:dyDescent="0.3">
      <c r="A8" s="204" t="s">
        <v>76</v>
      </c>
      <c r="J8" s="203"/>
    </row>
    <row r="9" spans="1:10" ht="21.45" customHeight="1" x14ac:dyDescent="0.3">
      <c r="A9" s="5" t="s">
        <v>136</v>
      </c>
      <c r="D9" s="12">
        <f>PL!F96</f>
        <v>68364</v>
      </c>
      <c r="E9" s="12"/>
      <c r="F9" s="12">
        <f>PL!H96</f>
        <v>-5254</v>
      </c>
      <c r="G9" s="12"/>
      <c r="H9" s="12">
        <f>PL!J96</f>
        <v>31334</v>
      </c>
      <c r="I9" s="12"/>
      <c r="J9" s="12">
        <f>PL!L96</f>
        <v>-12529</v>
      </c>
    </row>
    <row r="10" spans="1:10" ht="21.45" customHeight="1" x14ac:dyDescent="0.3">
      <c r="A10" s="2" t="s">
        <v>141</v>
      </c>
      <c r="D10" s="12"/>
      <c r="E10" s="12"/>
      <c r="F10" s="12"/>
      <c r="G10" s="12"/>
      <c r="H10" s="12"/>
      <c r="I10" s="12"/>
      <c r="J10" s="12"/>
    </row>
    <row r="11" spans="1:10" ht="21.45" customHeight="1" x14ac:dyDescent="0.3">
      <c r="B11" s="2" t="s">
        <v>77</v>
      </c>
      <c r="D11" s="12"/>
      <c r="E11" s="12"/>
      <c r="F11" s="12"/>
      <c r="G11" s="12"/>
      <c r="H11" s="12"/>
      <c r="I11" s="12"/>
      <c r="J11" s="12"/>
    </row>
    <row r="12" spans="1:10" ht="21.45" customHeight="1" x14ac:dyDescent="0.3">
      <c r="A12" s="2" t="s">
        <v>78</v>
      </c>
      <c r="D12" s="12">
        <v>42770</v>
      </c>
      <c r="E12" s="12"/>
      <c r="F12" s="12">
        <v>37577</v>
      </c>
      <c r="G12" s="12"/>
      <c r="H12" s="12">
        <v>22156</v>
      </c>
      <c r="I12" s="12"/>
      <c r="J12" s="12">
        <v>21200</v>
      </c>
    </row>
    <row r="13" spans="1:10" ht="21.45" customHeight="1" x14ac:dyDescent="0.3">
      <c r="A13" s="2" t="s">
        <v>144</v>
      </c>
      <c r="D13" s="12"/>
      <c r="E13" s="12"/>
      <c r="F13" s="12"/>
      <c r="G13" s="12"/>
      <c r="H13" s="12"/>
      <c r="I13" s="12"/>
      <c r="J13" s="12"/>
    </row>
    <row r="14" spans="1:10" ht="21.45" customHeight="1" x14ac:dyDescent="0.3">
      <c r="B14" s="2" t="s">
        <v>147</v>
      </c>
      <c r="D14" s="12">
        <v>1545</v>
      </c>
      <c r="E14" s="12"/>
      <c r="F14" s="12">
        <v>577</v>
      </c>
      <c r="G14" s="12"/>
      <c r="H14" s="12">
        <v>793</v>
      </c>
      <c r="I14" s="12"/>
      <c r="J14" s="12">
        <v>332</v>
      </c>
    </row>
    <row r="15" spans="1:10" ht="21.45" customHeight="1" x14ac:dyDescent="0.3">
      <c r="A15" s="2" t="s">
        <v>148</v>
      </c>
      <c r="D15" s="12">
        <v>2339</v>
      </c>
      <c r="E15" s="12"/>
      <c r="F15" s="12">
        <v>1806</v>
      </c>
      <c r="G15" s="12"/>
      <c r="H15" s="12">
        <v>1256</v>
      </c>
      <c r="I15" s="12"/>
      <c r="J15" s="12">
        <v>1806</v>
      </c>
    </row>
    <row r="16" spans="1:10" ht="21.45" customHeight="1" x14ac:dyDescent="0.3">
      <c r="A16" s="2" t="s">
        <v>187</v>
      </c>
      <c r="D16" s="184">
        <v>-796</v>
      </c>
      <c r="E16" s="184"/>
      <c r="F16" s="184">
        <v>35</v>
      </c>
      <c r="G16" s="184"/>
      <c r="H16" s="184">
        <v>1</v>
      </c>
      <c r="I16" s="184"/>
      <c r="J16" s="184">
        <v>28</v>
      </c>
    </row>
    <row r="17" spans="1:10" ht="21.45" customHeight="1" x14ac:dyDescent="0.3">
      <c r="A17" s="2" t="s">
        <v>188</v>
      </c>
      <c r="D17" s="184">
        <v>1912</v>
      </c>
      <c r="E17" s="184"/>
      <c r="F17" s="184">
        <v>357</v>
      </c>
      <c r="G17" s="184"/>
      <c r="H17" s="184">
        <v>1912</v>
      </c>
      <c r="I17" s="184"/>
      <c r="J17" s="184">
        <v>357</v>
      </c>
    </row>
    <row r="18" spans="1:10" ht="21.45" customHeight="1" x14ac:dyDescent="0.3">
      <c r="A18" s="2" t="s">
        <v>170</v>
      </c>
      <c r="D18" s="184">
        <v>1998</v>
      </c>
      <c r="E18" s="184"/>
      <c r="F18" s="184">
        <v>1467</v>
      </c>
      <c r="G18" s="184"/>
      <c r="H18" s="184">
        <v>1760</v>
      </c>
      <c r="I18" s="184"/>
      <c r="J18" s="184">
        <v>1341</v>
      </c>
    </row>
    <row r="19" spans="1:10" ht="21.45" customHeight="1" x14ac:dyDescent="0.3">
      <c r="A19" s="2" t="s">
        <v>162</v>
      </c>
      <c r="D19" s="184">
        <v>646</v>
      </c>
      <c r="E19" s="184"/>
      <c r="F19" s="184">
        <v>279</v>
      </c>
      <c r="G19" s="184"/>
      <c r="H19" s="12">
        <v>0</v>
      </c>
      <c r="I19" s="184"/>
      <c r="J19" s="12">
        <v>0</v>
      </c>
    </row>
    <row r="20" spans="1:10" ht="21.45" customHeight="1" x14ac:dyDescent="0.3">
      <c r="A20" s="2" t="s">
        <v>104</v>
      </c>
      <c r="D20" s="184">
        <v>-1487</v>
      </c>
      <c r="E20" s="184"/>
      <c r="F20" s="12">
        <v>-4302</v>
      </c>
      <c r="G20" s="184"/>
      <c r="H20" s="12">
        <v>-629</v>
      </c>
      <c r="I20" s="184"/>
      <c r="J20" s="12">
        <v>-2553</v>
      </c>
    </row>
    <row r="21" spans="1:10" ht="21.45" customHeight="1" x14ac:dyDescent="0.3">
      <c r="A21" s="207" t="s">
        <v>79</v>
      </c>
      <c r="D21" s="189">
        <v>6207</v>
      </c>
      <c r="E21" s="83"/>
      <c r="F21" s="189">
        <v>1508</v>
      </c>
      <c r="G21" s="184"/>
      <c r="H21" s="9">
        <v>4906</v>
      </c>
      <c r="I21" s="184"/>
      <c r="J21" s="9">
        <v>733</v>
      </c>
    </row>
    <row r="22" spans="1:10" ht="21.45" customHeight="1" x14ac:dyDescent="0.3">
      <c r="A22" s="208" t="s">
        <v>189</v>
      </c>
      <c r="B22" s="208"/>
      <c r="C22" s="209"/>
      <c r="D22" s="114"/>
      <c r="F22" s="114"/>
      <c r="H22" s="114"/>
      <c r="J22" s="114"/>
    </row>
    <row r="23" spans="1:10" ht="21.45" customHeight="1" x14ac:dyDescent="0.3">
      <c r="B23" s="208" t="s">
        <v>80</v>
      </c>
      <c r="C23" s="209"/>
      <c r="D23" s="12">
        <f>SUM(D9:D21)</f>
        <v>123498</v>
      </c>
      <c r="E23" s="114"/>
      <c r="F23" s="12">
        <f>SUM(F9:F21)</f>
        <v>34050</v>
      </c>
      <c r="G23" s="114"/>
      <c r="H23" s="12">
        <f>SUM(H9:H21)</f>
        <v>63489</v>
      </c>
      <c r="I23" s="114"/>
      <c r="J23" s="12">
        <f>SUM(J9:J21)</f>
        <v>10715</v>
      </c>
    </row>
    <row r="24" spans="1:10" ht="21.45" customHeight="1" x14ac:dyDescent="0.3">
      <c r="A24" s="208" t="s">
        <v>81</v>
      </c>
      <c r="D24" s="114"/>
      <c r="E24" s="114"/>
      <c r="F24" s="114"/>
      <c r="G24" s="114"/>
      <c r="H24" s="114"/>
      <c r="I24" s="114"/>
      <c r="J24" s="114"/>
    </row>
    <row r="25" spans="1:10" ht="21.45" customHeight="1" x14ac:dyDescent="0.3">
      <c r="B25" s="2" t="s">
        <v>7</v>
      </c>
      <c r="C25" s="63"/>
      <c r="D25" s="114">
        <v>-116986</v>
      </c>
      <c r="E25" s="114"/>
      <c r="F25" s="114">
        <v>-102859</v>
      </c>
      <c r="G25" s="114"/>
      <c r="H25" s="114">
        <v>-9368</v>
      </c>
      <c r="I25" s="114"/>
      <c r="J25" s="114">
        <v>-109025</v>
      </c>
    </row>
    <row r="26" spans="1:10" ht="21.45" customHeight="1" x14ac:dyDescent="0.3">
      <c r="B26" s="2" t="s">
        <v>120</v>
      </c>
      <c r="C26" s="63"/>
      <c r="D26" s="114">
        <v>-10005</v>
      </c>
      <c r="E26" s="114"/>
      <c r="F26" s="114">
        <v>2350</v>
      </c>
      <c r="G26" s="114"/>
      <c r="H26" s="114">
        <v>-10319</v>
      </c>
      <c r="I26" s="114"/>
      <c r="J26" s="114">
        <v>1015</v>
      </c>
    </row>
    <row r="27" spans="1:10" ht="21.45" customHeight="1" x14ac:dyDescent="0.3">
      <c r="B27" s="2" t="s">
        <v>82</v>
      </c>
      <c r="D27" s="114">
        <v>-273692</v>
      </c>
      <c r="E27" s="114"/>
      <c r="F27" s="114">
        <v>-164380</v>
      </c>
      <c r="G27" s="114"/>
      <c r="H27" s="114">
        <v>-139197</v>
      </c>
      <c r="I27" s="114"/>
      <c r="J27" s="114">
        <v>-164324</v>
      </c>
    </row>
    <row r="28" spans="1:10" ht="21.45" customHeight="1" x14ac:dyDescent="0.3">
      <c r="B28" s="2" t="s">
        <v>9</v>
      </c>
      <c r="D28" s="114">
        <v>4690</v>
      </c>
      <c r="E28" s="114"/>
      <c r="F28" s="114">
        <v>-7297</v>
      </c>
      <c r="G28" s="114"/>
      <c r="H28" s="114">
        <v>3948</v>
      </c>
      <c r="I28" s="114"/>
      <c r="J28" s="114">
        <v>-8341</v>
      </c>
    </row>
    <row r="29" spans="1:10" ht="21.45" customHeight="1" x14ac:dyDescent="0.3">
      <c r="B29" s="2" t="s">
        <v>168</v>
      </c>
      <c r="D29" s="114">
        <v>-9577</v>
      </c>
      <c r="E29" s="114"/>
      <c r="F29" s="12">
        <v>0</v>
      </c>
      <c r="G29" s="114"/>
      <c r="H29" s="12">
        <v>0</v>
      </c>
      <c r="I29" s="114"/>
      <c r="J29" s="12">
        <v>0</v>
      </c>
    </row>
    <row r="30" spans="1:10" ht="21.45" customHeight="1" x14ac:dyDescent="0.3">
      <c r="B30" s="5" t="s">
        <v>10</v>
      </c>
      <c r="D30" s="114">
        <v>-2886</v>
      </c>
      <c r="E30" s="114"/>
      <c r="F30" s="12">
        <v>-1619</v>
      </c>
      <c r="G30" s="114"/>
      <c r="H30" s="12">
        <v>-2615</v>
      </c>
      <c r="I30" s="114"/>
      <c r="J30" s="12">
        <v>-1807</v>
      </c>
    </row>
    <row r="31" spans="1:10" ht="21.45" customHeight="1" x14ac:dyDescent="0.3">
      <c r="B31" s="5" t="s">
        <v>12</v>
      </c>
      <c r="D31" s="114">
        <v>-36095</v>
      </c>
      <c r="E31" s="114"/>
      <c r="F31" s="114">
        <v>5423</v>
      </c>
      <c r="G31" s="114"/>
      <c r="H31" s="114">
        <v>-2868</v>
      </c>
      <c r="I31" s="114"/>
      <c r="J31" s="114">
        <v>-10644</v>
      </c>
    </row>
    <row r="32" spans="1:10" ht="21.45" customHeight="1" x14ac:dyDescent="0.3">
      <c r="B32" s="2" t="s">
        <v>24</v>
      </c>
      <c r="D32" s="114">
        <v>-7472</v>
      </c>
      <c r="E32" s="114"/>
      <c r="F32" s="114">
        <v>-4405</v>
      </c>
      <c r="G32" s="114"/>
      <c r="H32" s="114">
        <v>-8964</v>
      </c>
      <c r="I32" s="114"/>
      <c r="J32" s="114">
        <v>-2895</v>
      </c>
    </row>
    <row r="33" spans="1:10" ht="21.45" customHeight="1" x14ac:dyDescent="0.3">
      <c r="A33" s="5" t="s">
        <v>83</v>
      </c>
      <c r="D33" s="114"/>
      <c r="F33" s="114"/>
      <c r="H33" s="114"/>
      <c r="J33" s="16"/>
    </row>
    <row r="34" spans="1:10" ht="21.45" customHeight="1" x14ac:dyDescent="0.3">
      <c r="B34" s="2" t="s">
        <v>29</v>
      </c>
      <c r="D34" s="114">
        <v>223489</v>
      </c>
      <c r="E34" s="114"/>
      <c r="F34" s="114">
        <v>105619</v>
      </c>
      <c r="G34" s="114"/>
      <c r="H34" s="114">
        <v>131775</v>
      </c>
      <c r="I34" s="114"/>
      <c r="J34" s="114">
        <v>159955</v>
      </c>
    </row>
    <row r="35" spans="1:10" ht="21.45" customHeight="1" x14ac:dyDescent="0.3">
      <c r="B35" s="2" t="s">
        <v>122</v>
      </c>
      <c r="C35" s="62"/>
      <c r="D35" s="114">
        <v>2799</v>
      </c>
      <c r="E35" s="114"/>
      <c r="F35" s="114">
        <v>6946</v>
      </c>
      <c r="G35" s="114"/>
      <c r="H35" s="114">
        <v>1088</v>
      </c>
      <c r="I35" s="114"/>
      <c r="J35" s="114">
        <v>5043</v>
      </c>
    </row>
    <row r="36" spans="1:10" ht="21.45" customHeight="1" x14ac:dyDescent="0.3">
      <c r="B36" s="2" t="s">
        <v>30</v>
      </c>
      <c r="C36" s="62"/>
      <c r="D36" s="114">
        <v>-1214</v>
      </c>
      <c r="E36" s="114"/>
      <c r="F36" s="114">
        <v>-6080</v>
      </c>
      <c r="G36" s="114"/>
      <c r="H36" s="114">
        <v>-1554</v>
      </c>
      <c r="I36" s="114"/>
      <c r="J36" s="114">
        <v>-6478</v>
      </c>
    </row>
    <row r="37" spans="1:10" ht="21.45" customHeight="1" x14ac:dyDescent="0.3">
      <c r="B37" s="2" t="s">
        <v>31</v>
      </c>
      <c r="D37" s="114">
        <v>45318</v>
      </c>
      <c r="E37" s="114"/>
      <c r="F37" s="114">
        <v>7023</v>
      </c>
      <c r="G37" s="114"/>
      <c r="H37" s="114">
        <v>29358</v>
      </c>
      <c r="I37" s="114"/>
      <c r="J37" s="114">
        <v>11076</v>
      </c>
    </row>
    <row r="38" spans="1:10" ht="21.45" customHeight="1" x14ac:dyDescent="0.3">
      <c r="B38" s="2" t="s">
        <v>32</v>
      </c>
      <c r="D38" s="114">
        <v>6163</v>
      </c>
      <c r="E38" s="114"/>
      <c r="F38" s="114">
        <v>22</v>
      </c>
      <c r="G38" s="114"/>
      <c r="H38" s="114">
        <v>3489</v>
      </c>
      <c r="I38" s="114"/>
      <c r="J38" s="114">
        <v>234</v>
      </c>
    </row>
    <row r="39" spans="1:10" ht="21.45" customHeight="1" x14ac:dyDescent="0.3">
      <c r="B39" s="2" t="s">
        <v>35</v>
      </c>
      <c r="D39" s="114">
        <v>5422</v>
      </c>
      <c r="E39" s="114"/>
      <c r="F39" s="114">
        <v>211</v>
      </c>
      <c r="G39" s="114"/>
      <c r="H39" s="12">
        <v>0</v>
      </c>
      <c r="I39" s="114"/>
      <c r="J39" s="12">
        <v>0</v>
      </c>
    </row>
    <row r="40" spans="1:10" ht="21.45" customHeight="1" x14ac:dyDescent="0.3">
      <c r="B40" s="2" t="s">
        <v>164</v>
      </c>
      <c r="D40" s="210">
        <v>-6286</v>
      </c>
      <c r="F40" s="189">
        <v>0</v>
      </c>
      <c r="H40" s="189">
        <v>-6286</v>
      </c>
      <c r="J40" s="189">
        <v>0</v>
      </c>
    </row>
    <row r="41" spans="1:10" ht="21.45" customHeight="1" x14ac:dyDescent="0.3">
      <c r="A41" s="5" t="s">
        <v>200</v>
      </c>
      <c r="D41" s="16">
        <f>SUM(D23:D40)</f>
        <v>-52834</v>
      </c>
      <c r="F41" s="16">
        <f>SUM(F23:F40)</f>
        <v>-124996</v>
      </c>
      <c r="H41" s="16">
        <f>SUM(H23:H40)</f>
        <v>51976</v>
      </c>
      <c r="J41" s="16">
        <f>SUM(J23:J40)</f>
        <v>-115476</v>
      </c>
    </row>
    <row r="42" spans="1:10" ht="21.45" customHeight="1" x14ac:dyDescent="0.3">
      <c r="B42" s="2" t="s">
        <v>84</v>
      </c>
      <c r="C42" s="1"/>
      <c r="D42" s="12">
        <v>-8696</v>
      </c>
      <c r="E42" s="1"/>
      <c r="F42" s="12">
        <v>-15913</v>
      </c>
      <c r="G42" s="1"/>
      <c r="H42" s="12">
        <v>-6391</v>
      </c>
      <c r="I42" s="1"/>
      <c r="J42" s="16">
        <v>-13091</v>
      </c>
    </row>
    <row r="43" spans="1:10" ht="21.45" customHeight="1" x14ac:dyDescent="0.3">
      <c r="A43" s="204" t="s">
        <v>194</v>
      </c>
      <c r="B43" s="1"/>
      <c r="C43" s="1"/>
      <c r="D43" s="116">
        <f>SUM(D41:D42)</f>
        <v>-61530</v>
      </c>
      <c r="E43" s="1"/>
      <c r="F43" s="116">
        <f>SUM(F41:F42)</f>
        <v>-140909</v>
      </c>
      <c r="G43" s="1"/>
      <c r="H43" s="116">
        <f>SUM(H41:H42)</f>
        <v>45585</v>
      </c>
      <c r="I43" s="1"/>
      <c r="J43" s="116">
        <f>SUM(J41:J42)</f>
        <v>-128567</v>
      </c>
    </row>
    <row r="44" spans="1:10" ht="16.2" customHeight="1" x14ac:dyDescent="0.3">
      <c r="A44" s="204"/>
      <c r="B44" s="1"/>
      <c r="C44" s="1"/>
      <c r="D44" s="12"/>
      <c r="E44" s="1"/>
      <c r="F44" s="12"/>
      <c r="G44" s="1"/>
      <c r="H44" s="12"/>
      <c r="I44" s="1"/>
      <c r="J44" s="12"/>
    </row>
    <row r="45" spans="1:10" ht="21.45" customHeight="1" x14ac:dyDescent="0.3">
      <c r="A45" s="5" t="s">
        <v>121</v>
      </c>
      <c r="B45" s="1"/>
      <c r="C45" s="1"/>
      <c r="D45" s="12"/>
      <c r="E45" s="1"/>
      <c r="F45" s="14"/>
      <c r="G45" s="1"/>
      <c r="H45" s="14"/>
      <c r="I45" s="195"/>
      <c r="J45" s="14"/>
    </row>
    <row r="46" spans="1:10" ht="18.600000000000001" customHeight="1" x14ac:dyDescent="0.3">
      <c r="A46" s="5"/>
      <c r="B46" s="1"/>
      <c r="C46" s="1"/>
      <c r="D46" s="12"/>
      <c r="E46" s="1"/>
      <c r="F46" s="14"/>
      <c r="G46" s="1"/>
      <c r="H46" s="14"/>
      <c r="I46" s="195"/>
      <c r="J46" s="14"/>
    </row>
    <row r="47" spans="1:10" ht="21.45" customHeight="1" x14ac:dyDescent="0.3">
      <c r="A47" s="5"/>
      <c r="B47" s="1"/>
      <c r="C47" s="1"/>
      <c r="D47" s="12"/>
      <c r="E47" s="1"/>
      <c r="F47" s="14"/>
      <c r="G47" s="1"/>
      <c r="H47" s="14"/>
      <c r="I47" s="195"/>
      <c r="J47" s="14"/>
    </row>
    <row r="48" spans="1:10" ht="21.45" customHeight="1" x14ac:dyDescent="0.3">
      <c r="A48" s="5"/>
      <c r="B48" s="1"/>
      <c r="C48" s="1"/>
      <c r="D48" s="12"/>
      <c r="E48" s="1"/>
      <c r="F48" s="14"/>
      <c r="G48" s="1"/>
      <c r="H48" s="14"/>
      <c r="I48" s="195"/>
      <c r="J48" s="14"/>
    </row>
    <row r="49" spans="1:10" ht="14.4" customHeight="1" x14ac:dyDescent="0.3">
      <c r="A49" s="204"/>
      <c r="B49" s="1"/>
      <c r="C49" s="1"/>
      <c r="D49" s="12"/>
      <c r="E49" s="1"/>
      <c r="F49" s="14"/>
      <c r="G49" s="1"/>
      <c r="H49" s="14"/>
      <c r="I49" s="195"/>
      <c r="J49" s="14"/>
    </row>
    <row r="50" spans="1:10" ht="21.45" customHeight="1" x14ac:dyDescent="0.3">
      <c r="J50" s="38" t="s">
        <v>92</v>
      </c>
    </row>
    <row r="51" spans="1:10" ht="21.45" customHeight="1" x14ac:dyDescent="0.3">
      <c r="A51" s="192" t="s">
        <v>0</v>
      </c>
      <c r="B51" s="71"/>
      <c r="C51" s="71"/>
      <c r="D51" s="71"/>
      <c r="E51" s="71"/>
      <c r="F51" s="71"/>
      <c r="G51" s="71"/>
      <c r="H51" s="201"/>
      <c r="I51" s="201"/>
      <c r="J51" s="201"/>
    </row>
    <row r="52" spans="1:10" ht="21.45" customHeight="1" x14ac:dyDescent="0.3">
      <c r="A52" s="192" t="s">
        <v>85</v>
      </c>
      <c r="B52" s="71"/>
      <c r="C52" s="71"/>
      <c r="D52" s="71"/>
      <c r="E52" s="71"/>
      <c r="F52" s="71"/>
      <c r="G52" s="71"/>
      <c r="H52" s="193"/>
      <c r="I52" s="160"/>
      <c r="J52" s="160"/>
    </row>
    <row r="53" spans="1:10" ht="21.45" customHeight="1" x14ac:dyDescent="0.3">
      <c r="A53" s="1" t="s">
        <v>178</v>
      </c>
      <c r="B53" s="11"/>
      <c r="C53" s="11"/>
      <c r="D53" s="11"/>
      <c r="E53" s="11"/>
      <c r="F53" s="11"/>
      <c r="G53" s="11"/>
      <c r="H53" s="193"/>
      <c r="I53" s="194"/>
    </row>
    <row r="54" spans="1:10" ht="21.45" customHeight="1" x14ac:dyDescent="0.3">
      <c r="A54" s="204"/>
      <c r="B54" s="11"/>
      <c r="C54" s="11"/>
      <c r="D54" s="11"/>
      <c r="E54" s="11"/>
      <c r="F54" s="11"/>
      <c r="G54" s="11"/>
      <c r="H54" s="193"/>
      <c r="I54" s="11"/>
      <c r="J54" s="205" t="s">
        <v>91</v>
      </c>
    </row>
    <row r="55" spans="1:10" ht="21.45" customHeight="1" x14ac:dyDescent="0.3">
      <c r="A55" s="1"/>
      <c r="B55" s="1"/>
      <c r="C55" s="1"/>
      <c r="D55" s="212" t="s">
        <v>1</v>
      </c>
      <c r="E55" s="212"/>
      <c r="F55" s="212"/>
      <c r="G55" s="103"/>
      <c r="H55" s="212" t="s">
        <v>2</v>
      </c>
      <c r="I55" s="212"/>
      <c r="J55" s="212"/>
    </row>
    <row r="56" spans="1:10" ht="21.45" customHeight="1" x14ac:dyDescent="0.3">
      <c r="A56" s="1"/>
      <c r="B56" s="1"/>
      <c r="C56" s="1"/>
      <c r="D56" s="106" t="s">
        <v>152</v>
      </c>
      <c r="E56" s="8"/>
      <c r="F56" s="106" t="s">
        <v>116</v>
      </c>
      <c r="G56" s="206"/>
      <c r="H56" s="106" t="s">
        <v>152</v>
      </c>
      <c r="I56" s="8"/>
      <c r="J56" s="106" t="s">
        <v>116</v>
      </c>
    </row>
    <row r="57" spans="1:10" ht="21.45" customHeight="1" x14ac:dyDescent="0.3">
      <c r="A57" s="1" t="s">
        <v>86</v>
      </c>
    </row>
    <row r="58" spans="1:10" ht="21.45" customHeight="1" x14ac:dyDescent="0.3">
      <c r="A58" s="2" t="s">
        <v>190</v>
      </c>
      <c r="D58" s="16">
        <v>-500</v>
      </c>
      <c r="E58" s="83"/>
      <c r="F58" s="16">
        <v>-500</v>
      </c>
      <c r="G58" s="83"/>
      <c r="H58" s="16">
        <v>-500</v>
      </c>
      <c r="I58" s="83"/>
      <c r="J58" s="83">
        <v>-6500</v>
      </c>
    </row>
    <row r="59" spans="1:10" ht="21.45" customHeight="1" x14ac:dyDescent="0.3">
      <c r="A59" s="2" t="s">
        <v>191</v>
      </c>
      <c r="D59" s="16">
        <v>0</v>
      </c>
      <c r="F59" s="16">
        <v>34</v>
      </c>
      <c r="H59" s="16">
        <v>0</v>
      </c>
      <c r="J59" s="16">
        <v>0</v>
      </c>
    </row>
    <row r="60" spans="1:10" ht="21.45" customHeight="1" x14ac:dyDescent="0.3">
      <c r="A60" s="2" t="s">
        <v>179</v>
      </c>
      <c r="D60" s="16">
        <v>0</v>
      </c>
      <c r="F60" s="16">
        <v>0</v>
      </c>
      <c r="H60" s="16">
        <v>0</v>
      </c>
      <c r="J60" s="16">
        <v>-3000</v>
      </c>
    </row>
    <row r="61" spans="1:10" ht="21.45" customHeight="1" x14ac:dyDescent="0.3">
      <c r="A61" s="2" t="s">
        <v>103</v>
      </c>
      <c r="D61" s="16">
        <v>-28</v>
      </c>
      <c r="E61" s="83"/>
      <c r="F61" s="16">
        <v>-35</v>
      </c>
      <c r="G61" s="83"/>
      <c r="H61" s="16">
        <v>0</v>
      </c>
      <c r="I61" s="83"/>
      <c r="J61" s="16">
        <v>0</v>
      </c>
    </row>
    <row r="62" spans="1:10" ht="21.45" customHeight="1" x14ac:dyDescent="0.3">
      <c r="A62" s="2" t="s">
        <v>99</v>
      </c>
      <c r="D62" s="16">
        <v>2494</v>
      </c>
      <c r="E62" s="83"/>
      <c r="F62" s="16">
        <v>170</v>
      </c>
      <c r="G62" s="83"/>
      <c r="H62" s="16">
        <v>0</v>
      </c>
      <c r="I62" s="83"/>
      <c r="J62" s="16">
        <v>170</v>
      </c>
    </row>
    <row r="63" spans="1:10" ht="21.45" customHeight="1" x14ac:dyDescent="0.3">
      <c r="A63" s="2" t="s">
        <v>145</v>
      </c>
      <c r="D63" s="83">
        <v>-142632</v>
      </c>
      <c r="E63" s="83"/>
      <c r="F63" s="83">
        <v>-99953</v>
      </c>
      <c r="G63" s="83"/>
      <c r="H63" s="83">
        <v>-140884</v>
      </c>
      <c r="I63" s="83"/>
      <c r="J63" s="83">
        <v>-66395</v>
      </c>
    </row>
    <row r="64" spans="1:10" ht="21.45" customHeight="1" x14ac:dyDescent="0.3">
      <c r="A64" s="2" t="s">
        <v>146</v>
      </c>
      <c r="D64" s="16">
        <v>-454</v>
      </c>
      <c r="E64" s="83"/>
      <c r="F64" s="16">
        <v>-270</v>
      </c>
      <c r="G64" s="83"/>
      <c r="H64" s="16">
        <v>-283</v>
      </c>
      <c r="I64" s="83"/>
      <c r="J64" s="16">
        <v>-269</v>
      </c>
    </row>
    <row r="65" spans="1:10" ht="21.45" customHeight="1" x14ac:dyDescent="0.3">
      <c r="A65" s="5" t="s">
        <v>150</v>
      </c>
      <c r="D65" s="16">
        <v>1486</v>
      </c>
      <c r="F65" s="16">
        <v>4267</v>
      </c>
      <c r="H65" s="16">
        <v>628</v>
      </c>
      <c r="I65" s="83"/>
      <c r="J65" s="16">
        <v>2553</v>
      </c>
    </row>
    <row r="66" spans="1:10" ht="21.45" customHeight="1" x14ac:dyDescent="0.3">
      <c r="A66" s="1" t="s">
        <v>171</v>
      </c>
      <c r="D66" s="116">
        <f>SUM(D58:D65)</f>
        <v>-139634</v>
      </c>
      <c r="E66" s="83"/>
      <c r="F66" s="116">
        <f>SUM(F58:F65)</f>
        <v>-96287</v>
      </c>
      <c r="G66" s="83"/>
      <c r="H66" s="116">
        <f>SUM(H58:H65)</f>
        <v>-141039</v>
      </c>
      <c r="I66" s="83"/>
      <c r="J66" s="116">
        <f>SUM(J58:J65)</f>
        <v>-73441</v>
      </c>
    </row>
    <row r="67" spans="1:10" ht="21.45" customHeight="1" x14ac:dyDescent="0.3">
      <c r="A67" s="1" t="s">
        <v>87</v>
      </c>
      <c r="D67" s="83"/>
      <c r="E67" s="83"/>
      <c r="F67" s="83"/>
      <c r="G67" s="83"/>
      <c r="H67" s="83"/>
      <c r="I67" s="83"/>
      <c r="J67" s="83"/>
    </row>
    <row r="68" spans="1:10" ht="21.45" customHeight="1" x14ac:dyDescent="0.3">
      <c r="A68" s="2" t="s">
        <v>149</v>
      </c>
      <c r="D68" s="83">
        <v>188786</v>
      </c>
      <c r="E68" s="83"/>
      <c r="F68" s="16">
        <v>152048</v>
      </c>
      <c r="G68" s="83"/>
      <c r="H68" s="16">
        <v>64255</v>
      </c>
      <c r="I68" s="83"/>
      <c r="J68" s="16">
        <v>112000</v>
      </c>
    </row>
    <row r="69" spans="1:10" ht="21.45" customHeight="1" x14ac:dyDescent="0.3">
      <c r="A69" s="2" t="s">
        <v>88</v>
      </c>
      <c r="D69" s="83">
        <v>-8084</v>
      </c>
      <c r="E69" s="83"/>
      <c r="F69" s="83">
        <v>-3856</v>
      </c>
      <c r="G69" s="83"/>
      <c r="H69" s="83">
        <v>-5565</v>
      </c>
      <c r="I69" s="83"/>
      <c r="J69" s="83">
        <v>-2646</v>
      </c>
    </row>
    <row r="70" spans="1:10" ht="21.45" customHeight="1" x14ac:dyDescent="0.3">
      <c r="A70" s="2" t="s">
        <v>172</v>
      </c>
      <c r="D70" s="83">
        <v>0</v>
      </c>
      <c r="E70" s="83"/>
      <c r="F70" s="16">
        <v>5000</v>
      </c>
      <c r="G70" s="83"/>
      <c r="H70" s="16">
        <v>150000</v>
      </c>
      <c r="I70" s="83"/>
      <c r="J70" s="16">
        <v>0</v>
      </c>
    </row>
    <row r="71" spans="1:10" ht="21.45" customHeight="1" x14ac:dyDescent="0.3">
      <c r="A71" s="2" t="s">
        <v>180</v>
      </c>
      <c r="D71" s="83">
        <v>-68074</v>
      </c>
      <c r="E71" s="83"/>
      <c r="F71" s="16">
        <v>-85050</v>
      </c>
      <c r="G71" s="83"/>
      <c r="H71" s="16">
        <v>-68074</v>
      </c>
      <c r="I71" s="83"/>
      <c r="J71" s="16">
        <v>-85050</v>
      </c>
    </row>
    <row r="72" spans="1:10" ht="21.45" customHeight="1" x14ac:dyDescent="0.3">
      <c r="A72" s="2" t="s">
        <v>181</v>
      </c>
      <c r="D72" s="83">
        <v>0</v>
      </c>
      <c r="E72" s="83"/>
      <c r="F72" s="16">
        <v>2000</v>
      </c>
      <c r="G72" s="83"/>
      <c r="H72" s="16">
        <v>0</v>
      </c>
      <c r="I72" s="83"/>
      <c r="J72" s="16">
        <v>0</v>
      </c>
    </row>
    <row r="73" spans="1:10" ht="21.45" customHeight="1" x14ac:dyDescent="0.3">
      <c r="A73" s="2" t="s">
        <v>169</v>
      </c>
      <c r="D73" s="16">
        <v>-6207</v>
      </c>
      <c r="F73" s="16">
        <v>-1508</v>
      </c>
      <c r="H73" s="16">
        <v>-4906</v>
      </c>
      <c r="J73" s="16">
        <v>-733</v>
      </c>
    </row>
    <row r="74" spans="1:10" ht="21.45" customHeight="1" x14ac:dyDescent="0.3">
      <c r="A74" s="1" t="s">
        <v>192</v>
      </c>
      <c r="D74" s="116">
        <f>SUM(D68:D73)</f>
        <v>106421</v>
      </c>
      <c r="E74" s="83"/>
      <c r="F74" s="116">
        <f>SUM(F68:F73)</f>
        <v>68634</v>
      </c>
      <c r="G74" s="83"/>
      <c r="H74" s="116">
        <f>SUM(H68:H73)</f>
        <v>135710</v>
      </c>
      <c r="I74" s="83"/>
      <c r="J74" s="116">
        <f>SUM(J68:J73)</f>
        <v>23571</v>
      </c>
    </row>
    <row r="75" spans="1:10" ht="21.45" customHeight="1" x14ac:dyDescent="0.3">
      <c r="A75" s="1" t="s">
        <v>193</v>
      </c>
      <c r="B75" s="5"/>
      <c r="D75" s="161">
        <f>SUM(D43,D66,D74)</f>
        <v>-94743</v>
      </c>
      <c r="E75" s="83"/>
      <c r="F75" s="161">
        <f>SUM(F43,F66,F74)</f>
        <v>-168562</v>
      </c>
      <c r="G75" s="83"/>
      <c r="H75" s="161">
        <f>SUM(H43,H66,H74)</f>
        <v>40256</v>
      </c>
      <c r="I75" s="83"/>
      <c r="J75" s="161">
        <f>SUM(J43,J66,J74)</f>
        <v>-178437</v>
      </c>
    </row>
    <row r="76" spans="1:10" ht="21.45" customHeight="1" x14ac:dyDescent="0.3">
      <c r="A76" s="2" t="s">
        <v>97</v>
      </c>
      <c r="B76" s="7"/>
      <c r="D76" s="191">
        <v>447756</v>
      </c>
      <c r="E76" s="83"/>
      <c r="F76" s="191">
        <v>547519</v>
      </c>
      <c r="G76" s="83"/>
      <c r="H76" s="191">
        <v>164122</v>
      </c>
      <c r="I76" s="83"/>
      <c r="J76" s="191">
        <v>285475</v>
      </c>
    </row>
    <row r="77" spans="1:10" ht="21.45" customHeight="1" thickBot="1" x14ac:dyDescent="0.35">
      <c r="A77" s="1" t="s">
        <v>98</v>
      </c>
      <c r="B77" s="148"/>
      <c r="D77" s="133">
        <f>SUM(D75:D76)</f>
        <v>353013</v>
      </c>
      <c r="E77" s="83"/>
      <c r="F77" s="133">
        <f>SUM(F75:F76)</f>
        <v>378957</v>
      </c>
      <c r="G77" s="83"/>
      <c r="H77" s="196">
        <f>SUM(H75:H76)</f>
        <v>204378</v>
      </c>
      <c r="I77" s="16"/>
      <c r="J77" s="133">
        <f>SUM(J75:J76)</f>
        <v>107038</v>
      </c>
    </row>
    <row r="78" spans="1:10" ht="21.45" customHeight="1" thickTop="1" x14ac:dyDescent="0.3">
      <c r="A78" s="1"/>
      <c r="D78" s="16">
        <f>SUM(D77-[6]BS!G11)</f>
        <v>0</v>
      </c>
      <c r="E78" s="155"/>
      <c r="F78" s="155"/>
      <c r="G78" s="155"/>
      <c r="H78" s="16">
        <f>SUM(H77-[6]BS!K11)</f>
        <v>0</v>
      </c>
      <c r="I78" s="155"/>
      <c r="J78" s="155"/>
    </row>
    <row r="79" spans="1:10" ht="21.45" customHeight="1" x14ac:dyDescent="0.3">
      <c r="A79" s="1" t="s">
        <v>89</v>
      </c>
      <c r="D79" s="114"/>
      <c r="E79" s="114"/>
      <c r="F79" s="114"/>
      <c r="G79" s="114"/>
      <c r="H79" s="114"/>
      <c r="I79" s="114"/>
      <c r="J79" s="114"/>
    </row>
    <row r="80" spans="1:10" ht="21.45" customHeight="1" x14ac:dyDescent="0.3">
      <c r="A80" s="2" t="s">
        <v>90</v>
      </c>
      <c r="D80" s="114"/>
      <c r="E80" s="114"/>
      <c r="F80" s="16"/>
      <c r="G80" s="114"/>
      <c r="H80" s="114"/>
      <c r="I80" s="114"/>
      <c r="J80" s="114"/>
    </row>
    <row r="81" spans="1:10" ht="21.45" customHeight="1" x14ac:dyDescent="0.3">
      <c r="B81" s="2" t="s">
        <v>182</v>
      </c>
      <c r="D81" s="114">
        <v>44</v>
      </c>
      <c r="E81" s="114"/>
      <c r="F81" s="16">
        <v>98</v>
      </c>
      <c r="G81" s="114"/>
      <c r="H81" s="114">
        <v>44</v>
      </c>
      <c r="I81" s="114"/>
      <c r="J81" s="114">
        <v>98</v>
      </c>
    </row>
    <row r="82" spans="1:10" ht="21.45" customHeight="1" x14ac:dyDescent="0.3">
      <c r="B82" s="2" t="s">
        <v>165</v>
      </c>
      <c r="D82" s="16">
        <v>13593</v>
      </c>
      <c r="E82" s="114"/>
      <c r="F82" s="16">
        <v>5591</v>
      </c>
      <c r="G82" s="114"/>
      <c r="H82" s="16">
        <v>10691</v>
      </c>
      <c r="I82" s="114"/>
      <c r="J82" s="16">
        <v>2295</v>
      </c>
    </row>
    <row r="83" spans="1:10" ht="21.45" customHeight="1" x14ac:dyDescent="0.3">
      <c r="B83" s="2" t="s">
        <v>195</v>
      </c>
      <c r="D83" s="16">
        <v>-15857</v>
      </c>
      <c r="F83" s="16">
        <v>12430</v>
      </c>
      <c r="H83" s="16">
        <v>-17483</v>
      </c>
      <c r="J83" s="16">
        <v>9322</v>
      </c>
    </row>
    <row r="84" spans="1:10" ht="21.45" customHeight="1" x14ac:dyDescent="0.3">
      <c r="B84" s="2" t="s">
        <v>186</v>
      </c>
      <c r="D84" s="16">
        <v>795</v>
      </c>
      <c r="F84" s="16">
        <v>0</v>
      </c>
      <c r="H84" s="16">
        <v>795</v>
      </c>
      <c r="J84" s="16">
        <v>0</v>
      </c>
    </row>
    <row r="85" spans="1:10" ht="21.45" customHeight="1" x14ac:dyDescent="0.3">
      <c r="B85" s="2" t="s">
        <v>199</v>
      </c>
      <c r="D85" s="195">
        <v>41105</v>
      </c>
      <c r="F85" s="16">
        <v>0</v>
      </c>
      <c r="H85" s="16">
        <v>42987</v>
      </c>
      <c r="J85" s="16">
        <v>0</v>
      </c>
    </row>
    <row r="86" spans="1:10" ht="21.45" customHeight="1" x14ac:dyDescent="0.3">
      <c r="D86" s="195"/>
      <c r="F86" s="16"/>
      <c r="H86" s="16"/>
      <c r="J86" s="16"/>
    </row>
    <row r="87" spans="1:10" ht="21.45" customHeight="1" x14ac:dyDescent="0.3">
      <c r="A87" s="5" t="s">
        <v>121</v>
      </c>
      <c r="D87" s="195"/>
      <c r="F87" s="16"/>
      <c r="H87" s="16"/>
      <c r="J87" s="16"/>
    </row>
    <row r="88" spans="1:10" ht="21.45" customHeight="1" x14ac:dyDescent="0.3">
      <c r="D88" s="195"/>
      <c r="F88" s="16"/>
      <c r="H88" s="16"/>
      <c r="J88" s="16"/>
    </row>
    <row r="89" spans="1:10" ht="21.45" customHeight="1" x14ac:dyDescent="0.3">
      <c r="D89" s="195"/>
      <c r="F89" s="16"/>
      <c r="H89" s="16"/>
      <c r="J89" s="16"/>
    </row>
    <row r="90" spans="1:10" ht="21.45" customHeight="1" x14ac:dyDescent="0.3">
      <c r="D90" s="195"/>
      <c r="F90" s="16"/>
      <c r="H90" s="16"/>
      <c r="J90" s="16"/>
    </row>
    <row r="91" spans="1:10" ht="21.45" customHeight="1" x14ac:dyDescent="0.3">
      <c r="D91" s="195"/>
      <c r="F91" s="16"/>
      <c r="H91" s="16"/>
      <c r="J91" s="16"/>
    </row>
    <row r="92" spans="1:10" ht="21.45" customHeight="1" x14ac:dyDescent="0.3">
      <c r="D92" s="195"/>
      <c r="F92" s="16"/>
      <c r="H92" s="16"/>
      <c r="J92" s="16"/>
    </row>
  </sheetData>
  <mergeCells count="5">
    <mergeCell ref="H2:J2"/>
    <mergeCell ref="D6:F6"/>
    <mergeCell ref="H6:J6"/>
    <mergeCell ref="D55:F55"/>
    <mergeCell ref="H55:J55"/>
  </mergeCells>
  <conditionalFormatting sqref="D78 H78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78740157480314965" right="0.39370078740157483" top="0.78740157480314965" bottom="0" header="0.31496062992125984" footer="0.31496062992125984"/>
  <pageSetup paperSize="9" scale="74" fitToHeight="0" orientation="portrait" r:id="rId1"/>
  <rowBreaks count="1" manualBreakCount="1">
    <brk id="49" max="2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975b73-d0c2-4df9-8eb8-8b3d6ffc70fc">
      <Terms xmlns="http://schemas.microsoft.com/office/infopath/2007/PartnerControls"/>
    </lcf76f155ced4ddcb4097134ff3c332f>
    <TaxCatchAll xmlns="3e1a2e77-2e15-4210-b434-27deffae848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E1F8B20B010B4E96F2C64B56E18AEF" ma:contentTypeVersion="10" ma:contentTypeDescription="Create a new document." ma:contentTypeScope="" ma:versionID="1eec86f75b51e53e49b27f97c4d5d4e8">
  <xsd:schema xmlns:xsd="http://www.w3.org/2001/XMLSchema" xmlns:xs="http://www.w3.org/2001/XMLSchema" xmlns:p="http://schemas.microsoft.com/office/2006/metadata/properties" xmlns:ns2="52975b73-d0c2-4df9-8eb8-8b3d6ffc70fc" xmlns:ns3="3e1a2e77-2e15-4210-b434-27deffae848c" targetNamespace="http://schemas.microsoft.com/office/2006/metadata/properties" ma:root="true" ma:fieldsID="5cb670d3cb539c9da8578f3043c48c88" ns2:_="" ns3:_="">
    <xsd:import namespace="52975b73-d0c2-4df9-8eb8-8b3d6ffc70fc"/>
    <xsd:import namespace="3e1a2e77-2e15-4210-b434-27deffae8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975b73-d0c2-4df9-8eb8-8b3d6ffc70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a2e77-2e15-4210-b434-27deffae848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0654d83-8148-44d7-993c-2b2574d38ec7}" ma:internalName="TaxCatchAll" ma:showField="CatchAllData" ma:web="3e1a2e77-2e15-4210-b434-27deffae8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7EE3D0-63BD-47E2-96F9-970E3D48564A}">
  <ds:schemaRefs>
    <ds:schemaRef ds:uri="3e1a2e77-2e15-4210-b434-27deffae848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52975b73-d0c2-4df9-8eb8-8b3d6ffc70f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CD3FF1E-A053-4A9B-9172-65EEBBA555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1663FE-C229-4BDE-A0E1-B4D527864B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975b73-d0c2-4df9-8eb8-8b3d6ffc70fc"/>
    <ds:schemaRef ds:uri="3e1a2e77-2e15-4210-b434-27deffae8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Naruporn Hongamporn</dc:creator>
  <cp:lastModifiedBy>Wanpen Thammapapan</cp:lastModifiedBy>
  <cp:lastPrinted>2026-08-06T09:02:40Z</cp:lastPrinted>
  <dcterms:created xsi:type="dcterms:W3CDTF">2022-09-28T04:31:58Z</dcterms:created>
  <dcterms:modified xsi:type="dcterms:W3CDTF">2026-08-06T09:02:51Z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0x0101007FE1F8B20B010B4E96F2C64B56E18AEF</vt:lpwstr>
  </property>
</Properties>
</file>