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6\Qtr2'2026\"/>
    </mc:Choice>
  </mc:AlternateContent>
  <xr:revisionPtr revIDLastSave="0" documentId="13_ncr:1_{00E2372A-4B45-429D-838E-BFBAE806FE92}" xr6:coauthVersionLast="47" xr6:coauthVersionMax="47" xr10:uidLastSave="{00000000-0000-0000-0000-000000000000}"/>
  <bookViews>
    <workbookView xWindow="-108" yWindow="-108" windowWidth="23256" windowHeight="12456" tabRatio="774" activeTab="1" xr2:uid="{00000000-000D-0000-FFFF-FFFF00000000}"/>
  </bookViews>
  <sheets>
    <sheet name="BS" sheetId="25" r:id="rId1"/>
    <sheet name="PL" sheetId="30" r:id="rId2"/>
    <sheet name="Conso" sheetId="31" r:id="rId3"/>
    <sheet name="Company" sheetId="28" r:id="rId4"/>
    <sheet name="Cashflow" sheetId="3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orkje" localSheetId="0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localSheetId="0" hidden="1">#REF!</definedName>
    <definedName name="__________kkk1" localSheetId="4" hidden="1">#REF!</definedName>
    <definedName name="__________kkk1" localSheetId="2" hidden="1">#REF!</definedName>
    <definedName name="__________kkk1" localSheetId="1" hidden="1">#REF!</definedName>
    <definedName name="__________kkk1" hidden="1">#REF!</definedName>
    <definedName name="_________FG5" localSheetId="0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localSheetId="0" hidden="1">#REF!</definedName>
    <definedName name="_________kkk1" localSheetId="4" hidden="1">#REF!</definedName>
    <definedName name="_________kkk1" localSheetId="2" hidden="1">#REF!</definedName>
    <definedName name="_________kkk1" localSheetId="1" hidden="1">#REF!</definedName>
    <definedName name="_________kkk1" hidden="1">#REF!</definedName>
    <definedName name="________FG5" localSheetId="0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localSheetId="0" hidden="1">#REF!</definedName>
    <definedName name="________kkk1" localSheetId="4" hidden="1">#REF!</definedName>
    <definedName name="________kkk1" localSheetId="2" hidden="1">#REF!</definedName>
    <definedName name="________kkk1" localSheetId="1" hidden="1">#REF!</definedName>
    <definedName name="________kkk1" hidden="1">#REF!</definedName>
    <definedName name="_______FG5" localSheetId="0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localSheetId="0" hidden="1">#REF!</definedName>
    <definedName name="_______kkk1" localSheetId="4" hidden="1">#REF!</definedName>
    <definedName name="_______kkk1" localSheetId="2" hidden="1">#REF!</definedName>
    <definedName name="_______kkk1" localSheetId="1" hidden="1">#REF!</definedName>
    <definedName name="_______kkk1" hidden="1">#REF!</definedName>
    <definedName name="______FG5" localSheetId="0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localSheetId="0" hidden="1">#REF!</definedName>
    <definedName name="______kkk1" localSheetId="4" hidden="1">#REF!</definedName>
    <definedName name="______kkk1" localSheetId="2" hidden="1">#REF!</definedName>
    <definedName name="______kkk1" localSheetId="1" hidden="1">#REF!</definedName>
    <definedName name="______kkk1" hidden="1">#REF!</definedName>
    <definedName name="_____FG5" localSheetId="0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localSheetId="0" hidden="1">#REF!</definedName>
    <definedName name="_____kkk1" localSheetId="4" hidden="1">#REF!</definedName>
    <definedName name="_____kkk1" localSheetId="2" hidden="1">#REF!</definedName>
    <definedName name="_____kkk1" localSheetId="1" hidden="1">#REF!</definedName>
    <definedName name="_____kkk1" hidden="1">#REF!</definedName>
    <definedName name="____FG5" localSheetId="0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localSheetId="0" hidden="1">#REF!</definedName>
    <definedName name="____kkk1" localSheetId="4" hidden="1">#REF!</definedName>
    <definedName name="____kkk1" localSheetId="2" hidden="1">#REF!</definedName>
    <definedName name="____kkk1" localSheetId="1" hidden="1">#REF!</definedName>
    <definedName name="____kkk1" hidden="1">#REF!</definedName>
    <definedName name="___FG5" localSheetId="0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localSheetId="0" hidden="1">#REF!</definedName>
    <definedName name="___kkk1" localSheetId="4" hidden="1">#REF!</definedName>
    <definedName name="___kkk1" localSheetId="2" hidden="1">#REF!</definedName>
    <definedName name="___kkk1" localSheetId="1" hidden="1">#REF!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localSheetId="0" hidden="1">[2]A!#REF!</definedName>
    <definedName name="__123Graph_D" localSheetId="1" hidden="1">[2]A!#REF!</definedName>
    <definedName name="__123Graph_D" hidden="1">[3]A!#REF!</definedName>
    <definedName name="__123Graph_X" hidden="1">'[1]3A STD'!$D$5:$N$5</definedName>
    <definedName name="__FG5" localSheetId="0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localSheetId="0" hidden="1">#REF!</definedName>
    <definedName name="__kkk1" localSheetId="4" hidden="1">#REF!</definedName>
    <definedName name="__kkk1" localSheetId="2" hidden="1">#REF!</definedName>
    <definedName name="__kkk1" localSheetId="1" hidden="1">#REF!</definedName>
    <definedName name="__kkk1" hidden="1">#REF!</definedName>
    <definedName name="__Q41110" localSheetId="0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'[4]stat local'!$D$769:$D$3475</definedName>
    <definedName name="_d1" localSheetId="0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localSheetId="0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BS!$G$23:$G$37</definedName>
    <definedName name="_G1" localSheetId="0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hidden="1">{"'Eng (page2)'!$A$1:$D$52"}</definedName>
    <definedName name="_Key1" localSheetId="0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kkk1" localSheetId="0" hidden="1">#REF!</definedName>
    <definedName name="_kkk1" localSheetId="4" hidden="1">#REF!</definedName>
    <definedName name="_kkk1" localSheetId="2" hidden="1">#REF!</definedName>
    <definedName name="_kkk1" localSheetId="1" hidden="1">#REF!</definedName>
    <definedName name="_kkk1" hidden="1">#REF!</definedName>
    <definedName name="_Order1" hidden="1">255</definedName>
    <definedName name="_Order2" hidden="1">0</definedName>
    <definedName name="_Parse_In" localSheetId="0" hidden="1">#REF!</definedName>
    <definedName name="_Parse_In" localSheetId="4" hidden="1">#REF!</definedName>
    <definedName name="_Parse_In" localSheetId="2" hidden="1">#REF!</definedName>
    <definedName name="_Parse_In" localSheetId="1" hidden="1">#REF!</definedName>
    <definedName name="_Parse_In" hidden="1">#REF!</definedName>
    <definedName name="_Parse_Out" localSheetId="0" hidden="1">[5]total!#REF!</definedName>
    <definedName name="_Parse_Out" localSheetId="1" hidden="1">[5]total!#REF!</definedName>
    <definedName name="_Parse_Out" hidden="1">[6]total!#REF!</definedName>
    <definedName name="_pp30" localSheetId="0" hidden="1">#REF!</definedName>
    <definedName name="_pp30" localSheetId="4" hidden="1">#REF!</definedName>
    <definedName name="_pp30" localSheetId="2" hidden="1">#REF!</definedName>
    <definedName name="_pp30" localSheetId="1" hidden="1">#REF!</definedName>
    <definedName name="_pp30" hidden="1">#REF!</definedName>
    <definedName name="_Q41110" localSheetId="0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hidden="1">{"'Model'!$A$1:$N$53"}</definedName>
    <definedName name="_Sort" localSheetId="0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Table2_Out" localSheetId="0" hidden="1">#REF!</definedName>
    <definedName name="_Table2_Out" localSheetId="4" hidden="1">#REF!</definedName>
    <definedName name="_Table2_Out" localSheetId="2" hidden="1">#REF!</definedName>
    <definedName name="_Table2_Out" localSheetId="1" hidden="1">#REF!</definedName>
    <definedName name="_Table2_Out" hidden="1">#REF!</definedName>
    <definedName name="_Tic30" localSheetId="0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hidden="1">{"'Eng (page2)'!$A$1:$D$52"}</definedName>
    <definedName name="aa" localSheetId="0" hidden="1">{"'Model'!$A$1:$N$53"}</definedName>
    <definedName name="aa" localSheetId="1" hidden="1">{"'Model'!$A$1:$N$53"}</definedName>
    <definedName name="aaa" localSheetId="0" hidden="1">{"conso",#N/A,FALSE,"cash flow"}</definedName>
    <definedName name="aaa" localSheetId="1" hidden="1">{"conso",#N/A,FALSE,"cash flow"}</definedName>
    <definedName name="aaa_1" localSheetId="0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" localSheetId="0" hidden="1">{"cashflow",#N/A,FALSE,"cash flow"}</definedName>
    <definedName name="aaaa" localSheetId="1" hidden="1">{"cashflow",#N/A,FALSE,"cash flow"}</definedName>
    <definedName name="aaaa_1" localSheetId="0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" localSheetId="0" hidden="1">{"conso",#N/A,FALSE,"cash flow"}</definedName>
    <definedName name="aaaaa" localSheetId="1" hidden="1">{"conso",#N/A,FALSE,"cash flow"}</definedName>
    <definedName name="aaaaa_1" localSheetId="0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localSheetId="0" hidden="1">"A:\Forecast Nov 98.mdb"</definedName>
    <definedName name="AccessDatabase" localSheetId="1" hidden="1">"A:\Forecast Nov 98.mdb"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localSheetId="0" hidden="1">#REF!</definedName>
    <definedName name="ake" localSheetId="4" hidden="1">#REF!</definedName>
    <definedName name="ake" localSheetId="2" hidden="1">#REF!</definedName>
    <definedName name="ake" localSheetId="1" hidden="1">#REF!</definedName>
    <definedName name="ake" hidden="1">#REF!</definedName>
    <definedName name="ammmmmmmmm" localSheetId="0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0" hidden="1">#REF!</definedName>
    <definedName name="asdf" localSheetId="4" hidden="1">#REF!</definedName>
    <definedName name="asdf" localSheetId="2" hidden="1">#REF!</definedName>
    <definedName name="asdf" localSheetId="1" hidden="1">#REF!</definedName>
    <definedName name="asdf" hidden="1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{"cashflow",#N/A,FALSE,"cash flow"}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{"cashflow",#N/A,FALSE,"cash flow"}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{"cashflow",#N/A,FALSE,"cash flow"}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{"cashflow",#N/A,FALSE,"cash flow"}</definedName>
    <definedName name="bbbb" hidden="1">{"'Model'!$A$1:$N$53"}</definedName>
    <definedName name="bbbb_1" localSheetId="0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d" localSheetId="0" hidden="1">{"conso",#N/A,FALSE,"cash flow"}</definedName>
    <definedName name="dd" localSheetId="1" hidden="1">{"conso",#N/A,FALSE,"cash flow"}</definedName>
    <definedName name="ddd" localSheetId="0" hidden="1">#REF!</definedName>
    <definedName name="ddd" localSheetId="1" hidden="1">#REF!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sds" localSheetId="0" hidden="1">{"cashflow",#N/A,FALSE,"cash flow"}</definedName>
    <definedName name="dsds" localSheetId="1" hidden="1">{"cashflow",#N/A,FALSE,"cash flow"}</definedName>
    <definedName name="DWA" localSheetId="0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localSheetId="0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localSheetId="0" hidden="1">{"conso",#N/A,FALSE,"cash flow"}</definedName>
    <definedName name="hh" localSheetId="1" hidden="1">{"conso",#N/A,FALSE,"cash flow"}</definedName>
    <definedName name="HHK" localSheetId="0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itech" localSheetId="0" hidden="1">#REF!</definedName>
    <definedName name="hitech" localSheetId="4" hidden="1">#REF!</definedName>
    <definedName name="hitech" localSheetId="2" hidden="1">#REF!</definedName>
    <definedName name="hitech" localSheetId="1" hidden="1">#REF!</definedName>
    <definedName name="hitech" hidden="1">#REF!</definedName>
    <definedName name="HRTW" localSheetId="0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i" localSheetId="0" hidden="1">{"conso",#N/A,FALSE,"cash flow"}</definedName>
    <definedName name="ii" localSheetId="1" hidden="1">{"conso",#N/A,FALSE,"cash flow"}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K400_1" localSheetId="0" hidden="1">#REF!</definedName>
    <definedName name="K400_1" localSheetId="4" hidden="1">#REF!</definedName>
    <definedName name="K400_1" localSheetId="2" hidden="1">#REF!</definedName>
    <definedName name="K400_1" localSheetId="1" hidden="1">#REF!</definedName>
    <definedName name="K400_1" hidden="1">#REF!</definedName>
    <definedName name="K400CF" localSheetId="0" hidden="1">#REF!</definedName>
    <definedName name="K400CF" localSheetId="4" hidden="1">#REF!</definedName>
    <definedName name="K400CF" localSheetId="2" hidden="1">#REF!</definedName>
    <definedName name="K400CF" localSheetId="1" hidden="1">#REF!</definedName>
    <definedName name="K400CF" hidden="1">#REF!</definedName>
    <definedName name="KBVF" localSheetId="0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" localSheetId="0" hidden="1">{"cashflow",#N/A,FALSE,"cash flow"}</definedName>
    <definedName name="l" localSheetId="1" hidden="1">{"cashflow",#N/A,FALSE,"cash flow"}</definedName>
    <definedName name="ledr" localSheetId="0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hidden="1">{"PLANT BREAKUP",#N/A,FALSE,"E"}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an" localSheetId="0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i" localSheetId="0" hidden="1">{"conso",#N/A,FALSE,"cash flow"}</definedName>
    <definedName name="ni" localSheetId="1" hidden="1">{"conso",#N/A,FALSE,"cash flow"}</definedName>
    <definedName name="ni_1" localSheetId="0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hidden="1">{"conso",#N/A,FALSE,"cash flow"}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localSheetId="0" hidden="1">[7]A!#REF!</definedName>
    <definedName name="nut" localSheetId="1" hidden="1">[7]A!#REF!</definedName>
    <definedName name="nut" hidden="1">[8]A!#REF!</definedName>
    <definedName name="oer" localSheetId="0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tori" localSheetId="0" hidden="1">#REF!</definedName>
    <definedName name="ohtori" localSheetId="4" hidden="1">#REF!</definedName>
    <definedName name="ohtori" localSheetId="2" hidden="1">#REF!</definedName>
    <definedName name="ohtori" localSheetId="1" hidden="1">#REF!</definedName>
    <definedName name="ohtori" hidden="1">#REF!</definedName>
    <definedName name="ohwiohw" localSheetId="0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{"conso",#N/A,FALSE,"cash flow"}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{"conso",#N/A,FALSE,"cash flow"}</definedName>
    <definedName name="pl" hidden="1">{"PLANT BREAKUP",#N/A,FALSE,"E"}</definedName>
    <definedName name="ple" localSheetId="0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{"cashflow",#N/A,FALSE,"cash flow"}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{"cashflow",#N/A,FALSE,"cash flow"}</definedName>
    <definedName name="pop" hidden="1">{"PLANNING",#N/A,FALSE,"A"}</definedName>
    <definedName name="pop_1" localSheetId="0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localSheetId="0" hidden="1">#REF!</definedName>
    <definedName name="popo" localSheetId="4" hidden="1">#REF!</definedName>
    <definedName name="popo" localSheetId="2" hidden="1">#REF!</definedName>
    <definedName name="popo" localSheetId="1" hidden="1">#REF!</definedName>
    <definedName name="popo" hidden="1">#REF!</definedName>
    <definedName name="POPUH1IPO" localSheetId="0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4" hidden="1">#REF!,#REF!,#REF!</definedName>
    <definedName name="pratds" localSheetId="2" hidden="1">#REF!,#REF!,#REF!</definedName>
    <definedName name="pratds" localSheetId="1" hidden="1">#REF!,#REF!,#REF!</definedName>
    <definedName name="pratds" hidden="1">#REF!,#REF!,#REF!</definedName>
    <definedName name="_xlnm.Print_Area" localSheetId="0">BS!$A$1:$L$100</definedName>
    <definedName name="_xlnm.Print_Area" localSheetId="3">Company!$A$1:$M$31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" localSheetId="0" hidden="1">{"'Model'!$A$1:$N$53"}</definedName>
    <definedName name="q" localSheetId="1" hidden="1">{"'Model'!$A$1:$N$53"}</definedName>
    <definedName name="Q1kka" localSheetId="0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" localSheetId="0" hidden="1">{"'Model'!$A$1:$N$53"}</definedName>
    <definedName name="s" localSheetId="1" hidden="1">{"'Model'!$A$1:$N$53"}</definedName>
    <definedName name="saaas" localSheetId="0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0" hidden="1">#REF!</definedName>
    <definedName name="Sort" localSheetId="4" hidden="1">#REF!</definedName>
    <definedName name="Sort" localSheetId="2" hidden="1">#REF!</definedName>
    <definedName name="Sort" localSheetId="1" hidden="1">#REF!</definedName>
    <definedName name="Sort" hidden="1">#REF!</definedName>
    <definedName name="srd" localSheetId="0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June" localSheetId="0" hidden="1">#REF!</definedName>
    <definedName name="TB_June" localSheetId="4" hidden="1">#REF!</definedName>
    <definedName name="TB_June" localSheetId="2" hidden="1">#REF!</definedName>
    <definedName name="TB_June" localSheetId="1" hidden="1">#REF!</definedName>
    <definedName name="TB_June" hidden="1">#REF!</definedName>
    <definedName name="TB_print" localSheetId="0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{"'Model'!$A$1:$N$53"}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tt" localSheetId="0" hidden="1">{"conso",#N/A,FALSE,"cash flow"}</definedName>
    <definedName name="ttt" localSheetId="1" hidden="1">{"conso",#N/A,FALSE,"cash flow"}</definedName>
    <definedName name="ttt_1" localSheetId="0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0" hidden="1">{"'Model'!$A$1:$N$53"}</definedName>
    <definedName name="u" localSheetId="1" hidden="1">{"'Model'!$A$1:$N$53"}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hidden="1">{"SUMMARY",#N/A,FALSE,"C"}</definedName>
    <definedName name="v" localSheetId="0" hidden="1">{"'Model'!$A$1:$N$53"}</definedName>
    <definedName name="v" localSheetId="1" hidden="1">{"'Model'!$A$1:$N$53"}</definedName>
    <definedName name="vcx" localSheetId="0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" localSheetId="0" hidden="1">{"'Eng (page2)'!$A$1:$D$52"}</definedName>
    <definedName name="x" localSheetId="1" hidden="1">{"'Eng (page2)'!$A$1:$D$52"}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localSheetId="0" hidden="1">#REF!</definedName>
    <definedName name="Z_0CCEA51C_6B5A_492A_905D_2F185A7C043A_.wvu.PrintArea" localSheetId="4" hidden="1">#REF!</definedName>
    <definedName name="Z_0CCEA51C_6B5A_492A_905D_2F185A7C043A_.wvu.PrintArea" localSheetId="2" hidden="1">#REF!</definedName>
    <definedName name="Z_0CCEA51C_6B5A_492A_905D_2F185A7C043A_.wvu.PrintArea" localSheetId="1" hidden="1">#REF!</definedName>
    <definedName name="Z_0CCEA51C_6B5A_492A_905D_2F185A7C043A_.wvu.PrintArea" hidden="1">#REF!</definedName>
    <definedName name="Z_87FC2C73_120F_4A0A_A49E_0CF96AAB3E9C_.wvu.FilterData" localSheetId="0" hidden="1">#REF!</definedName>
    <definedName name="Z_87FC2C73_120F_4A0A_A49E_0CF96AAB3E9C_.wvu.FilterData" localSheetId="4" hidden="1">#REF!</definedName>
    <definedName name="Z_87FC2C73_120F_4A0A_A49E_0CF96AAB3E9C_.wvu.FilterData" localSheetId="2" hidden="1">#REF!</definedName>
    <definedName name="Z_87FC2C73_120F_4A0A_A49E_0CF96AAB3E9C_.wvu.FilterData" localSheetId="1" hidden="1">#REF!</definedName>
    <definedName name="Z_87FC2C73_120F_4A0A_A49E_0CF96AAB3E9C_.wvu.FilterData" hidden="1">#REF!</definedName>
    <definedName name="Z_AB004A4F_858A_4AC9_ADF0_FD624C01378E_.wvu.PrintArea" localSheetId="0" hidden="1">#REF!</definedName>
    <definedName name="Z_AB004A4F_858A_4AC9_ADF0_FD624C01378E_.wvu.PrintArea" localSheetId="4" hidden="1">#REF!</definedName>
    <definedName name="Z_AB004A4F_858A_4AC9_ADF0_FD624C01378E_.wvu.PrintArea" localSheetId="2" hidden="1">#REF!</definedName>
    <definedName name="Z_AB004A4F_858A_4AC9_ADF0_FD624C01378E_.wvu.PrintArea" localSheetId="1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localSheetId="2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" localSheetId="0" hidden="1">{"cashflow",#N/A,FALSE,"cash flow"}</definedName>
    <definedName name="zz" localSheetId="1" hidden="1">{"cashflow",#N/A,FALSE,"cash flow"}</definedName>
    <definedName name="zz_1" localSheetId="0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" localSheetId="0" hidden="1">{"conso",#N/A,FALSE,"cash flow"}</definedName>
    <definedName name="ฟ" localSheetId="1" hidden="1">{"conso",#N/A,FALSE,"cash flow"}</definedName>
    <definedName name="ฟ_1" localSheetId="0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5" i="31" l="1"/>
  <c r="M21" i="28" l="1"/>
  <c r="M14" i="28"/>
  <c r="K24" i="31"/>
  <c r="K26" i="31" s="1"/>
  <c r="I24" i="31"/>
  <c r="I26" i="31" s="1"/>
  <c r="G24" i="31"/>
  <c r="G26" i="31" s="1"/>
  <c r="E24" i="31"/>
  <c r="E26" i="31" s="1"/>
  <c r="M23" i="31"/>
  <c r="O23" i="31" s="1"/>
  <c r="S23" i="31" s="1"/>
  <c r="D104" i="30"/>
  <c r="O25" i="31" l="1"/>
  <c r="J35" i="30"/>
  <c r="H35" i="30"/>
  <c r="F35" i="30"/>
  <c r="D35" i="30"/>
  <c r="J24" i="30"/>
  <c r="H24" i="30"/>
  <c r="F24" i="30"/>
  <c r="D24" i="30"/>
  <c r="I18" i="30"/>
  <c r="G18" i="30"/>
  <c r="F18" i="30"/>
  <c r="F21" i="30" s="1"/>
  <c r="F25" i="30" s="1"/>
  <c r="F29" i="30" s="1"/>
  <c r="F31" i="30" s="1"/>
  <c r="E18" i="30"/>
  <c r="J17" i="30"/>
  <c r="H17" i="30"/>
  <c r="F17" i="30"/>
  <c r="D17" i="30"/>
  <c r="J13" i="30"/>
  <c r="J18" i="30" s="1"/>
  <c r="J21" i="30" s="1"/>
  <c r="H13" i="30"/>
  <c r="F13" i="30"/>
  <c r="D13" i="30"/>
  <c r="S25" i="31" l="1"/>
  <c r="J25" i="30"/>
  <c r="J29" i="30" s="1"/>
  <c r="J31" i="30" s="1"/>
  <c r="H18" i="30"/>
  <c r="H21" i="30" s="1"/>
  <c r="H25" i="30" s="1"/>
  <c r="H29" i="30" s="1"/>
  <c r="H31" i="30" s="1"/>
  <c r="H59" i="30" s="1"/>
  <c r="H71" i="30" s="1"/>
  <c r="D18" i="30"/>
  <c r="D21" i="30" s="1"/>
  <c r="D25" i="30" s="1"/>
  <c r="D29" i="30" s="1"/>
  <c r="D31" i="30" s="1"/>
  <c r="D61" i="30" s="1"/>
  <c r="D59" i="30" s="1"/>
  <c r="D71" i="30" s="1"/>
  <c r="F37" i="30"/>
  <c r="F66" i="30" s="1"/>
  <c r="F64" i="30" s="1"/>
  <c r="F61" i="30"/>
  <c r="F59" i="30" s="1"/>
  <c r="J37" i="30"/>
  <c r="J64" i="30" s="1"/>
  <c r="J59" i="30"/>
  <c r="D37" i="30" l="1"/>
  <c r="D66" i="30" s="1"/>
  <c r="D64" i="30" s="1"/>
  <c r="H37" i="30"/>
  <c r="H64" i="30" s="1"/>
  <c r="I66" i="32"/>
  <c r="G66" i="32"/>
  <c r="E66" i="32"/>
  <c r="C66" i="32"/>
  <c r="I74" i="32"/>
  <c r="G74" i="32"/>
  <c r="E74" i="32"/>
  <c r="C74" i="32"/>
  <c r="M10" i="28"/>
  <c r="O21" i="31"/>
  <c r="Q22" i="31"/>
  <c r="Q24" i="31" s="1"/>
  <c r="Q26" i="31" s="1"/>
  <c r="J104" i="30"/>
  <c r="H104" i="30"/>
  <c r="F104" i="30"/>
  <c r="S21" i="31" l="1"/>
  <c r="J96" i="30"/>
  <c r="H96" i="30"/>
  <c r="F96" i="30"/>
  <c r="D96" i="30"/>
  <c r="J92" i="30"/>
  <c r="H92" i="30"/>
  <c r="F92" i="30"/>
  <c r="D92" i="30"/>
  <c r="I13" i="28" l="1"/>
  <c r="I15" i="28" s="1"/>
  <c r="G13" i="28"/>
  <c r="G15" i="28" s="1"/>
  <c r="E13" i="28"/>
  <c r="E15" i="28" s="1"/>
  <c r="Q16" i="31"/>
  <c r="Q19" i="31" s="1"/>
  <c r="K16" i="31"/>
  <c r="K19" i="31" s="1"/>
  <c r="I16" i="31"/>
  <c r="I19" i="31" s="1"/>
  <c r="G16" i="31"/>
  <c r="G19" i="31" s="1"/>
  <c r="E16" i="31"/>
  <c r="E19" i="31" s="1"/>
  <c r="J115" i="30" l="1"/>
  <c r="K12" i="28" s="1"/>
  <c r="M12" i="28" s="1"/>
  <c r="H115" i="30"/>
  <c r="K19" i="28" s="1"/>
  <c r="F115" i="30"/>
  <c r="M15" i="31" s="1"/>
  <c r="D115" i="30"/>
  <c r="I97" i="30"/>
  <c r="G97" i="30"/>
  <c r="E97" i="30"/>
  <c r="F97" i="30" l="1"/>
  <c r="F100" i="30" s="1"/>
  <c r="F105" i="30" s="1"/>
  <c r="F109" i="30" s="1"/>
  <c r="D97" i="30"/>
  <c r="D100" i="30" s="1"/>
  <c r="D105" i="30" s="1"/>
  <c r="D109" i="30" s="1"/>
  <c r="H97" i="30"/>
  <c r="H100" i="30" s="1"/>
  <c r="H105" i="30" s="1"/>
  <c r="H109" i="30" s="1"/>
  <c r="J97" i="30"/>
  <c r="J100" i="30" s="1"/>
  <c r="J105" i="30" s="1"/>
  <c r="J109" i="30" s="1"/>
  <c r="J111" i="30" l="1"/>
  <c r="I9" i="32"/>
  <c r="F111" i="30"/>
  <c r="E9" i="32"/>
  <c r="H111" i="30"/>
  <c r="G9" i="32"/>
  <c r="D111" i="30"/>
  <c r="C9" i="32"/>
  <c r="D117" i="30" l="1"/>
  <c r="D145" i="30" s="1"/>
  <c r="D143" i="30" s="1"/>
  <c r="D140" i="30"/>
  <c r="D138" i="30" s="1"/>
  <c r="F117" i="30"/>
  <c r="F145" i="30" s="1"/>
  <c r="F143" i="30" s="1"/>
  <c r="F140" i="30"/>
  <c r="F138" i="30" s="1"/>
  <c r="M14" i="31" s="1"/>
  <c r="J138" i="30"/>
  <c r="J117" i="30"/>
  <c r="J143" i="30" s="1"/>
  <c r="H117" i="30"/>
  <c r="H138" i="30"/>
  <c r="O13" i="31"/>
  <c r="K11" i="28" l="1"/>
  <c r="M11" i="28" s="1"/>
  <c r="O14" i="31"/>
  <c r="M16" i="31"/>
  <c r="M19" i="31" s="1"/>
  <c r="M22" i="31"/>
  <c r="D150" i="30"/>
  <c r="S13" i="31"/>
  <c r="K18" i="28"/>
  <c r="H150" i="30"/>
  <c r="H143" i="30"/>
  <c r="Q27" i="31"/>
  <c r="O22" i="31" l="1"/>
  <c r="M24" i="31"/>
  <c r="M26" i="31" s="1"/>
  <c r="K13" i="28"/>
  <c r="K15" i="28" s="1"/>
  <c r="O15" i="31"/>
  <c r="S15" i="31" s="1"/>
  <c r="K69" i="25"/>
  <c r="I69" i="25"/>
  <c r="G69" i="25"/>
  <c r="E69" i="25"/>
  <c r="S22" i="31" l="1"/>
  <c r="S24" i="31" s="1"/>
  <c r="S26" i="31" s="1"/>
  <c r="O24" i="31"/>
  <c r="O26" i="31" s="1"/>
  <c r="K87" i="25"/>
  <c r="K89" i="25" s="1"/>
  <c r="I87" i="25"/>
  <c r="I89" i="25" s="1"/>
  <c r="G87" i="25"/>
  <c r="E87" i="25"/>
  <c r="Q28" i="31" l="1"/>
  <c r="G89" i="25"/>
  <c r="O27" i="31"/>
  <c r="E89" i="25"/>
  <c r="M27" i="31" l="1"/>
  <c r="I36" i="25" l="1"/>
  <c r="S14" i="31" l="1"/>
  <c r="S16" i="31" s="1"/>
  <c r="S19" i="31" s="1"/>
  <c r="O16" i="31"/>
  <c r="O19" i="31" s="1"/>
  <c r="K23" i="28"/>
  <c r="G28" i="31" l="1"/>
  <c r="I28" i="31"/>
  <c r="K28" i="31"/>
  <c r="E28" i="31" l="1"/>
  <c r="I24" i="32" l="1"/>
  <c r="I42" i="32" s="1"/>
  <c r="I44" i="32" s="1"/>
  <c r="I75" i="32" s="1"/>
  <c r="I77" i="32" s="1"/>
  <c r="K27" i="31"/>
  <c r="I27" i="31"/>
  <c r="G27" i="31"/>
  <c r="E23" i="28"/>
  <c r="E27" i="31"/>
  <c r="C24" i="32" l="1"/>
  <c r="C42" i="32" s="1"/>
  <c r="G24" i="32"/>
  <c r="G42" i="32" s="1"/>
  <c r="G44" i="32" s="1"/>
  <c r="G75" i="32" s="1"/>
  <c r="G77" i="32" s="1"/>
  <c r="E24" i="32"/>
  <c r="E42" i="32" s="1"/>
  <c r="E44" i="32" s="1"/>
  <c r="E75" i="32" s="1"/>
  <c r="E77" i="32" s="1"/>
  <c r="G78" i="32" l="1"/>
  <c r="G23" i="28"/>
  <c r="I23" i="28"/>
  <c r="M23" i="28" l="1"/>
  <c r="K74" i="25"/>
  <c r="K36" i="25"/>
  <c r="K21" i="25"/>
  <c r="K37" i="25" l="1"/>
  <c r="K75" i="25"/>
  <c r="K90" i="25" s="1"/>
  <c r="K91" i="25" l="1"/>
  <c r="I20" i="28" l="1"/>
  <c r="G20" i="28"/>
  <c r="E20" i="28"/>
  <c r="E22" i="28" s="1"/>
  <c r="M19" i="28"/>
  <c r="M13" i="28" l="1"/>
  <c r="M15" i="28" s="1"/>
  <c r="G22" i="28"/>
  <c r="G24" i="28" s="1"/>
  <c r="I22" i="28"/>
  <c r="I24" i="28" s="1"/>
  <c r="E24" i="28"/>
  <c r="S27" i="31" l="1"/>
  <c r="I74" i="25"/>
  <c r="G74" i="25"/>
  <c r="E74" i="25"/>
  <c r="E75" i="25" s="1"/>
  <c r="E90" i="25" s="1"/>
  <c r="G36" i="25"/>
  <c r="E36" i="25"/>
  <c r="I21" i="25"/>
  <c r="G21" i="25"/>
  <c r="E21" i="25"/>
  <c r="G37" i="25" l="1"/>
  <c r="E37" i="25"/>
  <c r="I37" i="25"/>
  <c r="I75" i="25"/>
  <c r="I90" i="25" s="1"/>
  <c r="G75" i="25"/>
  <c r="G90" i="25" s="1"/>
  <c r="G91" i="25" l="1"/>
  <c r="E91" i="25"/>
  <c r="I91" i="25"/>
  <c r="K20" i="28" l="1"/>
  <c r="K22" i="28" s="1"/>
  <c r="M18" i="28"/>
  <c r="M20" i="28" s="1"/>
  <c r="M22" i="28" s="1"/>
  <c r="C44" i="32"/>
  <c r="C75" i="32" s="1"/>
  <c r="C77" i="32" s="1"/>
  <c r="C78" i="32" s="1"/>
  <c r="M24" i="28" l="1"/>
  <c r="K24" i="28"/>
  <c r="M28" i="31" l="1"/>
  <c r="S28" i="31" l="1"/>
  <c r="O28" i="31" l="1"/>
</calcChain>
</file>

<file path=xl/sharedStrings.xml><?xml version="1.0" encoding="utf-8"?>
<sst xmlns="http://schemas.openxmlformats.org/spreadsheetml/2006/main" count="379" uniqueCount="219">
  <si>
    <t>Trade accounts payable</t>
  </si>
  <si>
    <t>Accrued expenses</t>
  </si>
  <si>
    <t>Other current liabilities</t>
  </si>
  <si>
    <t>Total current liabilities</t>
  </si>
  <si>
    <t>Total non-current liabilities</t>
  </si>
  <si>
    <t>Cash and cash equivalents</t>
  </si>
  <si>
    <t>Trade accounts receivable and contract assets</t>
  </si>
  <si>
    <t>Refundable value added tax</t>
  </si>
  <si>
    <t>Prepaid expenses</t>
  </si>
  <si>
    <t>Other current assets</t>
  </si>
  <si>
    <t>Total current assets</t>
  </si>
  <si>
    <t>Other non-current assets</t>
  </si>
  <si>
    <t>Total non-current assets</t>
  </si>
  <si>
    <t>Premium on common shares</t>
  </si>
  <si>
    <t>Total shareholders' equity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</si>
  <si>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</si>
  <si>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</si>
  <si>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</si>
  <si>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</si>
  <si>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</si>
  <si>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Other income</t>
  </si>
  <si>
    <t>Profit before expenses</t>
  </si>
  <si>
    <t>Administrative expenses</t>
  </si>
  <si>
    <t>Total expenses</t>
  </si>
  <si>
    <t>Finance costs</t>
  </si>
  <si>
    <t>Premium on</t>
  </si>
  <si>
    <t>common shares</t>
  </si>
  <si>
    <t>Retained earnings</t>
  </si>
  <si>
    <t>paid-up</t>
  </si>
  <si>
    <t>from business</t>
  </si>
  <si>
    <t>share capital</t>
  </si>
  <si>
    <t>combination</t>
  </si>
  <si>
    <t>Unappropriated</t>
  </si>
  <si>
    <t>equity</t>
  </si>
  <si>
    <t>Total</t>
  </si>
  <si>
    <t>Cash flows from operating activities</t>
  </si>
  <si>
    <t>Cash flows from investing activities</t>
  </si>
  <si>
    <t>Purchases of computer software</t>
  </si>
  <si>
    <t>Cash flows from financing activities</t>
  </si>
  <si>
    <t>QTC Energy Public Company Limited and its subsidiaries</t>
  </si>
  <si>
    <t>Consolidated financial statements</t>
  </si>
  <si>
    <t>Assets</t>
  </si>
  <si>
    <t>Current assets</t>
  </si>
  <si>
    <t>Liabilities and shareholders' equity</t>
  </si>
  <si>
    <t>Current liabilities</t>
  </si>
  <si>
    <t>Non-current liabilities</t>
  </si>
  <si>
    <t>Total liabilities</t>
  </si>
  <si>
    <t>Shareholders' equity</t>
  </si>
  <si>
    <t>Non-current assets</t>
  </si>
  <si>
    <t>Total assets</t>
  </si>
  <si>
    <t>Total liabilities and shareholders' equity</t>
  </si>
  <si>
    <t>Separate financial statements</t>
  </si>
  <si>
    <t xml:space="preserve">Statement of changes in shareholders' equity </t>
  </si>
  <si>
    <t>Statement of financial position (continued)</t>
  </si>
  <si>
    <t xml:space="preserve">Statement of financial position </t>
  </si>
  <si>
    <t>Note</t>
  </si>
  <si>
    <t>Inventories</t>
  </si>
  <si>
    <t>Other current financial assets</t>
  </si>
  <si>
    <t>Investments in subsidiaries</t>
  </si>
  <si>
    <t>Property, plant and equipment</t>
  </si>
  <si>
    <t>Right-of-use assets</t>
  </si>
  <si>
    <t>Computer software</t>
  </si>
  <si>
    <t>Interconnection charge</t>
  </si>
  <si>
    <t>Deferred tax assets</t>
  </si>
  <si>
    <t>Lease liabilities, net of current portion</t>
  </si>
  <si>
    <t>Other non-current liabilities</t>
  </si>
  <si>
    <t>Share capital</t>
  </si>
  <si>
    <t>Registered</t>
  </si>
  <si>
    <t xml:space="preserve">  341,092,557 ordinary shares of Baht 1 each</t>
  </si>
  <si>
    <t>Issued and paid-up</t>
  </si>
  <si>
    <t>Premium on common shares from business combination</t>
  </si>
  <si>
    <t xml:space="preserve">   Appropriated - statutory reserve</t>
  </si>
  <si>
    <t xml:space="preserve">   Unappropriated</t>
  </si>
  <si>
    <t>Statement of comprehensive income</t>
  </si>
  <si>
    <t>Revenue from sales and services</t>
  </si>
  <si>
    <t xml:space="preserve">Revenue from sales </t>
  </si>
  <si>
    <t>Revenue from services</t>
  </si>
  <si>
    <t>Total revenues from sales and services</t>
  </si>
  <si>
    <t>Selling and distribution expenses</t>
  </si>
  <si>
    <t>Other comprehensive income:</t>
  </si>
  <si>
    <t>Appropriated -</t>
  </si>
  <si>
    <t>shareholders'</t>
  </si>
  <si>
    <t>Statutory reserve</t>
  </si>
  <si>
    <t>Statement of changes in shareholders' equity (continued)</t>
  </si>
  <si>
    <t>Cash flow statement</t>
  </si>
  <si>
    <t xml:space="preserve">   net cash provided by (paid from) operating activities:</t>
  </si>
  <si>
    <t>Depreciation and amortisation</t>
  </si>
  <si>
    <t>Interest expenses</t>
  </si>
  <si>
    <t xml:space="preserve">   changes in operating assets and liabilities</t>
  </si>
  <si>
    <t xml:space="preserve">Operating assets decrease (increase) </t>
  </si>
  <si>
    <t>Operating liabilities increase (decrease)</t>
  </si>
  <si>
    <t>Cash flow statement (continued)</t>
  </si>
  <si>
    <t>Repayment of lease liabilities</t>
  </si>
  <si>
    <t>Cash and cash equivalents at beginning of period</t>
  </si>
  <si>
    <t>Cash and cash equivalents at end of period</t>
  </si>
  <si>
    <t xml:space="preserve">Supplemental cash flows information </t>
  </si>
  <si>
    <t xml:space="preserve">Non-cash items consist of: </t>
  </si>
  <si>
    <t>Restricted bank deposits</t>
  </si>
  <si>
    <t>Power purchase agreement</t>
  </si>
  <si>
    <t xml:space="preserve">(Unaudited </t>
  </si>
  <si>
    <t>but reviewed)</t>
  </si>
  <si>
    <t>(Audited)</t>
  </si>
  <si>
    <t>(Unit: Thousand Baht)</t>
  </si>
  <si>
    <t>(Unaudited but reviewed)</t>
  </si>
  <si>
    <t>Other comprehensive income for the period</t>
  </si>
  <si>
    <t>Total comprehensive income for the period</t>
  </si>
  <si>
    <t xml:space="preserve">      (Baht per share)</t>
  </si>
  <si>
    <t>Profit for the period</t>
  </si>
  <si>
    <t>Proceeds from sales of equipment</t>
  </si>
  <si>
    <t>Income tax payable</t>
  </si>
  <si>
    <t>Interest income</t>
  </si>
  <si>
    <t>Equity holders of the Company</t>
  </si>
  <si>
    <t>Total comprehensive income attributable to:</t>
  </si>
  <si>
    <t>Short-term loans to related parties</t>
  </si>
  <si>
    <t>Non-controlling interests of the subsidiaries</t>
  </si>
  <si>
    <t xml:space="preserve">   Trade accounts receivable and contract assets</t>
  </si>
  <si>
    <t xml:space="preserve">   Inventories </t>
  </si>
  <si>
    <t xml:space="preserve">   Refundable value added tax</t>
  </si>
  <si>
    <t xml:space="preserve">   Prepaid expenses</t>
  </si>
  <si>
    <t xml:space="preserve">   Other current assets</t>
  </si>
  <si>
    <t xml:space="preserve">   Other non-current assets</t>
  </si>
  <si>
    <t xml:space="preserve">   Trade accounts payable </t>
  </si>
  <si>
    <t xml:space="preserve">   Accrued expenses</t>
  </si>
  <si>
    <t xml:space="preserve">   Advances from customers</t>
  </si>
  <si>
    <t xml:space="preserve">   Other current liabilities</t>
  </si>
  <si>
    <t xml:space="preserve">   Other non-current liabilities</t>
  </si>
  <si>
    <t xml:space="preserve">   Cash paid for income tax</t>
  </si>
  <si>
    <t xml:space="preserve">   purchases of assets</t>
  </si>
  <si>
    <t>Equity attributable to owners of the Company</t>
  </si>
  <si>
    <t>Non-controlling</t>
  </si>
  <si>
    <t>the subsidiaries</t>
  </si>
  <si>
    <t>Balance as at 1 January 2025</t>
  </si>
  <si>
    <t>2025</t>
  </si>
  <si>
    <t>Gain on exchange rate</t>
  </si>
  <si>
    <t>Other current receivables</t>
  </si>
  <si>
    <t>Other current payables</t>
  </si>
  <si>
    <t>Non-current provision for employee benefits</t>
  </si>
  <si>
    <t xml:space="preserve">   Other current receivables</t>
  </si>
  <si>
    <t xml:space="preserve">   Other current payables</t>
  </si>
  <si>
    <t>The accompanying condensed notes to the interim financial statements are an integral part of the financial statements.</t>
  </si>
  <si>
    <t>Statement of comprehensive income (continued)</t>
  </si>
  <si>
    <t>Provision for employee benefits</t>
  </si>
  <si>
    <t>Profit (loss) for the period</t>
  </si>
  <si>
    <t>Earnings (loss) per share</t>
  </si>
  <si>
    <t>Profit (loss) attributable to:</t>
  </si>
  <si>
    <t>Loss for the period</t>
  </si>
  <si>
    <t>Profit (loss) before income tax</t>
  </si>
  <si>
    <t>Basic earnings (loss) per share</t>
  </si>
  <si>
    <t xml:space="preserve">   Profit (loss) attributable to equity holders of the Company </t>
  </si>
  <si>
    <t xml:space="preserve">Adjustments to reconcile profit (loss) before tax to </t>
  </si>
  <si>
    <t>Short-term loans from financial institutions</t>
  </si>
  <si>
    <t>Operating profit (loss)</t>
  </si>
  <si>
    <t>Retained earnings (deficit)</t>
  </si>
  <si>
    <t>Allowance for expected credit losses of trade accounts</t>
  </si>
  <si>
    <t>Purchases of plant and equipment</t>
  </si>
  <si>
    <t xml:space="preserve">   receivable and contract assets (reversal)</t>
  </si>
  <si>
    <t>Reduction of inventory to net realisable value</t>
  </si>
  <si>
    <t>Current provision for employee benefits</t>
  </si>
  <si>
    <t>Increase in short-term loans from financial institutions</t>
  </si>
  <si>
    <t>Cash received from interest</t>
  </si>
  <si>
    <t>31 December 2025</t>
  </si>
  <si>
    <t>Balance as at 1 January 2026</t>
  </si>
  <si>
    <t>2026</t>
  </si>
  <si>
    <t>Loss from exchange rate</t>
  </si>
  <si>
    <t>4, 5</t>
  </si>
  <si>
    <t>Investment in joint venture</t>
  </si>
  <si>
    <t xml:space="preserve">   Paid for employee benefits</t>
  </si>
  <si>
    <t>Current portion for lease liabilities</t>
  </si>
  <si>
    <t>Investment in associate</t>
  </si>
  <si>
    <t>Share of loss from investments in joint venture and</t>
  </si>
  <si>
    <t xml:space="preserve">   Lease receivables</t>
  </si>
  <si>
    <t>Increase in restricted bank deposit</t>
  </si>
  <si>
    <t>Lease receivables, net of current portion</t>
  </si>
  <si>
    <t>Current portion of lease receivables</t>
  </si>
  <si>
    <t>Short-term loans from related parties</t>
  </si>
  <si>
    <t>Other comprehensive income</t>
  </si>
  <si>
    <t>Issued and</t>
  </si>
  <si>
    <t>Cash paid for interest</t>
  </si>
  <si>
    <t>Income tax revenue (expenses)</t>
  </si>
  <si>
    <t xml:space="preserve">   and associated company</t>
  </si>
  <si>
    <t>Increase in other current financial assets</t>
  </si>
  <si>
    <t xml:space="preserve">Share of loss from investments in joint venture 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</si>
  <si>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</si>
  <si>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</si>
  <si>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</si>
  <si>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</si>
  <si>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</si>
  <si>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</si>
  <si>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Dividend paid</t>
  </si>
  <si>
    <t>Increase in short-term loans to related parties</t>
  </si>
  <si>
    <t>Increase in investments in subsidiaries</t>
  </si>
  <si>
    <t xml:space="preserve">Transfer from right-of-use assets to property, </t>
  </si>
  <si>
    <t xml:space="preserve">   plant and equipment</t>
  </si>
  <si>
    <t>Subsidiary issued additional capital</t>
  </si>
  <si>
    <t>Net cash flows from (used in) operating activities</t>
  </si>
  <si>
    <t>5, 14</t>
  </si>
  <si>
    <t>Dividend paid (Note 16)</t>
  </si>
  <si>
    <t xml:space="preserve">Transfer from property, plant and equipment to investment </t>
  </si>
  <si>
    <t>Investment properties</t>
  </si>
  <si>
    <t>Advances from customers</t>
  </si>
  <si>
    <t xml:space="preserve">   associate</t>
  </si>
  <si>
    <t>equity attributable</t>
  </si>
  <si>
    <t>to owners</t>
  </si>
  <si>
    <t>of the Company</t>
  </si>
  <si>
    <t>interests of</t>
  </si>
  <si>
    <t>Loss (gain) on disposal/write-off of equipment</t>
  </si>
  <si>
    <t>Unrealised loss from exchange rate</t>
  </si>
  <si>
    <t xml:space="preserve">Profit from operating activities before  </t>
  </si>
  <si>
    <t>Cash flows from (used in) operating activities</t>
  </si>
  <si>
    <t>Net cash flows used in investing activities</t>
  </si>
  <si>
    <t>Increase in short-term loans from releated parties</t>
  </si>
  <si>
    <t>Cash received from non-controlling interests of subsidiary</t>
  </si>
  <si>
    <t>Net cash flows from financing activities</t>
  </si>
  <si>
    <t>Net increase (decrease) in cash and cash equivalents</t>
  </si>
  <si>
    <t>Increase in accrued dividend</t>
  </si>
  <si>
    <t>Recognition of right-of-use assets and lease liabilities</t>
  </si>
  <si>
    <t>Increase (decrease) in accounts payable from</t>
  </si>
  <si>
    <t xml:space="preserve">   properties</t>
  </si>
  <si>
    <t>Profit or loss: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</si>
</sst>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[Red]#,##0"/>
    <numFmt numFmtId="168" formatCode="#,##0;\(#,##0\)"/>
    <numFmt numFmtId="169" formatCode="[$-F800]dddd\,\ mmmm\ dd\,\ yyyy"/>
    <numFmt numFmtId="170" formatCode="_(* #,##0.000_);_(* \(#,##0.000\);_(* &quot;-&quot;??_);_(@_)"/>
    <numFmt numFmtId="171" formatCode="#,##0.000_);\(#,##0.000\)"/>
    <numFmt numFmtId="172" formatCode="_(* #,##0.000_);_(* \(#,##0.000\);_(* &quot;-&quot;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b/>
      <u/>
      <sz val="10"/>
      <color theme="1"/>
      <name val="Arial"/>
      <family val="2"/>
    </font>
    <font>
      <b/>
      <sz val="10"/>
      <name val="Arial"/>
      <family val="2"/>
    </font>
    <font>
      <u/>
      <sz val="10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i/>
      <sz val="11"/>
      <name val="Arial"/>
      <family val="2"/>
    </font>
    <font>
      <sz val="11"/>
      <color theme="0"/>
      <name val="Arial"/>
      <family val="2"/>
    </font>
    <font>
      <b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9">
    <xf numFmtId="0" fontId="0" fillId="0" borderId="0" xfId="0"/>
    <xf numFmtId="41" fontId="6" fillId="0" borderId="0" xfId="15" applyNumberFormat="1" applyFont="1" applyFill="1" applyAlignment="1">
      <alignment horizontal="right" vertical="center"/>
    </xf>
    <xf numFmtId="41" fontId="9" fillId="0" borderId="2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41" fontId="9" fillId="0" borderId="4" xfId="1" applyNumberFormat="1" applyFont="1" applyFill="1" applyBorder="1" applyAlignment="1">
      <alignment vertical="center"/>
    </xf>
    <xf numFmtId="41" fontId="6" fillId="0" borderId="0" xfId="6" applyNumberFormat="1" applyFont="1" applyFill="1" applyBorder="1" applyAlignment="1">
      <alignment vertical="center"/>
    </xf>
    <xf numFmtId="41" fontId="6" fillId="0" borderId="1" xfId="6" applyNumberFormat="1" applyFont="1" applyFill="1" applyBorder="1" applyAlignment="1">
      <alignment vertical="center"/>
    </xf>
    <xf numFmtId="164" fontId="9" fillId="0" borderId="0" xfId="1" applyFont="1" applyFill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37" fontId="9" fillId="0" borderId="3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70" fontId="6" fillId="0" borderId="0" xfId="1" applyNumberFormat="1" applyFont="1" applyFill="1" applyAlignment="1">
      <alignment vertical="center"/>
    </xf>
    <xf numFmtId="170" fontId="6" fillId="0" borderId="0" xfId="1" applyNumberFormat="1" applyFont="1" applyFill="1" applyBorder="1" applyAlignment="1">
      <alignment vertical="center"/>
    </xf>
    <xf numFmtId="172" fontId="6" fillId="0" borderId="3" xfId="6" applyNumberFormat="1" applyFont="1" applyFill="1" applyBorder="1" applyAlignment="1">
      <alignment vertical="center"/>
    </xf>
    <xf numFmtId="171" fontId="6" fillId="0" borderId="0" xfId="1" applyNumberFormat="1" applyFont="1" applyFill="1" applyAlignment="1">
      <alignment vertical="center"/>
    </xf>
    <xf numFmtId="171" fontId="9" fillId="0" borderId="3" xfId="1" applyNumberFormat="1" applyFont="1" applyFill="1" applyBorder="1" applyAlignment="1">
      <alignment vertical="center"/>
    </xf>
    <xf numFmtId="41" fontId="7" fillId="0" borderId="0" xfId="6" applyNumberFormat="1" applyFont="1" applyFill="1" applyAlignment="1">
      <alignment horizontal="right" vertical="center"/>
    </xf>
    <xf numFmtId="3" fontId="11" fillId="0" borderId="0" xfId="14" applyNumberFormat="1" applyFont="1" applyFill="1" applyAlignment="1">
      <alignment horizontal="centerContinuous" vertical="center"/>
    </xf>
    <xf numFmtId="164" fontId="6" fillId="0" borderId="0" xfId="1" applyFont="1" applyFill="1" applyAlignment="1">
      <alignment horizontal="center" vertical="center"/>
    </xf>
    <xf numFmtId="165" fontId="9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172" fontId="6" fillId="0" borderId="0" xfId="6" applyNumberFormat="1" applyFont="1" applyFill="1" applyBorder="1" applyAlignment="1">
      <alignment vertical="center"/>
    </xf>
    <xf numFmtId="171" fontId="9" fillId="0" borderId="0" xfId="1" applyNumberFormat="1" applyFont="1" applyFill="1" applyBorder="1" applyAlignment="1">
      <alignment vertical="center"/>
    </xf>
    <xf numFmtId="41" fontId="17" fillId="0" borderId="0" xfId="6" applyNumberFormat="1" applyFont="1" applyFill="1" applyAlignment="1">
      <alignment horizontal="right" vertical="center"/>
    </xf>
    <xf numFmtId="165" fontId="16" fillId="0" borderId="0" xfId="1" applyNumberFormat="1" applyFont="1" applyFill="1" applyBorder="1" applyAlignment="1">
      <alignment vertical="center"/>
    </xf>
    <xf numFmtId="165" fontId="21" fillId="0" borderId="0" xfId="1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vertical="center"/>
    </xf>
    <xf numFmtId="165" fontId="21" fillId="0" borderId="0" xfId="1" applyNumberFormat="1" applyFont="1" applyFill="1" applyAlignment="1">
      <alignment vertical="center"/>
    </xf>
    <xf numFmtId="165" fontId="16" fillId="0" borderId="0" xfId="1" applyNumberFormat="1" applyFont="1" applyFill="1" applyAlignment="1">
      <alignment vertical="center"/>
    </xf>
    <xf numFmtId="41" fontId="16" fillId="0" borderId="1" xfId="1" applyNumberFormat="1" applyFont="1" applyFill="1" applyBorder="1" applyAlignment="1">
      <alignment vertical="center"/>
    </xf>
    <xf numFmtId="41" fontId="14" fillId="0" borderId="0" xfId="1" applyNumberFormat="1" applyFont="1" applyFill="1" applyBorder="1" applyAlignment="1">
      <alignment vertical="center"/>
    </xf>
    <xf numFmtId="165" fontId="16" fillId="0" borderId="3" xfId="1" applyNumberFormat="1" applyFont="1" applyFill="1" applyBorder="1" applyAlignment="1">
      <alignment vertical="center"/>
    </xf>
    <xf numFmtId="165" fontId="16" fillId="0" borderId="0" xfId="6" applyNumberFormat="1" applyFont="1" applyFill="1" applyBorder="1" applyAlignment="1">
      <alignment vertical="center"/>
    </xf>
    <xf numFmtId="165" fontId="16" fillId="0" borderId="0" xfId="6" applyNumberFormat="1" applyFont="1" applyFill="1" applyAlignment="1">
      <alignment vertical="center"/>
    </xf>
    <xf numFmtId="166" fontId="21" fillId="0" borderId="0" xfId="1" applyNumberFormat="1" applyFont="1" applyFill="1" applyAlignment="1">
      <alignment horizontal="right" vertical="center"/>
    </xf>
    <xf numFmtId="41" fontId="6" fillId="0" borderId="1" xfId="15" applyNumberFormat="1" applyFont="1" applyFill="1" applyBorder="1" applyAlignment="1">
      <alignment horizontal="right" vertical="center"/>
    </xf>
    <xf numFmtId="41" fontId="6" fillId="0" borderId="0" xfId="15" applyNumberFormat="1" applyFont="1" applyFill="1" applyBorder="1" applyAlignment="1">
      <alignment horizontal="right" vertical="center"/>
    </xf>
    <xf numFmtId="41" fontId="9" fillId="0" borderId="0" xfId="5" applyNumberFormat="1" applyFont="1" applyFill="1" applyAlignment="1">
      <alignment vertical="center"/>
    </xf>
    <xf numFmtId="41" fontId="6" fillId="0" borderId="0" xfId="15" applyNumberFormat="1" applyFont="1" applyFill="1" applyAlignment="1">
      <alignment horizontal="center" vertical="center"/>
    </xf>
    <xf numFmtId="41" fontId="6" fillId="0" borderId="0" xfId="15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41" fontId="6" fillId="0" borderId="0" xfId="15" quotePrefix="1" applyNumberFormat="1" applyFont="1" applyFill="1" applyAlignment="1">
      <alignment vertical="center"/>
    </xf>
    <xf numFmtId="41" fontId="6" fillId="0" borderId="0" xfId="15" applyNumberFormat="1" applyFont="1" applyFill="1" applyBorder="1" applyAlignment="1">
      <alignment vertical="center"/>
    </xf>
    <xf numFmtId="41" fontId="6" fillId="0" borderId="3" xfId="15" applyNumberFormat="1" applyFont="1" applyFill="1" applyBorder="1" applyAlignment="1">
      <alignment vertical="center"/>
    </xf>
    <xf numFmtId="41" fontId="9" fillId="0" borderId="0" xfId="15" applyNumberFormat="1" applyFont="1" applyFill="1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41" fontId="6" fillId="0" borderId="1" xfId="15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horizontal="right" vertical="center"/>
    </xf>
    <xf numFmtId="41" fontId="18" fillId="0" borderId="0" xfId="6" applyNumberFormat="1" applyFont="1" applyFill="1" applyAlignment="1">
      <alignment horizontal="right" vertical="center"/>
    </xf>
    <xf numFmtId="41" fontId="14" fillId="0" borderId="4" xfId="1" applyNumberFormat="1" applyFont="1" applyFill="1" applyBorder="1" applyAlignment="1">
      <alignment vertical="center"/>
    </xf>
    <xf numFmtId="41" fontId="10" fillId="0" borderId="0" xfId="6" applyNumberFormat="1" applyFont="1" applyFill="1" applyAlignment="1">
      <alignment vertical="center"/>
    </xf>
    <xf numFmtId="41" fontId="14" fillId="0" borderId="5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quotePrefix="1" applyNumberFormat="1" applyFont="1" applyAlignment="1">
      <alignment horizontal="center" vertical="center"/>
    </xf>
    <xf numFmtId="169" fontId="9" fillId="0" borderId="0" xfId="0" quotePrefix="1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0" fontId="9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41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49" fontId="9" fillId="0" borderId="2" xfId="0" quotePrefix="1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41" fontId="9" fillId="0" borderId="2" xfId="0" applyNumberFormat="1" applyFont="1" applyBorder="1" applyAlignment="1">
      <alignment vertical="center"/>
    </xf>
    <xf numFmtId="0" fontId="12" fillId="0" borderId="0" xfId="0" applyFont="1" applyAlignment="1">
      <alignment horizontal="centerContinuous" vertical="center"/>
    </xf>
    <xf numFmtId="43" fontId="6" fillId="0" borderId="0" xfId="4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41" fontId="9" fillId="0" borderId="1" xfId="0" applyNumberFormat="1" applyFont="1" applyBorder="1" applyAlignment="1">
      <alignment vertical="center"/>
    </xf>
    <xf numFmtId="41" fontId="6" fillId="0" borderId="0" xfId="4" applyNumberFormat="1" applyFont="1" applyAlignment="1">
      <alignment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170" fontId="6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5" fontId="16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168" fontId="18" fillId="0" borderId="0" xfId="0" applyNumberFormat="1" applyFont="1" applyAlignment="1">
      <alignment horizontal="left" vertical="center"/>
    </xf>
    <xf numFmtId="168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168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6" fillId="0" borderId="0" xfId="11" applyFont="1" applyAlignment="1">
      <alignment horizontal="right" vertical="center"/>
    </xf>
    <xf numFmtId="0" fontId="16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6" fillId="0" borderId="0" xfId="1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1" xfId="1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8" fontId="22" fillId="0" borderId="0" xfId="0" applyNumberFormat="1" applyFont="1" applyAlignment="1">
      <alignment horizontal="left" vertical="center"/>
    </xf>
    <xf numFmtId="41" fontId="14" fillId="0" borderId="1" xfId="1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vertical="center"/>
    </xf>
    <xf numFmtId="0" fontId="16" fillId="0" borderId="0" xfId="0" applyFont="1" applyAlignment="1">
      <alignment horizontal="centerContinuous" vertical="center"/>
    </xf>
    <xf numFmtId="0" fontId="14" fillId="0" borderId="0" xfId="0" applyFont="1"/>
    <xf numFmtId="168" fontId="18" fillId="0" borderId="0" xfId="0" applyNumberFormat="1" applyFont="1" applyAlignment="1">
      <alignment horizontal="centerContinuous" vertical="center"/>
    </xf>
    <xf numFmtId="0" fontId="18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"/>
    </xf>
    <xf numFmtId="168" fontId="16" fillId="0" borderId="0" xfId="0" applyNumberFormat="1" applyFont="1" applyAlignment="1">
      <alignment horizontal="centerContinuous" vertical="center"/>
    </xf>
    <xf numFmtId="168" fontId="11" fillId="0" borderId="0" xfId="10" applyNumberFormat="1" applyFont="1" applyAlignment="1">
      <alignment horizontal="centerContinuous" vertical="center"/>
    </xf>
    <xf numFmtId="4" fontId="11" fillId="0" borderId="0" xfId="10" applyNumberFormat="1" applyFont="1" applyAlignment="1">
      <alignment horizontal="centerContinuous" vertical="center"/>
    </xf>
    <xf numFmtId="168" fontId="13" fillId="0" borderId="0" xfId="10" applyNumberFormat="1" applyFont="1" applyAlignment="1">
      <alignment horizontal="centerContinuous" vertical="center"/>
    </xf>
    <xf numFmtId="0" fontId="9" fillId="0" borderId="0" xfId="11" applyFont="1" applyAlignment="1">
      <alignment horizontal="right" vertical="center"/>
    </xf>
    <xf numFmtId="0" fontId="7" fillId="0" borderId="0" xfId="11" applyFont="1" applyAlignment="1">
      <alignment vertical="center"/>
    </xf>
    <xf numFmtId="49" fontId="6" fillId="0" borderId="1" xfId="11" quotePrefix="1" applyNumberFormat="1" applyBorder="1" applyAlignment="1">
      <alignment horizontal="center" vertical="center"/>
    </xf>
    <xf numFmtId="49" fontId="9" fillId="0" borderId="0" xfId="11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41" fontId="9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1" fontId="6" fillId="0" borderId="0" xfId="6" applyNumberFormat="1" applyFont="1" applyFill="1" applyAlignment="1">
      <alignment vertical="center"/>
    </xf>
    <xf numFmtId="0" fontId="7" fillId="0" borderId="1" xfId="1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</cellXfs>
  <cellStyles count="17">
    <cellStyle name="0,0_x000d__x000a_NA_x000d__x000a_" xfId="7" xr:uid="{00000000-0005-0000-0000-000000000000}"/>
    <cellStyle name="Comma" xfId="1" builtinId="3"/>
    <cellStyle name="Comma 2" xfId="15" xr:uid="{00000000-0005-0000-0000-000002000000}"/>
    <cellStyle name="Comma 2 3" xfId="6" xr:uid="{00000000-0005-0000-0000-000003000000}"/>
    <cellStyle name="Comma 3" xfId="16" xr:uid="{00000000-0005-0000-0000-000004000000}"/>
    <cellStyle name="Comma 9 2" xfId="5" xr:uid="{00000000-0005-0000-0000-000005000000}"/>
    <cellStyle name="Comma_SSSCE2" xfId="14" xr:uid="{00000000-0005-0000-0000-000006000000}"/>
    <cellStyle name="Normal" xfId="0" builtinId="0"/>
    <cellStyle name="Normal 2" xfId="2" xr:uid="{00000000-0005-0000-0000-000008000000}"/>
    <cellStyle name="Normal 5" xfId="3" xr:uid="{00000000-0005-0000-0000-000009000000}"/>
    <cellStyle name="Normal 5 2" xfId="13" xr:uid="{00000000-0005-0000-0000-00000A000000}"/>
    <cellStyle name="Normal 52" xfId="9" xr:uid="{00000000-0005-0000-0000-00000B000000}"/>
    <cellStyle name="Normal 53" xfId="12" xr:uid="{00000000-0005-0000-0000-00000C000000}"/>
    <cellStyle name="Normal 54" xfId="8" xr:uid="{00000000-0005-0000-0000-00000D000000}"/>
    <cellStyle name="Normal 7 2" xfId="4" xr:uid="{00000000-0005-0000-0000-00000E000000}"/>
    <cellStyle name="Normal_FS SSSC Q1'13" xfId="11" xr:uid="{00000000-0005-0000-0000-00000F000000}"/>
    <cellStyle name="Normal_SSSCE2" xfId="10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77647</xdr:colOff>
      <xdr:row>95</xdr:row>
      <xdr:rowOff>61933</xdr:rowOff>
    </xdr:from>
    <xdr:to>
      <xdr:col>10</xdr:col>
      <xdr:colOff>841349</xdr:colOff>
      <xdr:row>97</xdr:row>
      <xdr:rowOff>213681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423B80D8-D56E-4B39-BD5E-E54E73C0117D}"/>
            </a:ext>
          </a:extLst>
        </xdr:cNvPr>
        <xdr:cNvGrpSpPr>
          <a:grpSpLocks/>
        </xdr:cNvGrpSpPr>
      </xdr:nvGrpSpPr>
      <xdr:grpSpPr bwMode="auto">
        <a:xfrm>
          <a:off x="255447" y="23419773"/>
          <a:ext cx="7944790" cy="645524"/>
          <a:chOff x="542925" y="40328850"/>
          <a:chExt cx="6210440" cy="1009650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64B0AA19-1D00-BA00-8295-F96C3B327274}"/>
              </a:ext>
            </a:extLst>
          </xdr:cNvPr>
          <xdr:cNvSpPr txBox="1"/>
        </xdr:nvSpPr>
        <xdr:spPr>
          <a:xfrm>
            <a:off x="3391230" y="40341551"/>
            <a:ext cx="3362135" cy="9969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Ms.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Sasikarn Tantanasin</a:t>
            </a: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7DA40692-7E64-86EF-2174-9DC285A75D7F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383614</xdr:colOff>
      <xdr:row>41</xdr:row>
      <xdr:rowOff>229552</xdr:rowOff>
    </xdr:from>
    <xdr:to>
      <xdr:col>10</xdr:col>
      <xdr:colOff>12460</xdr:colOff>
      <xdr:row>44</xdr:row>
      <xdr:rowOff>51449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2A955FEF-E328-4C2B-AC0D-5EF72B66BB25}"/>
            </a:ext>
          </a:extLst>
        </xdr:cNvPr>
        <xdr:cNvGrpSpPr>
          <a:grpSpLocks/>
        </xdr:cNvGrpSpPr>
      </xdr:nvGrpSpPr>
      <xdr:grpSpPr bwMode="auto">
        <a:xfrm>
          <a:off x="571574" y="10313352"/>
          <a:ext cx="6769294" cy="557989"/>
          <a:chOff x="542925" y="40328850"/>
          <a:chExt cx="6210440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4A0FDCAE-83C2-B263-C6CE-D0B17E5881D2}"/>
              </a:ext>
            </a:extLst>
          </xdr:cNvPr>
          <xdr:cNvSpPr txBox="1"/>
        </xdr:nvSpPr>
        <xdr:spPr>
          <a:xfrm>
            <a:off x="3391230" y="40341551"/>
            <a:ext cx="3362135" cy="9969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(Ms.</a:t>
            </a:r>
            <a:r>
              <a:rPr lang="en-US" sz="1000" b="0" i="0" u="none" strike="noStrike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 Sasikarn Tantanasin</a:t>
            </a: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611DF453-419D-515D-FF5A-AEC486AB515B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108192</xdr:colOff>
      <xdr:row>154</xdr:row>
      <xdr:rowOff>205513</xdr:rowOff>
    </xdr:from>
    <xdr:to>
      <xdr:col>9</xdr:col>
      <xdr:colOff>518107</xdr:colOff>
      <xdr:row>157</xdr:row>
      <xdr:rowOff>132374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A14EED9D-338C-419B-B610-9AC7A47A2480}"/>
            </a:ext>
          </a:extLst>
        </xdr:cNvPr>
        <xdr:cNvGrpSpPr>
          <a:grpSpLocks/>
        </xdr:cNvGrpSpPr>
      </xdr:nvGrpSpPr>
      <xdr:grpSpPr bwMode="auto">
        <a:xfrm>
          <a:off x="108192" y="37756873"/>
          <a:ext cx="7603195" cy="658381"/>
          <a:chOff x="542925" y="40328850"/>
          <a:chExt cx="6210439" cy="100965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428CDCE8-6337-8B95-6D51-C5ACB7AF9DBA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Ms.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Sasikarn Tantanasin</a:t>
            </a: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8EAEBFFA-1A4C-EFBC-8DF0-0B4D9C065A24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0</xdr:col>
      <xdr:colOff>108192</xdr:colOff>
      <xdr:row>75</xdr:row>
      <xdr:rowOff>205513</xdr:rowOff>
    </xdr:from>
    <xdr:to>
      <xdr:col>9</xdr:col>
      <xdr:colOff>518107</xdr:colOff>
      <xdr:row>78</xdr:row>
      <xdr:rowOff>132374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798A08AF-176B-468C-A21F-A4C8DBF929B5}"/>
            </a:ext>
          </a:extLst>
        </xdr:cNvPr>
        <xdr:cNvGrpSpPr>
          <a:grpSpLocks/>
        </xdr:cNvGrpSpPr>
      </xdr:nvGrpSpPr>
      <xdr:grpSpPr bwMode="auto">
        <a:xfrm>
          <a:off x="108192" y="18493513"/>
          <a:ext cx="7603195" cy="658381"/>
          <a:chOff x="542925" y="40328850"/>
          <a:chExt cx="6210439" cy="1009650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0A83F233-28CE-1B2B-0B68-D9F924298033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Ms.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Sasikarn Tantanasin</a:t>
            </a: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FDD919FD-9E2E-D115-0606-34FDAA6879CC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1111781</xdr:colOff>
      <xdr:row>30</xdr:row>
      <xdr:rowOff>89844</xdr:rowOff>
    </xdr:from>
    <xdr:to>
      <xdr:col>16</xdr:col>
      <xdr:colOff>832965</xdr:colOff>
      <xdr:row>32</xdr:row>
      <xdr:rowOff>16569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9AFBAF47-1D08-444C-936A-D3534528EF59}"/>
            </a:ext>
          </a:extLst>
        </xdr:cNvPr>
        <xdr:cNvGrpSpPr>
          <a:grpSpLocks/>
        </xdr:cNvGrpSpPr>
      </xdr:nvGrpSpPr>
      <xdr:grpSpPr bwMode="auto">
        <a:xfrm>
          <a:off x="2388978" y="8410037"/>
          <a:ext cx="9161941" cy="479176"/>
          <a:chOff x="542925" y="40328863"/>
          <a:chExt cx="6210439" cy="1009637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20088423-4305-DBC3-8426-F3B9F603CCF5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1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Ms.</a:t>
            </a:r>
            <a:r>
              <a:rPr lang="en-US" sz="11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Sasikarn Tantanasin</a:t>
            </a:r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0451DD1-4D08-933E-B482-DF9B5D8B438B}"/>
              </a:ext>
            </a:extLst>
          </xdr:cNvPr>
          <xdr:cNvSpPr txBox="1"/>
        </xdr:nvSpPr>
        <xdr:spPr>
          <a:xfrm>
            <a:off x="542925" y="40328863"/>
            <a:ext cx="2925044" cy="100330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364435</xdr:colOff>
      <xdr:row>27</xdr:row>
      <xdr:rowOff>151847</xdr:rowOff>
    </xdr:from>
    <xdr:to>
      <xdr:col>12</xdr:col>
      <xdr:colOff>298100</xdr:colOff>
      <xdr:row>30</xdr:row>
      <xdr:rowOff>41413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A0AE9D43-ADA0-4D26-BFD4-101B59945775}"/>
            </a:ext>
          </a:extLst>
        </xdr:cNvPr>
        <xdr:cNvGrpSpPr>
          <a:grpSpLocks/>
        </xdr:cNvGrpSpPr>
      </xdr:nvGrpSpPr>
      <xdr:grpSpPr bwMode="auto">
        <a:xfrm>
          <a:off x="1106506" y="7062601"/>
          <a:ext cx="8136106" cy="658404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461FBD07-9E71-E6D8-9D47-83DC7A0DEB59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1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Ms.</a:t>
            </a:r>
            <a:r>
              <a:rPr lang="en-US" sz="11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Sasikarn Tantanasin</a:t>
            </a:r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31D35006-67A2-EDD2-9FFB-2FC6F6BD895F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187998</xdr:colOff>
      <xdr:row>47</xdr:row>
      <xdr:rowOff>17452</xdr:rowOff>
    </xdr:from>
    <xdr:to>
      <xdr:col>8</xdr:col>
      <xdr:colOff>593931</xdr:colOff>
      <xdr:row>49</xdr:row>
      <xdr:rowOff>0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7DBDB6CF-4B89-4AD1-B8BD-37790A5D5606}"/>
            </a:ext>
          </a:extLst>
        </xdr:cNvPr>
        <xdr:cNvGrpSpPr>
          <a:grpSpLocks/>
        </xdr:cNvGrpSpPr>
      </xdr:nvGrpSpPr>
      <xdr:grpSpPr bwMode="auto">
        <a:xfrm>
          <a:off x="194602" y="11574452"/>
          <a:ext cx="7902489" cy="473276"/>
          <a:chOff x="542925" y="40328843"/>
          <a:chExt cx="6210439" cy="1009657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4FD49F0A-2CE2-6808-28CF-385767F2CF7B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Ms.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Sasikarn Tantanasin</a:t>
            </a: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DFD92039-CDE6-447C-3410-93CB030D9AE9}"/>
              </a:ext>
            </a:extLst>
          </xdr:cNvPr>
          <xdr:cNvSpPr txBox="1"/>
        </xdr:nvSpPr>
        <xdr:spPr>
          <a:xfrm>
            <a:off x="542925" y="40328843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0</xdr:colOff>
      <xdr:row>91</xdr:row>
      <xdr:rowOff>198783</xdr:rowOff>
    </xdr:from>
    <xdr:to>
      <xdr:col>8</xdr:col>
      <xdr:colOff>654843</xdr:colOff>
      <xdr:row>94</xdr:row>
      <xdr:rowOff>101462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AF61FAFD-AFA6-4DAF-99FB-B9D213DCA4B2}"/>
            </a:ext>
          </a:extLst>
        </xdr:cNvPr>
        <xdr:cNvGrpSpPr>
          <a:grpSpLocks/>
        </xdr:cNvGrpSpPr>
      </xdr:nvGrpSpPr>
      <xdr:grpSpPr bwMode="auto">
        <a:xfrm>
          <a:off x="245872" y="22576183"/>
          <a:ext cx="7914163" cy="637755"/>
          <a:chOff x="542925" y="40328850"/>
          <a:chExt cx="6210439" cy="1009650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1A9C04EC-1821-B8BE-CF43-7729119D679B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Ms.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Sasikarn Tantanasin</a:t>
            </a: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7FB44A7C-B260-93F3-B3D7-08F0501734FD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 local"/>
      <sheetName val="0000"/>
      <sheetName val="data_package"/>
      <sheetName val="stat_local"/>
      <sheetName val="TB-Oct07"/>
      <sheetName val="NSC-BS11-02"/>
      <sheetName val="1201"/>
      <sheetName val="Group"/>
      <sheetName val="Total 01'05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blยังไม่จ่าย"/>
      <sheetName val="BOT Rate"/>
      <sheetName val="Maturity Data"/>
      <sheetName val="Avg BOT"/>
      <sheetName val="Hedge Vol &amp; G-L"/>
      <sheetName val="NHMT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Calculation PS"/>
      <sheetName val="คำชี้แจง"/>
      <sheetName val="#REF"/>
      <sheetName val="DETAIL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TFB-1998"/>
      <sheetName val="Q2 EXPECTED"/>
      <sheetName val="GL 2018 Q3 - ver1"/>
      <sheetName val="Deferred tax Adjs Clo (P) Q2'18"/>
      <sheetName val="P&amp;L"/>
      <sheetName val="2017 Expense Break down"/>
      <sheetName val="BS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Sheet2"/>
      <sheetName val="F3-3GP"/>
      <sheetName val="PNT-QUOT-#3"/>
      <sheetName val="COAT&amp;WRAP-QIOT-#3"/>
      <sheetName val="Margins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LCQ"/>
      <sheetName val="PL"/>
      <sheetName val="TOTAL"/>
      <sheetName val="actlst01d"/>
      <sheetName val="OtherKPI"/>
      <sheetName val="TBE_2004012"/>
      <sheetName val="손익"/>
      <sheetName val="2005 DATA"/>
      <sheetName val="group type"/>
      <sheetName val="BD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AcqBS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falso"/>
      <sheetName val="B1"/>
      <sheetName val="mix"/>
      <sheetName val="เงินกู้ธนชาติ"/>
      <sheetName val="qtr3"/>
      <sheetName val="qtr4"/>
      <sheetName val="table"/>
      <sheetName val="MFA"/>
      <sheetName val="Summary"/>
      <sheetName val="BMCT2003"/>
      <sheetName val="ฝ่ายบัญชีและการเงิน"/>
      <sheetName val="assumption"/>
      <sheetName val="Main"/>
      <sheetName val="STart"/>
      <sheetName val="NOTE 29"/>
      <sheetName val="Library Procedures"/>
      <sheetName val="Control List"/>
      <sheetName val="Control_List"/>
      <sheetName val="Control_List1"/>
      <sheetName val="SUM"/>
      <sheetName val="Puerto Rico"/>
      <sheetName val="graph"/>
      <sheetName val="J2"/>
      <sheetName val="J1"/>
      <sheetName val="3A STD"/>
      <sheetName val="4003-1 lead"/>
      <sheetName val="基本量販店動向"/>
      <sheetName val="Data2007"/>
      <sheetName val="Puerto_Rico"/>
      <sheetName val="Office Space"/>
      <sheetName val="Amortization Table"/>
      <sheetName val="ROOMS_ST"/>
      <sheetName val="TELEPHON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Selection"/>
      <sheetName val="Level of Effort"/>
      <sheetName val="Rates"/>
      <sheetName val="am_cost"/>
      <sheetName val="Variabl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PRMT_05"/>
      <sheetName val="stat_local12"/>
      <sheetName val="Total_01'0511"/>
      <sheetName val="Overall_PLATT10"/>
      <sheetName val="MR_MEYER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Latex_Qty&amp;Price_(2)9"/>
      <sheetName val="FA_Register9"/>
      <sheetName val="Trial_Balance9"/>
      <sheetName val="Calculation_PS4"/>
      <sheetName val="GL_2018_Q3_-_ver14"/>
      <sheetName val="Q2_EXPECTED4"/>
      <sheetName val="2017_Expense_Break_down4"/>
      <sheetName val="Deferred_tax_Adjs_Clo_(P)_Q2'14"/>
      <sheetName val="Master_TB4"/>
      <sheetName val="ocean_voyage3"/>
      <sheetName val="SCB_1_-_Current3"/>
      <sheetName val="SCB_2_-_Current3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exchange_rate"/>
      <sheetName val="N-4_4"/>
      <sheetName val="15310000_(2010)1"/>
      <sheetName val="NOTE_29"/>
      <sheetName val="Library_Procedures"/>
      <sheetName val="Office_Space"/>
      <sheetName val="Control_List2"/>
      <sheetName val="k-5"/>
      <sheetName val="stat_local13"/>
      <sheetName val="Total_01'0512"/>
      <sheetName val="Overall_PLATT11"/>
      <sheetName val="MR_MEYER11"/>
      <sheetName val="เงินกู้_MGC12"/>
      <sheetName val="BOT_Rate11"/>
      <sheetName val="Maturity_Data11"/>
      <sheetName val="Avg_BOT11"/>
      <sheetName val="Hedge_Vol_&amp;_G-L11"/>
      <sheetName val="SAP_Open_Items_Data11"/>
      <sheetName val="Detail_of_exchange_rate11"/>
      <sheetName val="Tb_31_12_1511"/>
      <sheetName val="Group_TB_31_10_201511"/>
      <sheetName val="_nfcst_py11"/>
      <sheetName val="5)_Action_Plan_BL_Debone11"/>
      <sheetName val="BS_(ToP)11"/>
      <sheetName val="Latex_Qty&amp;Price_(2)10"/>
      <sheetName val="FA_Register10"/>
      <sheetName val="Trial_Balance10"/>
      <sheetName val="Calculation_PS5"/>
      <sheetName val="GL_2018_Q3_-_ver15"/>
      <sheetName val="Q2_EXPECTED5"/>
      <sheetName val="2017_Expense_Break_down5"/>
      <sheetName val="Deferred_tax_Adjs_Clo_(P)_Q2'15"/>
      <sheetName val="Master_TB5"/>
      <sheetName val="ocean_voyage4"/>
      <sheetName val="SCB_1_-_Current4"/>
      <sheetName val="SCB_2_-_Current4"/>
      <sheetName val="2005_DATA3"/>
      <sheetName val="group_type3"/>
      <sheetName val="_Code_-สิทธิรักษาพยาบาล1-9-533"/>
      <sheetName val="Salary__StructureBK__20-12-_(23"/>
      <sheetName val="donnee_lct2"/>
      <sheetName val="Breakeven_Analysis2"/>
      <sheetName val="detailed_pl-svcs2"/>
      <sheetName val="LOCAL_MARKET2"/>
      <sheetName val="NEW_LOCAL2"/>
      <sheetName val="OUTSIDE_MARKET2"/>
      <sheetName val="ที่ดินอาคาร_อุปกรณ์2"/>
      <sheetName val="B&amp;S_19992"/>
      <sheetName val="Customize_Your_Invoice2"/>
      <sheetName val="1-1_BS2"/>
      <sheetName val="report_detial1"/>
      <sheetName val="exchange_rate1"/>
      <sheetName val="N-4_41"/>
      <sheetName val="15310000_(2010)2"/>
      <sheetName val="Puerto_Rico1"/>
      <sheetName val="NOTE_291"/>
      <sheetName val="Library_Procedures1"/>
      <sheetName val="Office_Space1"/>
      <sheetName val="Control_List3"/>
      <sheetName val="D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forecast"/>
      <sheetName val="tax computation"/>
      <sheetName val="QTY &amp; AMT"/>
      <sheetName val="QOS Graph"/>
      <sheetName val="BU Summary Data"/>
      <sheetName val="Puerto_Rico2"/>
      <sheetName val="QOS_Graph"/>
      <sheetName val="BU_Summary_Data"/>
      <sheetName val="AutoLiv"/>
      <sheetName val="exchange_rate2"/>
      <sheetName val="report_detial2"/>
      <sheetName val="N-4_42"/>
      <sheetName val="Jan 01"/>
      <sheetName val="collection external"/>
      <sheetName val="INDEX"/>
      <sheetName val="E-1-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Int_"/>
      <sheetName val="3A_STD"/>
      <sheetName val="4003-1_lead"/>
      <sheetName val="Amortization_Table"/>
      <sheetName val="TrialBalance_Q3-2002"/>
      <sheetName val="Level_of_Effort"/>
      <sheetName val="Location Codes"/>
      <sheetName val="Stk"/>
      <sheetName val="A1"/>
      <sheetName val="BudgetType"/>
      <sheetName val="Plants"/>
      <sheetName val="Lists"/>
      <sheetName val="Tier1リスト"/>
      <sheetName val="グラフ"/>
      <sheetName val="Master"/>
      <sheetName val="fr"/>
      <sheetName val="office"/>
      <sheetName val="เปรียบเทียบเดือน12"/>
      <sheetName val="AccountList"/>
      <sheetName val="TB10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Codes"/>
      <sheetName val=" TB Summaries"/>
      <sheetName val="May-Apr 2009"/>
      <sheetName val="Link data-july"/>
      <sheetName val="bbl.43-98"/>
      <sheetName val="Furniture_Master"/>
      <sheetName val="tp"/>
      <sheetName val="Info"/>
      <sheetName val="salary &amp; pr tax"/>
      <sheetName val="Objective 1 Detail Budget ICNL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drop list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Volume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เงินสำรองเกษียยณอายุ"/>
      <sheetName val="O310 (A)"/>
      <sheetName val="BS-Thai"/>
      <sheetName val="6"/>
      <sheetName val="Drivers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Wvð"/>
      <sheetName val=""/>
      <sheetName val="만기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Standing Data"/>
      <sheetName val="Asset &amp; Liability"/>
      <sheetName val="Net asset value"/>
      <sheetName val="ของเข้า"/>
      <sheetName val="R&amp;C"/>
      <sheetName val="DPLA"/>
      <sheetName val="_TB_Summaries"/>
      <sheetName val="RATESTOT"/>
      <sheetName val="1998 meses"/>
      <sheetName val="May-Apr_2009"/>
      <sheetName val="Link_data-july"/>
      <sheetName val="bbl_43-98"/>
      <sheetName val="salary_&amp;_pr_tax"/>
      <sheetName val="Objective_1_Detail_Budget_ICNL"/>
      <sheetName val="Lead_Q1_2022"/>
      <sheetName val="Keydrv_health_nrm2"/>
      <sheetName val="Keydrv_health_pyl2"/>
      <sheetName val="TargIS"/>
      <sheetName val="시산표"/>
      <sheetName val="Trial Bal"/>
      <sheetName val="asset hdk&amp;shk"/>
      <sheetName val=" preopening budget"/>
      <sheetName val="Current Inputs"/>
      <sheetName val="Funds and Valuation"/>
      <sheetName val="Geographic Data"/>
      <sheetName val="OpEx"/>
      <sheetName val="Revenues"/>
      <sheetName val="UMTS Capex"/>
      <sheetName val="Market Inputs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JUN"/>
      <sheetName val="JULY"/>
      <sheetName val="AUG"/>
      <sheetName val="SEP"/>
      <sheetName val="OCT"/>
      <sheetName val="NOV"/>
      <sheetName val="DEC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副3 (2)"/>
      <sheetName val="2003 Forecast"/>
      <sheetName val="2004 Risk Adjusted AOP"/>
      <sheetName val="P_2005_4511 (Rachel)"/>
      <sheetName val="อยู่รวม ORG (new)2556"/>
      <sheetName val="Date"/>
      <sheetName val="PL-D"/>
      <sheetName val="customer feed back"/>
      <sheetName val="EQUITY ITEMS"/>
      <sheetName val="Inputs"/>
      <sheetName val="IDC"/>
      <sheetName val="Revenue"/>
      <sheetName val="parameter"/>
      <sheetName val="Pick Lists"/>
      <sheetName val="EII"/>
      <sheetName val="OSHA"/>
      <sheetName val="data_opx"/>
      <sheetName val="Financing charge"/>
      <sheetName val="D-02&amp;D-03"/>
      <sheetName val="หน้า 1"/>
      <sheetName val="Manual"/>
      <sheetName val="PR1"/>
      <sheetName val="PR3"/>
      <sheetName val="PR5"/>
      <sheetName val="PR6"/>
      <sheetName val="pa group"/>
      <sheetName val="เครื่องตกแต่ง"/>
      <sheetName val="Val_Ind"/>
      <sheetName val="งบทดลอง - ต.ค.2547"/>
      <sheetName val="FA Roll to GL (p.2)"/>
      <sheetName val="Lead (p.1)"/>
      <sheetName val="XREF"/>
      <sheetName val="鮮之味搭贈"/>
      <sheetName val="ACCODE"/>
      <sheetName val="Gia_GC_Satthep"/>
      <sheetName val="EURO"/>
      <sheetName val="Itens de verificação"/>
      <sheetName val="INCOME STATEMENT 3"/>
      <sheetName val="สรุป-ชั้น G(Food Bazaar)"/>
      <sheetName val="TB2"/>
      <sheetName val="TB1"/>
      <sheetName val="1_accin_lcs_03 (2)"/>
      <sheetName val="Assumptions"/>
      <sheetName val="PG7"/>
      <sheetName val="ตั๋วเงินรับ"/>
      <sheetName val="new db"/>
      <sheetName val="ex 1"/>
      <sheetName val="Asset3years"/>
      <sheetName val="purchase order"/>
      <sheetName val="customize your purchase order"/>
      <sheetName val="REFERENSER"/>
      <sheetName val="Beräkning hyra per månad"/>
      <sheetName val="stat_local18"/>
      <sheetName val="Total_01'0517"/>
      <sheetName val="เงินกู้_MGC17"/>
      <sheetName val="SAP_Open_Items_Data16"/>
      <sheetName val="Overall_PLATT16"/>
      <sheetName val="MR_MEYER16"/>
      <sheetName val="_nfcst_py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5)_Action_Plan_BL_Debone16"/>
      <sheetName val="BS_(ToP)16"/>
      <sheetName val="Trial_Balance15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QOS_Graph4"/>
      <sheetName val="BU_Summary_Data4"/>
      <sheetName val="detailed_pl-svcs6"/>
      <sheetName val="NOTE_295"/>
      <sheetName val="Library_Procedures5"/>
      <sheetName val="Puerto_Rico6"/>
      <sheetName val="15310000_(2010)6"/>
      <sheetName val="Control_List7"/>
      <sheetName val="2006_(2)2"/>
      <sheetName val="PL_selection"/>
      <sheetName val="Net_Sales17"/>
      <sheetName val="FORMC94"/>
      <sheetName val="ว4100"/>
      <sheetName val="GST ANALYSIS"/>
      <sheetName val="part-import"/>
      <sheetName val="part-local"/>
      <sheetName val="9-10"/>
      <sheetName val="BAL42"/>
      <sheetName val="Invoice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MPSC GL Master"/>
      <sheetName val="detail "/>
      <sheetName val="List"/>
    </sheetNames>
    <sheetDataSet>
      <sheetData sheetId="0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>
        <row r="769">
          <cell r="D769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769">
          <cell r="D769">
            <v>0</v>
          </cell>
        </row>
      </sheetData>
      <sheetData sheetId="336">
        <row r="769">
          <cell r="D769">
            <v>0</v>
          </cell>
        </row>
      </sheetData>
      <sheetData sheetId="337">
        <row r="769">
          <cell r="D769">
            <v>0</v>
          </cell>
        </row>
      </sheetData>
      <sheetData sheetId="338">
        <row r="769">
          <cell r="D769">
            <v>0</v>
          </cell>
        </row>
      </sheetData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769">
          <cell r="D769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 refreshError="1"/>
      <sheetData sheetId="489">
        <row r="769">
          <cell r="D769">
            <v>0</v>
          </cell>
        </row>
      </sheetData>
      <sheetData sheetId="490" refreshError="1"/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1">
          <cell r="L1" t="str">
            <v>December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1">
          <cell r="A1" t="str">
            <v>Region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1">
          <cell r="L1" t="str">
            <v>December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1">
          <cell r="L1" t="str">
            <v>December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 refreshError="1"/>
      <sheetData sheetId="541">
        <row r="769">
          <cell r="D769">
            <v>0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>
        <row r="769">
          <cell r="D769">
            <v>0</v>
          </cell>
        </row>
      </sheetData>
      <sheetData sheetId="561" refreshError="1"/>
      <sheetData sheetId="562">
        <row r="769">
          <cell r="D769">
            <v>0</v>
          </cell>
        </row>
      </sheetData>
      <sheetData sheetId="563">
        <row r="1">
          <cell r="A1" t="str">
            <v>Region</v>
          </cell>
        </row>
      </sheetData>
      <sheetData sheetId="564">
        <row r="1">
          <cell r="L1" t="str">
            <v>December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 refreshError="1"/>
      <sheetData sheetId="573" refreshError="1"/>
      <sheetData sheetId="574">
        <row r="1">
          <cell r="A1" t="str">
            <v>Region</v>
          </cell>
        </row>
      </sheetData>
      <sheetData sheetId="575">
        <row r="1">
          <cell r="A1" t="str">
            <v>Region</v>
          </cell>
        </row>
      </sheetData>
      <sheetData sheetId="576" refreshError="1"/>
      <sheetData sheetId="577">
        <row r="1">
          <cell r="A1" t="str">
            <v>Region</v>
          </cell>
        </row>
      </sheetData>
      <sheetData sheetId="578">
        <row r="1">
          <cell r="A1" t="str">
            <v>Region</v>
          </cell>
        </row>
      </sheetData>
      <sheetData sheetId="579">
        <row r="1">
          <cell r="A1" t="str">
            <v>Region</v>
          </cell>
        </row>
      </sheetData>
      <sheetData sheetId="580">
        <row r="1">
          <cell r="A1" t="str">
            <v>Region</v>
          </cell>
        </row>
      </sheetData>
      <sheetData sheetId="581">
        <row r="1">
          <cell r="A1" t="str">
            <v>Region</v>
          </cell>
        </row>
      </sheetData>
      <sheetData sheetId="582">
        <row r="1">
          <cell r="L1" t="str">
            <v>December</v>
          </cell>
        </row>
      </sheetData>
      <sheetData sheetId="583">
        <row r="1">
          <cell r="L1" t="str">
            <v>December</v>
          </cell>
        </row>
      </sheetData>
      <sheetData sheetId="584">
        <row r="1">
          <cell r="A1" t="str">
            <v>Region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>
        <row r="1">
          <cell r="A1" t="str">
            <v>Region</v>
          </cell>
        </row>
      </sheetData>
      <sheetData sheetId="626" refreshError="1"/>
      <sheetData sheetId="627" refreshError="1"/>
      <sheetData sheetId="628" refreshError="1"/>
      <sheetData sheetId="629">
        <row r="1">
          <cell r="A1" t="str">
            <v>Region</v>
          </cell>
        </row>
      </sheetData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/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/>
      <sheetData sheetId="641"/>
      <sheetData sheetId="642">
        <row r="769">
          <cell r="D769">
            <v>0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/>
      <sheetData sheetId="657">
        <row r="769">
          <cell r="D769">
            <v>0</v>
          </cell>
        </row>
      </sheetData>
      <sheetData sheetId="658"/>
      <sheetData sheetId="659"/>
      <sheetData sheetId="660"/>
      <sheetData sheetId="661"/>
      <sheetData sheetId="662">
        <row r="769">
          <cell r="D769">
            <v>0</v>
          </cell>
        </row>
      </sheetData>
      <sheetData sheetId="663"/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>
        <row r="769">
          <cell r="D769">
            <v>0</v>
          </cell>
        </row>
      </sheetData>
      <sheetData sheetId="671"/>
      <sheetData sheetId="672">
        <row r="769">
          <cell r="D769">
            <v>0</v>
          </cell>
        </row>
      </sheetData>
      <sheetData sheetId="673"/>
      <sheetData sheetId="674"/>
      <sheetData sheetId="675"/>
      <sheetData sheetId="676"/>
      <sheetData sheetId="677">
        <row r="769">
          <cell r="D769">
            <v>0</v>
          </cell>
        </row>
      </sheetData>
      <sheetData sheetId="678"/>
      <sheetData sheetId="679"/>
      <sheetData sheetId="680"/>
      <sheetData sheetId="681"/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 refreshError="1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/>
      <sheetData sheetId="698"/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/>
      <sheetData sheetId="705"/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/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/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>
        <row r="769">
          <cell r="D769">
            <v>0</v>
          </cell>
        </row>
      </sheetData>
      <sheetData sheetId="755"/>
      <sheetData sheetId="756"/>
      <sheetData sheetId="757">
        <row r="769">
          <cell r="D769">
            <v>0</v>
          </cell>
        </row>
      </sheetData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769">
          <cell r="D769">
            <v>0</v>
          </cell>
        </row>
      </sheetData>
      <sheetData sheetId="808">
        <row r="769">
          <cell r="D769">
            <v>0</v>
          </cell>
        </row>
      </sheetData>
      <sheetData sheetId="809">
        <row r="769">
          <cell r="D769">
            <v>0</v>
          </cell>
        </row>
      </sheetData>
      <sheetData sheetId="810"/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>
        <row r="769">
          <cell r="D769">
            <v>0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769">
          <cell r="D769">
            <v>0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>
        <row r="769">
          <cell r="D769">
            <v>0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RSS9801"/>
      <sheetName val="HP"/>
      <sheetName val="FF-1"/>
      <sheetName val="5 Analysis"/>
      <sheetName val="Actual-Monthly"/>
      <sheetName val="Actual-ＹＴＤ"/>
      <sheetName val="Budget-Monthly"/>
      <sheetName val="Budget-YTD"/>
      <sheetName val="M_Maincomp"/>
      <sheetName val="JAN"/>
      <sheetName val="AFA"/>
      <sheetName val="FF-3"/>
      <sheetName val="Seagate _share_in_units"/>
      <sheetName val="ลูกหนี้(เก่า)"/>
      <sheetName val="11922"/>
      <sheetName val="CA Sheet"/>
      <sheetName val="FSA"/>
      <sheetName val="db"/>
      <sheetName val="U-2.1"/>
      <sheetName val="SCB 1 - Current"/>
      <sheetName val="SCB 2 - Current"/>
      <sheetName val="FF_6"/>
      <sheetName val="TB09.30.04"/>
      <sheetName val="เงินกู้ธนชาติ"/>
      <sheetName val="________BLDG"/>
      <sheetName val="DATA LC_TR__K_Bank  "/>
      <sheetName val="Rate"/>
      <sheetName val="JH"/>
      <sheetName val="12_31_01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201"/>
      <sheetName val="212"/>
      <sheetName val="BSI"/>
      <sheetName val="B"/>
      <sheetName val="10"/>
      <sheetName val="FF_2 _1_"/>
      <sheetName val="FF_3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gl"/>
      <sheetName val="bblยังไม่จ่าย"/>
      <sheetName val="Sale 0411"/>
      <sheetName val="Age311299TESP"/>
      <sheetName val="P4DDBFTESP"/>
      <sheetName val="IntDec00TespM&amp;B"/>
      <sheetName val="0100"/>
      <sheetName val="FF_4"/>
      <sheetName val="Scoping"/>
      <sheetName val="CA"/>
      <sheetName val="SPARES"/>
      <sheetName val="Sale0406"/>
      <sheetName val="group"/>
      <sheetName val="cal (2)"/>
      <sheetName val="D"/>
      <sheetName val="Interim --&gt; Top"/>
      <sheetName val="สรุปรวม"/>
      <sheetName val="Sheet1"/>
      <sheetName val="BS ATTACH"/>
      <sheetName val="pnlJul-feb05"/>
      <sheetName val="OHS-OthersDec04"/>
      <sheetName val="bsJul-feb05"/>
      <sheetName val="ดอกเบี้ยรับ"/>
      <sheetName val="SSW"/>
      <sheetName val="BS"/>
      <sheetName val="TrialBalance Q3-2002"/>
      <sheetName val="Timing"/>
      <sheetName val="12_31_011"/>
      <sheetName val="FA_LISTING"/>
      <sheetName val="pa group"/>
      <sheetName val="30"/>
      <sheetName val="STATEMENT"/>
      <sheetName val="อัตรามรณะ"/>
      <sheetName val="R"/>
      <sheetName val="GS_STD"/>
      <sheetName val="OP_STD"/>
      <sheetName val="VBMON"/>
      <sheetName val="ข้อมูลทำ DropDown"/>
      <sheetName val="DATA"/>
      <sheetName val="F1"/>
      <sheetName val="TP"/>
      <sheetName val="Y-IPO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Graph data"/>
      <sheetName val="AP Trade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Cal-Mod"/>
      <sheetName val="Database"/>
      <sheetName val="Tp'96 (2)"/>
      <sheetName val="samart"/>
      <sheetName val="EST97"/>
      <sheetName val="EST97.XLS"/>
      <sheetName val="Control"/>
      <sheetName val="Contract Terminations"/>
      <sheetName val="xrt2005"/>
      <sheetName val="Type"/>
      <sheetName val="SEA"/>
      <sheetName val="Messer"/>
      <sheetName val="Assumptions"/>
      <sheetName val="NZDUTY-JAN01"/>
      <sheetName val="Fixed asset register"/>
      <sheetName val="XREF"/>
      <sheetName val="G350"/>
      <sheetName val="TO - SP"/>
      <sheetName val="JDS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25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-Plant"/>
      <sheetName val="vat"/>
      <sheetName val="JAN50"/>
      <sheetName val="Pro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"/>
  <sheetViews>
    <sheetView showGridLines="0" view="pageBreakPreview" topLeftCell="A46" zoomScale="85" zoomScaleNormal="100" zoomScaleSheetLayoutView="85" workbookViewId="0">
      <selection activeCell="E49" sqref="E49"/>
    </sheetView>
  </sheetViews>
  <sheetFormatPr defaultColWidth="8.6640625" defaultRowHeight="19.2" customHeight="1" x14ac:dyDescent="0.3"/>
  <cols>
    <col min="1" max="1" width="2.44140625" style="59" customWidth="1"/>
    <col min="2" max="2" width="39.44140625" style="59" customWidth="1"/>
    <col min="3" max="3" width="5.6640625" style="58" customWidth="1"/>
    <col min="4" max="4" width="1" style="59" customWidth="1"/>
    <col min="5" max="5" width="17" style="59" customWidth="1"/>
    <col min="6" max="6" width="1" style="59" customWidth="1"/>
    <col min="7" max="7" width="17" style="59" customWidth="1"/>
    <col min="8" max="8" width="1" style="59" customWidth="1"/>
    <col min="9" max="9" width="17" style="59" customWidth="1"/>
    <col min="10" max="10" width="1.44140625" style="59" customWidth="1"/>
    <col min="11" max="11" width="17" style="59" customWidth="1"/>
    <col min="12" max="12" width="1" style="59" customWidth="1"/>
    <col min="13" max="13" width="13.5546875" style="59" customWidth="1"/>
    <col min="14" max="16384" width="8.6640625" style="59"/>
  </cols>
  <sheetData>
    <row r="1" spans="1:28" ht="19.2" customHeight="1" x14ac:dyDescent="0.3">
      <c r="A1" s="57" t="s">
        <v>39</v>
      </c>
      <c r="B1" s="57"/>
    </row>
    <row r="2" spans="1:28" ht="19.2" customHeight="1" x14ac:dyDescent="0.3">
      <c r="A2" s="57" t="s">
        <v>54</v>
      </c>
      <c r="B2" s="57"/>
    </row>
    <row r="3" spans="1:28" ht="19.2" customHeight="1" x14ac:dyDescent="0.3">
      <c r="A3" s="57" t="s">
        <v>182</v>
      </c>
      <c r="B3" s="57"/>
    </row>
    <row r="4" spans="1:28" ht="19.2" customHeight="1" x14ac:dyDescent="0.3">
      <c r="K4" s="60" t="s">
        <v>102</v>
      </c>
    </row>
    <row r="5" spans="1:28" ht="19.2" customHeight="1" x14ac:dyDescent="0.3">
      <c r="E5" s="135" t="s">
        <v>40</v>
      </c>
      <c r="F5" s="135"/>
      <c r="G5" s="135"/>
      <c r="H5" s="136"/>
      <c r="I5" s="135" t="s">
        <v>51</v>
      </c>
      <c r="J5" s="135"/>
      <c r="K5" s="135"/>
    </row>
    <row r="6" spans="1:28" s="57" customFormat="1" ht="19.2" customHeight="1" x14ac:dyDescent="0.3">
      <c r="C6" s="61" t="s">
        <v>55</v>
      </c>
      <c r="D6" s="59"/>
      <c r="E6" s="62" t="s">
        <v>183</v>
      </c>
      <c r="F6" s="63"/>
      <c r="G6" s="62" t="s">
        <v>160</v>
      </c>
      <c r="H6" s="64"/>
      <c r="I6" s="62" t="s">
        <v>183</v>
      </c>
      <c r="J6" s="64"/>
      <c r="K6" s="62" t="s">
        <v>160</v>
      </c>
    </row>
    <row r="7" spans="1:28" ht="19.2" customHeight="1" x14ac:dyDescent="0.3">
      <c r="B7" s="57"/>
      <c r="E7" s="65" t="s">
        <v>99</v>
      </c>
      <c r="G7" s="65" t="s">
        <v>101</v>
      </c>
      <c r="I7" s="65" t="s">
        <v>99</v>
      </c>
      <c r="K7" s="65" t="s">
        <v>101</v>
      </c>
    </row>
    <row r="8" spans="1:28" ht="19.2" customHeight="1" x14ac:dyDescent="0.3">
      <c r="B8" s="57"/>
      <c r="E8" s="65" t="s">
        <v>100</v>
      </c>
      <c r="G8" s="63"/>
      <c r="I8" s="65" t="s">
        <v>100</v>
      </c>
      <c r="K8" s="63"/>
    </row>
    <row r="9" spans="1:28" ht="19.2" customHeight="1" x14ac:dyDescent="0.3">
      <c r="A9" s="57" t="s">
        <v>41</v>
      </c>
      <c r="B9" s="57"/>
    </row>
    <row r="10" spans="1:28" ht="19.2" customHeight="1" x14ac:dyDescent="0.3">
      <c r="A10" s="57" t="s">
        <v>42</v>
      </c>
      <c r="B10" s="57"/>
      <c r="E10" s="66"/>
    </row>
    <row r="11" spans="1:28" ht="19.2" customHeight="1" x14ac:dyDescent="0.3">
      <c r="A11" s="59" t="s">
        <v>5</v>
      </c>
      <c r="C11" s="67">
        <v>3</v>
      </c>
      <c r="D11" s="68"/>
      <c r="E11" s="1">
        <v>353013</v>
      </c>
      <c r="F11" s="43"/>
      <c r="G11" s="1">
        <v>447756</v>
      </c>
      <c r="H11" s="43"/>
      <c r="I11" s="1">
        <v>204378</v>
      </c>
      <c r="J11" s="1"/>
      <c r="K11" s="1">
        <v>164122</v>
      </c>
      <c r="V11" s="69"/>
      <c r="X11" s="69"/>
      <c r="Z11" s="69"/>
      <c r="AB11" s="69"/>
    </row>
    <row r="12" spans="1:28" ht="19.2" customHeight="1" x14ac:dyDescent="0.3">
      <c r="A12" s="59" t="s">
        <v>6</v>
      </c>
      <c r="C12" s="67" t="s">
        <v>164</v>
      </c>
      <c r="D12" s="68"/>
      <c r="E12" s="1">
        <v>367955</v>
      </c>
      <c r="F12" s="43"/>
      <c r="G12" s="1">
        <v>256192</v>
      </c>
      <c r="H12" s="43"/>
      <c r="I12" s="1">
        <v>185260</v>
      </c>
      <c r="J12" s="1"/>
      <c r="K12" s="1">
        <v>180361</v>
      </c>
      <c r="V12" s="69"/>
      <c r="X12" s="69"/>
      <c r="Z12" s="69"/>
      <c r="AB12" s="69"/>
    </row>
    <row r="13" spans="1:28" ht="19.2" customHeight="1" x14ac:dyDescent="0.3">
      <c r="A13" s="59" t="s">
        <v>134</v>
      </c>
      <c r="C13" s="67">
        <v>5</v>
      </c>
      <c r="D13" s="68"/>
      <c r="E13" s="1">
        <v>20000</v>
      </c>
      <c r="F13" s="43"/>
      <c r="G13" s="1">
        <v>9995</v>
      </c>
      <c r="H13" s="43"/>
      <c r="I13" s="1">
        <v>13332</v>
      </c>
      <c r="J13" s="1"/>
      <c r="K13" s="1">
        <v>3013</v>
      </c>
      <c r="V13" s="69"/>
      <c r="X13" s="69"/>
      <c r="Z13" s="69"/>
      <c r="AB13" s="69"/>
    </row>
    <row r="14" spans="1:28" ht="19.2" customHeight="1" x14ac:dyDescent="0.3">
      <c r="A14" s="59" t="s">
        <v>173</v>
      </c>
      <c r="C14" s="67"/>
      <c r="D14" s="68"/>
      <c r="E14" s="1">
        <v>3117</v>
      </c>
      <c r="F14" s="43"/>
      <c r="G14" s="1">
        <v>1337</v>
      </c>
      <c r="H14" s="43"/>
      <c r="I14" s="1">
        <v>0</v>
      </c>
      <c r="J14" s="1"/>
      <c r="K14" s="1">
        <v>0</v>
      </c>
      <c r="V14" s="69"/>
      <c r="X14" s="69"/>
      <c r="Z14" s="69"/>
      <c r="AB14" s="69"/>
    </row>
    <row r="15" spans="1:28" ht="19.2" customHeight="1" x14ac:dyDescent="0.3">
      <c r="A15" s="70" t="s">
        <v>113</v>
      </c>
      <c r="C15" s="67">
        <v>5</v>
      </c>
      <c r="D15" s="71"/>
      <c r="E15" s="1">
        <v>4000</v>
      </c>
      <c r="F15" s="44"/>
      <c r="G15" s="1">
        <v>3500</v>
      </c>
      <c r="H15" s="44"/>
      <c r="I15" s="1">
        <v>31000</v>
      </c>
      <c r="J15" s="44"/>
      <c r="K15" s="1">
        <v>30500</v>
      </c>
      <c r="V15" s="69"/>
      <c r="X15" s="69"/>
      <c r="Z15" s="69"/>
      <c r="AB15" s="69"/>
    </row>
    <row r="16" spans="1:28" ht="19.2" customHeight="1" x14ac:dyDescent="0.3">
      <c r="A16" s="59" t="s">
        <v>56</v>
      </c>
      <c r="C16" s="67">
        <v>6</v>
      </c>
      <c r="D16" s="68"/>
      <c r="E16" s="1">
        <v>828495</v>
      </c>
      <c r="F16" s="43"/>
      <c r="G16" s="1">
        <v>557142</v>
      </c>
      <c r="H16" s="43"/>
      <c r="I16" s="1">
        <v>625813</v>
      </c>
      <c r="J16" s="1"/>
      <c r="K16" s="1">
        <v>487872</v>
      </c>
      <c r="V16" s="69"/>
      <c r="X16" s="69"/>
      <c r="Z16" s="69"/>
      <c r="AB16" s="69"/>
    </row>
    <row r="17" spans="1:28" ht="19.2" customHeight="1" x14ac:dyDescent="0.3">
      <c r="A17" s="59" t="s">
        <v>7</v>
      </c>
      <c r="C17" s="67"/>
      <c r="D17" s="68"/>
      <c r="E17" s="1">
        <v>37077</v>
      </c>
      <c r="F17" s="43"/>
      <c r="G17" s="1">
        <v>41767</v>
      </c>
      <c r="H17" s="43"/>
      <c r="I17" s="1">
        <v>32359</v>
      </c>
      <c r="J17" s="1"/>
      <c r="K17" s="1">
        <v>36307</v>
      </c>
      <c r="V17" s="69"/>
      <c r="X17" s="69"/>
      <c r="Z17" s="69"/>
      <c r="AB17" s="69"/>
    </row>
    <row r="18" spans="1:28" ht="19.2" customHeight="1" x14ac:dyDescent="0.3">
      <c r="A18" s="59" t="s">
        <v>8</v>
      </c>
      <c r="C18" s="67"/>
      <c r="D18" s="68"/>
      <c r="E18" s="1">
        <v>10282</v>
      </c>
      <c r="F18" s="43"/>
      <c r="G18" s="1">
        <v>7396</v>
      </c>
      <c r="H18" s="43"/>
      <c r="I18" s="1">
        <v>8039</v>
      </c>
      <c r="J18" s="1"/>
      <c r="K18" s="1">
        <v>5424</v>
      </c>
      <c r="V18" s="69"/>
      <c r="X18" s="69"/>
      <c r="Z18" s="69"/>
      <c r="AB18" s="69"/>
    </row>
    <row r="19" spans="1:28" ht="19.2" customHeight="1" x14ac:dyDescent="0.3">
      <c r="A19" s="59" t="s">
        <v>57</v>
      </c>
      <c r="C19" s="67"/>
      <c r="D19" s="68"/>
      <c r="E19" s="1">
        <v>466</v>
      </c>
      <c r="F19" s="43"/>
      <c r="G19" s="1">
        <v>465</v>
      </c>
      <c r="H19" s="43"/>
      <c r="I19" s="1">
        <v>48</v>
      </c>
      <c r="J19" s="1"/>
      <c r="K19" s="1">
        <v>47</v>
      </c>
      <c r="V19" s="69"/>
      <c r="X19" s="69"/>
      <c r="Z19" s="69"/>
      <c r="AB19" s="69"/>
    </row>
    <row r="20" spans="1:28" ht="19.2" customHeight="1" x14ac:dyDescent="0.3">
      <c r="A20" s="59" t="s">
        <v>9</v>
      </c>
      <c r="C20" s="67"/>
      <c r="D20" s="68"/>
      <c r="E20" s="1">
        <v>60688</v>
      </c>
      <c r="F20" s="43"/>
      <c r="G20" s="1">
        <v>24593</v>
      </c>
      <c r="H20" s="43"/>
      <c r="I20" s="40">
        <v>19940</v>
      </c>
      <c r="J20" s="1"/>
      <c r="K20" s="1">
        <v>17072</v>
      </c>
      <c r="V20" s="69"/>
      <c r="X20" s="69"/>
      <c r="Z20" s="69"/>
      <c r="AB20" s="69"/>
    </row>
    <row r="21" spans="1:28" ht="19.2" customHeight="1" x14ac:dyDescent="0.3">
      <c r="A21" s="57" t="s">
        <v>10</v>
      </c>
      <c r="B21" s="57"/>
      <c r="E21" s="2">
        <f>SUM(E11:E20)</f>
        <v>1685093</v>
      </c>
      <c r="F21" s="72"/>
      <c r="G21" s="2">
        <f>SUM(G11:G20)</f>
        <v>1350143</v>
      </c>
      <c r="H21" s="3"/>
      <c r="I21" s="2">
        <f>SUM(I11:I20)</f>
        <v>1120169</v>
      </c>
      <c r="J21" s="3"/>
      <c r="K21" s="2">
        <f>SUM(K11:K20)</f>
        <v>924718</v>
      </c>
      <c r="V21" s="69"/>
      <c r="X21" s="69"/>
      <c r="Z21" s="69"/>
      <c r="AB21" s="69"/>
    </row>
    <row r="22" spans="1:28" ht="19.2" customHeight="1" x14ac:dyDescent="0.3">
      <c r="A22" s="57" t="s">
        <v>48</v>
      </c>
      <c r="B22" s="57"/>
      <c r="E22" s="45"/>
      <c r="F22" s="72"/>
      <c r="G22" s="45"/>
      <c r="H22" s="45"/>
      <c r="I22" s="45"/>
      <c r="J22" s="45"/>
      <c r="K22" s="45"/>
      <c r="V22" s="69"/>
      <c r="X22" s="69"/>
      <c r="Z22" s="69"/>
      <c r="AB22" s="69"/>
    </row>
    <row r="23" spans="1:28" ht="19.2" customHeight="1" x14ac:dyDescent="0.3">
      <c r="A23" s="59" t="s">
        <v>97</v>
      </c>
      <c r="C23" s="67">
        <v>7</v>
      </c>
      <c r="D23" s="68"/>
      <c r="E23" s="1">
        <v>15502</v>
      </c>
      <c r="F23" s="43"/>
      <c r="G23" s="1">
        <v>15474</v>
      </c>
      <c r="H23" s="43"/>
      <c r="I23" s="1">
        <v>0</v>
      </c>
      <c r="J23" s="1"/>
      <c r="K23" s="1">
        <v>0</v>
      </c>
      <c r="V23" s="69"/>
      <c r="X23" s="69"/>
      <c r="Z23" s="69"/>
      <c r="AB23" s="69"/>
    </row>
    <row r="24" spans="1:28" ht="19.2" customHeight="1" x14ac:dyDescent="0.3">
      <c r="A24" s="59" t="s">
        <v>172</v>
      </c>
      <c r="C24" s="67"/>
      <c r="D24" s="68"/>
      <c r="E24" s="1">
        <v>14858</v>
      </c>
      <c r="F24" s="43"/>
      <c r="G24" s="1">
        <v>7061</v>
      </c>
      <c r="H24" s="43"/>
      <c r="I24" s="1">
        <v>0</v>
      </c>
      <c r="J24" s="1"/>
      <c r="K24" s="1">
        <v>0</v>
      </c>
      <c r="V24" s="69"/>
      <c r="X24" s="69"/>
      <c r="Z24" s="69"/>
      <c r="AB24" s="69"/>
    </row>
    <row r="25" spans="1:28" ht="19.2" customHeight="1" x14ac:dyDescent="0.3">
      <c r="A25" s="59" t="s">
        <v>58</v>
      </c>
      <c r="C25" s="67">
        <v>8</v>
      </c>
      <c r="D25" s="68"/>
      <c r="E25" s="1">
        <v>0</v>
      </c>
      <c r="F25" s="43"/>
      <c r="G25" s="1">
        <v>0</v>
      </c>
      <c r="H25" s="43"/>
      <c r="I25" s="1">
        <v>591255</v>
      </c>
      <c r="J25" s="1"/>
      <c r="K25" s="1">
        <v>591255</v>
      </c>
      <c r="V25" s="69"/>
      <c r="X25" s="69"/>
      <c r="Z25" s="69"/>
      <c r="AB25" s="69"/>
    </row>
    <row r="26" spans="1:28" ht="19.2" customHeight="1" x14ac:dyDescent="0.3">
      <c r="A26" s="70" t="s">
        <v>165</v>
      </c>
      <c r="C26" s="67"/>
      <c r="D26" s="71"/>
      <c r="E26" s="1">
        <v>7053</v>
      </c>
      <c r="F26" s="44"/>
      <c r="G26" s="1">
        <v>7448</v>
      </c>
      <c r="H26" s="44"/>
      <c r="I26" s="1">
        <v>0</v>
      </c>
      <c r="J26" s="44"/>
      <c r="K26" s="1">
        <v>0</v>
      </c>
      <c r="V26" s="69"/>
      <c r="X26" s="69"/>
      <c r="Z26" s="69"/>
      <c r="AB26" s="69"/>
    </row>
    <row r="27" spans="1:28" ht="19.2" customHeight="1" x14ac:dyDescent="0.3">
      <c r="A27" s="70" t="s">
        <v>168</v>
      </c>
      <c r="C27" s="67"/>
      <c r="D27" s="71"/>
      <c r="E27" s="1">
        <v>4659</v>
      </c>
      <c r="F27" s="44"/>
      <c r="G27" s="1">
        <v>4909</v>
      </c>
      <c r="H27" s="44"/>
      <c r="I27" s="1">
        <v>7359</v>
      </c>
      <c r="J27" s="44"/>
      <c r="K27" s="1">
        <v>7359</v>
      </c>
      <c r="V27" s="69"/>
      <c r="X27" s="69"/>
      <c r="Z27" s="69"/>
      <c r="AB27" s="69"/>
    </row>
    <row r="28" spans="1:28" ht="19.2" customHeight="1" x14ac:dyDescent="0.3">
      <c r="A28" s="70" t="s">
        <v>198</v>
      </c>
      <c r="C28" s="67">
        <v>9</v>
      </c>
      <c r="D28" s="71"/>
      <c r="E28" s="1">
        <v>43216</v>
      </c>
      <c r="F28" s="44"/>
      <c r="G28" s="1">
        <v>0</v>
      </c>
      <c r="H28" s="44"/>
      <c r="I28" s="1">
        <v>44962</v>
      </c>
      <c r="J28" s="44"/>
      <c r="K28" s="1">
        <v>0</v>
      </c>
      <c r="V28" s="69"/>
      <c r="X28" s="69"/>
      <c r="Z28" s="69"/>
      <c r="AB28" s="69"/>
    </row>
    <row r="29" spans="1:28" ht="19.2" customHeight="1" x14ac:dyDescent="0.3">
      <c r="A29" s="59" t="s">
        <v>59</v>
      </c>
      <c r="C29" s="67">
        <v>10</v>
      </c>
      <c r="D29" s="68"/>
      <c r="E29" s="1">
        <v>923661</v>
      </c>
      <c r="F29" s="43"/>
      <c r="G29" s="1">
        <v>872327</v>
      </c>
      <c r="H29" s="43"/>
      <c r="I29" s="1">
        <v>671050</v>
      </c>
      <c r="J29" s="1"/>
      <c r="K29" s="1">
        <v>610810</v>
      </c>
      <c r="V29" s="69"/>
      <c r="X29" s="69"/>
      <c r="Z29" s="69"/>
      <c r="AB29" s="69"/>
    </row>
    <row r="30" spans="1:28" ht="19.2" customHeight="1" x14ac:dyDescent="0.3">
      <c r="A30" s="71" t="s">
        <v>60</v>
      </c>
      <c r="C30" s="67">
        <v>11</v>
      </c>
      <c r="D30" s="68"/>
      <c r="E30" s="1">
        <v>36619</v>
      </c>
      <c r="F30" s="43"/>
      <c r="G30" s="1">
        <v>30906</v>
      </c>
      <c r="H30" s="43"/>
      <c r="I30" s="1">
        <v>25067</v>
      </c>
      <c r="J30" s="1"/>
      <c r="K30" s="1">
        <v>17981</v>
      </c>
      <c r="V30" s="69"/>
      <c r="X30" s="69"/>
      <c r="Z30" s="69"/>
      <c r="AB30" s="69"/>
    </row>
    <row r="31" spans="1:28" ht="19.2" customHeight="1" x14ac:dyDescent="0.3">
      <c r="A31" s="59" t="s">
        <v>61</v>
      </c>
      <c r="C31" s="67"/>
      <c r="D31" s="68"/>
      <c r="E31" s="1">
        <v>3334</v>
      </c>
      <c r="F31" s="43"/>
      <c r="G31" s="1">
        <v>3377</v>
      </c>
      <c r="H31" s="43"/>
      <c r="I31" s="1">
        <v>2919</v>
      </c>
      <c r="J31" s="1"/>
      <c r="K31" s="1">
        <v>2989</v>
      </c>
      <c r="V31" s="69"/>
      <c r="X31" s="69"/>
      <c r="Z31" s="69"/>
      <c r="AB31" s="69"/>
    </row>
    <row r="32" spans="1:28" ht="19.2" customHeight="1" x14ac:dyDescent="0.3">
      <c r="A32" s="59" t="s">
        <v>62</v>
      </c>
      <c r="C32" s="67"/>
      <c r="D32" s="68"/>
      <c r="E32" s="1">
        <v>1203</v>
      </c>
      <c r="F32" s="43"/>
      <c r="G32" s="1">
        <v>1346</v>
      </c>
      <c r="H32" s="43"/>
      <c r="I32" s="1">
        <v>0</v>
      </c>
      <c r="J32" s="1"/>
      <c r="K32" s="1">
        <v>0</v>
      </c>
      <c r="V32" s="69"/>
      <c r="X32" s="69"/>
      <c r="Z32" s="69"/>
      <c r="AB32" s="69"/>
    </row>
    <row r="33" spans="1:28" ht="19.2" customHeight="1" x14ac:dyDescent="0.3">
      <c r="A33" s="59" t="s">
        <v>98</v>
      </c>
      <c r="C33" s="67"/>
      <c r="D33" s="68"/>
      <c r="E33" s="1">
        <v>29264</v>
      </c>
      <c r="F33" s="43"/>
      <c r="G33" s="1">
        <v>32986</v>
      </c>
      <c r="H33" s="43"/>
      <c r="I33" s="1">
        <v>0</v>
      </c>
      <c r="J33" s="1"/>
      <c r="K33" s="1">
        <v>0</v>
      </c>
      <c r="V33" s="69"/>
      <c r="X33" s="69"/>
      <c r="Z33" s="69"/>
      <c r="AB33" s="69"/>
    </row>
    <row r="34" spans="1:28" ht="19.2" customHeight="1" x14ac:dyDescent="0.3">
      <c r="A34" s="59" t="s">
        <v>63</v>
      </c>
      <c r="C34" s="67"/>
      <c r="D34" s="68"/>
      <c r="E34" s="1">
        <v>4695</v>
      </c>
      <c r="F34" s="43"/>
      <c r="G34" s="1">
        <v>6432</v>
      </c>
      <c r="H34" s="43"/>
      <c r="I34" s="1">
        <v>15729</v>
      </c>
      <c r="J34" s="1"/>
      <c r="K34" s="1">
        <v>16489</v>
      </c>
      <c r="V34" s="69"/>
      <c r="X34" s="69"/>
      <c r="Z34" s="69"/>
      <c r="AB34" s="69"/>
    </row>
    <row r="35" spans="1:28" ht="19.2" customHeight="1" x14ac:dyDescent="0.3">
      <c r="A35" s="59" t="s">
        <v>11</v>
      </c>
      <c r="C35" s="67"/>
      <c r="D35" s="68"/>
      <c r="E35" s="40">
        <v>26873</v>
      </c>
      <c r="F35" s="43"/>
      <c r="G35" s="1">
        <v>19401</v>
      </c>
      <c r="H35" s="43"/>
      <c r="I35" s="40">
        <v>23193</v>
      </c>
      <c r="J35" s="1"/>
      <c r="K35" s="1">
        <v>14229</v>
      </c>
      <c r="V35" s="69"/>
      <c r="X35" s="69"/>
      <c r="Z35" s="69"/>
      <c r="AB35" s="69"/>
    </row>
    <row r="36" spans="1:28" ht="19.2" customHeight="1" x14ac:dyDescent="0.3">
      <c r="A36" s="57" t="s">
        <v>12</v>
      </c>
      <c r="B36" s="57"/>
      <c r="E36" s="2">
        <f>SUM(E23:E35)</f>
        <v>1110937</v>
      </c>
      <c r="F36" s="72"/>
      <c r="G36" s="2">
        <f>SUM(G23:G35)</f>
        <v>1001667</v>
      </c>
      <c r="H36" s="3"/>
      <c r="I36" s="2">
        <f>SUM(I23:I35)</f>
        <v>1381534</v>
      </c>
      <c r="J36" s="3"/>
      <c r="K36" s="2">
        <f>SUM(K23:K35)</f>
        <v>1261112</v>
      </c>
      <c r="V36" s="69"/>
      <c r="X36" s="69"/>
      <c r="Z36" s="69"/>
      <c r="AB36" s="69"/>
    </row>
    <row r="37" spans="1:28" ht="19.2" customHeight="1" thickBot="1" x14ac:dyDescent="0.35">
      <c r="A37" s="57" t="s">
        <v>49</v>
      </c>
      <c r="B37" s="57"/>
      <c r="E37" s="5">
        <f>SUM(E21,E36)</f>
        <v>2796030</v>
      </c>
      <c r="F37" s="72"/>
      <c r="G37" s="5">
        <f>SUM(G21,G36)</f>
        <v>2351810</v>
      </c>
      <c r="H37" s="3"/>
      <c r="I37" s="5">
        <f>SUM(I21,I36)</f>
        <v>2501703</v>
      </c>
      <c r="J37" s="3"/>
      <c r="K37" s="5">
        <f>SUM(K21,K36)</f>
        <v>2185830</v>
      </c>
      <c r="V37" s="69"/>
      <c r="X37" s="69"/>
      <c r="Z37" s="69"/>
      <c r="AB37" s="69"/>
    </row>
    <row r="38" spans="1:28" ht="19.2" customHeight="1" thickTop="1" x14ac:dyDescent="0.3"/>
    <row r="39" spans="1:28" ht="19.2" customHeight="1" x14ac:dyDescent="0.3">
      <c r="A39" s="59" t="s">
        <v>139</v>
      </c>
    </row>
    <row r="46" spans="1:28" ht="19.2" customHeight="1" x14ac:dyDescent="0.3">
      <c r="A46" s="73"/>
    </row>
    <row r="48" spans="1:28" ht="19.2" customHeight="1" x14ac:dyDescent="0.3">
      <c r="A48" s="73"/>
    </row>
    <row r="49" spans="1:28" ht="19.2" customHeight="1" x14ac:dyDescent="0.3">
      <c r="A49" s="57" t="s">
        <v>39</v>
      </c>
      <c r="B49" s="57"/>
    </row>
    <row r="50" spans="1:28" ht="19.2" customHeight="1" x14ac:dyDescent="0.3">
      <c r="A50" s="57" t="s">
        <v>53</v>
      </c>
      <c r="B50" s="57"/>
    </row>
    <row r="51" spans="1:28" ht="19.2" customHeight="1" x14ac:dyDescent="0.3">
      <c r="A51" s="57" t="s">
        <v>182</v>
      </c>
      <c r="B51" s="57"/>
    </row>
    <row r="52" spans="1:28" ht="19.2" customHeight="1" x14ac:dyDescent="0.3">
      <c r="K52" s="60" t="s">
        <v>102</v>
      </c>
    </row>
    <row r="53" spans="1:28" ht="19.2" customHeight="1" x14ac:dyDescent="0.3">
      <c r="E53" s="135" t="s">
        <v>40</v>
      </c>
      <c r="F53" s="135"/>
      <c r="G53" s="135"/>
      <c r="H53" s="57"/>
      <c r="I53" s="135" t="s">
        <v>51</v>
      </c>
      <c r="J53" s="135"/>
      <c r="K53" s="135"/>
    </row>
    <row r="54" spans="1:28" s="57" customFormat="1" ht="19.2" customHeight="1" x14ac:dyDescent="0.3">
      <c r="C54" s="61" t="s">
        <v>55</v>
      </c>
      <c r="D54" s="59"/>
      <c r="E54" s="62" t="s">
        <v>183</v>
      </c>
      <c r="F54" s="63"/>
      <c r="G54" s="62" t="s">
        <v>160</v>
      </c>
      <c r="H54" s="64"/>
      <c r="I54" s="74" t="s">
        <v>183</v>
      </c>
      <c r="J54" s="64"/>
      <c r="K54" s="62" t="s">
        <v>160</v>
      </c>
    </row>
    <row r="55" spans="1:28" ht="19.2" customHeight="1" x14ac:dyDescent="0.3">
      <c r="B55" s="57"/>
      <c r="E55" s="65" t="s">
        <v>99</v>
      </c>
      <c r="G55" s="65" t="s">
        <v>101</v>
      </c>
      <c r="I55" s="65" t="s">
        <v>99</v>
      </c>
      <c r="K55" s="65" t="s">
        <v>101</v>
      </c>
    </row>
    <row r="56" spans="1:28" ht="19.2" customHeight="1" x14ac:dyDescent="0.3">
      <c r="B56" s="57"/>
      <c r="E56" s="65" t="s">
        <v>100</v>
      </c>
      <c r="G56" s="63"/>
      <c r="I56" s="65" t="s">
        <v>100</v>
      </c>
      <c r="K56" s="63"/>
    </row>
    <row r="57" spans="1:28" ht="19.2" customHeight="1" x14ac:dyDescent="0.3">
      <c r="A57" s="57" t="s">
        <v>43</v>
      </c>
      <c r="B57" s="75"/>
    </row>
    <row r="58" spans="1:28" ht="19.2" customHeight="1" x14ac:dyDescent="0.3">
      <c r="A58" s="57" t="s">
        <v>44</v>
      </c>
      <c r="B58" s="57"/>
    </row>
    <row r="59" spans="1:28" ht="19.2" customHeight="1" x14ac:dyDescent="0.3">
      <c r="A59" s="59" t="s">
        <v>150</v>
      </c>
      <c r="C59" s="67">
        <v>12</v>
      </c>
      <c r="E59" s="1">
        <v>589012</v>
      </c>
      <c r="F59" s="72"/>
      <c r="G59" s="1">
        <v>400226</v>
      </c>
      <c r="H59" s="72"/>
      <c r="I59" s="72">
        <v>364718</v>
      </c>
      <c r="J59" s="72"/>
      <c r="K59" s="72">
        <v>300463</v>
      </c>
      <c r="V59" s="69"/>
      <c r="X59" s="69"/>
      <c r="Z59" s="69"/>
      <c r="AB59" s="69"/>
    </row>
    <row r="60" spans="1:28" ht="19.2" customHeight="1" x14ac:dyDescent="0.3">
      <c r="A60" s="59" t="s">
        <v>0</v>
      </c>
      <c r="C60" s="67">
        <v>5</v>
      </c>
      <c r="D60" s="68"/>
      <c r="E60" s="1">
        <v>412167</v>
      </c>
      <c r="F60" s="44"/>
      <c r="G60" s="1">
        <v>190442</v>
      </c>
      <c r="H60" s="44"/>
      <c r="I60" s="1">
        <v>257845</v>
      </c>
      <c r="J60" s="44"/>
      <c r="K60" s="1">
        <v>127834</v>
      </c>
      <c r="V60" s="69"/>
      <c r="X60" s="69"/>
      <c r="Z60" s="69"/>
      <c r="AB60" s="69"/>
    </row>
    <row r="61" spans="1:28" ht="19.2" customHeight="1" x14ac:dyDescent="0.3">
      <c r="A61" s="59" t="s">
        <v>135</v>
      </c>
      <c r="C61" s="67">
        <v>5</v>
      </c>
      <c r="D61" s="76"/>
      <c r="E61" s="1">
        <v>26350</v>
      </c>
      <c r="F61" s="46"/>
      <c r="G61" s="1">
        <v>39408</v>
      </c>
      <c r="H61" s="46"/>
      <c r="I61" s="1">
        <v>20257</v>
      </c>
      <c r="J61" s="44"/>
      <c r="K61" s="1">
        <v>36652</v>
      </c>
      <c r="V61" s="69"/>
      <c r="X61" s="69"/>
      <c r="Z61" s="69"/>
      <c r="AB61" s="69"/>
    </row>
    <row r="62" spans="1:28" ht="19.2" customHeight="1" x14ac:dyDescent="0.3">
      <c r="A62" s="59" t="s">
        <v>1</v>
      </c>
      <c r="C62" s="67"/>
      <c r="D62" s="68"/>
      <c r="E62" s="1">
        <v>20624</v>
      </c>
      <c r="F62" s="44"/>
      <c r="G62" s="1">
        <v>21838</v>
      </c>
      <c r="H62" s="44"/>
      <c r="I62" s="1">
        <v>16036</v>
      </c>
      <c r="J62" s="44"/>
      <c r="K62" s="1">
        <v>17590</v>
      </c>
      <c r="V62" s="69"/>
      <c r="X62" s="69"/>
      <c r="Z62" s="69"/>
      <c r="AB62" s="69"/>
    </row>
    <row r="63" spans="1:28" ht="19.2" customHeight="1" x14ac:dyDescent="0.3">
      <c r="A63" s="59" t="s">
        <v>199</v>
      </c>
      <c r="C63" s="67"/>
      <c r="D63" s="68"/>
      <c r="E63" s="1">
        <v>70988</v>
      </c>
      <c r="F63" s="44"/>
      <c r="G63" s="1">
        <v>25670</v>
      </c>
      <c r="H63" s="44"/>
      <c r="I63" s="1">
        <v>46392</v>
      </c>
      <c r="J63" s="44"/>
      <c r="K63" s="1">
        <v>17034</v>
      </c>
      <c r="V63" s="69"/>
      <c r="X63" s="69"/>
      <c r="Z63" s="69"/>
      <c r="AB63" s="69"/>
    </row>
    <row r="64" spans="1:28" ht="19.2" customHeight="1" x14ac:dyDescent="0.3">
      <c r="A64" s="70" t="s">
        <v>167</v>
      </c>
      <c r="C64" s="67"/>
      <c r="D64" s="68"/>
      <c r="E64" s="1">
        <v>11776</v>
      </c>
      <c r="F64" s="44"/>
      <c r="G64" s="1">
        <v>11148</v>
      </c>
      <c r="H64" s="44"/>
      <c r="I64" s="1">
        <v>6720</v>
      </c>
      <c r="J64" s="44"/>
      <c r="K64" s="1">
        <v>5110</v>
      </c>
      <c r="V64" s="69"/>
      <c r="X64" s="69"/>
      <c r="Z64" s="69"/>
      <c r="AB64" s="69"/>
    </row>
    <row r="65" spans="1:28" ht="19.2" customHeight="1" x14ac:dyDescent="0.3">
      <c r="A65" s="59" t="s">
        <v>174</v>
      </c>
      <c r="C65" s="67">
        <v>5</v>
      </c>
      <c r="E65" s="1">
        <v>4500</v>
      </c>
      <c r="F65" s="72"/>
      <c r="G65" s="72">
        <v>4500</v>
      </c>
      <c r="H65" s="72"/>
      <c r="I65" s="72">
        <v>150000</v>
      </c>
      <c r="J65" s="72"/>
      <c r="K65" s="72">
        <v>0</v>
      </c>
      <c r="V65" s="69"/>
      <c r="X65" s="69"/>
      <c r="Z65" s="69"/>
      <c r="AB65" s="69"/>
    </row>
    <row r="66" spans="1:28" ht="19.2" customHeight="1" x14ac:dyDescent="0.3">
      <c r="A66" s="59" t="s">
        <v>109</v>
      </c>
      <c r="C66" s="67"/>
      <c r="D66" s="68"/>
      <c r="E66" s="1">
        <v>11678</v>
      </c>
      <c r="F66" s="44"/>
      <c r="G66" s="6">
        <v>5952</v>
      </c>
      <c r="H66" s="47"/>
      <c r="I66" s="6">
        <v>5299</v>
      </c>
      <c r="J66" s="47"/>
      <c r="K66" s="6">
        <v>4102</v>
      </c>
      <c r="V66" s="69"/>
      <c r="X66" s="69"/>
      <c r="Z66" s="69"/>
      <c r="AB66" s="69"/>
    </row>
    <row r="67" spans="1:28" ht="19.2" customHeight="1" x14ac:dyDescent="0.3">
      <c r="A67" s="59" t="s">
        <v>157</v>
      </c>
      <c r="C67" s="67">
        <v>5</v>
      </c>
      <c r="D67" s="68"/>
      <c r="E67" s="1">
        <v>1346</v>
      </c>
      <c r="F67" s="44"/>
      <c r="G67" s="1">
        <v>3450</v>
      </c>
      <c r="H67" s="44"/>
      <c r="I67" s="1">
        <v>1238</v>
      </c>
      <c r="J67" s="44"/>
      <c r="K67" s="1">
        <v>3342</v>
      </c>
      <c r="V67" s="69"/>
      <c r="X67" s="69"/>
      <c r="Z67" s="69"/>
      <c r="AB67" s="69"/>
    </row>
    <row r="68" spans="1:28" ht="19.2" customHeight="1" x14ac:dyDescent="0.3">
      <c r="A68" s="59" t="s">
        <v>2</v>
      </c>
      <c r="C68" s="67"/>
      <c r="D68" s="68"/>
      <c r="E68" s="1">
        <v>22544</v>
      </c>
      <c r="F68" s="44"/>
      <c r="G68" s="1">
        <v>16337</v>
      </c>
      <c r="H68" s="44"/>
      <c r="I68" s="40">
        <v>18051</v>
      </c>
      <c r="J68" s="44"/>
      <c r="K68" s="1">
        <v>14518</v>
      </c>
      <c r="V68" s="69"/>
      <c r="X68" s="69"/>
      <c r="Z68" s="69"/>
      <c r="AB68" s="69"/>
    </row>
    <row r="69" spans="1:28" ht="19.2" customHeight="1" x14ac:dyDescent="0.3">
      <c r="A69" s="57" t="s">
        <v>3</v>
      </c>
      <c r="B69" s="57"/>
      <c r="E69" s="2">
        <f>SUM(E59:E68)</f>
        <v>1170985</v>
      </c>
      <c r="F69" s="45"/>
      <c r="G69" s="2">
        <f>SUM(G59:G68)</f>
        <v>718971</v>
      </c>
      <c r="H69" s="72"/>
      <c r="I69" s="2">
        <f>SUM(I59:I68)</f>
        <v>886556</v>
      </c>
      <c r="J69" s="3"/>
      <c r="K69" s="2">
        <f>SUM(K59:K68)</f>
        <v>526645</v>
      </c>
      <c r="V69" s="69"/>
      <c r="X69" s="69"/>
      <c r="Z69" s="69"/>
      <c r="AB69" s="69"/>
    </row>
    <row r="70" spans="1:28" ht="19.2" customHeight="1" x14ac:dyDescent="0.3">
      <c r="A70" s="57" t="s">
        <v>45</v>
      </c>
      <c r="B70" s="57"/>
      <c r="E70" s="45"/>
      <c r="F70" s="45"/>
      <c r="G70" s="45"/>
      <c r="H70" s="45"/>
      <c r="I70" s="45"/>
      <c r="J70" s="45"/>
      <c r="K70" s="45"/>
    </row>
    <row r="71" spans="1:28" ht="19.2" customHeight="1" x14ac:dyDescent="0.3">
      <c r="A71" s="59" t="s">
        <v>64</v>
      </c>
      <c r="C71" s="67"/>
      <c r="D71" s="68"/>
      <c r="E71" s="1">
        <v>20790</v>
      </c>
      <c r="F71" s="44"/>
      <c r="G71" s="1">
        <v>15909</v>
      </c>
      <c r="H71" s="44"/>
      <c r="I71" s="41">
        <v>13690</v>
      </c>
      <c r="J71" s="44"/>
      <c r="K71" s="1">
        <v>10174</v>
      </c>
      <c r="V71" s="69"/>
      <c r="X71" s="69"/>
      <c r="Z71" s="69"/>
      <c r="AB71" s="69"/>
    </row>
    <row r="72" spans="1:28" ht="19.2" customHeight="1" x14ac:dyDescent="0.3">
      <c r="A72" s="59" t="s">
        <v>136</v>
      </c>
      <c r="C72" s="67">
        <v>5</v>
      </c>
      <c r="D72" s="68"/>
      <c r="E72" s="44">
        <v>30369</v>
      </c>
      <c r="F72" s="44"/>
      <c r="G72" s="1">
        <v>32553</v>
      </c>
      <c r="H72" s="44"/>
      <c r="I72" s="1">
        <v>27129</v>
      </c>
      <c r="J72" s="44"/>
      <c r="K72" s="1">
        <v>29551</v>
      </c>
      <c r="V72" s="69"/>
      <c r="X72" s="69"/>
      <c r="Z72" s="69"/>
      <c r="AB72" s="69"/>
    </row>
    <row r="73" spans="1:28" ht="19.2" customHeight="1" x14ac:dyDescent="0.3">
      <c r="A73" s="59" t="s">
        <v>65</v>
      </c>
      <c r="C73" s="67"/>
      <c r="D73" s="68"/>
      <c r="E73" s="40">
        <v>24763</v>
      </c>
      <c r="F73" s="44"/>
      <c r="G73" s="1">
        <v>19341</v>
      </c>
      <c r="H73" s="44"/>
      <c r="I73" s="7">
        <v>0</v>
      </c>
      <c r="J73" s="44"/>
      <c r="K73" s="7">
        <v>0</v>
      </c>
      <c r="V73" s="69"/>
      <c r="X73" s="69"/>
      <c r="Z73" s="69"/>
      <c r="AB73" s="69"/>
    </row>
    <row r="74" spans="1:28" ht="19.2" customHeight="1" x14ac:dyDescent="0.3">
      <c r="A74" s="57" t="s">
        <v>4</v>
      </c>
      <c r="B74" s="57"/>
      <c r="E74" s="2">
        <f>SUM(E71:E73)</f>
        <v>75922</v>
      </c>
      <c r="F74" s="45"/>
      <c r="G74" s="2">
        <f>SUM(G71:G73)</f>
        <v>67803</v>
      </c>
      <c r="H74" s="3"/>
      <c r="I74" s="2">
        <f>SUM(I71:I73)</f>
        <v>40819</v>
      </c>
      <c r="J74" s="3"/>
      <c r="K74" s="2">
        <f>SUM(K71:K73)</f>
        <v>39725</v>
      </c>
      <c r="V74" s="69"/>
      <c r="X74" s="69"/>
      <c r="Z74" s="69"/>
      <c r="AB74" s="69"/>
    </row>
    <row r="75" spans="1:28" ht="19.2" customHeight="1" x14ac:dyDescent="0.3">
      <c r="A75" s="57" t="s">
        <v>46</v>
      </c>
      <c r="B75" s="57"/>
      <c r="E75" s="2">
        <f>SUM(E69,E74)</f>
        <v>1246907</v>
      </c>
      <c r="F75" s="72"/>
      <c r="G75" s="77">
        <f>SUM(G69,G74)</f>
        <v>786774</v>
      </c>
      <c r="H75" s="72"/>
      <c r="I75" s="2">
        <f>SUM(I69,I74)</f>
        <v>927375</v>
      </c>
      <c r="J75" s="3"/>
      <c r="K75" s="2">
        <f>SUM(K69,K74)</f>
        <v>566370</v>
      </c>
      <c r="V75" s="69"/>
      <c r="X75" s="69"/>
      <c r="Z75" s="69"/>
      <c r="AB75" s="69"/>
    </row>
    <row r="76" spans="1:28" ht="19.2" customHeight="1" x14ac:dyDescent="0.3">
      <c r="A76" s="57" t="s">
        <v>47</v>
      </c>
      <c r="B76" s="57"/>
      <c r="E76" s="72"/>
      <c r="F76" s="72"/>
      <c r="G76" s="72"/>
      <c r="H76" s="72"/>
      <c r="I76" s="72"/>
      <c r="J76" s="72"/>
      <c r="K76" s="72"/>
    </row>
    <row r="77" spans="1:28" ht="19.2" customHeight="1" x14ac:dyDescent="0.3">
      <c r="A77" s="59" t="s">
        <v>66</v>
      </c>
      <c r="E77" s="72"/>
      <c r="F77" s="72"/>
      <c r="G77" s="72"/>
      <c r="H77" s="72"/>
      <c r="I77" s="72"/>
      <c r="J77" s="72"/>
      <c r="K77" s="72"/>
    </row>
    <row r="78" spans="1:28" ht="19.2" customHeight="1" x14ac:dyDescent="0.3">
      <c r="B78" s="59" t="s">
        <v>67</v>
      </c>
      <c r="E78" s="72"/>
      <c r="F78" s="72"/>
      <c r="G78" s="72"/>
      <c r="H78" s="72"/>
      <c r="I78" s="72"/>
      <c r="J78" s="72"/>
      <c r="K78" s="72"/>
    </row>
    <row r="79" spans="1:28" ht="19.2" customHeight="1" thickBot="1" x14ac:dyDescent="0.35">
      <c r="B79" s="59" t="s">
        <v>68</v>
      </c>
      <c r="C79" s="78"/>
      <c r="D79" s="79"/>
      <c r="E79" s="48">
        <v>341093</v>
      </c>
      <c r="F79" s="44"/>
      <c r="G79" s="48">
        <v>341093</v>
      </c>
      <c r="H79" s="44"/>
      <c r="I79" s="48">
        <v>341093</v>
      </c>
      <c r="J79" s="44"/>
      <c r="K79" s="48">
        <v>341093</v>
      </c>
      <c r="V79" s="69"/>
      <c r="X79" s="69"/>
      <c r="Z79" s="69"/>
      <c r="AB79" s="69"/>
    </row>
    <row r="80" spans="1:28" ht="19.2" customHeight="1" thickTop="1" x14ac:dyDescent="0.3">
      <c r="B80" s="59" t="s">
        <v>69</v>
      </c>
      <c r="C80" s="79"/>
      <c r="D80" s="79"/>
      <c r="E80" s="49"/>
      <c r="F80" s="49"/>
      <c r="G80" s="49"/>
      <c r="H80" s="49"/>
      <c r="I80" s="49"/>
      <c r="J80" s="49"/>
      <c r="K80" s="49"/>
      <c r="V80" s="69"/>
      <c r="X80" s="69"/>
      <c r="Z80" s="69"/>
      <c r="AB80" s="69"/>
    </row>
    <row r="81" spans="1:28" ht="19.2" customHeight="1" x14ac:dyDescent="0.3">
      <c r="B81" s="59" t="s">
        <v>68</v>
      </c>
      <c r="C81" s="68"/>
      <c r="D81" s="79"/>
      <c r="E81" s="44">
        <v>341093</v>
      </c>
      <c r="F81" s="44"/>
      <c r="G81" s="44">
        <v>341093</v>
      </c>
      <c r="H81" s="44"/>
      <c r="I81" s="44">
        <v>341093</v>
      </c>
      <c r="J81" s="44"/>
      <c r="K81" s="44">
        <v>341093</v>
      </c>
      <c r="V81" s="69"/>
      <c r="X81" s="69"/>
      <c r="Z81" s="69"/>
      <c r="AB81" s="69"/>
    </row>
    <row r="82" spans="1:28" ht="19.2" customHeight="1" x14ac:dyDescent="0.3">
      <c r="A82" s="59" t="s">
        <v>13</v>
      </c>
      <c r="C82" s="68"/>
      <c r="D82" s="79"/>
      <c r="E82" s="44">
        <v>1136572</v>
      </c>
      <c r="F82" s="44"/>
      <c r="G82" s="44">
        <v>1136572</v>
      </c>
      <c r="H82" s="44"/>
      <c r="I82" s="44">
        <v>1136572</v>
      </c>
      <c r="J82" s="44"/>
      <c r="K82" s="44">
        <v>1136572</v>
      </c>
      <c r="V82" s="69"/>
      <c r="X82" s="69"/>
      <c r="Z82" s="69"/>
      <c r="AB82" s="69"/>
    </row>
    <row r="83" spans="1:28" ht="19.2" customHeight="1" x14ac:dyDescent="0.3">
      <c r="A83" s="59" t="s">
        <v>70</v>
      </c>
      <c r="C83" s="68"/>
      <c r="D83" s="79"/>
      <c r="E83" s="44">
        <v>42295</v>
      </c>
      <c r="F83" s="44"/>
      <c r="G83" s="44">
        <v>42295</v>
      </c>
      <c r="H83" s="44"/>
      <c r="I83" s="6">
        <v>0</v>
      </c>
      <c r="J83" s="47"/>
      <c r="K83" s="6">
        <v>0</v>
      </c>
      <c r="V83" s="69"/>
      <c r="X83" s="69"/>
      <c r="Z83" s="69"/>
      <c r="AB83" s="69"/>
    </row>
    <row r="84" spans="1:28" ht="19.2" customHeight="1" x14ac:dyDescent="0.3">
      <c r="A84" s="59" t="s">
        <v>152</v>
      </c>
      <c r="C84" s="79"/>
      <c r="D84" s="79"/>
      <c r="E84" s="44"/>
      <c r="F84" s="44"/>
      <c r="G84" s="44"/>
      <c r="H84" s="44"/>
      <c r="I84" s="44"/>
      <c r="J84" s="44"/>
      <c r="K84" s="44"/>
      <c r="V84" s="69"/>
      <c r="X84" s="69"/>
      <c r="Z84" s="69"/>
      <c r="AB84" s="69"/>
    </row>
    <row r="85" spans="1:28" ht="19.2" customHeight="1" x14ac:dyDescent="0.3">
      <c r="A85" s="59" t="s">
        <v>71</v>
      </c>
      <c r="C85" s="67"/>
      <c r="D85" s="68"/>
      <c r="E85" s="1">
        <v>34109</v>
      </c>
      <c r="F85" s="44"/>
      <c r="G85" s="44">
        <v>34109</v>
      </c>
      <c r="H85" s="44"/>
      <c r="I85" s="44">
        <v>34109</v>
      </c>
      <c r="J85" s="44"/>
      <c r="K85" s="44">
        <v>34109</v>
      </c>
      <c r="M85" s="69"/>
      <c r="V85" s="69"/>
      <c r="X85" s="69"/>
      <c r="Z85" s="69"/>
      <c r="AB85" s="69"/>
    </row>
    <row r="86" spans="1:28" ht="19.2" customHeight="1" x14ac:dyDescent="0.3">
      <c r="A86" s="59" t="s">
        <v>72</v>
      </c>
      <c r="C86" s="67"/>
      <c r="D86" s="79"/>
      <c r="E86" s="50">
        <v>-12081</v>
      </c>
      <c r="F86" s="44"/>
      <c r="G86" s="51">
        <v>5563</v>
      </c>
      <c r="H86" s="44"/>
      <c r="I86" s="51">
        <v>62554</v>
      </c>
      <c r="J86" s="44"/>
      <c r="K86" s="51">
        <v>107686</v>
      </c>
      <c r="V86" s="69"/>
      <c r="X86" s="69"/>
      <c r="Z86" s="69"/>
      <c r="AB86" s="69"/>
    </row>
    <row r="87" spans="1:28" ht="19.2" customHeight="1" x14ac:dyDescent="0.3">
      <c r="A87" s="59" t="s">
        <v>128</v>
      </c>
      <c r="C87" s="67"/>
      <c r="D87" s="79"/>
      <c r="E87" s="52">
        <f>SUM(E81:E86)</f>
        <v>1541988</v>
      </c>
      <c r="F87" s="47"/>
      <c r="G87" s="52">
        <f>SUM(G81:G86)</f>
        <v>1559632</v>
      </c>
      <c r="H87" s="47"/>
      <c r="I87" s="52">
        <f>SUM(I81:I86)</f>
        <v>1574328</v>
      </c>
      <c r="J87" s="47"/>
      <c r="K87" s="52">
        <f>SUM(K81:K86)</f>
        <v>1619460</v>
      </c>
      <c r="V87" s="69"/>
      <c r="X87" s="69"/>
      <c r="Z87" s="69"/>
      <c r="AB87" s="69"/>
    </row>
    <row r="88" spans="1:28" ht="19.2" customHeight="1" x14ac:dyDescent="0.3">
      <c r="A88" s="59" t="s">
        <v>114</v>
      </c>
      <c r="C88" s="67"/>
      <c r="D88" s="79"/>
      <c r="E88" s="7">
        <v>7135</v>
      </c>
      <c r="F88" s="44"/>
      <c r="G88" s="7">
        <v>5404</v>
      </c>
      <c r="H88" s="44"/>
      <c r="I88" s="7">
        <v>0</v>
      </c>
      <c r="J88" s="44"/>
      <c r="K88" s="7">
        <v>0</v>
      </c>
      <c r="V88" s="69"/>
      <c r="X88" s="69"/>
      <c r="Z88" s="69"/>
      <c r="AB88" s="69"/>
    </row>
    <row r="89" spans="1:28" ht="19.2" customHeight="1" x14ac:dyDescent="0.3">
      <c r="A89" s="57" t="s">
        <v>14</v>
      </c>
      <c r="B89" s="57"/>
      <c r="D89" s="80"/>
      <c r="E89" s="11">
        <f>SUM(E87:E88)</f>
        <v>1549123</v>
      </c>
      <c r="F89" s="45"/>
      <c r="G89" s="11">
        <f>SUM(G87:G88)</f>
        <v>1565036</v>
      </c>
      <c r="H89" s="3"/>
      <c r="I89" s="11">
        <f>SUM(I87:I88)</f>
        <v>1574328</v>
      </c>
      <c r="J89" s="3"/>
      <c r="K89" s="11">
        <f>SUM(K87:K88)</f>
        <v>1619460</v>
      </c>
      <c r="V89" s="69"/>
      <c r="X89" s="69"/>
      <c r="Z89" s="69"/>
      <c r="AB89" s="69"/>
    </row>
    <row r="90" spans="1:28" ht="19.2" customHeight="1" thickBot="1" x14ac:dyDescent="0.35">
      <c r="A90" s="81" t="s">
        <v>50</v>
      </c>
      <c r="B90" s="81"/>
      <c r="D90" s="80"/>
      <c r="E90" s="5">
        <f>SUM(E89,E75)</f>
        <v>2796030</v>
      </c>
      <c r="F90" s="45"/>
      <c r="G90" s="5">
        <f>SUM(G89,G75)</f>
        <v>2351810</v>
      </c>
      <c r="H90" s="3"/>
      <c r="I90" s="5">
        <f>SUM(I89,I75)</f>
        <v>2501703</v>
      </c>
      <c r="J90" s="3"/>
      <c r="K90" s="5">
        <f>SUM(K89,K75)</f>
        <v>2185830</v>
      </c>
      <c r="V90" s="69"/>
      <c r="X90" s="69"/>
      <c r="Z90" s="69"/>
      <c r="AB90" s="69"/>
    </row>
    <row r="91" spans="1:28" ht="19.2" customHeight="1" thickTop="1" x14ac:dyDescent="0.3">
      <c r="A91" s="57"/>
      <c r="B91" s="57"/>
      <c r="D91" s="80"/>
      <c r="E91" s="45">
        <f>SUM(E90-E37)</f>
        <v>0</v>
      </c>
      <c r="F91" s="45"/>
      <c r="G91" s="45">
        <f>SUM(G90-G37)</f>
        <v>0</v>
      </c>
      <c r="H91" s="45"/>
      <c r="I91" s="45">
        <f>SUM(I90-I37)</f>
        <v>0</v>
      </c>
      <c r="J91" s="45"/>
      <c r="K91" s="45">
        <f>SUM(K90-K37)</f>
        <v>0</v>
      </c>
    </row>
    <row r="92" spans="1:28" ht="19.2" customHeight="1" x14ac:dyDescent="0.3">
      <c r="A92" s="59" t="s">
        <v>139</v>
      </c>
      <c r="B92" s="57"/>
      <c r="D92" s="80"/>
      <c r="E92" s="4"/>
      <c r="F92" s="8"/>
      <c r="G92" s="4"/>
      <c r="H92" s="8"/>
      <c r="I92" s="4"/>
      <c r="J92" s="8"/>
      <c r="K92" s="4"/>
    </row>
    <row r="93" spans="1:28" ht="19.2" customHeight="1" x14ac:dyDescent="0.3">
      <c r="A93" s="57"/>
      <c r="B93" s="57"/>
      <c r="D93" s="80"/>
      <c r="E93" s="4"/>
      <c r="F93" s="8"/>
      <c r="G93" s="4"/>
      <c r="H93" s="8"/>
      <c r="I93" s="4"/>
      <c r="J93" s="8"/>
      <c r="K93" s="4"/>
    </row>
    <row r="94" spans="1:28" ht="19.2" customHeight="1" x14ac:dyDescent="0.3">
      <c r="A94" s="57"/>
      <c r="B94" s="57"/>
      <c r="D94" s="80"/>
      <c r="E94" s="4"/>
      <c r="F94" s="8"/>
      <c r="G94" s="4"/>
      <c r="H94" s="8"/>
      <c r="I94" s="4"/>
      <c r="J94" s="8"/>
      <c r="K94" s="4"/>
    </row>
    <row r="95" spans="1:28" ht="19.2" customHeight="1" x14ac:dyDescent="0.3">
      <c r="A95" s="57"/>
      <c r="B95" s="57"/>
      <c r="D95" s="80"/>
      <c r="E95" s="4"/>
      <c r="F95" s="8"/>
      <c r="G95" s="4"/>
      <c r="H95" s="8"/>
      <c r="I95" s="4"/>
      <c r="J95" s="8"/>
      <c r="K95" s="4"/>
    </row>
    <row r="96" spans="1:28" ht="19.2" customHeight="1" x14ac:dyDescent="0.3">
      <c r="A96" s="57"/>
      <c r="B96" s="57"/>
      <c r="D96" s="80"/>
      <c r="E96" s="4"/>
      <c r="F96" s="8"/>
      <c r="G96" s="4"/>
      <c r="H96" s="8"/>
      <c r="I96" s="4"/>
      <c r="J96" s="8"/>
      <c r="K96" s="4"/>
    </row>
    <row r="97" spans="1:11" ht="19.2" customHeight="1" x14ac:dyDescent="0.3">
      <c r="A97" s="57"/>
      <c r="B97" s="57"/>
      <c r="D97" s="80"/>
      <c r="E97" s="4"/>
      <c r="F97" s="8"/>
      <c r="G97" s="4"/>
      <c r="H97" s="8"/>
      <c r="I97" s="4"/>
      <c r="J97" s="8"/>
      <c r="K97" s="4"/>
    </row>
    <row r="98" spans="1:11" ht="19.2" customHeight="1" x14ac:dyDescent="0.3">
      <c r="A98" s="57"/>
      <c r="B98" s="57"/>
      <c r="D98" s="80"/>
      <c r="E98" s="4"/>
      <c r="F98" s="8"/>
      <c r="G98" s="4"/>
      <c r="H98" s="8"/>
      <c r="I98" s="4"/>
      <c r="J98" s="8"/>
      <c r="K98" s="4"/>
    </row>
    <row r="99" spans="1:11" ht="19.2" customHeight="1" x14ac:dyDescent="0.3">
      <c r="A99" s="57"/>
      <c r="B99" s="57"/>
      <c r="D99" s="80"/>
      <c r="E99" s="4"/>
      <c r="F99" s="8"/>
      <c r="G99" s="4"/>
      <c r="H99" s="8"/>
      <c r="I99" s="4"/>
      <c r="J99" s="8"/>
      <c r="K99" s="4"/>
    </row>
  </sheetData>
  <mergeCells count="4">
    <mergeCell ref="I5:K5"/>
    <mergeCell ref="I53:K53"/>
    <mergeCell ref="E5:H5"/>
    <mergeCell ref="E53:G53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59"/>
  <sheetViews>
    <sheetView showGridLines="0" tabSelected="1" view="pageBreakPreview" topLeftCell="A122" zoomScaleNormal="100" zoomScaleSheetLayoutView="100" workbookViewId="0">
      <selection activeCell="A89" sqref="A89"/>
    </sheetView>
  </sheetViews>
  <sheetFormatPr defaultColWidth="8.5546875" defaultRowHeight="19.2" customHeight="1" x14ac:dyDescent="0.3"/>
  <cols>
    <col min="1" max="1" width="45.44140625" style="59" customWidth="1"/>
    <col min="2" max="2" width="10.44140625" style="58" customWidth="1"/>
    <col min="3" max="3" width="1" style="59" customWidth="1"/>
    <col min="4" max="4" width="15" style="59" customWidth="1"/>
    <col min="5" max="5" width="1" style="59" customWidth="1"/>
    <col min="6" max="6" width="15" style="59" customWidth="1"/>
    <col min="7" max="7" width="1" style="59" customWidth="1"/>
    <col min="8" max="8" width="15" style="59" customWidth="1"/>
    <col min="9" max="9" width="1" style="59" customWidth="1"/>
    <col min="10" max="10" width="15" style="59" customWidth="1"/>
    <col min="11" max="16384" width="8.5546875" style="59"/>
  </cols>
  <sheetData>
    <row r="1" spans="1:26" ht="19.2" customHeight="1" x14ac:dyDescent="0.3">
      <c r="H1" s="82"/>
      <c r="J1" s="60" t="s">
        <v>103</v>
      </c>
    </row>
    <row r="2" spans="1:26" ht="19.2" customHeight="1" x14ac:dyDescent="0.3">
      <c r="A2" s="57" t="s">
        <v>39</v>
      </c>
      <c r="H2" s="82"/>
      <c r="J2" s="83"/>
    </row>
    <row r="3" spans="1:26" ht="19.2" customHeight="1" x14ac:dyDescent="0.3">
      <c r="A3" s="57" t="s">
        <v>73</v>
      </c>
      <c r="H3" s="82"/>
    </row>
    <row r="4" spans="1:26" ht="19.2" customHeight="1" x14ac:dyDescent="0.3">
      <c r="A4" s="57" t="s">
        <v>184</v>
      </c>
      <c r="H4" s="82"/>
    </row>
    <row r="5" spans="1:26" ht="19.2" customHeight="1" x14ac:dyDescent="0.3">
      <c r="H5" s="82"/>
    </row>
    <row r="6" spans="1:26" ht="19.2" customHeight="1" x14ac:dyDescent="0.3">
      <c r="H6" s="82"/>
      <c r="J6" s="60" t="s">
        <v>102</v>
      </c>
    </row>
    <row r="7" spans="1:26" ht="19.2" customHeight="1" x14ac:dyDescent="0.3">
      <c r="D7" s="135" t="s">
        <v>40</v>
      </c>
      <c r="E7" s="135"/>
      <c r="F7" s="135"/>
      <c r="H7" s="135" t="s">
        <v>51</v>
      </c>
      <c r="I7" s="135"/>
      <c r="J7" s="135"/>
    </row>
    <row r="8" spans="1:26" ht="19.2" customHeight="1" x14ac:dyDescent="0.3">
      <c r="B8" s="61" t="s">
        <v>55</v>
      </c>
      <c r="D8" s="61">
        <v>2026</v>
      </c>
      <c r="E8" s="63"/>
      <c r="F8" s="61">
        <v>2025</v>
      </c>
      <c r="H8" s="61">
        <v>2026</v>
      </c>
      <c r="I8" s="63"/>
      <c r="J8" s="61">
        <v>2025</v>
      </c>
    </row>
    <row r="9" spans="1:26" ht="19.2" customHeight="1" x14ac:dyDescent="0.3">
      <c r="A9" s="57" t="s">
        <v>218</v>
      </c>
      <c r="B9" s="63"/>
      <c r="D9" s="63"/>
      <c r="E9" s="63"/>
      <c r="F9" s="63"/>
      <c r="H9" s="63"/>
      <c r="I9" s="63"/>
      <c r="J9" s="63"/>
    </row>
    <row r="10" spans="1:26" ht="19.2" customHeight="1" x14ac:dyDescent="0.3">
      <c r="A10" s="57" t="s">
        <v>74</v>
      </c>
      <c r="D10" s="8"/>
      <c r="H10" s="82"/>
    </row>
    <row r="11" spans="1:26" ht="19.2" customHeight="1" x14ac:dyDescent="0.3">
      <c r="A11" s="59" t="s">
        <v>75</v>
      </c>
      <c r="B11" s="58" t="s">
        <v>195</v>
      </c>
      <c r="D11" s="72">
        <v>683746</v>
      </c>
      <c r="E11" s="72"/>
      <c r="F11" s="72">
        <v>406069</v>
      </c>
      <c r="G11" s="72"/>
      <c r="H11" s="72">
        <v>388615</v>
      </c>
      <c r="I11" s="72"/>
      <c r="J11" s="72">
        <v>279294</v>
      </c>
      <c r="T11" s="8"/>
      <c r="U11" s="8"/>
      <c r="V11" s="8"/>
      <c r="W11" s="8"/>
      <c r="X11" s="8"/>
      <c r="Y11" s="8"/>
      <c r="Z11" s="8"/>
    </row>
    <row r="12" spans="1:26" ht="19.2" customHeight="1" x14ac:dyDescent="0.3">
      <c r="A12" s="73" t="s">
        <v>76</v>
      </c>
      <c r="B12" s="58" t="s">
        <v>195</v>
      </c>
      <c r="D12" s="84">
        <v>52810</v>
      </c>
      <c r="E12" s="72"/>
      <c r="F12" s="84">
        <v>19179</v>
      </c>
      <c r="G12" s="72"/>
      <c r="H12" s="84">
        <v>16862</v>
      </c>
      <c r="I12" s="72"/>
      <c r="J12" s="84">
        <v>11988</v>
      </c>
      <c r="T12" s="8"/>
      <c r="U12" s="8"/>
      <c r="V12" s="8"/>
      <c r="W12" s="8"/>
      <c r="X12" s="8"/>
      <c r="Y12" s="8"/>
      <c r="Z12" s="8"/>
    </row>
    <row r="13" spans="1:26" ht="19.2" customHeight="1" x14ac:dyDescent="0.3">
      <c r="A13" s="81" t="s">
        <v>77</v>
      </c>
      <c r="D13" s="84">
        <f>SUM(D11:D12)</f>
        <v>736556</v>
      </c>
      <c r="E13" s="72"/>
      <c r="F13" s="84">
        <f>SUM(F11:F12)</f>
        <v>425248</v>
      </c>
      <c r="G13" s="72"/>
      <c r="H13" s="84">
        <f>SUM(H11:H12)</f>
        <v>405477</v>
      </c>
      <c r="I13" s="72"/>
      <c r="J13" s="84">
        <f>SUM(J11:J12)</f>
        <v>291282</v>
      </c>
      <c r="T13" s="8"/>
      <c r="U13" s="8"/>
      <c r="V13" s="8"/>
      <c r="W13" s="8"/>
      <c r="X13" s="8"/>
      <c r="Y13" s="8"/>
      <c r="Z13" s="8"/>
    </row>
    <row r="14" spans="1:26" ht="19.2" customHeight="1" x14ac:dyDescent="0.3">
      <c r="A14" s="81" t="s">
        <v>15</v>
      </c>
      <c r="D14" s="3"/>
      <c r="E14" s="3"/>
      <c r="F14" s="3"/>
      <c r="G14" s="3"/>
      <c r="H14" s="3"/>
      <c r="I14" s="3"/>
      <c r="J14" s="3"/>
      <c r="T14" s="8"/>
      <c r="U14" s="8"/>
      <c r="V14" s="8"/>
      <c r="W14" s="8"/>
      <c r="X14" s="8"/>
      <c r="Y14" s="8"/>
      <c r="Z14" s="8"/>
    </row>
    <row r="15" spans="1:26" ht="19.2" customHeight="1" x14ac:dyDescent="0.3">
      <c r="A15" s="73" t="s">
        <v>16</v>
      </c>
      <c r="D15" s="3">
        <v>-568986</v>
      </c>
      <c r="E15" s="3"/>
      <c r="F15" s="3">
        <v>-374566</v>
      </c>
      <c r="G15" s="3"/>
      <c r="H15" s="3">
        <v>-305813</v>
      </c>
      <c r="I15" s="3"/>
      <c r="J15" s="3">
        <v>-262795</v>
      </c>
      <c r="T15" s="8"/>
      <c r="U15" s="8"/>
      <c r="V15" s="8"/>
      <c r="W15" s="8"/>
      <c r="X15" s="8"/>
      <c r="Y15" s="8"/>
      <c r="Z15" s="8"/>
    </row>
    <row r="16" spans="1:26" ht="19.2" customHeight="1" x14ac:dyDescent="0.3">
      <c r="A16" s="73" t="s">
        <v>17</v>
      </c>
      <c r="D16" s="3">
        <v>-38664</v>
      </c>
      <c r="E16" s="3"/>
      <c r="F16" s="3">
        <v>-13061</v>
      </c>
      <c r="G16" s="3"/>
      <c r="H16" s="3">
        <v>-11075</v>
      </c>
      <c r="I16" s="3"/>
      <c r="J16" s="3">
        <v>-7212</v>
      </c>
      <c r="T16" s="8"/>
      <c r="U16" s="8"/>
      <c r="V16" s="8"/>
      <c r="W16" s="8"/>
      <c r="X16" s="8"/>
      <c r="Y16" s="8"/>
      <c r="Z16" s="8"/>
    </row>
    <row r="17" spans="1:26" ht="19.2" customHeight="1" x14ac:dyDescent="0.3">
      <c r="A17" s="81" t="s">
        <v>18</v>
      </c>
      <c r="D17" s="2">
        <f>SUM(D15:D16)</f>
        <v>-607650</v>
      </c>
      <c r="E17" s="3"/>
      <c r="F17" s="2">
        <f>SUM(F15:F16)</f>
        <v>-387627</v>
      </c>
      <c r="G17" s="3"/>
      <c r="H17" s="2">
        <f>SUM(H15:H16)</f>
        <v>-316888</v>
      </c>
      <c r="I17" s="3"/>
      <c r="J17" s="2">
        <f>SUM(J15:J16)</f>
        <v>-270007</v>
      </c>
      <c r="T17" s="8"/>
      <c r="U17" s="8"/>
      <c r="V17" s="8"/>
      <c r="W17" s="8"/>
      <c r="X17" s="8"/>
      <c r="Y17" s="8"/>
      <c r="Z17" s="8"/>
    </row>
    <row r="18" spans="1:26" ht="19.2" customHeight="1" x14ac:dyDescent="0.3">
      <c r="A18" s="81" t="s">
        <v>19</v>
      </c>
      <c r="D18" s="10">
        <f t="shared" ref="D18:J18" si="0">D13+D17</f>
        <v>128906</v>
      </c>
      <c r="E18" s="72">
        <f t="shared" si="0"/>
        <v>0</v>
      </c>
      <c r="F18" s="10">
        <f t="shared" si="0"/>
        <v>37621</v>
      </c>
      <c r="G18" s="72">
        <f t="shared" si="0"/>
        <v>0</v>
      </c>
      <c r="H18" s="10">
        <f t="shared" si="0"/>
        <v>88589</v>
      </c>
      <c r="I18" s="72">
        <f t="shared" si="0"/>
        <v>0</v>
      </c>
      <c r="J18" s="10">
        <f t="shared" si="0"/>
        <v>21275</v>
      </c>
      <c r="T18" s="8"/>
      <c r="U18" s="8"/>
      <c r="V18" s="8"/>
      <c r="W18" s="8"/>
      <c r="X18" s="8"/>
      <c r="Y18" s="8"/>
      <c r="Z18" s="8"/>
    </row>
    <row r="19" spans="1:26" ht="19.2" customHeight="1" x14ac:dyDescent="0.3">
      <c r="A19" s="73" t="s">
        <v>133</v>
      </c>
      <c r="D19" s="85">
        <v>627</v>
      </c>
      <c r="E19" s="55"/>
      <c r="F19" s="6">
        <v>592</v>
      </c>
      <c r="G19" s="55"/>
      <c r="H19" s="85">
        <v>541</v>
      </c>
      <c r="I19" s="55"/>
      <c r="J19" s="6">
        <v>378</v>
      </c>
      <c r="T19" s="8"/>
      <c r="U19" s="8"/>
      <c r="V19" s="8"/>
      <c r="W19" s="8"/>
      <c r="X19" s="8"/>
      <c r="Y19" s="8"/>
      <c r="Z19" s="8"/>
    </row>
    <row r="20" spans="1:26" ht="19.2" customHeight="1" x14ac:dyDescent="0.3">
      <c r="A20" s="73" t="s">
        <v>20</v>
      </c>
      <c r="B20" s="58">
        <v>5</v>
      </c>
      <c r="D20" s="45">
        <v>11710</v>
      </c>
      <c r="E20" s="72"/>
      <c r="F20" s="45">
        <v>2832</v>
      </c>
      <c r="G20" s="72"/>
      <c r="H20" s="45">
        <v>5924</v>
      </c>
      <c r="I20" s="72"/>
      <c r="J20" s="45">
        <v>3260</v>
      </c>
      <c r="T20" s="8"/>
      <c r="U20" s="8"/>
      <c r="V20" s="8"/>
      <c r="W20" s="8"/>
      <c r="X20" s="8"/>
      <c r="Y20" s="8"/>
      <c r="Z20" s="8"/>
    </row>
    <row r="21" spans="1:26" ht="19.2" customHeight="1" x14ac:dyDescent="0.3">
      <c r="A21" s="57" t="s">
        <v>21</v>
      </c>
      <c r="D21" s="2">
        <f>SUM(D18:D20)</f>
        <v>141243</v>
      </c>
      <c r="E21" s="72"/>
      <c r="F21" s="2">
        <f>SUM(F18:F20)</f>
        <v>41045</v>
      </c>
      <c r="G21" s="72"/>
      <c r="H21" s="2">
        <f>SUM(H18:H20)</f>
        <v>95054</v>
      </c>
      <c r="I21" s="72"/>
      <c r="J21" s="77">
        <f>SUM(J18:J20)</f>
        <v>24913</v>
      </c>
      <c r="T21" s="8"/>
      <c r="U21" s="8"/>
      <c r="V21" s="8"/>
      <c r="W21" s="8"/>
      <c r="X21" s="8"/>
      <c r="Y21" s="8"/>
      <c r="Z21" s="8"/>
    </row>
    <row r="22" spans="1:26" ht="19.2" customHeight="1" x14ac:dyDescent="0.3">
      <c r="A22" s="73" t="s">
        <v>78</v>
      </c>
      <c r="B22" s="58">
        <v>5</v>
      </c>
      <c r="D22" s="10">
        <v>-27853</v>
      </c>
      <c r="E22" s="3"/>
      <c r="F22" s="10">
        <v>-18647</v>
      </c>
      <c r="G22" s="3"/>
      <c r="H22" s="10">
        <v>-18482</v>
      </c>
      <c r="I22" s="3"/>
      <c r="J22" s="10">
        <v>-14125</v>
      </c>
      <c r="T22" s="8"/>
      <c r="U22" s="8"/>
      <c r="V22" s="8"/>
      <c r="W22" s="8"/>
      <c r="X22" s="8"/>
      <c r="Y22" s="8"/>
      <c r="Z22" s="8"/>
    </row>
    <row r="23" spans="1:26" ht="19.2" customHeight="1" x14ac:dyDescent="0.3">
      <c r="A23" s="73" t="s">
        <v>22</v>
      </c>
      <c r="D23" s="3">
        <v>-30563</v>
      </c>
      <c r="E23" s="3"/>
      <c r="F23" s="3">
        <v>-32498</v>
      </c>
      <c r="G23" s="3"/>
      <c r="H23" s="3">
        <v>-22669</v>
      </c>
      <c r="I23" s="3"/>
      <c r="J23" s="3">
        <v>-24883</v>
      </c>
      <c r="T23" s="8"/>
      <c r="U23" s="8"/>
      <c r="V23" s="8"/>
      <c r="W23" s="8"/>
      <c r="X23" s="8"/>
      <c r="Y23" s="8"/>
      <c r="Z23" s="8"/>
    </row>
    <row r="24" spans="1:26" ht="19.2" customHeight="1" x14ac:dyDescent="0.3">
      <c r="A24" s="81" t="s">
        <v>23</v>
      </c>
      <c r="D24" s="2">
        <f>SUM(D22:E23)</f>
        <v>-58416</v>
      </c>
      <c r="E24" s="3"/>
      <c r="F24" s="2">
        <f>SUM(F22:G23)</f>
        <v>-51145</v>
      </c>
      <c r="G24" s="3"/>
      <c r="H24" s="2">
        <f>SUM(H22:I23)</f>
        <v>-41151</v>
      </c>
      <c r="I24" s="3"/>
      <c r="J24" s="2">
        <f>SUM(J22:K23)</f>
        <v>-39008</v>
      </c>
      <c r="T24" s="8"/>
      <c r="U24" s="8"/>
      <c r="V24" s="8"/>
      <c r="W24" s="8"/>
      <c r="X24" s="8"/>
      <c r="Y24" s="8"/>
      <c r="Z24" s="8"/>
    </row>
    <row r="25" spans="1:26" ht="19.2" customHeight="1" x14ac:dyDescent="0.3">
      <c r="A25" s="57" t="s">
        <v>151</v>
      </c>
      <c r="D25" s="6">
        <f>D21+D24</f>
        <v>82827</v>
      </c>
      <c r="E25" s="72"/>
      <c r="F25" s="6">
        <f>F21+F24</f>
        <v>-10100</v>
      </c>
      <c r="G25" s="72"/>
      <c r="H25" s="6">
        <f>H21+H24</f>
        <v>53903</v>
      </c>
      <c r="I25" s="72"/>
      <c r="J25" s="6">
        <f>J21+J24</f>
        <v>-14095</v>
      </c>
      <c r="T25" s="8"/>
      <c r="U25" s="8"/>
      <c r="V25" s="8"/>
      <c r="W25" s="8"/>
      <c r="X25" s="8"/>
      <c r="Y25" s="8"/>
      <c r="Z25" s="8"/>
    </row>
    <row r="26" spans="1:26" ht="19.2" customHeight="1" x14ac:dyDescent="0.3">
      <c r="A26" s="59" t="s">
        <v>169</v>
      </c>
      <c r="D26" s="6"/>
      <c r="E26" s="72"/>
      <c r="F26" s="6"/>
      <c r="G26" s="72"/>
      <c r="H26" s="6"/>
      <c r="I26" s="72"/>
      <c r="J26" s="6"/>
      <c r="T26" s="8"/>
      <c r="U26" s="8"/>
      <c r="V26" s="8"/>
      <c r="W26" s="8"/>
      <c r="X26" s="8"/>
      <c r="Y26" s="8"/>
      <c r="Z26" s="8"/>
    </row>
    <row r="27" spans="1:26" ht="19.2" customHeight="1" x14ac:dyDescent="0.3">
      <c r="A27" s="59" t="s">
        <v>200</v>
      </c>
      <c r="D27" s="6">
        <v>-420</v>
      </c>
      <c r="E27" s="72"/>
      <c r="F27" s="6">
        <v>-190</v>
      </c>
      <c r="G27" s="72"/>
      <c r="H27" s="1">
        <v>0</v>
      </c>
      <c r="I27" s="72"/>
      <c r="J27" s="1">
        <v>0</v>
      </c>
      <c r="T27" s="8"/>
      <c r="U27" s="8"/>
      <c r="V27" s="8"/>
      <c r="W27" s="8"/>
      <c r="X27" s="8"/>
      <c r="Y27" s="8"/>
      <c r="Z27" s="8"/>
    </row>
    <row r="28" spans="1:26" ht="19.2" customHeight="1" x14ac:dyDescent="0.3">
      <c r="A28" s="59" t="s">
        <v>24</v>
      </c>
      <c r="B28" s="58">
        <v>5</v>
      </c>
      <c r="D28" s="11">
        <v>-3623</v>
      </c>
      <c r="E28" s="3"/>
      <c r="F28" s="11">
        <v>-877</v>
      </c>
      <c r="G28" s="3"/>
      <c r="H28" s="11">
        <v>-3006</v>
      </c>
      <c r="I28" s="3"/>
      <c r="J28" s="11">
        <v>-420</v>
      </c>
      <c r="T28" s="8"/>
      <c r="U28" s="8"/>
      <c r="V28" s="8"/>
      <c r="W28" s="8"/>
      <c r="X28" s="8"/>
      <c r="Y28" s="8"/>
      <c r="Z28" s="8"/>
    </row>
    <row r="29" spans="1:26" ht="19.2" customHeight="1" x14ac:dyDescent="0.3">
      <c r="A29" s="57" t="s">
        <v>146</v>
      </c>
      <c r="D29" s="10">
        <f>SUM(D25:D28)</f>
        <v>78784</v>
      </c>
      <c r="E29" s="3"/>
      <c r="F29" s="10">
        <f>SUM(F25:F28)</f>
        <v>-11167</v>
      </c>
      <c r="G29" s="3"/>
      <c r="H29" s="10">
        <f>SUM(H25:H28)</f>
        <v>50897</v>
      </c>
      <c r="I29" s="3"/>
      <c r="J29" s="10">
        <f>SUM(J25:J28)</f>
        <v>-14515</v>
      </c>
      <c r="T29" s="8"/>
      <c r="U29" s="8"/>
      <c r="V29" s="8"/>
      <c r="W29" s="8"/>
      <c r="X29" s="8"/>
      <c r="Y29" s="8"/>
      <c r="Z29" s="8"/>
    </row>
    <row r="30" spans="1:26" ht="19.2" customHeight="1" x14ac:dyDescent="0.3">
      <c r="A30" s="59" t="s">
        <v>178</v>
      </c>
      <c r="D30" s="11">
        <v>-16943</v>
      </c>
      <c r="E30" s="3"/>
      <c r="F30" s="11">
        <v>-637</v>
      </c>
      <c r="G30" s="3"/>
      <c r="H30" s="11">
        <v>-10585</v>
      </c>
      <c r="I30" s="3"/>
      <c r="J30" s="11">
        <v>994</v>
      </c>
      <c r="T30" s="8"/>
      <c r="U30" s="8"/>
      <c r="V30" s="8"/>
      <c r="W30" s="8"/>
      <c r="X30" s="8"/>
      <c r="Y30" s="8"/>
      <c r="Z30" s="8"/>
    </row>
    <row r="31" spans="1:26" ht="19.2" customHeight="1" x14ac:dyDescent="0.3">
      <c r="A31" s="57" t="s">
        <v>142</v>
      </c>
      <c r="D31" s="2">
        <f>SUM(D29:D30)</f>
        <v>61841</v>
      </c>
      <c r="E31" s="3"/>
      <c r="F31" s="2">
        <f>SUM(F29:F30)</f>
        <v>-11804</v>
      </c>
      <c r="G31" s="3"/>
      <c r="H31" s="2">
        <f>SUM(H29:H30)</f>
        <v>40312</v>
      </c>
      <c r="I31" s="3"/>
      <c r="J31" s="2">
        <f>SUM(J29:J30)</f>
        <v>-13521</v>
      </c>
      <c r="T31" s="8"/>
      <c r="U31" s="8"/>
      <c r="V31" s="8"/>
      <c r="W31" s="8"/>
      <c r="X31" s="8"/>
      <c r="Y31" s="8"/>
      <c r="Z31" s="8"/>
    </row>
    <row r="32" spans="1:26" ht="19.2" customHeight="1" x14ac:dyDescent="0.3">
      <c r="A32" s="57"/>
      <c r="D32" s="9"/>
      <c r="E32" s="9"/>
      <c r="F32" s="9"/>
      <c r="G32" s="9"/>
      <c r="H32" s="9"/>
      <c r="I32" s="9"/>
      <c r="J32" s="9"/>
      <c r="T32" s="8"/>
      <c r="U32" s="8"/>
      <c r="V32" s="8"/>
      <c r="W32" s="8"/>
      <c r="X32" s="8"/>
      <c r="Y32" s="8"/>
      <c r="Z32" s="8"/>
    </row>
    <row r="33" spans="1:26" ht="19.2" customHeight="1" x14ac:dyDescent="0.3">
      <c r="A33" s="57" t="s">
        <v>79</v>
      </c>
      <c r="D33" s="9"/>
      <c r="E33" s="9"/>
      <c r="F33" s="9"/>
      <c r="G33" s="9"/>
      <c r="H33" s="12"/>
      <c r="I33" s="9"/>
      <c r="J33" s="9"/>
      <c r="T33" s="8"/>
      <c r="U33" s="8"/>
      <c r="V33" s="8"/>
      <c r="W33" s="8"/>
      <c r="X33" s="8"/>
      <c r="Y33" s="8"/>
      <c r="Z33" s="8"/>
    </row>
    <row r="34" spans="1:26" ht="19.2" customHeight="1" x14ac:dyDescent="0.3">
      <c r="A34" s="59" t="s">
        <v>175</v>
      </c>
      <c r="D34" s="11">
        <v>0</v>
      </c>
      <c r="E34" s="9"/>
      <c r="F34" s="11">
        <v>0</v>
      </c>
      <c r="G34" s="9"/>
      <c r="H34" s="11">
        <v>0</v>
      </c>
      <c r="I34" s="9"/>
      <c r="J34" s="11">
        <v>0</v>
      </c>
      <c r="T34" s="8"/>
      <c r="U34" s="8"/>
      <c r="V34" s="8"/>
      <c r="W34" s="8"/>
      <c r="X34" s="8"/>
      <c r="Y34" s="8"/>
      <c r="Z34" s="8"/>
    </row>
    <row r="35" spans="1:26" ht="19.2" customHeight="1" x14ac:dyDescent="0.3">
      <c r="A35" s="57" t="s">
        <v>104</v>
      </c>
      <c r="D35" s="2">
        <f>SUM(D34)</f>
        <v>0</v>
      </c>
      <c r="E35" s="9"/>
      <c r="F35" s="2">
        <f>SUM(F34)</f>
        <v>0</v>
      </c>
      <c r="G35" s="9"/>
      <c r="H35" s="2">
        <f>SUM(H34)</f>
        <v>0</v>
      </c>
      <c r="I35" s="9"/>
      <c r="J35" s="2">
        <f>SUM(J34)</f>
        <v>0</v>
      </c>
      <c r="T35" s="8"/>
      <c r="U35" s="8"/>
      <c r="V35" s="8"/>
      <c r="W35" s="8"/>
      <c r="X35" s="8"/>
      <c r="Y35" s="8"/>
      <c r="Z35" s="8"/>
    </row>
    <row r="36" spans="1:26" ht="19.2" customHeight="1" x14ac:dyDescent="0.3">
      <c r="A36" s="57"/>
      <c r="D36" s="9"/>
      <c r="E36" s="9"/>
      <c r="F36" s="9"/>
      <c r="G36" s="9"/>
      <c r="H36" s="9"/>
      <c r="I36" s="9"/>
      <c r="J36" s="9"/>
      <c r="T36" s="8"/>
      <c r="U36" s="8"/>
      <c r="V36" s="8"/>
      <c r="W36" s="8"/>
      <c r="X36" s="8"/>
      <c r="Y36" s="8"/>
      <c r="Z36" s="8"/>
    </row>
    <row r="37" spans="1:26" ht="19.2" customHeight="1" thickBot="1" x14ac:dyDescent="0.35">
      <c r="A37" s="57" t="s">
        <v>105</v>
      </c>
      <c r="D37" s="13">
        <f>SUM(D31,D35)</f>
        <v>61841</v>
      </c>
      <c r="E37" s="9"/>
      <c r="F37" s="14">
        <f>SUM(F31,F35)</f>
        <v>-11804</v>
      </c>
      <c r="G37" s="9"/>
      <c r="H37" s="13">
        <f>SUM(H31,H35)</f>
        <v>40312</v>
      </c>
      <c r="I37" s="9"/>
      <c r="J37" s="14">
        <f>SUM(J31,J35)</f>
        <v>-13521</v>
      </c>
      <c r="T37" s="8"/>
      <c r="U37" s="8"/>
      <c r="V37" s="8"/>
      <c r="W37" s="8"/>
      <c r="X37" s="8"/>
      <c r="Y37" s="8"/>
      <c r="Z37" s="8"/>
    </row>
    <row r="38" spans="1:26" ht="19.2" customHeight="1" thickTop="1" x14ac:dyDescent="0.3">
      <c r="A38" s="57"/>
      <c r="D38" s="9"/>
      <c r="E38" s="9"/>
      <c r="F38" s="9"/>
      <c r="G38" s="9"/>
      <c r="H38" s="9"/>
      <c r="I38" s="9"/>
      <c r="J38" s="9"/>
    </row>
    <row r="39" spans="1:26" ht="19.2" customHeight="1" x14ac:dyDescent="0.3">
      <c r="A39" s="57"/>
      <c r="D39" s="9"/>
      <c r="E39" s="9"/>
      <c r="F39" s="9"/>
      <c r="G39" s="9"/>
      <c r="H39" s="9"/>
      <c r="I39" s="9"/>
      <c r="J39" s="9"/>
    </row>
    <row r="40" spans="1:26" ht="19.2" customHeight="1" x14ac:dyDescent="0.3">
      <c r="A40" s="59" t="s">
        <v>139</v>
      </c>
      <c r="D40" s="9"/>
      <c r="E40" s="9"/>
      <c r="F40" s="9"/>
      <c r="G40" s="9"/>
      <c r="H40" s="9"/>
      <c r="I40" s="9"/>
      <c r="J40" s="9"/>
    </row>
    <row r="41" spans="1:26" ht="19.2" customHeight="1" x14ac:dyDescent="0.3">
      <c r="D41" s="9"/>
      <c r="E41" s="9"/>
      <c r="F41" s="9"/>
      <c r="G41" s="9"/>
      <c r="H41" s="9"/>
      <c r="I41" s="9"/>
      <c r="J41" s="9"/>
    </row>
    <row r="42" spans="1:26" ht="19.2" customHeight="1" x14ac:dyDescent="0.3">
      <c r="D42" s="9"/>
      <c r="E42" s="9"/>
      <c r="F42" s="9"/>
      <c r="G42" s="9"/>
      <c r="H42" s="9"/>
      <c r="I42" s="9"/>
      <c r="J42" s="9"/>
    </row>
    <row r="43" spans="1:26" ht="19.2" customHeight="1" x14ac:dyDescent="0.3">
      <c r="D43" s="9"/>
      <c r="E43" s="9"/>
      <c r="F43" s="9"/>
      <c r="G43" s="9"/>
      <c r="H43" s="9"/>
      <c r="I43" s="9"/>
      <c r="J43" s="9"/>
    </row>
    <row r="44" spans="1:26" ht="19.2" customHeight="1" x14ac:dyDescent="0.3">
      <c r="D44" s="9"/>
      <c r="E44" s="9"/>
      <c r="F44" s="9"/>
      <c r="G44" s="9"/>
      <c r="H44" s="9"/>
      <c r="I44" s="9"/>
      <c r="J44" s="9"/>
    </row>
    <row r="45" spans="1:26" ht="19.2" customHeight="1" x14ac:dyDescent="0.3">
      <c r="D45" s="9"/>
      <c r="E45" s="9"/>
      <c r="F45" s="9"/>
      <c r="G45" s="9"/>
      <c r="H45" s="9"/>
      <c r="I45" s="9"/>
      <c r="J45" s="9"/>
    </row>
    <row r="46" spans="1:26" ht="19.2" customHeight="1" x14ac:dyDescent="0.3">
      <c r="D46" s="9"/>
      <c r="E46" s="9"/>
      <c r="F46" s="9"/>
      <c r="G46" s="9"/>
      <c r="H46" s="9"/>
      <c r="I46" s="9"/>
      <c r="J46" s="9"/>
    </row>
    <row r="47" spans="1:26" ht="19.2" customHeight="1" x14ac:dyDescent="0.3">
      <c r="D47" s="9"/>
      <c r="E47" s="9"/>
      <c r="F47" s="9"/>
      <c r="G47" s="9"/>
      <c r="H47" s="9"/>
      <c r="I47" s="9"/>
      <c r="J47" s="9"/>
    </row>
    <row r="48" spans="1:26" ht="19.2" customHeight="1" x14ac:dyDescent="0.3">
      <c r="D48" s="9"/>
      <c r="E48" s="9"/>
      <c r="F48" s="9"/>
      <c r="G48" s="9"/>
      <c r="H48" s="9"/>
      <c r="I48" s="9"/>
      <c r="J48" s="9"/>
    </row>
    <row r="49" spans="1:26" ht="19.2" customHeight="1" x14ac:dyDescent="0.3">
      <c r="A49" s="57"/>
      <c r="D49" s="9"/>
      <c r="E49" s="9"/>
      <c r="F49" s="9"/>
      <c r="G49" s="9"/>
      <c r="H49" s="9"/>
      <c r="I49" s="9"/>
      <c r="J49" s="9"/>
    </row>
    <row r="50" spans="1:26" ht="19.2" customHeight="1" x14ac:dyDescent="0.3">
      <c r="H50" s="82"/>
      <c r="J50" s="60" t="s">
        <v>103</v>
      </c>
    </row>
    <row r="51" spans="1:26" ht="19.2" customHeight="1" x14ac:dyDescent="0.3">
      <c r="A51" s="57" t="s">
        <v>39</v>
      </c>
      <c r="H51" s="82"/>
      <c r="J51" s="83"/>
    </row>
    <row r="52" spans="1:26" ht="19.2" customHeight="1" x14ac:dyDescent="0.3">
      <c r="A52" s="57" t="s">
        <v>140</v>
      </c>
      <c r="H52" s="82"/>
    </row>
    <row r="53" spans="1:26" ht="19.2" customHeight="1" x14ac:dyDescent="0.3">
      <c r="A53" s="57" t="s">
        <v>184</v>
      </c>
      <c r="H53" s="82"/>
    </row>
    <row r="54" spans="1:26" ht="19.2" customHeight="1" x14ac:dyDescent="0.3">
      <c r="H54" s="82"/>
    </row>
    <row r="55" spans="1:26" ht="19.2" customHeight="1" x14ac:dyDescent="0.3">
      <c r="H55" s="82"/>
      <c r="J55" s="60" t="s">
        <v>102</v>
      </c>
    </row>
    <row r="56" spans="1:26" ht="19.2" customHeight="1" x14ac:dyDescent="0.3">
      <c r="D56" s="135" t="s">
        <v>40</v>
      </c>
      <c r="E56" s="135"/>
      <c r="F56" s="135"/>
      <c r="H56" s="135" t="s">
        <v>51</v>
      </c>
      <c r="I56" s="135"/>
      <c r="J56" s="135"/>
    </row>
    <row r="57" spans="1:26" ht="19.2" customHeight="1" x14ac:dyDescent="0.3">
      <c r="B57" s="59"/>
      <c r="D57" s="61">
        <v>2026</v>
      </c>
      <c r="E57" s="63"/>
      <c r="F57" s="61">
        <v>2025</v>
      </c>
      <c r="H57" s="61">
        <v>2026</v>
      </c>
      <c r="I57" s="63"/>
      <c r="J57" s="61">
        <v>2025</v>
      </c>
    </row>
    <row r="58" spans="1:26" ht="19.2" customHeight="1" x14ac:dyDescent="0.3">
      <c r="A58" s="57" t="s">
        <v>144</v>
      </c>
      <c r="D58" s="3"/>
      <c r="E58" s="15"/>
      <c r="F58" s="3"/>
      <c r="G58" s="15"/>
      <c r="H58" s="3"/>
      <c r="I58" s="15"/>
      <c r="J58" s="3"/>
    </row>
    <row r="59" spans="1:26" ht="19.2" customHeight="1" thickBot="1" x14ac:dyDescent="0.35">
      <c r="A59" s="59" t="s">
        <v>111</v>
      </c>
      <c r="D59" s="3">
        <f>D61-D60</f>
        <v>60898</v>
      </c>
      <c r="E59" s="86"/>
      <c r="F59" s="3">
        <f>F61-F60</f>
        <v>-11523</v>
      </c>
      <c r="G59" s="4"/>
      <c r="H59" s="13">
        <f>H31</f>
        <v>40312</v>
      </c>
      <c r="I59" s="4"/>
      <c r="J59" s="14">
        <f>J31</f>
        <v>-13521</v>
      </c>
      <c r="T59" s="8"/>
      <c r="U59" s="8"/>
      <c r="V59" s="8"/>
      <c r="W59" s="8"/>
      <c r="X59" s="8"/>
      <c r="Y59" s="8"/>
      <c r="Z59" s="8"/>
    </row>
    <row r="60" spans="1:26" ht="19.2" customHeight="1" thickTop="1" x14ac:dyDescent="0.3">
      <c r="A60" s="59" t="s">
        <v>114</v>
      </c>
      <c r="D60" s="11">
        <v>943</v>
      </c>
      <c r="E60" s="87"/>
      <c r="F60" s="11">
        <v>-281</v>
      </c>
      <c r="G60" s="4"/>
      <c r="H60" s="3"/>
      <c r="I60" s="4"/>
      <c r="J60" s="9"/>
      <c r="T60" s="8"/>
      <c r="U60" s="8"/>
      <c r="V60" s="8"/>
      <c r="W60" s="8"/>
      <c r="X60" s="8"/>
      <c r="Y60" s="8"/>
      <c r="Z60" s="8"/>
    </row>
    <row r="61" spans="1:26" ht="19.2" customHeight="1" thickBot="1" x14ac:dyDescent="0.35">
      <c r="D61" s="5">
        <f>D31</f>
        <v>61841</v>
      </c>
      <c r="E61" s="87"/>
      <c r="F61" s="5">
        <f>F31</f>
        <v>-11804</v>
      </c>
      <c r="G61" s="4"/>
      <c r="H61" s="3"/>
      <c r="I61" s="4"/>
      <c r="J61" s="9"/>
      <c r="T61" s="8"/>
      <c r="U61" s="8"/>
      <c r="V61" s="8"/>
      <c r="W61" s="8"/>
      <c r="X61" s="8"/>
      <c r="Y61" s="8"/>
      <c r="Z61" s="8"/>
    </row>
    <row r="62" spans="1:26" ht="19.2" customHeight="1" thickTop="1" x14ac:dyDescent="0.3">
      <c r="A62" s="57"/>
      <c r="D62" s="9"/>
      <c r="E62" s="9"/>
      <c r="F62" s="9"/>
      <c r="G62" s="9"/>
      <c r="H62" s="9"/>
      <c r="I62" s="9"/>
      <c r="J62" s="9"/>
      <c r="T62" s="8"/>
      <c r="U62" s="8"/>
      <c r="V62" s="8"/>
      <c r="W62" s="8"/>
      <c r="X62" s="8"/>
      <c r="Y62" s="8"/>
      <c r="Z62" s="8"/>
    </row>
    <row r="63" spans="1:26" ht="19.2" customHeight="1" x14ac:dyDescent="0.3">
      <c r="A63" s="57" t="s">
        <v>112</v>
      </c>
      <c r="D63" s="3"/>
      <c r="E63" s="15"/>
      <c r="F63" s="3"/>
      <c r="G63" s="15"/>
      <c r="H63" s="3"/>
      <c r="I63" s="15"/>
      <c r="J63" s="3"/>
      <c r="T63" s="8"/>
      <c r="U63" s="8"/>
      <c r="V63" s="8"/>
      <c r="W63" s="8"/>
      <c r="X63" s="8"/>
      <c r="Y63" s="8"/>
      <c r="Z63" s="8"/>
    </row>
    <row r="64" spans="1:26" ht="19.2" customHeight="1" thickBot="1" x14ac:dyDescent="0.35">
      <c r="A64" s="59" t="s">
        <v>111</v>
      </c>
      <c r="D64" s="3">
        <f>D66-D65</f>
        <v>60898</v>
      </c>
      <c r="E64" s="86"/>
      <c r="F64" s="3">
        <f>F66-F65</f>
        <v>-11523</v>
      </c>
      <c r="G64" s="4"/>
      <c r="H64" s="13">
        <f>H37</f>
        <v>40312</v>
      </c>
      <c r="I64" s="4"/>
      <c r="J64" s="13">
        <f>J37</f>
        <v>-13521</v>
      </c>
      <c r="T64" s="8"/>
      <c r="U64" s="8"/>
      <c r="V64" s="8"/>
      <c r="W64" s="8"/>
      <c r="X64" s="8"/>
      <c r="Y64" s="8"/>
      <c r="Z64" s="8"/>
    </row>
    <row r="65" spans="1:26" ht="19.2" customHeight="1" thickTop="1" x14ac:dyDescent="0.3">
      <c r="A65" s="59" t="s">
        <v>114</v>
      </c>
      <c r="D65" s="11">
        <v>943</v>
      </c>
      <c r="E65" s="87"/>
      <c r="F65" s="11">
        <v>-281</v>
      </c>
      <c r="G65" s="4"/>
      <c r="H65" s="3"/>
      <c r="I65" s="4"/>
      <c r="J65" s="3"/>
      <c r="T65" s="8"/>
      <c r="U65" s="8"/>
      <c r="V65" s="8"/>
      <c r="W65" s="8"/>
      <c r="X65" s="8"/>
      <c r="Y65" s="8"/>
      <c r="Z65" s="8"/>
    </row>
    <row r="66" spans="1:26" ht="19.2" customHeight="1" thickBot="1" x14ac:dyDescent="0.35">
      <c r="D66" s="5">
        <f>D37</f>
        <v>61841</v>
      </c>
      <c r="E66" s="87"/>
      <c r="F66" s="5">
        <f>F37</f>
        <v>-11804</v>
      </c>
      <c r="G66" s="4"/>
      <c r="H66" s="3"/>
      <c r="I66" s="4"/>
      <c r="J66" s="3"/>
      <c r="T66" s="8"/>
      <c r="U66" s="8"/>
      <c r="V66" s="8"/>
      <c r="W66" s="8"/>
      <c r="X66" s="8"/>
      <c r="Y66" s="8"/>
      <c r="Z66" s="8"/>
    </row>
    <row r="67" spans="1:26" ht="19.2" customHeight="1" thickTop="1" x14ac:dyDescent="0.3">
      <c r="A67" s="57"/>
      <c r="D67" s="9"/>
      <c r="E67" s="9"/>
      <c r="F67" s="9"/>
      <c r="G67" s="9"/>
      <c r="H67" s="9"/>
      <c r="I67" s="9"/>
      <c r="J67" s="9"/>
      <c r="T67" s="8"/>
      <c r="U67" s="8"/>
      <c r="V67" s="8"/>
      <c r="W67" s="8"/>
      <c r="X67" s="8"/>
      <c r="Y67" s="8"/>
      <c r="Z67" s="8"/>
    </row>
    <row r="68" spans="1:26" ht="19.2" customHeight="1" x14ac:dyDescent="0.3">
      <c r="A68" s="88" t="s">
        <v>143</v>
      </c>
      <c r="B68" s="67"/>
      <c r="C68" s="71"/>
      <c r="D68" s="16"/>
      <c r="E68" s="89"/>
      <c r="F68" s="16"/>
      <c r="G68" s="16"/>
      <c r="H68" s="16"/>
      <c r="I68" s="16"/>
      <c r="J68" s="16"/>
      <c r="T68" s="8"/>
      <c r="U68" s="8"/>
      <c r="V68" s="8"/>
      <c r="W68" s="8"/>
      <c r="X68" s="8"/>
      <c r="Y68" s="8"/>
      <c r="Z68" s="8"/>
    </row>
    <row r="69" spans="1:26" ht="19.2" customHeight="1" x14ac:dyDescent="0.3">
      <c r="A69" s="71" t="s">
        <v>147</v>
      </c>
      <c r="B69" s="67"/>
      <c r="C69" s="71"/>
      <c r="D69" s="17"/>
      <c r="E69" s="89"/>
      <c r="F69" s="17"/>
      <c r="G69" s="17"/>
      <c r="H69" s="17"/>
      <c r="I69" s="17"/>
      <c r="J69" s="17"/>
      <c r="T69" s="8"/>
      <c r="U69" s="8"/>
      <c r="V69" s="8"/>
      <c r="W69" s="8"/>
      <c r="X69" s="8"/>
      <c r="Y69" s="8"/>
      <c r="Z69" s="8"/>
    </row>
    <row r="70" spans="1:26" ht="19.2" customHeight="1" x14ac:dyDescent="0.3">
      <c r="A70" s="71" t="s">
        <v>148</v>
      </c>
      <c r="B70" s="67"/>
      <c r="C70" s="71"/>
      <c r="D70" s="17"/>
      <c r="E70" s="89"/>
      <c r="F70" s="17"/>
      <c r="G70" s="17"/>
      <c r="H70" s="17"/>
      <c r="I70" s="17"/>
      <c r="J70" s="17"/>
      <c r="T70" s="8"/>
      <c r="U70" s="8"/>
      <c r="V70" s="8"/>
      <c r="W70" s="8"/>
      <c r="X70" s="8"/>
      <c r="Y70" s="8"/>
      <c r="Z70" s="8"/>
    </row>
    <row r="71" spans="1:26" ht="19.2" customHeight="1" thickBot="1" x14ac:dyDescent="0.35">
      <c r="A71" s="71" t="s">
        <v>106</v>
      </c>
      <c r="B71" s="67"/>
      <c r="C71" s="71"/>
      <c r="D71" s="18">
        <f>D59/BS!E79</f>
        <v>0.17853781813171188</v>
      </c>
      <c r="E71" s="19"/>
      <c r="F71" s="20">
        <v>-3.3606397668671004E-2</v>
      </c>
      <c r="G71" s="19"/>
      <c r="H71" s="18">
        <f>H59/BS!I79</f>
        <v>0.11818477658585781</v>
      </c>
      <c r="I71" s="19"/>
      <c r="J71" s="20">
        <v>-3.9640215425118662E-2</v>
      </c>
      <c r="T71" s="8"/>
      <c r="U71" s="8"/>
      <c r="V71" s="8"/>
      <c r="W71" s="8"/>
      <c r="X71" s="8"/>
      <c r="Y71" s="8"/>
      <c r="Z71" s="8"/>
    </row>
    <row r="72" spans="1:26" ht="19.2" customHeight="1" thickTop="1" x14ac:dyDescent="0.3">
      <c r="A72" s="71"/>
      <c r="B72" s="67"/>
      <c r="C72" s="71"/>
      <c r="D72" s="26"/>
      <c r="E72" s="19"/>
      <c r="F72" s="27"/>
      <c r="G72" s="19"/>
      <c r="H72" s="27"/>
      <c r="I72" s="19"/>
      <c r="J72" s="27"/>
    </row>
    <row r="73" spans="1:26" ht="19.2" customHeight="1" x14ac:dyDescent="0.3">
      <c r="A73" s="59" t="s">
        <v>139</v>
      </c>
      <c r="B73" s="67"/>
      <c r="C73" s="71"/>
      <c r="D73" s="26"/>
      <c r="E73" s="19"/>
      <c r="F73" s="27"/>
      <c r="G73" s="19"/>
      <c r="H73" s="27"/>
      <c r="I73" s="19"/>
      <c r="J73" s="27"/>
    </row>
    <row r="74" spans="1:26" ht="19.2" customHeight="1" x14ac:dyDescent="0.3">
      <c r="A74" s="71"/>
      <c r="B74" s="67"/>
      <c r="C74" s="71"/>
      <c r="D74" s="26"/>
      <c r="E74" s="19"/>
      <c r="F74" s="27"/>
      <c r="G74" s="19"/>
      <c r="H74" s="27"/>
      <c r="I74" s="19"/>
      <c r="J74" s="27"/>
    </row>
    <row r="75" spans="1:26" ht="19.2" customHeight="1" x14ac:dyDescent="0.3">
      <c r="A75" s="71"/>
      <c r="B75" s="67"/>
      <c r="C75" s="71"/>
      <c r="D75" s="89"/>
      <c r="E75" s="89"/>
      <c r="F75" s="89"/>
      <c r="G75" s="89"/>
      <c r="H75" s="89"/>
      <c r="I75" s="17"/>
      <c r="J75" s="89"/>
    </row>
    <row r="76" spans="1:26" ht="19.2" customHeight="1" x14ac:dyDescent="0.3">
      <c r="A76" s="71"/>
      <c r="B76" s="67"/>
      <c r="C76" s="71"/>
      <c r="D76" s="89"/>
      <c r="E76" s="89"/>
      <c r="F76" s="89"/>
      <c r="G76" s="89"/>
      <c r="H76" s="89"/>
      <c r="I76" s="17"/>
      <c r="J76" s="89"/>
    </row>
    <row r="77" spans="1:26" ht="19.2" customHeight="1" x14ac:dyDescent="0.3">
      <c r="A77" s="71"/>
      <c r="B77" s="67"/>
      <c r="C77" s="71"/>
      <c r="D77" s="89"/>
      <c r="E77" s="89"/>
      <c r="F77" s="89"/>
      <c r="G77" s="89"/>
      <c r="H77" s="89"/>
      <c r="I77" s="17"/>
      <c r="J77" s="89"/>
    </row>
    <row r="78" spans="1:26" ht="19.2" customHeight="1" x14ac:dyDescent="0.3">
      <c r="A78" s="71"/>
      <c r="B78" s="67"/>
      <c r="C78" s="71"/>
      <c r="D78" s="89"/>
      <c r="E78" s="89"/>
      <c r="F78" s="89"/>
      <c r="G78" s="89"/>
      <c r="H78" s="89"/>
      <c r="I78" s="17"/>
      <c r="J78" s="89"/>
    </row>
    <row r="79" spans="1:26" ht="19.2" customHeight="1" x14ac:dyDescent="0.3">
      <c r="A79" s="71"/>
      <c r="B79" s="67"/>
      <c r="C79" s="71"/>
      <c r="D79" s="89"/>
      <c r="E79" s="89"/>
      <c r="F79" s="89"/>
      <c r="G79" s="89"/>
      <c r="H79" s="89"/>
      <c r="I79" s="17"/>
      <c r="J79" s="89"/>
    </row>
    <row r="80" spans="1:26" ht="19.2" customHeight="1" x14ac:dyDescent="0.3">
      <c r="H80" s="82"/>
      <c r="J80" s="60" t="s">
        <v>103</v>
      </c>
    </row>
    <row r="81" spans="1:26" ht="19.2" customHeight="1" x14ac:dyDescent="0.3">
      <c r="A81" s="57" t="s">
        <v>39</v>
      </c>
      <c r="H81" s="82"/>
      <c r="J81" s="83"/>
    </row>
    <row r="82" spans="1:26" ht="19.2" customHeight="1" x14ac:dyDescent="0.3">
      <c r="A82" s="57" t="s">
        <v>73</v>
      </c>
      <c r="H82" s="82"/>
    </row>
    <row r="83" spans="1:26" ht="19.2" customHeight="1" x14ac:dyDescent="0.3">
      <c r="A83" s="57" t="s">
        <v>187</v>
      </c>
      <c r="H83" s="82"/>
    </row>
    <row r="84" spans="1:26" ht="19.2" customHeight="1" x14ac:dyDescent="0.3">
      <c r="H84" s="82"/>
    </row>
    <row r="85" spans="1:26" ht="19.2" customHeight="1" x14ac:dyDescent="0.3">
      <c r="H85" s="82"/>
      <c r="J85" s="60" t="s">
        <v>102</v>
      </c>
    </row>
    <row r="86" spans="1:26" ht="19.2" customHeight="1" x14ac:dyDescent="0.3">
      <c r="D86" s="135" t="s">
        <v>40</v>
      </c>
      <c r="E86" s="135"/>
      <c r="F86" s="135"/>
      <c r="H86" s="135" t="s">
        <v>51</v>
      </c>
      <c r="I86" s="135"/>
      <c r="J86" s="135"/>
    </row>
    <row r="87" spans="1:26" ht="19.2" customHeight="1" x14ac:dyDescent="0.3">
      <c r="B87" s="61" t="s">
        <v>55</v>
      </c>
      <c r="D87" s="61">
        <v>2026</v>
      </c>
      <c r="E87" s="63"/>
      <c r="F87" s="61">
        <v>2025</v>
      </c>
      <c r="H87" s="61">
        <v>2026</v>
      </c>
      <c r="I87" s="63"/>
      <c r="J87" s="61">
        <v>2025</v>
      </c>
    </row>
    <row r="88" spans="1:26" ht="19.2" customHeight="1" x14ac:dyDescent="0.3">
      <c r="A88" s="57" t="s">
        <v>218</v>
      </c>
      <c r="B88" s="63"/>
      <c r="D88" s="63"/>
      <c r="E88" s="63"/>
      <c r="F88" s="63"/>
      <c r="H88" s="63"/>
      <c r="I88" s="63"/>
      <c r="J88" s="63"/>
    </row>
    <row r="89" spans="1:26" ht="19.2" customHeight="1" x14ac:dyDescent="0.3">
      <c r="A89" s="57" t="s">
        <v>74</v>
      </c>
      <c r="D89" s="8"/>
      <c r="H89" s="82"/>
    </row>
    <row r="90" spans="1:26" ht="19.2" customHeight="1" x14ac:dyDescent="0.3">
      <c r="A90" s="59" t="s">
        <v>75</v>
      </c>
      <c r="B90" s="58" t="s">
        <v>195</v>
      </c>
      <c r="D90" s="72">
        <v>1098447</v>
      </c>
      <c r="E90" s="72"/>
      <c r="F90" s="72">
        <v>656080</v>
      </c>
      <c r="G90" s="72"/>
      <c r="H90" s="72">
        <v>648912</v>
      </c>
      <c r="I90" s="72"/>
      <c r="J90" s="72">
        <v>432264</v>
      </c>
      <c r="T90" s="8"/>
      <c r="U90" s="8"/>
      <c r="V90" s="8"/>
      <c r="W90" s="8"/>
      <c r="X90" s="8"/>
      <c r="Y90" s="8"/>
      <c r="Z90" s="8"/>
    </row>
    <row r="91" spans="1:26" ht="19.2" customHeight="1" x14ac:dyDescent="0.3">
      <c r="A91" s="73" t="s">
        <v>76</v>
      </c>
      <c r="B91" s="58" t="s">
        <v>195</v>
      </c>
      <c r="D91" s="84">
        <v>87395</v>
      </c>
      <c r="E91" s="72"/>
      <c r="F91" s="84">
        <v>38815</v>
      </c>
      <c r="G91" s="72"/>
      <c r="H91" s="84">
        <v>28773</v>
      </c>
      <c r="I91" s="72"/>
      <c r="J91" s="84">
        <v>29285</v>
      </c>
      <c r="T91" s="8"/>
      <c r="U91" s="8"/>
      <c r="V91" s="8"/>
      <c r="W91" s="8"/>
      <c r="X91" s="8"/>
      <c r="Y91" s="8"/>
      <c r="Z91" s="8"/>
    </row>
    <row r="92" spans="1:26" ht="19.2" customHeight="1" x14ac:dyDescent="0.3">
      <c r="A92" s="81" t="s">
        <v>77</v>
      </c>
      <c r="D92" s="84">
        <f>SUM(D90:D91)</f>
        <v>1185842</v>
      </c>
      <c r="E92" s="72"/>
      <c r="F92" s="84">
        <f>SUM(F90:F91)</f>
        <v>694895</v>
      </c>
      <c r="G92" s="72"/>
      <c r="H92" s="84">
        <f>SUM(H90:H91)</f>
        <v>677685</v>
      </c>
      <c r="I92" s="72"/>
      <c r="J92" s="84">
        <f>SUM(J90:J91)</f>
        <v>461549</v>
      </c>
      <c r="T92" s="8"/>
      <c r="U92" s="8"/>
      <c r="V92" s="8"/>
      <c r="W92" s="8"/>
      <c r="X92" s="8"/>
      <c r="Y92" s="8"/>
      <c r="Z92" s="8"/>
    </row>
    <row r="93" spans="1:26" ht="19.2" customHeight="1" x14ac:dyDescent="0.3">
      <c r="A93" s="81" t="s">
        <v>15</v>
      </c>
      <c r="D93" s="3"/>
      <c r="E93" s="3"/>
      <c r="F93" s="3"/>
      <c r="G93" s="3"/>
      <c r="H93" s="3"/>
      <c r="I93" s="3"/>
      <c r="J93" s="3"/>
      <c r="T93" s="8"/>
      <c r="U93" s="8"/>
      <c r="V93" s="8"/>
      <c r="W93" s="8"/>
      <c r="X93" s="8"/>
      <c r="Y93" s="8"/>
      <c r="Z93" s="8"/>
    </row>
    <row r="94" spans="1:26" ht="19.2" customHeight="1" x14ac:dyDescent="0.3">
      <c r="A94" s="73" t="s">
        <v>16</v>
      </c>
      <c r="D94" s="3">
        <v>-944157</v>
      </c>
      <c r="E94" s="3"/>
      <c r="F94" s="3">
        <v>-584627</v>
      </c>
      <c r="G94" s="3"/>
      <c r="H94" s="3">
        <v>-547192</v>
      </c>
      <c r="I94" s="3"/>
      <c r="J94" s="3">
        <v>-389442</v>
      </c>
      <c r="T94" s="8"/>
      <c r="U94" s="8"/>
      <c r="V94" s="8"/>
      <c r="W94" s="8"/>
      <c r="X94" s="8"/>
      <c r="Y94" s="8"/>
      <c r="Z94" s="8"/>
    </row>
    <row r="95" spans="1:26" ht="19.2" customHeight="1" x14ac:dyDescent="0.3">
      <c r="A95" s="73" t="s">
        <v>17</v>
      </c>
      <c r="D95" s="3">
        <v>-65965</v>
      </c>
      <c r="E95" s="3"/>
      <c r="F95" s="3">
        <v>-25709</v>
      </c>
      <c r="G95" s="3"/>
      <c r="H95" s="3">
        <v>-21628</v>
      </c>
      <c r="I95" s="3"/>
      <c r="J95" s="3">
        <v>-17471</v>
      </c>
      <c r="T95" s="8"/>
      <c r="U95" s="8"/>
      <c r="V95" s="8"/>
      <c r="W95" s="8"/>
      <c r="X95" s="8"/>
      <c r="Y95" s="8"/>
      <c r="Z95" s="8"/>
    </row>
    <row r="96" spans="1:26" ht="19.2" customHeight="1" x14ac:dyDescent="0.3">
      <c r="A96" s="81" t="s">
        <v>18</v>
      </c>
      <c r="D96" s="2">
        <f>SUM(D94:D95)</f>
        <v>-1010122</v>
      </c>
      <c r="E96" s="3"/>
      <c r="F96" s="2">
        <f>SUM(F94:F95)</f>
        <v>-610336</v>
      </c>
      <c r="G96" s="3"/>
      <c r="H96" s="2">
        <f>SUM(H94:H95)</f>
        <v>-568820</v>
      </c>
      <c r="I96" s="3"/>
      <c r="J96" s="2">
        <f>SUM(J94:J95)</f>
        <v>-406913</v>
      </c>
      <c r="T96" s="8"/>
      <c r="U96" s="8"/>
      <c r="V96" s="8"/>
      <c r="W96" s="8"/>
      <c r="X96" s="8"/>
      <c r="Y96" s="8"/>
      <c r="Z96" s="8"/>
    </row>
    <row r="97" spans="1:26" ht="19.2" customHeight="1" x14ac:dyDescent="0.3">
      <c r="A97" s="81" t="s">
        <v>19</v>
      </c>
      <c r="D97" s="10">
        <f t="shared" ref="D97:J97" si="1">D92+D96</f>
        <v>175720</v>
      </c>
      <c r="E97" s="72">
        <f t="shared" si="1"/>
        <v>0</v>
      </c>
      <c r="F97" s="10">
        <f t="shared" si="1"/>
        <v>84559</v>
      </c>
      <c r="G97" s="72">
        <f t="shared" si="1"/>
        <v>0</v>
      </c>
      <c r="H97" s="10">
        <f t="shared" si="1"/>
        <v>108865</v>
      </c>
      <c r="I97" s="72">
        <f t="shared" si="1"/>
        <v>0</v>
      </c>
      <c r="J97" s="10">
        <f t="shared" si="1"/>
        <v>54636</v>
      </c>
      <c r="T97" s="8"/>
      <c r="U97" s="8"/>
      <c r="V97" s="8"/>
      <c r="W97" s="8"/>
      <c r="X97" s="8"/>
      <c r="Y97" s="8"/>
      <c r="Z97" s="8"/>
    </row>
    <row r="98" spans="1:26" ht="19.2" customHeight="1" x14ac:dyDescent="0.3">
      <c r="A98" s="73" t="s">
        <v>133</v>
      </c>
      <c r="D98" s="85">
        <v>0</v>
      </c>
      <c r="E98" s="55"/>
      <c r="F98" s="6">
        <v>1169</v>
      </c>
      <c r="G98" s="55"/>
      <c r="H98" s="85">
        <v>0</v>
      </c>
      <c r="I98" s="55"/>
      <c r="J98" s="6">
        <v>966</v>
      </c>
      <c r="T98" s="8"/>
      <c r="U98" s="8"/>
      <c r="V98" s="8"/>
      <c r="W98" s="8"/>
      <c r="X98" s="8"/>
      <c r="Y98" s="8"/>
      <c r="Z98" s="8"/>
    </row>
    <row r="99" spans="1:26" ht="19.2" customHeight="1" x14ac:dyDescent="0.3">
      <c r="A99" s="73" t="s">
        <v>20</v>
      </c>
      <c r="B99" s="58">
        <v>5</v>
      </c>
      <c r="D99" s="45">
        <v>16310</v>
      </c>
      <c r="E99" s="72"/>
      <c r="F99" s="45">
        <v>8782</v>
      </c>
      <c r="G99" s="72"/>
      <c r="H99" s="45">
        <v>9957</v>
      </c>
      <c r="I99" s="72"/>
      <c r="J99" s="45">
        <v>8407</v>
      </c>
      <c r="T99" s="8"/>
      <c r="U99" s="8"/>
      <c r="V99" s="8"/>
      <c r="W99" s="8"/>
      <c r="X99" s="8"/>
      <c r="Y99" s="8"/>
      <c r="Z99" s="8"/>
    </row>
    <row r="100" spans="1:26" ht="19.2" customHeight="1" x14ac:dyDescent="0.3">
      <c r="A100" s="57" t="s">
        <v>21</v>
      </c>
      <c r="D100" s="2">
        <f>SUM(D97:D99)</f>
        <v>192030</v>
      </c>
      <c r="E100" s="72"/>
      <c r="F100" s="2">
        <f>SUM(F97:F99)</f>
        <v>94510</v>
      </c>
      <c r="G100" s="72"/>
      <c r="H100" s="2">
        <f>SUM(H97:H99)</f>
        <v>118822</v>
      </c>
      <c r="I100" s="72"/>
      <c r="J100" s="77">
        <f>SUM(J97:J99)</f>
        <v>64009</v>
      </c>
      <c r="T100" s="8"/>
      <c r="U100" s="8"/>
      <c r="V100" s="8"/>
      <c r="W100" s="8"/>
      <c r="X100" s="8"/>
      <c r="Y100" s="8"/>
      <c r="Z100" s="8"/>
    </row>
    <row r="101" spans="1:26" ht="19.2" customHeight="1" x14ac:dyDescent="0.3">
      <c r="A101" s="73" t="s">
        <v>78</v>
      </c>
      <c r="B101" s="58">
        <v>5</v>
      </c>
      <c r="D101" s="10">
        <v>-51854</v>
      </c>
      <c r="E101" s="3"/>
      <c r="F101" s="10">
        <v>-38106</v>
      </c>
      <c r="G101" s="3"/>
      <c r="H101" s="10">
        <v>-33611</v>
      </c>
      <c r="I101" s="3"/>
      <c r="J101" s="10">
        <v>-29644</v>
      </c>
      <c r="T101" s="8"/>
      <c r="U101" s="8"/>
      <c r="V101" s="8"/>
      <c r="W101" s="8"/>
      <c r="X101" s="8"/>
      <c r="Y101" s="8"/>
      <c r="Z101" s="8"/>
    </row>
    <row r="102" spans="1:26" ht="19.2" customHeight="1" x14ac:dyDescent="0.3">
      <c r="A102" s="73" t="s">
        <v>22</v>
      </c>
      <c r="D102" s="3">
        <v>-64354</v>
      </c>
      <c r="E102" s="3"/>
      <c r="F102" s="3">
        <v>-59871</v>
      </c>
      <c r="G102" s="3"/>
      <c r="H102" s="3">
        <v>-48404</v>
      </c>
      <c r="I102" s="3"/>
      <c r="J102" s="3">
        <v>-46161</v>
      </c>
      <c r="T102" s="8"/>
      <c r="U102" s="8"/>
      <c r="V102" s="8"/>
      <c r="W102" s="8"/>
      <c r="X102" s="8"/>
      <c r="Y102" s="8"/>
      <c r="Z102" s="8"/>
    </row>
    <row r="103" spans="1:26" ht="19.2" customHeight="1" x14ac:dyDescent="0.3">
      <c r="A103" s="73" t="s">
        <v>163</v>
      </c>
      <c r="D103" s="41">
        <v>-605</v>
      </c>
      <c r="E103" s="55"/>
      <c r="F103" s="41">
        <v>0</v>
      </c>
      <c r="G103" s="55"/>
      <c r="H103" s="85">
        <v>-567</v>
      </c>
      <c r="I103" s="55"/>
      <c r="J103" s="41">
        <v>0</v>
      </c>
      <c r="T103" s="8"/>
      <c r="U103" s="8"/>
      <c r="V103" s="8"/>
      <c r="W103" s="8"/>
      <c r="X103" s="8"/>
      <c r="Y103" s="8"/>
      <c r="Z103" s="8"/>
    </row>
    <row r="104" spans="1:26" ht="19.2" customHeight="1" x14ac:dyDescent="0.3">
      <c r="A104" s="81" t="s">
        <v>23</v>
      </c>
      <c r="D104" s="2">
        <f>SUM(D101:E103)</f>
        <v>-116813</v>
      </c>
      <c r="E104" s="3"/>
      <c r="F104" s="2">
        <f>SUM(F101:G103)</f>
        <v>-97977</v>
      </c>
      <c r="G104" s="3"/>
      <c r="H104" s="2">
        <f>SUM(H101:I103)</f>
        <v>-82582</v>
      </c>
      <c r="I104" s="3"/>
      <c r="J104" s="2">
        <f>SUM(J101:K103)</f>
        <v>-75805</v>
      </c>
      <c r="T104" s="8"/>
      <c r="U104" s="8"/>
      <c r="V104" s="8"/>
      <c r="W104" s="8"/>
      <c r="X104" s="8"/>
      <c r="Y104" s="8"/>
      <c r="Z104" s="8"/>
    </row>
    <row r="105" spans="1:26" ht="19.2" customHeight="1" x14ac:dyDescent="0.3">
      <c r="A105" s="57" t="s">
        <v>151</v>
      </c>
      <c r="D105" s="6">
        <f>D100+D104</f>
        <v>75217</v>
      </c>
      <c r="E105" s="72"/>
      <c r="F105" s="6">
        <f>F100+F104</f>
        <v>-3467</v>
      </c>
      <c r="G105" s="72"/>
      <c r="H105" s="6">
        <f>H100+H104</f>
        <v>36240</v>
      </c>
      <c r="I105" s="72"/>
      <c r="J105" s="6">
        <f>J100+J104</f>
        <v>-11796</v>
      </c>
      <c r="T105" s="8"/>
      <c r="U105" s="8"/>
      <c r="V105" s="8"/>
      <c r="W105" s="8"/>
      <c r="X105" s="8"/>
      <c r="Y105" s="8"/>
      <c r="Z105" s="8"/>
    </row>
    <row r="106" spans="1:26" ht="19.2" customHeight="1" x14ac:dyDescent="0.3">
      <c r="A106" s="59" t="s">
        <v>169</v>
      </c>
      <c r="D106" s="6"/>
      <c r="E106" s="72"/>
      <c r="F106" s="6"/>
      <c r="G106" s="72"/>
      <c r="H106" s="6"/>
      <c r="I106" s="72"/>
      <c r="J106" s="6"/>
      <c r="T106" s="8"/>
      <c r="U106" s="8"/>
      <c r="V106" s="8"/>
      <c r="W106" s="8"/>
      <c r="X106" s="8"/>
      <c r="Y106" s="8"/>
      <c r="Z106" s="8"/>
    </row>
    <row r="107" spans="1:26" ht="19.2" customHeight="1" x14ac:dyDescent="0.3">
      <c r="A107" s="59" t="s">
        <v>200</v>
      </c>
      <c r="D107" s="6">
        <v>-646</v>
      </c>
      <c r="E107" s="72"/>
      <c r="F107" s="6">
        <v>-279</v>
      </c>
      <c r="G107" s="72"/>
      <c r="H107" s="1">
        <v>0</v>
      </c>
      <c r="I107" s="72"/>
      <c r="J107" s="1">
        <v>0</v>
      </c>
      <c r="T107" s="8"/>
      <c r="U107" s="8"/>
      <c r="V107" s="8"/>
      <c r="W107" s="8"/>
      <c r="X107" s="8"/>
      <c r="Y107" s="8"/>
      <c r="Z107" s="8"/>
    </row>
    <row r="108" spans="1:26" ht="19.2" customHeight="1" x14ac:dyDescent="0.3">
      <c r="A108" s="59" t="s">
        <v>24</v>
      </c>
      <c r="B108" s="58">
        <v>5</v>
      </c>
      <c r="D108" s="11">
        <v>-6207</v>
      </c>
      <c r="E108" s="3"/>
      <c r="F108" s="11">
        <v>-1508</v>
      </c>
      <c r="G108" s="3"/>
      <c r="H108" s="11">
        <v>-4906</v>
      </c>
      <c r="I108" s="3"/>
      <c r="J108" s="11">
        <v>-733</v>
      </c>
      <c r="T108" s="8"/>
      <c r="U108" s="8"/>
      <c r="V108" s="8"/>
      <c r="W108" s="8"/>
      <c r="X108" s="8"/>
      <c r="Y108" s="8"/>
      <c r="Z108" s="8"/>
    </row>
    <row r="109" spans="1:26" ht="19.2" customHeight="1" x14ac:dyDescent="0.3">
      <c r="A109" s="57" t="s">
        <v>146</v>
      </c>
      <c r="D109" s="10">
        <f>SUM(D105:D108)</f>
        <v>68364</v>
      </c>
      <c r="E109" s="3"/>
      <c r="F109" s="10">
        <f>SUM(F105:F108)</f>
        <v>-5254</v>
      </c>
      <c r="G109" s="3"/>
      <c r="H109" s="10">
        <f>SUM(H105:H108)</f>
        <v>31334</v>
      </c>
      <c r="I109" s="3"/>
      <c r="J109" s="10">
        <f>SUM(J105:J108)</f>
        <v>-12529</v>
      </c>
      <c r="T109" s="8"/>
      <c r="U109" s="8"/>
      <c r="V109" s="8"/>
      <c r="W109" s="8"/>
      <c r="X109" s="8"/>
      <c r="Y109" s="8"/>
      <c r="Z109" s="8"/>
    </row>
    <row r="110" spans="1:26" ht="19.2" customHeight="1" x14ac:dyDescent="0.3">
      <c r="A110" s="59" t="s">
        <v>178</v>
      </c>
      <c r="D110" s="11">
        <v>-16159</v>
      </c>
      <c r="E110" s="3"/>
      <c r="F110" s="11">
        <v>-2582</v>
      </c>
      <c r="G110" s="3"/>
      <c r="H110" s="11">
        <v>-8348</v>
      </c>
      <c r="I110" s="3"/>
      <c r="J110" s="11">
        <v>533</v>
      </c>
      <c r="T110" s="8"/>
      <c r="U110" s="8"/>
      <c r="V110" s="8"/>
      <c r="W110" s="8"/>
      <c r="X110" s="8"/>
      <c r="Y110" s="8"/>
      <c r="Z110" s="8"/>
    </row>
    <row r="111" spans="1:26" ht="19.2" customHeight="1" x14ac:dyDescent="0.3">
      <c r="A111" s="57" t="s">
        <v>142</v>
      </c>
      <c r="D111" s="2">
        <f>SUM(D109:D110)</f>
        <v>52205</v>
      </c>
      <c r="E111" s="3"/>
      <c r="F111" s="2">
        <f>SUM(F109:F110)</f>
        <v>-7836</v>
      </c>
      <c r="G111" s="3"/>
      <c r="H111" s="2">
        <f>SUM(H109:H110)</f>
        <v>22986</v>
      </c>
      <c r="I111" s="3"/>
      <c r="J111" s="2">
        <f>SUM(J109:J110)</f>
        <v>-11996</v>
      </c>
      <c r="T111" s="8"/>
      <c r="U111" s="8"/>
      <c r="V111" s="8"/>
      <c r="W111" s="8"/>
      <c r="X111" s="8"/>
      <c r="Y111" s="8"/>
      <c r="Z111" s="8"/>
    </row>
    <row r="112" spans="1:26" ht="19.2" customHeight="1" x14ac:dyDescent="0.3">
      <c r="A112" s="57"/>
      <c r="D112" s="9"/>
      <c r="E112" s="9"/>
      <c r="F112" s="9"/>
      <c r="G112" s="9"/>
      <c r="H112" s="9"/>
      <c r="I112" s="9"/>
      <c r="J112" s="9"/>
      <c r="T112" s="8"/>
      <c r="U112" s="8"/>
      <c r="V112" s="8"/>
      <c r="W112" s="8"/>
      <c r="X112" s="8"/>
      <c r="Y112" s="8"/>
      <c r="Z112" s="8"/>
    </row>
    <row r="113" spans="1:26" ht="19.2" customHeight="1" x14ac:dyDescent="0.3">
      <c r="A113" s="57" t="s">
        <v>79</v>
      </c>
      <c r="D113" s="9"/>
      <c r="E113" s="9"/>
      <c r="F113" s="9"/>
      <c r="G113" s="9"/>
      <c r="H113" s="12"/>
      <c r="I113" s="9"/>
      <c r="J113" s="9"/>
      <c r="T113" s="8"/>
      <c r="U113" s="8"/>
      <c r="V113" s="8"/>
      <c r="W113" s="8"/>
      <c r="X113" s="8"/>
      <c r="Y113" s="8"/>
      <c r="Z113" s="8"/>
    </row>
    <row r="114" spans="1:26" ht="19.2" customHeight="1" x14ac:dyDescent="0.3">
      <c r="A114" s="59" t="s">
        <v>175</v>
      </c>
      <c r="D114" s="11">
        <v>0</v>
      </c>
      <c r="E114" s="9"/>
      <c r="F114" s="11">
        <v>0</v>
      </c>
      <c r="G114" s="9"/>
      <c r="H114" s="11">
        <v>0</v>
      </c>
      <c r="I114" s="9"/>
      <c r="J114" s="11">
        <v>0</v>
      </c>
      <c r="T114" s="8"/>
      <c r="U114" s="8"/>
      <c r="V114" s="8"/>
      <c r="W114" s="8"/>
      <c r="X114" s="8"/>
      <c r="Y114" s="8"/>
      <c r="Z114" s="8"/>
    </row>
    <row r="115" spans="1:26" ht="19.2" customHeight="1" x14ac:dyDescent="0.3">
      <c r="A115" s="57" t="s">
        <v>104</v>
      </c>
      <c r="D115" s="2">
        <f>SUM(D114)</f>
        <v>0</v>
      </c>
      <c r="E115" s="9"/>
      <c r="F115" s="2">
        <f>SUM(F114)</f>
        <v>0</v>
      </c>
      <c r="G115" s="9"/>
      <c r="H115" s="2">
        <f>SUM(H114)</f>
        <v>0</v>
      </c>
      <c r="I115" s="9"/>
      <c r="J115" s="2">
        <f>SUM(J114)</f>
        <v>0</v>
      </c>
      <c r="T115" s="8"/>
      <c r="U115" s="8"/>
      <c r="V115" s="8"/>
      <c r="W115" s="8"/>
      <c r="X115" s="8"/>
      <c r="Y115" s="8"/>
      <c r="Z115" s="8"/>
    </row>
    <row r="116" spans="1:26" ht="19.2" customHeight="1" x14ac:dyDescent="0.3">
      <c r="A116" s="57"/>
      <c r="D116" s="9"/>
      <c r="E116" s="9"/>
      <c r="F116" s="9"/>
      <c r="G116" s="9"/>
      <c r="H116" s="9"/>
      <c r="I116" s="9"/>
      <c r="J116" s="9"/>
      <c r="T116" s="8"/>
      <c r="U116" s="8"/>
      <c r="V116" s="8"/>
      <c r="W116" s="8"/>
      <c r="X116" s="8"/>
      <c r="Y116" s="8"/>
      <c r="Z116" s="8"/>
    </row>
    <row r="117" spans="1:26" ht="19.2" customHeight="1" thickBot="1" x14ac:dyDescent="0.35">
      <c r="A117" s="57" t="s">
        <v>105</v>
      </c>
      <c r="D117" s="13">
        <f>SUM(D111,D115)</f>
        <v>52205</v>
      </c>
      <c r="E117" s="9"/>
      <c r="F117" s="14">
        <f>SUM(F111,F115)</f>
        <v>-7836</v>
      </c>
      <c r="G117" s="9"/>
      <c r="H117" s="13">
        <f>SUM(H111,H115)</f>
        <v>22986</v>
      </c>
      <c r="I117" s="9"/>
      <c r="J117" s="14">
        <f>SUM(J111,J115)</f>
        <v>-11996</v>
      </c>
      <c r="T117" s="8"/>
      <c r="U117" s="8"/>
      <c r="V117" s="8"/>
      <c r="W117" s="8"/>
      <c r="X117" s="8"/>
      <c r="Y117" s="8"/>
      <c r="Z117" s="8"/>
    </row>
    <row r="118" spans="1:26" ht="19.2" customHeight="1" thickTop="1" x14ac:dyDescent="0.3">
      <c r="A118" s="57"/>
      <c r="D118" s="9"/>
      <c r="E118" s="9"/>
      <c r="F118" s="9"/>
      <c r="G118" s="9"/>
      <c r="H118" s="9"/>
      <c r="I118" s="9"/>
      <c r="J118" s="9"/>
    </row>
    <row r="119" spans="1:26" ht="19.2" customHeight="1" x14ac:dyDescent="0.3">
      <c r="A119" s="59" t="s">
        <v>139</v>
      </c>
      <c r="D119" s="9"/>
      <c r="E119" s="9"/>
      <c r="F119" s="9"/>
      <c r="G119" s="9"/>
      <c r="H119" s="9"/>
      <c r="I119" s="9"/>
      <c r="J119" s="9"/>
    </row>
    <row r="120" spans="1:26" ht="19.2" customHeight="1" x14ac:dyDescent="0.3">
      <c r="D120" s="9"/>
      <c r="E120" s="9"/>
      <c r="F120" s="9"/>
      <c r="G120" s="9"/>
      <c r="H120" s="9"/>
      <c r="I120" s="9"/>
      <c r="J120" s="9"/>
    </row>
    <row r="121" spans="1:26" ht="19.2" customHeight="1" x14ac:dyDescent="0.3">
      <c r="D121" s="9"/>
      <c r="E121" s="9"/>
      <c r="F121" s="9"/>
      <c r="G121" s="9"/>
      <c r="H121" s="9"/>
      <c r="I121" s="9"/>
      <c r="J121" s="9"/>
    </row>
    <row r="122" spans="1:26" ht="19.2" customHeight="1" x14ac:dyDescent="0.3">
      <c r="D122" s="9"/>
      <c r="E122" s="9"/>
      <c r="F122" s="9"/>
      <c r="G122" s="9"/>
      <c r="H122" s="9"/>
      <c r="I122" s="9"/>
      <c r="J122" s="9"/>
    </row>
    <row r="123" spans="1:26" ht="19.2" customHeight="1" x14ac:dyDescent="0.3">
      <c r="D123" s="9"/>
      <c r="E123" s="9"/>
      <c r="F123" s="9"/>
      <c r="G123" s="9"/>
      <c r="H123" s="9"/>
      <c r="I123" s="9"/>
      <c r="J123" s="9"/>
    </row>
    <row r="124" spans="1:26" ht="19.2" customHeight="1" x14ac:dyDescent="0.3">
      <c r="D124" s="9"/>
      <c r="E124" s="9"/>
      <c r="F124" s="9"/>
      <c r="G124" s="9"/>
      <c r="H124" s="9"/>
      <c r="I124" s="9"/>
      <c r="J124" s="9"/>
    </row>
    <row r="125" spans="1:26" ht="19.2" customHeight="1" x14ac:dyDescent="0.3">
      <c r="D125" s="9"/>
      <c r="E125" s="9"/>
      <c r="F125" s="9"/>
      <c r="G125" s="9"/>
      <c r="H125" s="9"/>
      <c r="I125" s="9"/>
      <c r="J125" s="9"/>
    </row>
    <row r="126" spans="1:26" ht="19.2" customHeight="1" x14ac:dyDescent="0.3">
      <c r="D126" s="9"/>
      <c r="E126" s="9"/>
      <c r="F126" s="9"/>
      <c r="G126" s="9"/>
      <c r="H126" s="9"/>
      <c r="I126" s="9"/>
      <c r="J126" s="9"/>
    </row>
    <row r="127" spans="1:26" ht="19.2" customHeight="1" x14ac:dyDescent="0.3">
      <c r="D127" s="9"/>
      <c r="E127" s="9"/>
      <c r="F127" s="9"/>
      <c r="G127" s="9"/>
      <c r="H127" s="9"/>
      <c r="I127" s="9"/>
      <c r="J127" s="9"/>
    </row>
    <row r="128" spans="1:26" ht="19.2" customHeight="1" x14ac:dyDescent="0.3">
      <c r="A128" s="57"/>
      <c r="D128" s="9"/>
      <c r="E128" s="9"/>
      <c r="F128" s="9"/>
      <c r="G128" s="9"/>
      <c r="H128" s="9"/>
      <c r="I128" s="9"/>
      <c r="J128" s="9"/>
    </row>
    <row r="129" spans="1:26" ht="19.2" customHeight="1" x14ac:dyDescent="0.3">
      <c r="H129" s="82"/>
      <c r="J129" s="60" t="s">
        <v>103</v>
      </c>
    </row>
    <row r="130" spans="1:26" ht="19.2" customHeight="1" x14ac:dyDescent="0.3">
      <c r="A130" s="57" t="s">
        <v>39</v>
      </c>
      <c r="H130" s="82"/>
      <c r="J130" s="83"/>
    </row>
    <row r="131" spans="1:26" ht="19.2" customHeight="1" x14ac:dyDescent="0.3">
      <c r="A131" s="57" t="s">
        <v>140</v>
      </c>
      <c r="H131" s="82"/>
    </row>
    <row r="132" spans="1:26" ht="19.2" customHeight="1" x14ac:dyDescent="0.3">
      <c r="A132" s="57" t="s">
        <v>187</v>
      </c>
      <c r="H132" s="82"/>
    </row>
    <row r="133" spans="1:26" ht="19.2" customHeight="1" x14ac:dyDescent="0.3">
      <c r="H133" s="82"/>
    </row>
    <row r="134" spans="1:26" ht="19.2" customHeight="1" x14ac:dyDescent="0.3">
      <c r="H134" s="82"/>
      <c r="J134" s="60" t="s">
        <v>102</v>
      </c>
    </row>
    <row r="135" spans="1:26" ht="19.2" customHeight="1" x14ac:dyDescent="0.3">
      <c r="D135" s="135" t="s">
        <v>40</v>
      </c>
      <c r="E135" s="135"/>
      <c r="F135" s="135"/>
      <c r="H135" s="135" t="s">
        <v>51</v>
      </c>
      <c r="I135" s="135"/>
      <c r="J135" s="135"/>
    </row>
    <row r="136" spans="1:26" ht="19.2" customHeight="1" x14ac:dyDescent="0.3">
      <c r="B136" s="59"/>
      <c r="D136" s="61">
        <v>2026</v>
      </c>
      <c r="E136" s="63"/>
      <c r="F136" s="61">
        <v>2025</v>
      </c>
      <c r="H136" s="61">
        <v>2026</v>
      </c>
      <c r="I136" s="63"/>
      <c r="J136" s="61">
        <v>2025</v>
      </c>
    </row>
    <row r="137" spans="1:26" ht="19.2" customHeight="1" x14ac:dyDescent="0.3">
      <c r="A137" s="57" t="s">
        <v>144</v>
      </c>
      <c r="D137" s="3"/>
      <c r="E137" s="15"/>
      <c r="F137" s="3"/>
      <c r="G137" s="15"/>
      <c r="H137" s="3"/>
      <c r="I137" s="15"/>
      <c r="J137" s="3"/>
    </row>
    <row r="138" spans="1:26" ht="19.2" customHeight="1" thickBot="1" x14ac:dyDescent="0.35">
      <c r="A138" s="59" t="s">
        <v>111</v>
      </c>
      <c r="D138" s="3">
        <f>D140-D139</f>
        <v>50474</v>
      </c>
      <c r="E138" s="86"/>
      <c r="F138" s="3">
        <f>F140-F139</f>
        <v>-7091</v>
      </c>
      <c r="G138" s="4"/>
      <c r="H138" s="13">
        <f>H111</f>
        <v>22986</v>
      </c>
      <c r="I138" s="4"/>
      <c r="J138" s="14">
        <f>J111</f>
        <v>-11996</v>
      </c>
      <c r="T138" s="8"/>
      <c r="U138" s="8"/>
      <c r="V138" s="8"/>
      <c r="W138" s="8"/>
      <c r="X138" s="8"/>
      <c r="Y138" s="8"/>
      <c r="Z138" s="8"/>
    </row>
    <row r="139" spans="1:26" ht="19.2" customHeight="1" thickTop="1" x14ac:dyDescent="0.3">
      <c r="A139" s="59" t="s">
        <v>114</v>
      </c>
      <c r="D139" s="11">
        <v>1731</v>
      </c>
      <c r="E139" s="87"/>
      <c r="F139" s="11">
        <v>-745</v>
      </c>
      <c r="G139" s="4"/>
      <c r="H139" s="3"/>
      <c r="I139" s="4"/>
      <c r="J139" s="9"/>
      <c r="T139" s="8"/>
      <c r="U139" s="8"/>
      <c r="V139" s="8"/>
      <c r="W139" s="8"/>
      <c r="X139" s="8"/>
      <c r="Y139" s="8"/>
      <c r="Z139" s="8"/>
    </row>
    <row r="140" spans="1:26" ht="19.2" customHeight="1" thickBot="1" x14ac:dyDescent="0.35">
      <c r="D140" s="5">
        <f>D111</f>
        <v>52205</v>
      </c>
      <c r="E140" s="87"/>
      <c r="F140" s="5">
        <f>F111</f>
        <v>-7836</v>
      </c>
      <c r="G140" s="4"/>
      <c r="H140" s="3"/>
      <c r="I140" s="4"/>
      <c r="J140" s="9"/>
      <c r="T140" s="8"/>
      <c r="U140" s="8"/>
      <c r="V140" s="8"/>
      <c r="W140" s="8"/>
      <c r="X140" s="8"/>
      <c r="Y140" s="8"/>
      <c r="Z140" s="8"/>
    </row>
    <row r="141" spans="1:26" ht="19.2" customHeight="1" thickTop="1" x14ac:dyDescent="0.3">
      <c r="A141" s="57"/>
      <c r="D141" s="9"/>
      <c r="E141" s="9"/>
      <c r="F141" s="9"/>
      <c r="G141" s="9"/>
      <c r="H141" s="9"/>
      <c r="I141" s="9"/>
      <c r="J141" s="9"/>
      <c r="T141" s="8"/>
      <c r="U141" s="8"/>
      <c r="V141" s="8"/>
      <c r="W141" s="8"/>
      <c r="X141" s="8"/>
      <c r="Y141" s="8"/>
      <c r="Z141" s="8"/>
    </row>
    <row r="142" spans="1:26" ht="19.2" customHeight="1" x14ac:dyDescent="0.3">
      <c r="A142" s="57" t="s">
        <v>112</v>
      </c>
      <c r="D142" s="3"/>
      <c r="E142" s="15"/>
      <c r="F142" s="3"/>
      <c r="G142" s="15"/>
      <c r="H142" s="3"/>
      <c r="I142" s="15"/>
      <c r="J142" s="3"/>
      <c r="T142" s="8"/>
      <c r="U142" s="8"/>
      <c r="V142" s="8"/>
      <c r="W142" s="8"/>
      <c r="X142" s="8"/>
      <c r="Y142" s="8"/>
      <c r="Z142" s="8"/>
    </row>
    <row r="143" spans="1:26" ht="19.2" customHeight="1" thickBot="1" x14ac:dyDescent="0.35">
      <c r="A143" s="59" t="s">
        <v>111</v>
      </c>
      <c r="D143" s="3">
        <f>D145-D144</f>
        <v>50474</v>
      </c>
      <c r="E143" s="86"/>
      <c r="F143" s="3">
        <f>F145-F144</f>
        <v>-7091</v>
      </c>
      <c r="G143" s="4"/>
      <c r="H143" s="13">
        <f>H117</f>
        <v>22986</v>
      </c>
      <c r="I143" s="4"/>
      <c r="J143" s="13">
        <f>J117</f>
        <v>-11996</v>
      </c>
      <c r="T143" s="8"/>
      <c r="U143" s="8"/>
      <c r="V143" s="8"/>
      <c r="W143" s="8"/>
      <c r="X143" s="8"/>
      <c r="Y143" s="8"/>
      <c r="Z143" s="8"/>
    </row>
    <row r="144" spans="1:26" ht="19.2" customHeight="1" thickTop="1" x14ac:dyDescent="0.3">
      <c r="A144" s="59" t="s">
        <v>114</v>
      </c>
      <c r="D144" s="11">
        <v>1731</v>
      </c>
      <c r="E144" s="87"/>
      <c r="F144" s="11">
        <v>-745</v>
      </c>
      <c r="G144" s="4"/>
      <c r="H144" s="3"/>
      <c r="I144" s="4"/>
      <c r="J144" s="3"/>
      <c r="T144" s="8"/>
      <c r="U144" s="8"/>
      <c r="V144" s="8"/>
      <c r="W144" s="8"/>
      <c r="X144" s="8"/>
      <c r="Y144" s="8"/>
      <c r="Z144" s="8"/>
    </row>
    <row r="145" spans="1:26" ht="19.2" customHeight="1" thickBot="1" x14ac:dyDescent="0.35">
      <c r="D145" s="5">
        <f>D117</f>
        <v>52205</v>
      </c>
      <c r="E145" s="87"/>
      <c r="F145" s="5">
        <f>F117</f>
        <v>-7836</v>
      </c>
      <c r="G145" s="4"/>
      <c r="H145" s="3"/>
      <c r="I145" s="4"/>
      <c r="J145" s="3"/>
      <c r="T145" s="8"/>
      <c r="U145" s="8"/>
      <c r="V145" s="8"/>
      <c r="W145" s="8"/>
      <c r="X145" s="8"/>
      <c r="Y145" s="8"/>
      <c r="Z145" s="8"/>
    </row>
    <row r="146" spans="1:26" ht="19.2" customHeight="1" thickTop="1" x14ac:dyDescent="0.3">
      <c r="A146" s="57"/>
      <c r="D146" s="9"/>
      <c r="E146" s="9"/>
      <c r="F146" s="9"/>
      <c r="G146" s="9"/>
      <c r="H146" s="9"/>
      <c r="I146" s="9"/>
      <c r="J146" s="9"/>
      <c r="T146" s="8"/>
      <c r="U146" s="8"/>
      <c r="V146" s="8"/>
      <c r="W146" s="8"/>
      <c r="X146" s="8"/>
      <c r="Y146" s="8"/>
      <c r="Z146" s="8"/>
    </row>
    <row r="147" spans="1:26" ht="19.2" customHeight="1" x14ac:dyDescent="0.3">
      <c r="A147" s="88" t="s">
        <v>143</v>
      </c>
      <c r="B147" s="67"/>
      <c r="C147" s="71"/>
      <c r="D147" s="16"/>
      <c r="E147" s="89"/>
      <c r="F147" s="16"/>
      <c r="G147" s="16"/>
      <c r="H147" s="16"/>
      <c r="I147" s="16"/>
      <c r="J147" s="16"/>
      <c r="T147" s="8"/>
      <c r="U147" s="8"/>
      <c r="V147" s="8"/>
      <c r="W147" s="8"/>
      <c r="X147" s="8"/>
      <c r="Y147" s="8"/>
      <c r="Z147" s="8"/>
    </row>
    <row r="148" spans="1:26" ht="19.2" customHeight="1" x14ac:dyDescent="0.3">
      <c r="A148" s="71" t="s">
        <v>147</v>
      </c>
      <c r="B148" s="67"/>
      <c r="C148" s="71"/>
      <c r="D148" s="17"/>
      <c r="E148" s="89"/>
      <c r="F148" s="17"/>
      <c r="G148" s="17"/>
      <c r="H148" s="17"/>
      <c r="I148" s="17"/>
      <c r="J148" s="17"/>
      <c r="T148" s="8"/>
      <c r="U148" s="8"/>
      <c r="V148" s="8"/>
      <c r="W148" s="8"/>
      <c r="X148" s="8"/>
      <c r="Y148" s="8"/>
      <c r="Z148" s="8"/>
    </row>
    <row r="149" spans="1:26" ht="19.2" customHeight="1" x14ac:dyDescent="0.3">
      <c r="A149" s="71" t="s">
        <v>148</v>
      </c>
      <c r="B149" s="67"/>
      <c r="C149" s="71"/>
      <c r="D149" s="17"/>
      <c r="E149" s="89"/>
      <c r="F149" s="17"/>
      <c r="G149" s="17"/>
      <c r="H149" s="17"/>
      <c r="I149" s="17"/>
      <c r="J149" s="17"/>
      <c r="T149" s="8"/>
      <c r="U149" s="8"/>
      <c r="V149" s="8"/>
      <c r="W149" s="8"/>
      <c r="X149" s="8"/>
      <c r="Y149" s="8"/>
      <c r="Z149" s="8"/>
    </row>
    <row r="150" spans="1:26" ht="19.2" customHeight="1" thickBot="1" x14ac:dyDescent="0.35">
      <c r="A150" s="71" t="s">
        <v>106</v>
      </c>
      <c r="B150" s="67"/>
      <c r="C150" s="71"/>
      <c r="D150" s="18">
        <f>D138/BS!E79</f>
        <v>0.14797723787940531</v>
      </c>
      <c r="E150" s="19"/>
      <c r="F150" s="20">
        <v>-2.0973206720747713E-2</v>
      </c>
      <c r="G150" s="19"/>
      <c r="H150" s="18">
        <f>H138/BS!I79</f>
        <v>6.7389245748227022E-2</v>
      </c>
      <c r="I150" s="19"/>
      <c r="J150" s="20">
        <v>-3.5169294004860845E-2</v>
      </c>
      <c r="T150" s="8"/>
      <c r="U150" s="8"/>
      <c r="V150" s="8"/>
      <c r="W150" s="8"/>
      <c r="X150" s="8"/>
      <c r="Y150" s="8"/>
      <c r="Z150" s="8"/>
    </row>
    <row r="151" spans="1:26" ht="19.2" customHeight="1" thickTop="1" x14ac:dyDescent="0.3">
      <c r="A151" s="71"/>
      <c r="B151" s="67"/>
      <c r="C151" s="71"/>
      <c r="D151" s="26"/>
      <c r="E151" s="19"/>
      <c r="F151" s="27"/>
      <c r="G151" s="19"/>
      <c r="H151" s="27"/>
      <c r="I151" s="19"/>
      <c r="J151" s="27"/>
    </row>
    <row r="152" spans="1:26" ht="19.2" customHeight="1" x14ac:dyDescent="0.3">
      <c r="A152" s="59" t="s">
        <v>139</v>
      </c>
      <c r="B152" s="67"/>
      <c r="C152" s="71"/>
      <c r="D152" s="26"/>
      <c r="E152" s="19"/>
      <c r="F152" s="27"/>
      <c r="G152" s="19"/>
      <c r="H152" s="27"/>
      <c r="I152" s="19"/>
      <c r="J152" s="27"/>
    </row>
    <row r="153" spans="1:26" ht="19.2" customHeight="1" x14ac:dyDescent="0.3">
      <c r="A153" s="71"/>
      <c r="B153" s="67"/>
      <c r="C153" s="71"/>
      <c r="D153" s="26"/>
      <c r="E153" s="19"/>
      <c r="F153" s="27"/>
      <c r="G153" s="19"/>
      <c r="H153" s="27"/>
      <c r="I153" s="19"/>
      <c r="J153" s="27"/>
    </row>
    <row r="154" spans="1:26" ht="19.2" customHeight="1" x14ac:dyDescent="0.3">
      <c r="A154" s="71"/>
      <c r="B154" s="67"/>
      <c r="C154" s="71"/>
      <c r="D154" s="89"/>
      <c r="E154" s="89"/>
      <c r="F154" s="89"/>
      <c r="G154" s="89"/>
      <c r="H154" s="89"/>
      <c r="I154" s="17"/>
      <c r="J154" s="89"/>
    </row>
    <row r="155" spans="1:26" ht="19.2" customHeight="1" x14ac:dyDescent="0.3">
      <c r="A155" s="71"/>
      <c r="B155" s="67"/>
      <c r="C155" s="71"/>
      <c r="D155" s="89"/>
      <c r="E155" s="89"/>
      <c r="F155" s="89"/>
      <c r="G155" s="89"/>
      <c r="H155" s="89"/>
      <c r="I155" s="17"/>
      <c r="J155" s="89"/>
    </row>
    <row r="156" spans="1:26" ht="19.2" customHeight="1" x14ac:dyDescent="0.3">
      <c r="A156" s="71"/>
      <c r="B156" s="67"/>
      <c r="C156" s="71"/>
      <c r="D156" s="89"/>
      <c r="E156" s="89"/>
      <c r="F156" s="89"/>
      <c r="G156" s="89"/>
      <c r="H156" s="89"/>
      <c r="I156" s="17"/>
      <c r="J156" s="89"/>
    </row>
    <row r="157" spans="1:26" ht="19.2" customHeight="1" x14ac:dyDescent="0.3">
      <c r="A157" s="71"/>
      <c r="B157" s="67"/>
      <c r="C157" s="71"/>
      <c r="D157" s="89"/>
      <c r="E157" s="89"/>
      <c r="F157" s="89"/>
      <c r="G157" s="89"/>
      <c r="H157" s="89"/>
      <c r="I157" s="17"/>
      <c r="J157" s="89"/>
    </row>
    <row r="158" spans="1:26" ht="19.2" customHeight="1" x14ac:dyDescent="0.3">
      <c r="A158" s="71"/>
      <c r="B158" s="67"/>
      <c r="C158" s="71"/>
      <c r="D158" s="89"/>
      <c r="E158" s="89"/>
      <c r="F158" s="89"/>
      <c r="G158" s="89"/>
      <c r="H158" s="89"/>
      <c r="I158" s="17"/>
      <c r="J158" s="89"/>
    </row>
    <row r="159" spans="1:26" ht="19.2" customHeight="1" x14ac:dyDescent="0.3">
      <c r="B159" s="67"/>
      <c r="C159" s="71"/>
      <c r="D159" s="71"/>
      <c r="E159" s="71"/>
      <c r="F159" s="71"/>
      <c r="G159" s="71"/>
      <c r="H159" s="71"/>
      <c r="I159" s="71"/>
      <c r="J159" s="71"/>
    </row>
  </sheetData>
  <mergeCells count="8">
    <mergeCell ref="D135:F135"/>
    <mergeCell ref="H135:J135"/>
    <mergeCell ref="D86:F86"/>
    <mergeCell ref="H86:J86"/>
    <mergeCell ref="D7:F7"/>
    <mergeCell ref="H7:J7"/>
    <mergeCell ref="D56:F56"/>
    <mergeCell ref="H56:J56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3" manualBreakCount="3">
    <brk id="49" max="16383" man="1"/>
    <brk id="79" max="16383" man="1"/>
    <brk id="12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3"/>
  <sheetViews>
    <sheetView showGridLines="0" view="pageBreakPreview" zoomScale="70" zoomScaleNormal="100" zoomScaleSheetLayoutView="70" workbookViewId="0">
      <selection activeCell="O1" sqref="O1:O1048576"/>
    </sheetView>
  </sheetViews>
  <sheetFormatPr defaultColWidth="9.44140625" defaultRowHeight="21.75" customHeight="1" x14ac:dyDescent="0.3"/>
  <cols>
    <col min="1" max="1" width="9.44140625" style="90"/>
    <col min="2" max="2" width="8.5546875" style="90" customWidth="1"/>
    <col min="3" max="3" width="25" style="90" customWidth="1"/>
    <col min="4" max="4" width="5.6640625" style="90" customWidth="1"/>
    <col min="5" max="5" width="15.5546875" style="90" customWidth="1"/>
    <col min="6" max="6" width="1.5546875" style="107" customWidth="1"/>
    <col min="7" max="7" width="15.5546875" style="90" customWidth="1"/>
    <col min="8" max="8" width="1.5546875" style="107" customWidth="1"/>
    <col min="9" max="9" width="15.5546875" style="90" customWidth="1"/>
    <col min="10" max="10" width="1.5546875" style="107" customWidth="1"/>
    <col min="11" max="11" width="15.5546875" style="90" customWidth="1"/>
    <col min="12" max="12" width="1.5546875" style="107" customWidth="1"/>
    <col min="13" max="13" width="15.5546875" style="90" customWidth="1"/>
    <col min="14" max="14" width="1.5546875" style="107" customWidth="1"/>
    <col min="15" max="15" width="17.5546875" style="90" customWidth="1"/>
    <col min="16" max="16" width="1.5546875" style="107" customWidth="1"/>
    <col min="17" max="17" width="15.5546875" style="90" customWidth="1"/>
    <col min="18" max="18" width="1.5546875" style="107" customWidth="1"/>
    <col min="19" max="19" width="15.5546875" style="90" customWidth="1"/>
    <col min="20" max="16384" width="9.44140625" style="90"/>
  </cols>
  <sheetData>
    <row r="1" spans="1:19" ht="21.75" customHeight="1" x14ac:dyDescent="0.3">
      <c r="B1" s="91"/>
      <c r="F1" s="90"/>
      <c r="G1" s="92"/>
      <c r="H1" s="90"/>
      <c r="J1" s="90"/>
      <c r="L1" s="90"/>
      <c r="N1" s="90"/>
      <c r="P1" s="90"/>
      <c r="R1" s="90"/>
      <c r="S1" s="93" t="s">
        <v>103</v>
      </c>
    </row>
    <row r="2" spans="1:19" ht="21.75" customHeight="1" x14ac:dyDescent="0.3">
      <c r="A2" s="94" t="s">
        <v>39</v>
      </c>
      <c r="B2" s="95"/>
      <c r="C2" s="95"/>
      <c r="D2" s="95"/>
      <c r="E2" s="95"/>
      <c r="F2" s="96"/>
      <c r="G2" s="95"/>
      <c r="H2" s="96"/>
      <c r="I2" s="95"/>
      <c r="J2" s="96"/>
      <c r="K2" s="95"/>
      <c r="L2" s="96"/>
      <c r="M2" s="95"/>
      <c r="N2" s="96"/>
      <c r="O2" s="95"/>
      <c r="P2" s="96"/>
      <c r="Q2" s="95"/>
      <c r="R2" s="96"/>
      <c r="S2" s="28"/>
    </row>
    <row r="3" spans="1:19" ht="21.75" customHeight="1" x14ac:dyDescent="0.3">
      <c r="A3" s="94" t="s">
        <v>52</v>
      </c>
      <c r="B3" s="95"/>
      <c r="C3" s="95"/>
      <c r="D3" s="95"/>
      <c r="E3" s="95"/>
      <c r="F3" s="96"/>
      <c r="G3" s="95"/>
      <c r="H3" s="96"/>
      <c r="I3" s="95"/>
      <c r="J3" s="96"/>
      <c r="K3" s="95"/>
      <c r="L3" s="96"/>
      <c r="N3" s="96"/>
      <c r="O3" s="95"/>
      <c r="P3" s="96"/>
      <c r="Q3" s="95"/>
      <c r="R3" s="96"/>
      <c r="S3" s="97"/>
    </row>
    <row r="4" spans="1:19" ht="21.75" customHeight="1" x14ac:dyDescent="0.3">
      <c r="A4" s="94" t="s">
        <v>187</v>
      </c>
      <c r="B4" s="95"/>
      <c r="C4" s="95"/>
      <c r="D4" s="95"/>
      <c r="E4" s="95"/>
      <c r="F4" s="96"/>
      <c r="G4" s="95"/>
      <c r="H4" s="96"/>
      <c r="I4" s="95"/>
      <c r="J4" s="96"/>
      <c r="K4" s="95"/>
      <c r="L4" s="96"/>
      <c r="N4" s="96"/>
      <c r="O4" s="95"/>
      <c r="P4" s="96"/>
      <c r="Q4" s="95"/>
      <c r="R4" s="96"/>
    </row>
    <row r="5" spans="1:19" ht="21.75" customHeight="1" x14ac:dyDescent="0.3">
      <c r="A5" s="98"/>
      <c r="B5" s="95"/>
      <c r="C5" s="95"/>
      <c r="D5" s="95"/>
      <c r="E5" s="95"/>
      <c r="F5" s="96"/>
      <c r="G5" s="95"/>
      <c r="H5" s="96"/>
      <c r="I5" s="95"/>
      <c r="J5" s="96"/>
      <c r="K5" s="95"/>
      <c r="L5" s="96"/>
      <c r="N5" s="96"/>
      <c r="O5" s="95"/>
      <c r="P5" s="96"/>
      <c r="Q5" s="95"/>
      <c r="R5" s="96"/>
    </row>
    <row r="6" spans="1:19" ht="21.75" customHeight="1" x14ac:dyDescent="0.3">
      <c r="A6" s="99"/>
      <c r="B6" s="99"/>
      <c r="C6" s="99"/>
      <c r="D6" s="99"/>
      <c r="E6" s="99"/>
      <c r="F6" s="100"/>
      <c r="G6" s="99"/>
      <c r="H6" s="100"/>
      <c r="I6" s="99"/>
      <c r="J6" s="100"/>
      <c r="K6" s="99"/>
      <c r="L6" s="100"/>
      <c r="N6" s="101"/>
      <c r="O6" s="99"/>
      <c r="P6" s="101"/>
      <c r="Q6" s="99"/>
      <c r="R6" s="101"/>
      <c r="S6" s="102" t="s">
        <v>102</v>
      </c>
    </row>
    <row r="7" spans="1:19" ht="21.75" customHeight="1" x14ac:dyDescent="0.3">
      <c r="A7" s="99"/>
      <c r="B7" s="99"/>
      <c r="C7" s="99"/>
      <c r="D7" s="99"/>
      <c r="E7" s="137" t="s">
        <v>40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</row>
    <row r="8" spans="1:19" ht="21.75" customHeight="1" x14ac:dyDescent="0.3">
      <c r="A8" s="103"/>
      <c r="B8" s="103"/>
      <c r="C8" s="103"/>
      <c r="D8" s="103"/>
      <c r="F8" s="104"/>
      <c r="G8" s="103"/>
      <c r="H8" s="104"/>
      <c r="J8" s="104"/>
      <c r="K8" s="138" t="s">
        <v>152</v>
      </c>
      <c r="L8" s="138"/>
      <c r="M8" s="138"/>
      <c r="S8" s="108"/>
    </row>
    <row r="9" spans="1:19" ht="21.75" customHeight="1" x14ac:dyDescent="0.3">
      <c r="A9" s="103"/>
      <c r="B9" s="103"/>
      <c r="C9" s="103"/>
      <c r="D9" s="103"/>
      <c r="F9" s="104"/>
      <c r="G9" s="103"/>
      <c r="H9" s="104"/>
      <c r="I9" s="105" t="s">
        <v>25</v>
      </c>
      <c r="J9" s="104"/>
      <c r="K9" s="105"/>
      <c r="L9" s="105"/>
      <c r="M9" s="105"/>
      <c r="O9" s="105" t="s">
        <v>34</v>
      </c>
      <c r="S9" s="108"/>
    </row>
    <row r="10" spans="1:19" ht="21.75" customHeight="1" x14ac:dyDescent="0.3">
      <c r="A10" s="103"/>
      <c r="B10" s="103"/>
      <c r="C10" s="103"/>
      <c r="D10" s="103"/>
      <c r="E10" s="105" t="s">
        <v>176</v>
      </c>
      <c r="F10" s="104"/>
      <c r="G10" s="103"/>
      <c r="H10" s="104"/>
      <c r="I10" s="105" t="s">
        <v>26</v>
      </c>
      <c r="J10" s="104"/>
      <c r="O10" s="105" t="s">
        <v>201</v>
      </c>
      <c r="Q10" s="105" t="s">
        <v>129</v>
      </c>
      <c r="S10" s="108" t="s">
        <v>34</v>
      </c>
    </row>
    <row r="11" spans="1:19" ht="21.75" customHeight="1" x14ac:dyDescent="0.3">
      <c r="A11" s="103"/>
      <c r="B11" s="103"/>
      <c r="C11" s="103"/>
      <c r="D11" s="103"/>
      <c r="E11" s="105" t="s">
        <v>28</v>
      </c>
      <c r="F11" s="104"/>
      <c r="G11" s="105" t="s">
        <v>25</v>
      </c>
      <c r="H11" s="104"/>
      <c r="I11" s="105" t="s">
        <v>29</v>
      </c>
      <c r="J11" s="104"/>
      <c r="K11" s="109" t="s">
        <v>80</v>
      </c>
      <c r="O11" s="105" t="s">
        <v>202</v>
      </c>
      <c r="Q11" s="105" t="s">
        <v>204</v>
      </c>
      <c r="S11" s="108" t="s">
        <v>81</v>
      </c>
    </row>
    <row r="12" spans="1:19" ht="21.75" customHeight="1" x14ac:dyDescent="0.3">
      <c r="A12" s="103"/>
      <c r="B12" s="103"/>
      <c r="C12" s="103"/>
      <c r="D12" s="103"/>
      <c r="E12" s="106" t="s">
        <v>30</v>
      </c>
      <c r="F12" s="104"/>
      <c r="G12" s="106" t="s">
        <v>26</v>
      </c>
      <c r="H12" s="104"/>
      <c r="I12" s="106" t="s">
        <v>31</v>
      </c>
      <c r="J12" s="104"/>
      <c r="K12" s="106" t="s">
        <v>82</v>
      </c>
      <c r="L12" s="104"/>
      <c r="M12" s="106" t="s">
        <v>32</v>
      </c>
      <c r="O12" s="106" t="s">
        <v>203</v>
      </c>
      <c r="Q12" s="106" t="s">
        <v>130</v>
      </c>
      <c r="S12" s="110" t="s">
        <v>33</v>
      </c>
    </row>
    <row r="13" spans="1:19" ht="21.75" customHeight="1" x14ac:dyDescent="0.3">
      <c r="A13" s="111" t="s">
        <v>131</v>
      </c>
      <c r="B13" s="103"/>
      <c r="C13" s="105"/>
      <c r="D13" s="103"/>
      <c r="E13" s="29">
        <v>341093</v>
      </c>
      <c r="F13" s="30"/>
      <c r="G13" s="29">
        <v>1136572</v>
      </c>
      <c r="H13" s="30"/>
      <c r="I13" s="29">
        <v>42295</v>
      </c>
      <c r="J13" s="30"/>
      <c r="K13" s="29">
        <v>34109</v>
      </c>
      <c r="L13" s="30"/>
      <c r="M13" s="29">
        <v>68536</v>
      </c>
      <c r="N13" s="30"/>
      <c r="O13" s="31">
        <f>SUM(E13:M13)</f>
        <v>1622605</v>
      </c>
      <c r="P13" s="30"/>
      <c r="Q13" s="31">
        <v>1409</v>
      </c>
      <c r="R13" s="30"/>
      <c r="S13" s="29">
        <f>SUM(O13:Q13)</f>
        <v>1624014</v>
      </c>
    </row>
    <row r="14" spans="1:19" ht="21.75" customHeight="1" x14ac:dyDescent="0.3">
      <c r="A14" s="103" t="s">
        <v>145</v>
      </c>
      <c r="B14" s="103"/>
      <c r="C14" s="105"/>
      <c r="D14" s="103"/>
      <c r="E14" s="31">
        <v>0</v>
      </c>
      <c r="F14" s="32"/>
      <c r="G14" s="31">
        <v>0</v>
      </c>
      <c r="H14" s="32"/>
      <c r="I14" s="31">
        <v>0</v>
      </c>
      <c r="J14" s="32"/>
      <c r="K14" s="31">
        <v>0</v>
      </c>
      <c r="L14" s="32"/>
      <c r="M14" s="33">
        <f>SUM(PL!F138)</f>
        <v>-7091</v>
      </c>
      <c r="N14" s="32"/>
      <c r="O14" s="31">
        <f>SUM(E14:M14)</f>
        <v>-7091</v>
      </c>
      <c r="P14" s="32"/>
      <c r="Q14" s="31">
        <v>-745</v>
      </c>
      <c r="R14" s="32"/>
      <c r="S14" s="29">
        <f t="shared" ref="S14:S15" si="0">SUM(O14:Q14)</f>
        <v>-7836</v>
      </c>
    </row>
    <row r="15" spans="1:19" ht="21.75" customHeight="1" x14ac:dyDescent="0.3">
      <c r="A15" s="103" t="s">
        <v>104</v>
      </c>
      <c r="B15" s="103"/>
      <c r="C15" s="105"/>
      <c r="D15" s="103"/>
      <c r="E15" s="34">
        <v>0</v>
      </c>
      <c r="F15" s="32"/>
      <c r="G15" s="34">
        <v>0</v>
      </c>
      <c r="H15" s="32"/>
      <c r="I15" s="34">
        <v>0</v>
      </c>
      <c r="J15" s="32"/>
      <c r="K15" s="34">
        <v>0</v>
      </c>
      <c r="L15" s="32"/>
      <c r="M15" s="34">
        <f>SUM(PL!F115)</f>
        <v>0</v>
      </c>
      <c r="N15" s="32"/>
      <c r="O15" s="34">
        <f t="shared" ref="O15" si="1">SUM(E15:M15)</f>
        <v>0</v>
      </c>
      <c r="P15" s="32"/>
      <c r="Q15" s="34">
        <v>0</v>
      </c>
      <c r="R15" s="32"/>
      <c r="S15" s="34">
        <f t="shared" si="0"/>
        <v>0</v>
      </c>
    </row>
    <row r="16" spans="1:19" ht="21.75" customHeight="1" x14ac:dyDescent="0.3">
      <c r="A16" s="103" t="s">
        <v>105</v>
      </c>
      <c r="B16" s="103"/>
      <c r="C16" s="105"/>
      <c r="D16" s="103"/>
      <c r="E16" s="56">
        <f>SUM(E14:E15)</f>
        <v>0</v>
      </c>
      <c r="F16" s="30"/>
      <c r="G16" s="56">
        <f>SUM(G14:G15)</f>
        <v>0</v>
      </c>
      <c r="H16" s="30"/>
      <c r="I16" s="56">
        <f>SUM(I14:I15)</f>
        <v>0</v>
      </c>
      <c r="J16" s="30"/>
      <c r="K16" s="56">
        <f>SUM(K14:K15)</f>
        <v>0</v>
      </c>
      <c r="L16" s="30"/>
      <c r="M16" s="56">
        <f>SUM(M14:M15)</f>
        <v>-7091</v>
      </c>
      <c r="N16" s="30"/>
      <c r="O16" s="56">
        <f>SUM(O14:O15)</f>
        <v>-7091</v>
      </c>
      <c r="P16" s="30"/>
      <c r="Q16" s="56">
        <f>SUM(Q14:Q15)</f>
        <v>-745</v>
      </c>
      <c r="R16" s="30"/>
      <c r="S16" s="56">
        <f>SUM(S14:S15)</f>
        <v>-7836</v>
      </c>
    </row>
    <row r="17" spans="1:19" ht="21.75" customHeight="1" x14ac:dyDescent="0.3">
      <c r="A17" s="103" t="s">
        <v>196</v>
      </c>
      <c r="B17" s="103"/>
      <c r="C17" s="105"/>
      <c r="D17" s="103"/>
      <c r="E17" s="35">
        <v>0</v>
      </c>
      <c r="F17" s="30"/>
      <c r="G17" s="35">
        <v>0</v>
      </c>
      <c r="H17" s="30"/>
      <c r="I17" s="35">
        <v>0</v>
      </c>
      <c r="J17" s="30"/>
      <c r="K17" s="35">
        <v>0</v>
      </c>
      <c r="L17" s="30"/>
      <c r="M17" s="35">
        <v>-85148</v>
      </c>
      <c r="N17" s="30"/>
      <c r="O17" s="35">
        <v>-85148</v>
      </c>
      <c r="P17" s="30"/>
      <c r="Q17" s="35">
        <v>0</v>
      </c>
      <c r="R17" s="30"/>
      <c r="S17" s="35">
        <v>-85148</v>
      </c>
    </row>
    <row r="18" spans="1:19" ht="21.75" customHeight="1" x14ac:dyDescent="0.3">
      <c r="A18" s="103" t="s">
        <v>193</v>
      </c>
      <c r="B18" s="103"/>
      <c r="C18" s="105"/>
      <c r="D18" s="103"/>
      <c r="E18" s="34">
        <v>0</v>
      </c>
      <c r="F18" s="32"/>
      <c r="G18" s="34">
        <v>0</v>
      </c>
      <c r="H18" s="32"/>
      <c r="I18" s="34">
        <v>0</v>
      </c>
      <c r="J18" s="32"/>
      <c r="K18" s="34">
        <v>0</v>
      </c>
      <c r="L18" s="32"/>
      <c r="M18" s="34">
        <v>0</v>
      </c>
      <c r="N18" s="32"/>
      <c r="O18" s="34">
        <v>0</v>
      </c>
      <c r="P18" s="32"/>
      <c r="Q18" s="34">
        <v>2000</v>
      </c>
      <c r="R18" s="32"/>
      <c r="S18" s="34">
        <v>2000</v>
      </c>
    </row>
    <row r="19" spans="1:19" ht="21.75" customHeight="1" thickBot="1" x14ac:dyDescent="0.35">
      <c r="A19" s="111" t="s">
        <v>185</v>
      </c>
      <c r="B19" s="112"/>
      <c r="C19" s="105"/>
      <c r="D19" s="112"/>
      <c r="E19" s="36">
        <f>SUM(E13,E16:E18)</f>
        <v>341093</v>
      </c>
      <c r="F19" s="30"/>
      <c r="G19" s="36">
        <f>SUM(G13,G16:G18)</f>
        <v>1136572</v>
      </c>
      <c r="H19" s="30"/>
      <c r="I19" s="36">
        <f>SUM(I13,I16:I18)</f>
        <v>42295</v>
      </c>
      <c r="J19" s="30"/>
      <c r="K19" s="36">
        <f>SUM(K13,K16:K18)</f>
        <v>34109</v>
      </c>
      <c r="L19" s="33"/>
      <c r="M19" s="36">
        <f>SUM(M13,M16:M18)</f>
        <v>-23703</v>
      </c>
      <c r="N19" s="30"/>
      <c r="O19" s="36">
        <f>SUM(O13,O16:O18)</f>
        <v>1530366</v>
      </c>
      <c r="P19" s="30"/>
      <c r="Q19" s="36">
        <f>SUM(Q13,Q16:Q18)</f>
        <v>2664</v>
      </c>
      <c r="R19" s="30"/>
      <c r="S19" s="36">
        <f>SUM(S13,S16:S18)</f>
        <v>1533030</v>
      </c>
    </row>
    <row r="20" spans="1:19" ht="21.75" customHeight="1" thickTop="1" x14ac:dyDescent="0.3">
      <c r="A20" s="111"/>
      <c r="B20" s="112"/>
      <c r="C20" s="105"/>
      <c r="D20" s="112"/>
      <c r="E20" s="33"/>
      <c r="F20" s="32"/>
      <c r="G20" s="33"/>
      <c r="H20" s="32"/>
      <c r="I20" s="33"/>
      <c r="J20" s="32"/>
      <c r="K20" s="33"/>
      <c r="L20" s="32"/>
      <c r="M20" s="33"/>
      <c r="N20" s="32"/>
      <c r="O20" s="33"/>
      <c r="P20" s="32"/>
      <c r="Q20" s="33"/>
      <c r="R20" s="32"/>
      <c r="S20" s="33"/>
    </row>
    <row r="21" spans="1:19" ht="21.75" customHeight="1" x14ac:dyDescent="0.3">
      <c r="A21" s="111" t="s">
        <v>161</v>
      </c>
      <c r="B21" s="103"/>
      <c r="C21" s="105"/>
      <c r="D21" s="103"/>
      <c r="E21" s="33">
        <v>341093</v>
      </c>
      <c r="F21" s="32"/>
      <c r="G21" s="33">
        <v>1136572</v>
      </c>
      <c r="H21" s="32"/>
      <c r="I21" s="33">
        <v>42295</v>
      </c>
      <c r="J21" s="32"/>
      <c r="K21" s="33">
        <v>34109</v>
      </c>
      <c r="L21" s="32"/>
      <c r="M21" s="33">
        <v>5563</v>
      </c>
      <c r="N21" s="32"/>
      <c r="O21" s="31">
        <f t="shared" ref="O21:O25" si="2">SUM(E21:M21)</f>
        <v>1559632</v>
      </c>
      <c r="P21" s="32"/>
      <c r="Q21" s="31">
        <v>5404</v>
      </c>
      <c r="R21" s="32"/>
      <c r="S21" s="29">
        <f t="shared" ref="S21:S25" si="3">SUM(O21:Q21)</f>
        <v>1565036</v>
      </c>
    </row>
    <row r="22" spans="1:19" ht="21.75" customHeight="1" x14ac:dyDescent="0.3">
      <c r="A22" s="103" t="s">
        <v>107</v>
      </c>
      <c r="B22" s="103"/>
      <c r="C22" s="105"/>
      <c r="D22" s="103"/>
      <c r="E22" s="31">
        <v>0</v>
      </c>
      <c r="F22" s="32"/>
      <c r="G22" s="31">
        <v>0</v>
      </c>
      <c r="H22" s="32"/>
      <c r="I22" s="31">
        <v>0</v>
      </c>
      <c r="J22" s="32"/>
      <c r="K22" s="31">
        <v>0</v>
      </c>
      <c r="L22" s="32"/>
      <c r="M22" s="31">
        <f>SUM(PL!D138)</f>
        <v>50474</v>
      </c>
      <c r="N22" s="32"/>
      <c r="O22" s="31">
        <f t="shared" si="2"/>
        <v>50474</v>
      </c>
      <c r="P22" s="32"/>
      <c r="Q22" s="31">
        <f>PL!D144</f>
        <v>1731</v>
      </c>
      <c r="R22" s="32"/>
      <c r="S22" s="29">
        <f t="shared" si="3"/>
        <v>52205</v>
      </c>
    </row>
    <row r="23" spans="1:19" ht="21.75" customHeight="1" x14ac:dyDescent="0.3">
      <c r="A23" s="103" t="s">
        <v>104</v>
      </c>
      <c r="B23" s="103"/>
      <c r="C23" s="105"/>
      <c r="D23" s="103"/>
      <c r="E23" s="34">
        <v>0</v>
      </c>
      <c r="F23" s="31">
        <v>0</v>
      </c>
      <c r="G23" s="34">
        <v>0</v>
      </c>
      <c r="H23" s="31">
        <v>0</v>
      </c>
      <c r="I23" s="34">
        <v>0</v>
      </c>
      <c r="J23" s="31">
        <v>0</v>
      </c>
      <c r="K23" s="34">
        <v>0</v>
      </c>
      <c r="L23" s="31">
        <v>0</v>
      </c>
      <c r="M23" s="34">
        <f>SUM(PL!D112)</f>
        <v>0</v>
      </c>
      <c r="N23" s="32"/>
      <c r="O23" s="34">
        <f t="shared" ref="O23" si="4">SUM(E23:M23)</f>
        <v>0</v>
      </c>
      <c r="P23" s="32"/>
      <c r="Q23" s="34">
        <v>0</v>
      </c>
      <c r="R23" s="32"/>
      <c r="S23" s="113">
        <f t="shared" ref="S23" si="5">SUM(O23:Q23)</f>
        <v>0</v>
      </c>
    </row>
    <row r="24" spans="1:19" ht="21.75" customHeight="1" x14ac:dyDescent="0.3">
      <c r="A24" s="103" t="s">
        <v>105</v>
      </c>
      <c r="B24" s="103"/>
      <c r="C24" s="105"/>
      <c r="D24" s="103"/>
      <c r="E24" s="114">
        <f>SUM(E22:E23)</f>
        <v>0</v>
      </c>
      <c r="F24" s="30"/>
      <c r="G24" s="114">
        <f>SUM(G22:G23)</f>
        <v>0</v>
      </c>
      <c r="H24" s="30"/>
      <c r="I24" s="114">
        <f>SUM(I22:I23)</f>
        <v>0</v>
      </c>
      <c r="J24" s="30"/>
      <c r="K24" s="114">
        <f>SUM(K22:K23)</f>
        <v>0</v>
      </c>
      <c r="L24" s="30"/>
      <c r="M24" s="114">
        <f>SUM(M22:M23)</f>
        <v>50474</v>
      </c>
      <c r="N24" s="30"/>
      <c r="O24" s="114">
        <f>SUM(O22:O23)</f>
        <v>50474</v>
      </c>
      <c r="P24" s="30"/>
      <c r="Q24" s="114">
        <f>SUM(Q22:Q23)</f>
        <v>1731</v>
      </c>
      <c r="R24" s="30"/>
      <c r="S24" s="114">
        <f>SUM(S22:S23)</f>
        <v>52205</v>
      </c>
    </row>
    <row r="25" spans="1:19" ht="21.75" customHeight="1" x14ac:dyDescent="0.3">
      <c r="A25" s="103" t="s">
        <v>196</v>
      </c>
      <c r="B25" s="103"/>
      <c r="C25" s="105"/>
      <c r="D25" s="103"/>
      <c r="E25" s="34">
        <v>0</v>
      </c>
      <c r="F25" s="32"/>
      <c r="G25" s="34">
        <v>0</v>
      </c>
      <c r="H25" s="32"/>
      <c r="I25" s="34">
        <v>0</v>
      </c>
      <c r="J25" s="32"/>
      <c r="K25" s="34">
        <v>0</v>
      </c>
      <c r="L25" s="32"/>
      <c r="M25" s="34">
        <f>SUM(Company!K21)</f>
        <v>-68118</v>
      </c>
      <c r="N25" s="32"/>
      <c r="O25" s="34">
        <f t="shared" si="2"/>
        <v>-68118</v>
      </c>
      <c r="P25" s="32"/>
      <c r="Q25" s="34">
        <v>0</v>
      </c>
      <c r="R25" s="32"/>
      <c r="S25" s="113">
        <f t="shared" si="3"/>
        <v>-68118</v>
      </c>
    </row>
    <row r="26" spans="1:19" ht="21.75" customHeight="1" thickBot="1" x14ac:dyDescent="0.35">
      <c r="A26" s="111" t="s">
        <v>186</v>
      </c>
      <c r="B26" s="112"/>
      <c r="C26" s="105"/>
      <c r="D26" s="112"/>
      <c r="E26" s="36">
        <f>SUM(E21,E24:E25)</f>
        <v>341093</v>
      </c>
      <c r="F26" s="32"/>
      <c r="G26" s="36">
        <f>SUM(G21,G24:G25)</f>
        <v>1136572</v>
      </c>
      <c r="H26" s="32"/>
      <c r="I26" s="36">
        <f>SUM(I21,I24:I25)</f>
        <v>42295</v>
      </c>
      <c r="J26" s="32"/>
      <c r="K26" s="36">
        <f>SUM(K21,K24:K25)</f>
        <v>34109</v>
      </c>
      <c r="L26" s="32"/>
      <c r="M26" s="36">
        <f>SUM(M21,M24:M25)</f>
        <v>-12081</v>
      </c>
      <c r="N26" s="32"/>
      <c r="O26" s="36">
        <f>SUM(O21,O24:O25)</f>
        <v>1541988</v>
      </c>
      <c r="P26" s="32"/>
      <c r="Q26" s="36">
        <f>SUM(Q21,Q24:Q25)</f>
        <v>7135</v>
      </c>
      <c r="R26" s="32"/>
      <c r="S26" s="36">
        <f>SUM(S21,S24:S25)</f>
        <v>1549123</v>
      </c>
    </row>
    <row r="27" spans="1:19" ht="21.75" customHeight="1" thickTop="1" x14ac:dyDescent="0.3">
      <c r="A27" s="111"/>
      <c r="B27" s="112"/>
      <c r="C27" s="105"/>
      <c r="D27" s="112"/>
      <c r="E27" s="37">
        <f>E21-BS!G79</f>
        <v>0</v>
      </c>
      <c r="F27" s="38"/>
      <c r="G27" s="37">
        <f>G21-BS!G82</f>
        <v>0</v>
      </c>
      <c r="H27" s="38"/>
      <c r="I27" s="37">
        <f>I21-BS!G83</f>
        <v>0</v>
      </c>
      <c r="J27" s="38"/>
      <c r="K27" s="37">
        <f>K21-BS!G85</f>
        <v>0</v>
      </c>
      <c r="L27" s="38"/>
      <c r="M27" s="37">
        <f>M21-BS!G86</f>
        <v>0</v>
      </c>
      <c r="N27" s="38"/>
      <c r="O27" s="37">
        <f>O21-BS!G87</f>
        <v>0</v>
      </c>
      <c r="P27" s="38"/>
      <c r="Q27" s="37">
        <f>Q21-BS!G88</f>
        <v>0</v>
      </c>
      <c r="R27" s="38"/>
      <c r="S27" s="37">
        <f>S21-BS!G89</f>
        <v>0</v>
      </c>
    </row>
    <row r="28" spans="1:19" ht="21.75" customHeight="1" x14ac:dyDescent="0.3">
      <c r="A28" s="111"/>
      <c r="B28" s="112"/>
      <c r="C28" s="105"/>
      <c r="D28" s="112"/>
      <c r="E28" s="37">
        <f>E26-BS!E79</f>
        <v>0</v>
      </c>
      <c r="F28" s="38"/>
      <c r="G28" s="37">
        <f>G26-BS!E82</f>
        <v>0</v>
      </c>
      <c r="H28" s="38"/>
      <c r="I28" s="37">
        <f>I26-BS!E83</f>
        <v>0</v>
      </c>
      <c r="J28" s="38"/>
      <c r="K28" s="37">
        <f>K26-BS!E85</f>
        <v>0</v>
      </c>
      <c r="L28" s="38"/>
      <c r="M28" s="37">
        <f>M26-BS!E86</f>
        <v>0</v>
      </c>
      <c r="N28" s="38"/>
      <c r="O28" s="37">
        <f>O26-BS!E87</f>
        <v>0</v>
      </c>
      <c r="P28" s="38"/>
      <c r="Q28" s="37">
        <f>Q26-BS!E88</f>
        <v>0</v>
      </c>
      <c r="R28" s="38"/>
      <c r="S28" s="37">
        <f>S26-BS!E89</f>
        <v>0</v>
      </c>
    </row>
    <row r="29" spans="1:19" ht="21.75" customHeight="1" x14ac:dyDescent="0.3">
      <c r="A29" s="90" t="s">
        <v>139</v>
      </c>
      <c r="B29" s="112"/>
      <c r="C29" s="105"/>
      <c r="D29" s="112"/>
      <c r="E29" s="37"/>
      <c r="F29" s="38"/>
      <c r="G29" s="37"/>
      <c r="H29" s="38"/>
      <c r="I29" s="37"/>
      <c r="J29" s="38"/>
      <c r="K29" s="37"/>
      <c r="L29" s="38"/>
      <c r="M29" s="37"/>
      <c r="N29" s="38"/>
      <c r="O29" s="37"/>
      <c r="P29" s="38"/>
      <c r="Q29" s="37"/>
      <c r="R29" s="38"/>
      <c r="S29" s="37"/>
    </row>
    <row r="30" spans="1:19" ht="21.75" customHeight="1" x14ac:dyDescent="0.3">
      <c r="A30" s="111"/>
      <c r="B30" s="112"/>
      <c r="C30" s="105"/>
      <c r="D30" s="112"/>
      <c r="E30" s="37"/>
      <c r="F30" s="38"/>
      <c r="G30" s="37"/>
      <c r="H30" s="38"/>
      <c r="I30" s="37"/>
      <c r="J30" s="38"/>
      <c r="K30" s="37"/>
      <c r="L30" s="38"/>
      <c r="M30" s="37"/>
      <c r="N30" s="38"/>
      <c r="O30" s="37"/>
      <c r="P30" s="38"/>
      <c r="Q30" s="37"/>
      <c r="R30" s="38"/>
      <c r="S30" s="37"/>
    </row>
    <row r="31" spans="1:19" ht="21.75" customHeight="1" x14ac:dyDescent="0.3">
      <c r="A31" s="111"/>
      <c r="B31" s="112"/>
      <c r="C31" s="105"/>
      <c r="D31" s="112"/>
      <c r="E31" s="37"/>
      <c r="F31" s="38"/>
      <c r="G31" s="37"/>
      <c r="H31" s="38"/>
      <c r="I31" s="37"/>
      <c r="J31" s="38"/>
      <c r="K31" s="37"/>
      <c r="L31" s="38"/>
      <c r="M31" s="37"/>
      <c r="N31" s="38"/>
      <c r="O31" s="37"/>
      <c r="P31" s="38"/>
      <c r="Q31" s="37"/>
      <c r="R31" s="38"/>
      <c r="S31" s="37"/>
    </row>
    <row r="32" spans="1:19" ht="21.75" customHeight="1" x14ac:dyDescent="0.3">
      <c r="A32" s="111"/>
      <c r="B32" s="112"/>
      <c r="C32" s="105"/>
      <c r="D32" s="112"/>
      <c r="E32" s="37"/>
      <c r="F32" s="38"/>
      <c r="G32" s="37"/>
      <c r="H32" s="38"/>
      <c r="I32" s="37"/>
      <c r="J32" s="38"/>
      <c r="K32" s="37"/>
      <c r="L32" s="38"/>
      <c r="M32" s="37"/>
      <c r="N32" s="38"/>
      <c r="O32" s="37"/>
      <c r="P32" s="38"/>
      <c r="Q32" s="37"/>
      <c r="R32" s="38"/>
      <c r="S32" s="37"/>
    </row>
    <row r="33" spans="2:13" ht="21.75" customHeight="1" x14ac:dyDescent="0.3">
      <c r="B33" s="103"/>
      <c r="C33" s="103"/>
      <c r="D33" s="115"/>
      <c r="E33" s="103"/>
      <c r="H33" s="39"/>
      <c r="M33" s="103"/>
    </row>
  </sheetData>
  <mergeCells count="2">
    <mergeCell ref="E7:S7"/>
    <mergeCell ref="K8:M8"/>
  </mergeCells>
  <printOptions horizontalCentered="1"/>
  <pageMargins left="0.39370078740157483" right="0.39370078740157483" top="0.78740157480314965" bottom="0.17" header="0.51181102362204722" footer="0.17"/>
  <pageSetup paperSize="9" scale="7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2"/>
  <sheetViews>
    <sheetView showGridLines="0" view="pageBreakPreview" topLeftCell="A3" zoomScale="85" zoomScaleNormal="100" zoomScaleSheetLayoutView="85" workbookViewId="0">
      <selection activeCell="C3" sqref="C2:C3"/>
    </sheetView>
  </sheetViews>
  <sheetFormatPr defaultColWidth="9.33203125" defaultRowHeight="20.100000000000001" customHeight="1" x14ac:dyDescent="0.25"/>
  <cols>
    <col min="1" max="1" width="10" style="116" customWidth="1"/>
    <col min="2" max="2" width="9.33203125" style="116"/>
    <col min="3" max="3" width="25.6640625" style="116" customWidth="1"/>
    <col min="4" max="4" width="1.5546875" style="116" customWidth="1"/>
    <col min="5" max="5" width="18.5546875" style="116" customWidth="1"/>
    <col min="6" max="6" width="1.6640625" style="116" customWidth="1"/>
    <col min="7" max="7" width="17.6640625" style="116" customWidth="1"/>
    <col min="8" max="8" width="1.6640625" style="116" customWidth="1"/>
    <col min="9" max="9" width="16.5546875" style="116" customWidth="1"/>
    <col min="10" max="10" width="1.6640625" style="116" customWidth="1"/>
    <col min="11" max="11" width="17.44140625" style="116" customWidth="1"/>
    <col min="12" max="12" width="1.6640625" style="116" customWidth="1"/>
    <col min="13" max="13" width="19.33203125" style="116" customWidth="1"/>
    <col min="14" max="16384" width="9.33203125" style="116"/>
  </cols>
  <sheetData>
    <row r="1" spans="1:13" ht="20.100000000000001" customHeight="1" x14ac:dyDescent="0.25">
      <c r="A1" s="94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3" t="s">
        <v>103</v>
      </c>
    </row>
    <row r="2" spans="1:13" ht="20.100000000000001" customHeight="1" x14ac:dyDescent="0.25">
      <c r="A2" s="94" t="s">
        <v>39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53"/>
    </row>
    <row r="3" spans="1:13" ht="20.100000000000001" customHeight="1" x14ac:dyDescent="0.25">
      <c r="A3" s="94" t="s">
        <v>83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</row>
    <row r="4" spans="1:13" ht="20.100000000000001" customHeight="1" x14ac:dyDescent="0.25">
      <c r="A4" s="94" t="s">
        <v>187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1:13" ht="20.100000000000001" customHeight="1" x14ac:dyDescent="0.25">
      <c r="A5" s="112"/>
      <c r="B5" s="112"/>
      <c r="C5" s="112"/>
      <c r="D5" s="112"/>
      <c r="E5" s="117"/>
      <c r="F5" s="117"/>
      <c r="G5" s="117"/>
      <c r="H5" s="117"/>
      <c r="I5" s="117"/>
      <c r="J5" s="117"/>
      <c r="K5" s="118"/>
      <c r="L5" s="118"/>
      <c r="M5" s="102" t="s">
        <v>102</v>
      </c>
    </row>
    <row r="6" spans="1:13" ht="20.100000000000001" customHeight="1" x14ac:dyDescent="0.25">
      <c r="A6" s="112"/>
      <c r="B6" s="112"/>
      <c r="C6" s="112"/>
      <c r="D6" s="112"/>
      <c r="E6" s="137" t="s">
        <v>51</v>
      </c>
      <c r="F6" s="137"/>
      <c r="G6" s="137"/>
      <c r="H6" s="137"/>
      <c r="I6" s="137"/>
      <c r="J6" s="137"/>
      <c r="K6" s="137"/>
      <c r="L6" s="137"/>
      <c r="M6" s="137"/>
    </row>
    <row r="7" spans="1:13" ht="20.100000000000001" customHeight="1" x14ac:dyDescent="0.25">
      <c r="A7" s="103"/>
      <c r="B7" s="103"/>
      <c r="C7" s="103"/>
      <c r="D7" s="103"/>
      <c r="E7" s="105" t="s">
        <v>176</v>
      </c>
      <c r="F7" s="105"/>
      <c r="G7" s="103"/>
      <c r="H7" s="105"/>
      <c r="I7" s="138" t="s">
        <v>27</v>
      </c>
      <c r="J7" s="138"/>
      <c r="K7" s="138"/>
      <c r="L7" s="103"/>
      <c r="M7" s="108" t="s">
        <v>34</v>
      </c>
    </row>
    <row r="8" spans="1:13" ht="20.100000000000001" customHeight="1" x14ac:dyDescent="0.25">
      <c r="A8" s="103"/>
      <c r="B8" s="103"/>
      <c r="C8" s="103"/>
      <c r="D8" s="103"/>
      <c r="E8" s="105" t="s">
        <v>28</v>
      </c>
      <c r="F8" s="105"/>
      <c r="G8" s="105" t="s">
        <v>25</v>
      </c>
      <c r="H8" s="105"/>
      <c r="I8" s="119" t="s">
        <v>80</v>
      </c>
      <c r="J8" s="105"/>
      <c r="K8" s="105"/>
      <c r="L8" s="103"/>
      <c r="M8" s="108" t="s">
        <v>81</v>
      </c>
    </row>
    <row r="9" spans="1:13" ht="20.100000000000001" customHeight="1" x14ac:dyDescent="0.25">
      <c r="A9" s="103"/>
      <c r="B9" s="103"/>
      <c r="D9" s="103"/>
      <c r="E9" s="106" t="s">
        <v>30</v>
      </c>
      <c r="F9" s="105"/>
      <c r="G9" s="106" t="s">
        <v>26</v>
      </c>
      <c r="H9" s="105"/>
      <c r="I9" s="106" t="s">
        <v>82</v>
      </c>
      <c r="J9" s="105"/>
      <c r="K9" s="106" t="s">
        <v>32</v>
      </c>
      <c r="L9" s="103"/>
      <c r="M9" s="110" t="s">
        <v>33</v>
      </c>
    </row>
    <row r="10" spans="1:13" ht="20.100000000000001" customHeight="1" x14ac:dyDescent="0.25">
      <c r="A10" s="111" t="s">
        <v>131</v>
      </c>
      <c r="B10" s="103"/>
      <c r="C10" s="105"/>
      <c r="D10" s="103"/>
      <c r="E10" s="29">
        <v>341093</v>
      </c>
      <c r="F10" s="29"/>
      <c r="G10" s="29">
        <v>1136572</v>
      </c>
      <c r="H10" s="29"/>
      <c r="I10" s="29">
        <v>34109</v>
      </c>
      <c r="J10" s="29"/>
      <c r="K10" s="29">
        <v>163689</v>
      </c>
      <c r="L10" s="29"/>
      <c r="M10" s="29">
        <f>SUM(E10:K10)</f>
        <v>1675463</v>
      </c>
    </row>
    <row r="11" spans="1:13" ht="20.100000000000001" customHeight="1" x14ac:dyDescent="0.25">
      <c r="A11" s="103" t="s">
        <v>145</v>
      </c>
      <c r="B11" s="103"/>
      <c r="C11" s="105"/>
      <c r="D11" s="103"/>
      <c r="E11" s="31">
        <v>0</v>
      </c>
      <c r="F11" s="31"/>
      <c r="G11" s="31">
        <v>0</v>
      </c>
      <c r="H11" s="31"/>
      <c r="I11" s="31">
        <v>0</v>
      </c>
      <c r="J11" s="33"/>
      <c r="K11" s="33">
        <f>SUM(PL!J138)</f>
        <v>-11996</v>
      </c>
      <c r="L11" s="33"/>
      <c r="M11" s="29">
        <f t="shared" ref="M11" si="0">SUM(E11:K11)</f>
        <v>-11996</v>
      </c>
    </row>
    <row r="12" spans="1:13" ht="20.100000000000001" customHeight="1" x14ac:dyDescent="0.25">
      <c r="A12" s="103" t="s">
        <v>104</v>
      </c>
      <c r="B12" s="103"/>
      <c r="C12" s="105"/>
      <c r="D12" s="103"/>
      <c r="E12" s="34">
        <v>0</v>
      </c>
      <c r="F12" s="31"/>
      <c r="G12" s="34">
        <v>0</v>
      </c>
      <c r="H12" s="31"/>
      <c r="I12" s="34">
        <v>0</v>
      </c>
      <c r="J12" s="33"/>
      <c r="K12" s="34">
        <f>SUM(PL!J115)</f>
        <v>0</v>
      </c>
      <c r="L12" s="33"/>
      <c r="M12" s="34">
        <f>SUM(E12:K12)</f>
        <v>0</v>
      </c>
    </row>
    <row r="13" spans="1:13" ht="20.100000000000001" customHeight="1" x14ac:dyDescent="0.25">
      <c r="A13" s="103" t="s">
        <v>105</v>
      </c>
      <c r="B13" s="103"/>
      <c r="C13" s="105"/>
      <c r="D13" s="103"/>
      <c r="E13" s="35">
        <f>SUM(E11:E12)</f>
        <v>0</v>
      </c>
      <c r="F13" s="29"/>
      <c r="G13" s="35">
        <f>SUM(G11:G12)</f>
        <v>0</v>
      </c>
      <c r="H13" s="29"/>
      <c r="I13" s="35">
        <f>SUM(I11:I12)</f>
        <v>0</v>
      </c>
      <c r="J13" s="29"/>
      <c r="K13" s="35">
        <f>SUM(K11:K12)</f>
        <v>-11996</v>
      </c>
      <c r="L13" s="29"/>
      <c r="M13" s="35">
        <f>SUM(M11:M12)</f>
        <v>-11996</v>
      </c>
    </row>
    <row r="14" spans="1:13" ht="20.100000000000001" customHeight="1" x14ac:dyDescent="0.25">
      <c r="A14" s="103" t="s">
        <v>196</v>
      </c>
      <c r="B14" s="103"/>
      <c r="C14" s="105"/>
      <c r="D14" s="103"/>
      <c r="E14" s="35">
        <v>0</v>
      </c>
      <c r="F14" s="29"/>
      <c r="G14" s="35">
        <v>0</v>
      </c>
      <c r="H14" s="29"/>
      <c r="I14" s="35">
        <v>0</v>
      </c>
      <c r="J14" s="29"/>
      <c r="K14" s="35">
        <v>-85148</v>
      </c>
      <c r="L14" s="29"/>
      <c r="M14" s="35">
        <f>SUM(E14:K14)</f>
        <v>-85148</v>
      </c>
    </row>
    <row r="15" spans="1:13" ht="20.100000000000001" customHeight="1" thickBot="1" x14ac:dyDescent="0.3">
      <c r="A15" s="111" t="s">
        <v>185</v>
      </c>
      <c r="B15" s="103"/>
      <c r="C15" s="105"/>
      <c r="D15" s="103"/>
      <c r="E15" s="54">
        <f>SUM(E10,E13:E14)</f>
        <v>341093</v>
      </c>
      <c r="F15" s="33"/>
      <c r="G15" s="54">
        <f>SUM(G10,G13:G14)</f>
        <v>1136572</v>
      </c>
      <c r="H15" s="33"/>
      <c r="I15" s="54">
        <f>SUM(I10,I13:I14)</f>
        <v>34109</v>
      </c>
      <c r="J15" s="33"/>
      <c r="K15" s="54">
        <f>SUM(K10,K13:K14)</f>
        <v>66545</v>
      </c>
      <c r="L15" s="33"/>
      <c r="M15" s="54">
        <f>SUM(M10,M13:M14)</f>
        <v>1578319</v>
      </c>
    </row>
    <row r="16" spans="1:13" ht="20.100000000000001" customHeight="1" thickTop="1" x14ac:dyDescent="0.25">
      <c r="A16" s="111"/>
      <c r="B16" s="103"/>
      <c r="C16" s="105"/>
      <c r="D16" s="103"/>
      <c r="E16" s="33"/>
      <c r="F16" s="33"/>
      <c r="G16" s="33"/>
      <c r="H16" s="33"/>
      <c r="I16" s="33"/>
      <c r="J16" s="33"/>
      <c r="K16" s="33"/>
      <c r="L16" s="33"/>
      <c r="M16" s="33"/>
    </row>
    <row r="17" spans="1:13" ht="20.100000000000001" customHeight="1" x14ac:dyDescent="0.25">
      <c r="A17" s="111" t="s">
        <v>161</v>
      </c>
      <c r="B17" s="103"/>
      <c r="C17" s="105"/>
      <c r="D17" s="103"/>
      <c r="E17" s="33">
        <v>341093</v>
      </c>
      <c r="F17" s="33"/>
      <c r="G17" s="33">
        <v>1136572</v>
      </c>
      <c r="H17" s="33"/>
      <c r="I17" s="33">
        <v>34109</v>
      </c>
      <c r="J17" s="33"/>
      <c r="K17" s="33">
        <v>107686</v>
      </c>
      <c r="L17" s="33"/>
      <c r="M17" s="29">
        <v>1619460</v>
      </c>
    </row>
    <row r="18" spans="1:13" ht="20.100000000000001" customHeight="1" x14ac:dyDescent="0.25">
      <c r="A18" s="103" t="s">
        <v>107</v>
      </c>
      <c r="B18" s="103"/>
      <c r="C18" s="105"/>
      <c r="D18" s="103"/>
      <c r="E18" s="31">
        <v>0</v>
      </c>
      <c r="F18" s="33"/>
      <c r="G18" s="31">
        <v>0</v>
      </c>
      <c r="H18" s="29"/>
      <c r="I18" s="31">
        <v>0</v>
      </c>
      <c r="J18" s="29"/>
      <c r="K18" s="31">
        <f>SUM(PL!H138)</f>
        <v>22986</v>
      </c>
      <c r="L18" s="29"/>
      <c r="M18" s="29">
        <f t="shared" ref="M18" si="1">SUM(E18:K18)</f>
        <v>22986</v>
      </c>
    </row>
    <row r="19" spans="1:13" ht="20.100000000000001" customHeight="1" x14ac:dyDescent="0.25">
      <c r="A19" s="103" t="s">
        <v>104</v>
      </c>
      <c r="B19" s="103"/>
      <c r="C19" s="105"/>
      <c r="D19" s="103"/>
      <c r="E19" s="34">
        <v>0</v>
      </c>
      <c r="F19" s="33"/>
      <c r="G19" s="34">
        <v>0</v>
      </c>
      <c r="H19" s="33"/>
      <c r="I19" s="34">
        <v>0</v>
      </c>
      <c r="J19" s="33"/>
      <c r="K19" s="34">
        <f>SUM(PL!H115)</f>
        <v>0</v>
      </c>
      <c r="L19" s="33"/>
      <c r="M19" s="34">
        <f>SUM(E19:K19)</f>
        <v>0</v>
      </c>
    </row>
    <row r="20" spans="1:13" ht="20.100000000000001" customHeight="1" x14ac:dyDescent="0.25">
      <c r="A20" s="103" t="s">
        <v>105</v>
      </c>
      <c r="B20" s="103"/>
      <c r="C20" s="105"/>
      <c r="D20" s="103"/>
      <c r="E20" s="35">
        <f>SUM(E18:E19)</f>
        <v>0</v>
      </c>
      <c r="F20" s="29"/>
      <c r="G20" s="35">
        <f>SUM(G18:G19)</f>
        <v>0</v>
      </c>
      <c r="H20" s="29"/>
      <c r="I20" s="35">
        <f>SUM(I18:I19)</f>
        <v>0</v>
      </c>
      <c r="J20" s="29"/>
      <c r="K20" s="35">
        <f>SUM(K18:K19)</f>
        <v>22986</v>
      </c>
      <c r="L20" s="29"/>
      <c r="M20" s="35">
        <f>SUM(M18:M19)</f>
        <v>22986</v>
      </c>
    </row>
    <row r="21" spans="1:13" ht="20.100000000000001" customHeight="1" x14ac:dyDescent="0.25">
      <c r="A21" s="103" t="s">
        <v>196</v>
      </c>
      <c r="B21" s="103"/>
      <c r="C21" s="105"/>
      <c r="D21" s="103"/>
      <c r="E21" s="31">
        <v>0</v>
      </c>
      <c r="F21" s="33"/>
      <c r="G21" s="31">
        <v>0</v>
      </c>
      <c r="H21" s="29"/>
      <c r="I21" s="31">
        <v>0</v>
      </c>
      <c r="J21" s="29"/>
      <c r="K21" s="31">
        <v>-68118</v>
      </c>
      <c r="L21" s="29"/>
      <c r="M21" s="29">
        <f t="shared" ref="M21" si="2">SUM(E21:K21)</f>
        <v>-68118</v>
      </c>
    </row>
    <row r="22" spans="1:13" ht="20.100000000000001" customHeight="1" thickBot="1" x14ac:dyDescent="0.3">
      <c r="A22" s="111" t="s">
        <v>186</v>
      </c>
      <c r="B22" s="112"/>
      <c r="C22" s="105"/>
      <c r="D22" s="112"/>
      <c r="E22" s="54">
        <f>SUM(E17,E20:E20)</f>
        <v>341093</v>
      </c>
      <c r="F22" s="33"/>
      <c r="G22" s="54">
        <f>SUM(G17,G20:G20)</f>
        <v>1136572</v>
      </c>
      <c r="H22" s="33"/>
      <c r="I22" s="54">
        <f>SUM(I17,I20:I20)</f>
        <v>34109</v>
      </c>
      <c r="J22" s="33"/>
      <c r="K22" s="54">
        <f>SUM(K17,K20:K21)</f>
        <v>62554</v>
      </c>
      <c r="L22" s="33"/>
      <c r="M22" s="54">
        <f>SUM(M17,M20:M21)</f>
        <v>1574328</v>
      </c>
    </row>
    <row r="23" spans="1:13" ht="20.100000000000001" customHeight="1" thickTop="1" x14ac:dyDescent="0.25">
      <c r="A23" s="111"/>
      <c r="B23" s="112"/>
      <c r="C23" s="105"/>
      <c r="D23" s="112"/>
      <c r="E23" s="35">
        <f>E17-BS!K79</f>
        <v>0</v>
      </c>
      <c r="F23" s="33"/>
      <c r="G23" s="35">
        <f>G17-BS!K82</f>
        <v>0</v>
      </c>
      <c r="H23" s="33"/>
      <c r="I23" s="35">
        <f>I17-BS!K85</f>
        <v>0</v>
      </c>
      <c r="J23" s="33"/>
      <c r="K23" s="35">
        <f>K17-BS!K86</f>
        <v>0</v>
      </c>
      <c r="L23" s="33"/>
      <c r="M23" s="35">
        <f>M17-BS!K89</f>
        <v>0</v>
      </c>
    </row>
    <row r="24" spans="1:13" ht="20.100000000000001" customHeight="1" x14ac:dyDescent="0.25">
      <c r="A24" s="90"/>
      <c r="B24" s="112"/>
      <c r="C24" s="105"/>
      <c r="D24" s="112"/>
      <c r="E24" s="35">
        <f>E22-BS!I79</f>
        <v>0</v>
      </c>
      <c r="F24" s="33"/>
      <c r="G24" s="35">
        <f>G22-BS!I82</f>
        <v>0</v>
      </c>
      <c r="H24" s="33"/>
      <c r="I24" s="35">
        <f>I22-BS!I85</f>
        <v>0</v>
      </c>
      <c r="J24" s="33"/>
      <c r="K24" s="35">
        <f>SUM(K22-BS!I86)</f>
        <v>0</v>
      </c>
      <c r="L24" s="33"/>
      <c r="M24" s="35">
        <f>M22-BS!I89</f>
        <v>0</v>
      </c>
    </row>
    <row r="25" spans="1:13" ht="20.100000000000001" customHeight="1" x14ac:dyDescent="0.25">
      <c r="A25" s="90" t="s">
        <v>139</v>
      </c>
      <c r="B25" s="112"/>
      <c r="C25" s="105"/>
      <c r="D25" s="112"/>
      <c r="E25" s="35"/>
      <c r="F25" s="33"/>
      <c r="G25" s="35"/>
      <c r="H25" s="33"/>
      <c r="I25" s="35"/>
      <c r="J25" s="33"/>
      <c r="K25" s="35"/>
      <c r="L25" s="33"/>
      <c r="M25" s="35"/>
    </row>
    <row r="26" spans="1:13" ht="20.100000000000001" customHeight="1" x14ac:dyDescent="0.25">
      <c r="A26" s="90"/>
      <c r="B26" s="112"/>
      <c r="C26" s="105"/>
      <c r="D26" s="112"/>
      <c r="E26" s="35"/>
      <c r="F26" s="33"/>
      <c r="G26" s="35"/>
      <c r="H26" s="33"/>
      <c r="I26" s="35"/>
      <c r="J26" s="33"/>
      <c r="K26" s="35"/>
      <c r="L26" s="33"/>
      <c r="M26" s="35"/>
    </row>
    <row r="27" spans="1:13" ht="20.100000000000001" customHeight="1" x14ac:dyDescent="0.25">
      <c r="A27" s="90"/>
      <c r="B27" s="112"/>
      <c r="C27" s="105"/>
      <c r="D27" s="112"/>
      <c r="E27" s="35"/>
      <c r="F27" s="33"/>
      <c r="G27" s="35"/>
      <c r="H27" s="33"/>
      <c r="I27" s="35"/>
      <c r="J27" s="33"/>
      <c r="K27" s="35"/>
      <c r="L27" s="33"/>
      <c r="M27" s="35"/>
    </row>
    <row r="28" spans="1:13" ht="20.100000000000001" customHeight="1" x14ac:dyDescent="0.25">
      <c r="A28" s="90"/>
      <c r="B28" s="112"/>
      <c r="C28" s="105"/>
      <c r="D28" s="112"/>
      <c r="E28" s="35"/>
      <c r="F28" s="33"/>
      <c r="G28" s="35"/>
      <c r="H28" s="33"/>
      <c r="I28" s="35"/>
      <c r="J28" s="33"/>
      <c r="K28" s="35"/>
      <c r="L28" s="33"/>
      <c r="M28" s="35"/>
    </row>
    <row r="29" spans="1:13" ht="20.100000000000001" customHeight="1" x14ac:dyDescent="0.25">
      <c r="A29" s="111"/>
      <c r="B29" s="112"/>
      <c r="C29" s="105"/>
      <c r="D29" s="112"/>
      <c r="E29" s="35"/>
      <c r="F29" s="33"/>
      <c r="G29" s="35"/>
      <c r="H29" s="33"/>
      <c r="I29" s="35"/>
      <c r="J29" s="33"/>
      <c r="K29" s="35"/>
      <c r="L29" s="33"/>
      <c r="M29" s="35"/>
    </row>
    <row r="30" spans="1:13" ht="20.100000000000001" customHeight="1" x14ac:dyDescent="0.25">
      <c r="A30" s="111"/>
      <c r="B30" s="112"/>
      <c r="C30" s="105"/>
      <c r="D30" s="112"/>
      <c r="E30" s="35"/>
      <c r="F30" s="33"/>
      <c r="G30" s="35"/>
      <c r="H30" s="33"/>
      <c r="I30" s="35"/>
      <c r="J30" s="33"/>
      <c r="K30" s="35"/>
      <c r="L30" s="33"/>
      <c r="M30" s="35"/>
    </row>
    <row r="31" spans="1:13" ht="20.100000000000001" customHeight="1" x14ac:dyDescent="0.25">
      <c r="B31" s="120"/>
      <c r="C31" s="120"/>
      <c r="D31" s="120"/>
      <c r="E31" s="120"/>
      <c r="F31" s="120"/>
      <c r="G31" s="120"/>
      <c r="H31" s="120"/>
      <c r="I31" s="120"/>
      <c r="J31" s="120"/>
      <c r="K31" s="103"/>
      <c r="L31" s="103"/>
    </row>
    <row r="32" spans="1:13" ht="20.100000000000001" customHeight="1" x14ac:dyDescent="0.25">
      <c r="A32" s="103"/>
      <c r="B32" s="120"/>
      <c r="C32" s="120"/>
      <c r="D32" s="120"/>
      <c r="E32" s="120"/>
      <c r="F32" s="120"/>
      <c r="G32" s="120"/>
      <c r="H32" s="120"/>
      <c r="I32" s="120"/>
      <c r="J32" s="120"/>
      <c r="K32" s="103"/>
      <c r="L32" s="103"/>
    </row>
  </sheetData>
  <mergeCells count="2">
    <mergeCell ref="E6:M6"/>
    <mergeCell ref="I7:K7"/>
  </mergeCells>
  <printOptions horizontalCentered="1"/>
  <pageMargins left="0.39370078740157483" right="0.39370078740157483" top="0.98425196850393704" bottom="0.47244094488188981" header="0.51181102362204722" footer="0.47244094488188981"/>
  <pageSetup paperSize="9" scale="7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9"/>
  <sheetViews>
    <sheetView showGridLines="0" view="pageBreakPreview" topLeftCell="A16" zoomScaleNormal="90" zoomScaleSheetLayoutView="100" workbookViewId="0"/>
  </sheetViews>
  <sheetFormatPr defaultColWidth="9.44140625" defaultRowHeight="19.2" customHeight="1" x14ac:dyDescent="0.3"/>
  <cols>
    <col min="1" max="1" width="3.44140625" style="59" customWidth="1"/>
    <col min="2" max="2" width="55.109375" style="59" customWidth="1"/>
    <col min="3" max="3" width="14.5546875" style="59" customWidth="1"/>
    <col min="4" max="4" width="1" style="59" customWidth="1"/>
    <col min="5" max="5" width="14.5546875" style="59" customWidth="1"/>
    <col min="6" max="6" width="1" style="59" customWidth="1"/>
    <col min="7" max="7" width="14.5546875" style="59" customWidth="1"/>
    <col min="8" max="8" width="1" style="59" customWidth="1"/>
    <col min="9" max="9" width="14.5546875" style="59" customWidth="1"/>
    <col min="10" max="16384" width="9.44140625" style="59"/>
  </cols>
  <sheetData>
    <row r="1" spans="1:9" ht="19.2" customHeight="1" x14ac:dyDescent="0.3">
      <c r="I1" s="60" t="s">
        <v>103</v>
      </c>
    </row>
    <row r="2" spans="1:9" ht="19.2" customHeight="1" x14ac:dyDescent="0.3">
      <c r="A2" s="57" t="s">
        <v>39</v>
      </c>
      <c r="I2" s="21"/>
    </row>
    <row r="3" spans="1:9" ht="19.2" customHeight="1" x14ac:dyDescent="0.3">
      <c r="A3" s="57" t="s">
        <v>84</v>
      </c>
    </row>
    <row r="4" spans="1:9" ht="19.2" customHeight="1" x14ac:dyDescent="0.3">
      <c r="A4" s="57" t="s">
        <v>187</v>
      </c>
    </row>
    <row r="5" spans="1:9" ht="19.2" customHeight="1" x14ac:dyDescent="0.3">
      <c r="C5" s="121"/>
      <c r="D5" s="122"/>
      <c r="E5" s="123"/>
      <c r="F5" s="121"/>
      <c r="G5" s="22"/>
      <c r="H5" s="122"/>
      <c r="I5" s="124" t="s">
        <v>102</v>
      </c>
    </row>
    <row r="6" spans="1:9" ht="19.2" customHeight="1" x14ac:dyDescent="0.3">
      <c r="C6" s="134" t="s">
        <v>40</v>
      </c>
      <c r="D6" s="134"/>
      <c r="E6" s="134"/>
      <c r="F6" s="125"/>
      <c r="G6" s="134" t="s">
        <v>51</v>
      </c>
      <c r="H6" s="134"/>
      <c r="I6" s="134"/>
    </row>
    <row r="7" spans="1:9" ht="19.2" customHeight="1" x14ac:dyDescent="0.3">
      <c r="C7" s="126" t="s">
        <v>162</v>
      </c>
      <c r="D7" s="23"/>
      <c r="E7" s="126" t="s">
        <v>132</v>
      </c>
      <c r="F7" s="127"/>
      <c r="G7" s="126" t="s">
        <v>162</v>
      </c>
      <c r="H7" s="23"/>
      <c r="I7" s="126" t="s">
        <v>132</v>
      </c>
    </row>
    <row r="8" spans="1:9" ht="19.2" customHeight="1" x14ac:dyDescent="0.3">
      <c r="A8" s="57" t="s">
        <v>35</v>
      </c>
      <c r="G8" s="66"/>
      <c r="H8" s="66"/>
      <c r="I8" s="66"/>
    </row>
    <row r="9" spans="1:9" ht="19.2" customHeight="1" x14ac:dyDescent="0.3">
      <c r="A9" s="59" t="s">
        <v>146</v>
      </c>
      <c r="C9" s="45">
        <f>SUM(PL!D109)</f>
        <v>68364</v>
      </c>
      <c r="D9" s="45"/>
      <c r="E9" s="45">
        <f>SUM(PL!F109)</f>
        <v>-5254</v>
      </c>
      <c r="F9" s="45"/>
      <c r="G9" s="45">
        <f>SUM(PL!H109)</f>
        <v>31334</v>
      </c>
      <c r="H9" s="45"/>
      <c r="I9" s="45">
        <f>SUM(PL!J109)</f>
        <v>-12529</v>
      </c>
    </row>
    <row r="10" spans="1:9" ht="19.2" customHeight="1" x14ac:dyDescent="0.3">
      <c r="A10" s="59" t="s">
        <v>149</v>
      </c>
      <c r="C10" s="45"/>
      <c r="D10" s="45"/>
      <c r="E10" s="45"/>
      <c r="F10" s="45"/>
      <c r="G10" s="45"/>
      <c r="H10" s="45"/>
      <c r="I10" s="45"/>
    </row>
    <row r="11" spans="1:9" ht="19.2" customHeight="1" x14ac:dyDescent="0.3">
      <c r="A11" s="59" t="s">
        <v>85</v>
      </c>
      <c r="C11" s="45"/>
      <c r="D11" s="45"/>
      <c r="E11" s="45"/>
      <c r="F11" s="45"/>
      <c r="G11" s="45"/>
      <c r="H11" s="45"/>
      <c r="I11" s="45"/>
    </row>
    <row r="12" spans="1:9" ht="19.2" customHeight="1" x14ac:dyDescent="0.3">
      <c r="A12" s="73" t="s">
        <v>86</v>
      </c>
      <c r="C12" s="45">
        <v>42770</v>
      </c>
      <c r="D12" s="45"/>
      <c r="E12" s="45">
        <v>37577</v>
      </c>
      <c r="F12" s="45"/>
      <c r="G12" s="45">
        <v>22156</v>
      </c>
      <c r="H12" s="45"/>
      <c r="I12" s="45">
        <v>21200</v>
      </c>
    </row>
    <row r="13" spans="1:9" ht="19.2" customHeight="1" x14ac:dyDescent="0.3">
      <c r="A13" s="128" t="s">
        <v>153</v>
      </c>
      <c r="C13" s="45"/>
      <c r="D13" s="45"/>
      <c r="E13" s="45"/>
      <c r="F13" s="45"/>
      <c r="G13" s="45"/>
      <c r="H13" s="45"/>
      <c r="I13" s="45"/>
    </row>
    <row r="14" spans="1:9" ht="19.2" customHeight="1" x14ac:dyDescent="0.3">
      <c r="A14" s="128" t="s">
        <v>155</v>
      </c>
      <c r="C14" s="45">
        <v>1545</v>
      </c>
      <c r="D14" s="45"/>
      <c r="E14" s="45">
        <v>577</v>
      </c>
      <c r="F14" s="45"/>
      <c r="G14" s="45">
        <v>793</v>
      </c>
      <c r="H14" s="45"/>
      <c r="I14" s="45">
        <v>332</v>
      </c>
    </row>
    <row r="15" spans="1:9" ht="19.2" customHeight="1" x14ac:dyDescent="0.3">
      <c r="A15" s="128" t="s">
        <v>156</v>
      </c>
      <c r="C15" s="45">
        <v>2339</v>
      </c>
      <c r="D15" s="45"/>
      <c r="E15" s="45">
        <v>1806</v>
      </c>
      <c r="F15" s="45"/>
      <c r="G15" s="45">
        <v>1256</v>
      </c>
      <c r="H15" s="45"/>
      <c r="I15" s="45">
        <v>1806</v>
      </c>
    </row>
    <row r="16" spans="1:9" ht="19.2" customHeight="1" x14ac:dyDescent="0.3">
      <c r="A16" s="128" t="s">
        <v>205</v>
      </c>
      <c r="C16" s="45">
        <v>-796</v>
      </c>
      <c r="D16" s="45"/>
      <c r="E16" s="45">
        <v>35</v>
      </c>
      <c r="F16" s="45"/>
      <c r="G16" s="45">
        <v>1</v>
      </c>
      <c r="H16" s="45"/>
      <c r="I16" s="45">
        <v>28</v>
      </c>
    </row>
    <row r="17" spans="1:9" ht="19.2" customHeight="1" x14ac:dyDescent="0.3">
      <c r="A17" s="128" t="s">
        <v>206</v>
      </c>
      <c r="C17" s="45">
        <v>1912</v>
      </c>
      <c r="D17" s="45"/>
      <c r="E17" s="45">
        <v>357</v>
      </c>
      <c r="F17" s="45"/>
      <c r="G17" s="45">
        <v>1912</v>
      </c>
      <c r="H17" s="45"/>
      <c r="I17" s="45">
        <v>357</v>
      </c>
    </row>
    <row r="18" spans="1:9" ht="19.2" customHeight="1" x14ac:dyDescent="0.3">
      <c r="A18" s="128" t="s">
        <v>141</v>
      </c>
      <c r="C18" s="45">
        <v>1998</v>
      </c>
      <c r="D18" s="45"/>
      <c r="E18" s="45">
        <v>1467</v>
      </c>
      <c r="F18" s="45"/>
      <c r="G18" s="45">
        <v>1760</v>
      </c>
      <c r="H18" s="45"/>
      <c r="I18" s="45">
        <v>1341</v>
      </c>
    </row>
    <row r="19" spans="1:9" ht="19.2" customHeight="1" x14ac:dyDescent="0.3">
      <c r="A19" s="128" t="s">
        <v>181</v>
      </c>
      <c r="C19" s="45"/>
      <c r="D19" s="45"/>
      <c r="E19" s="45"/>
      <c r="F19" s="45"/>
      <c r="G19" s="45"/>
      <c r="H19" s="45"/>
      <c r="I19" s="45"/>
    </row>
    <row r="20" spans="1:9" ht="19.2" customHeight="1" x14ac:dyDescent="0.3">
      <c r="A20" s="128" t="s">
        <v>179</v>
      </c>
      <c r="C20" s="45">
        <v>646</v>
      </c>
      <c r="D20" s="45"/>
      <c r="E20" s="45">
        <v>279</v>
      </c>
      <c r="F20" s="45"/>
      <c r="G20" s="42">
        <v>0</v>
      </c>
      <c r="H20" s="45"/>
      <c r="I20" s="42">
        <v>0</v>
      </c>
    </row>
    <row r="21" spans="1:9" ht="19.2" customHeight="1" x14ac:dyDescent="0.3">
      <c r="A21" s="128" t="s">
        <v>110</v>
      </c>
      <c r="C21" s="45">
        <v>-1487</v>
      </c>
      <c r="D21" s="45"/>
      <c r="E21" s="45">
        <v>-4302</v>
      </c>
      <c r="F21" s="45"/>
      <c r="G21" s="6">
        <v>-629</v>
      </c>
      <c r="H21" s="45"/>
      <c r="I21" s="6">
        <v>-2553</v>
      </c>
    </row>
    <row r="22" spans="1:9" ht="19.2" customHeight="1" x14ac:dyDescent="0.3">
      <c r="A22" s="73" t="s">
        <v>87</v>
      </c>
      <c r="C22" s="11">
        <v>6207</v>
      </c>
      <c r="D22" s="72"/>
      <c r="E22" s="11">
        <v>1508</v>
      </c>
      <c r="F22" s="72"/>
      <c r="G22" s="11">
        <v>4906</v>
      </c>
      <c r="H22" s="72"/>
      <c r="I22" s="11">
        <v>733</v>
      </c>
    </row>
    <row r="23" spans="1:9" ht="19.2" customHeight="1" x14ac:dyDescent="0.3">
      <c r="A23" s="59" t="s">
        <v>207</v>
      </c>
      <c r="C23" s="45"/>
      <c r="D23" s="72"/>
      <c r="E23" s="45"/>
      <c r="F23" s="72"/>
      <c r="G23" s="45"/>
      <c r="H23" s="72"/>
      <c r="I23" s="45"/>
    </row>
    <row r="24" spans="1:9" ht="19.2" customHeight="1" x14ac:dyDescent="0.3">
      <c r="A24" s="59" t="s">
        <v>88</v>
      </c>
      <c r="C24" s="3">
        <f>SUM(C9:C22)</f>
        <v>123498</v>
      </c>
      <c r="D24" s="72"/>
      <c r="E24" s="3">
        <f>SUM(E9:E22)</f>
        <v>34050</v>
      </c>
      <c r="F24" s="72"/>
      <c r="G24" s="3">
        <f>SUM(G9:G22)</f>
        <v>63489</v>
      </c>
      <c r="H24" s="72"/>
      <c r="I24" s="45">
        <f>SUM(I9:I22)</f>
        <v>10715</v>
      </c>
    </row>
    <row r="25" spans="1:9" ht="19.2" customHeight="1" x14ac:dyDescent="0.3">
      <c r="A25" s="59" t="s">
        <v>89</v>
      </c>
      <c r="C25" s="45"/>
      <c r="D25" s="72"/>
      <c r="E25" s="45"/>
      <c r="F25" s="72"/>
      <c r="G25" s="45"/>
      <c r="H25" s="72"/>
      <c r="I25" s="45"/>
    </row>
    <row r="26" spans="1:9" ht="19.2" customHeight="1" x14ac:dyDescent="0.3">
      <c r="A26" s="59" t="s">
        <v>115</v>
      </c>
      <c r="C26" s="45">
        <v>-116986</v>
      </c>
      <c r="D26" s="72"/>
      <c r="E26" s="45">
        <v>-102859</v>
      </c>
      <c r="F26" s="72"/>
      <c r="G26" s="45">
        <v>-9368</v>
      </c>
      <c r="H26" s="72"/>
      <c r="I26" s="45">
        <v>-109025</v>
      </c>
    </row>
    <row r="27" spans="1:9" ht="19.2" customHeight="1" x14ac:dyDescent="0.3">
      <c r="A27" s="129" t="s">
        <v>137</v>
      </c>
      <c r="C27" s="45">
        <v>-10005</v>
      </c>
      <c r="D27" s="72"/>
      <c r="E27" s="45">
        <v>2350</v>
      </c>
      <c r="F27" s="72"/>
      <c r="G27" s="45">
        <v>-10319</v>
      </c>
      <c r="H27" s="72"/>
      <c r="I27" s="45">
        <v>1015</v>
      </c>
    </row>
    <row r="28" spans="1:9" ht="19.2" customHeight="1" x14ac:dyDescent="0.3">
      <c r="A28" s="59" t="s">
        <v>116</v>
      </c>
      <c r="C28" s="45">
        <v>-273692</v>
      </c>
      <c r="D28" s="72"/>
      <c r="E28" s="45">
        <v>-164380</v>
      </c>
      <c r="F28" s="72"/>
      <c r="G28" s="45">
        <v>-139197</v>
      </c>
      <c r="H28" s="72"/>
      <c r="I28" s="45">
        <v>-164324</v>
      </c>
    </row>
    <row r="29" spans="1:9" ht="19.2" customHeight="1" x14ac:dyDescent="0.3">
      <c r="A29" s="59" t="s">
        <v>117</v>
      </c>
      <c r="C29" s="45">
        <v>4690</v>
      </c>
      <c r="D29" s="72"/>
      <c r="E29" s="45">
        <v>-7297</v>
      </c>
      <c r="F29" s="72"/>
      <c r="G29" s="45">
        <v>3948</v>
      </c>
      <c r="H29" s="72"/>
      <c r="I29" s="45">
        <v>-8341</v>
      </c>
    </row>
    <row r="30" spans="1:9" ht="19.2" customHeight="1" x14ac:dyDescent="0.3">
      <c r="A30" s="59" t="s">
        <v>170</v>
      </c>
      <c r="C30" s="45">
        <v>-9577</v>
      </c>
      <c r="D30" s="72"/>
      <c r="E30" s="42">
        <v>0</v>
      </c>
      <c r="F30" s="72"/>
      <c r="G30" s="42">
        <v>0</v>
      </c>
      <c r="H30" s="72"/>
      <c r="I30" s="42">
        <v>0</v>
      </c>
    </row>
    <row r="31" spans="1:9" ht="19.2" customHeight="1" x14ac:dyDescent="0.3">
      <c r="A31" s="128" t="s">
        <v>118</v>
      </c>
      <c r="C31" s="45">
        <v>-2886</v>
      </c>
      <c r="D31" s="72"/>
      <c r="E31" s="45">
        <v>-1619</v>
      </c>
      <c r="F31" s="72"/>
      <c r="G31" s="45">
        <v>-2615</v>
      </c>
      <c r="H31" s="72"/>
      <c r="I31" s="45">
        <v>-1807</v>
      </c>
    </row>
    <row r="32" spans="1:9" ht="19.2" customHeight="1" x14ac:dyDescent="0.3">
      <c r="A32" s="128" t="s">
        <v>119</v>
      </c>
      <c r="C32" s="45">
        <v>-36095</v>
      </c>
      <c r="D32" s="72"/>
      <c r="E32" s="45">
        <v>5423</v>
      </c>
      <c r="F32" s="72"/>
      <c r="G32" s="45">
        <v>-2868</v>
      </c>
      <c r="H32" s="72"/>
      <c r="I32" s="45">
        <v>-10644</v>
      </c>
    </row>
    <row r="33" spans="1:9" ht="19.2" customHeight="1" x14ac:dyDescent="0.3">
      <c r="A33" s="59" t="s">
        <v>120</v>
      </c>
      <c r="C33" s="45">
        <v>-7472</v>
      </c>
      <c r="D33" s="72"/>
      <c r="E33" s="45">
        <v>-4405</v>
      </c>
      <c r="F33" s="72"/>
      <c r="G33" s="45">
        <v>-8964</v>
      </c>
      <c r="H33" s="72"/>
      <c r="I33" s="45">
        <v>-2895</v>
      </c>
    </row>
    <row r="34" spans="1:9" ht="19.2" customHeight="1" x14ac:dyDescent="0.3">
      <c r="A34" s="59" t="s">
        <v>90</v>
      </c>
      <c r="C34" s="45"/>
      <c r="D34" s="72"/>
      <c r="E34" s="45"/>
      <c r="F34" s="72"/>
      <c r="G34" s="45"/>
      <c r="H34" s="72"/>
      <c r="I34" s="45"/>
    </row>
    <row r="35" spans="1:9" ht="19.2" customHeight="1" x14ac:dyDescent="0.3">
      <c r="A35" s="59" t="s">
        <v>121</v>
      </c>
      <c r="C35" s="45">
        <v>223489</v>
      </c>
      <c r="D35" s="72"/>
      <c r="E35" s="45">
        <v>105619</v>
      </c>
      <c r="F35" s="72"/>
      <c r="G35" s="45">
        <v>131775</v>
      </c>
      <c r="H35" s="72"/>
      <c r="I35" s="45">
        <v>159955</v>
      </c>
    </row>
    <row r="36" spans="1:9" ht="19.2" customHeight="1" x14ac:dyDescent="0.3">
      <c r="A36" s="59" t="s">
        <v>138</v>
      </c>
      <c r="C36" s="45">
        <v>2799</v>
      </c>
      <c r="D36" s="72"/>
      <c r="E36" s="45">
        <v>6946</v>
      </c>
      <c r="F36" s="72"/>
      <c r="G36" s="45">
        <v>1088</v>
      </c>
      <c r="H36" s="72"/>
      <c r="I36" s="45">
        <v>5043</v>
      </c>
    </row>
    <row r="37" spans="1:9" ht="19.2" customHeight="1" x14ac:dyDescent="0.3">
      <c r="A37" s="59" t="s">
        <v>122</v>
      </c>
      <c r="C37" s="45">
        <v>-1214</v>
      </c>
      <c r="D37" s="72"/>
      <c r="E37" s="45">
        <v>-6080</v>
      </c>
      <c r="F37" s="72"/>
      <c r="G37" s="45">
        <v>-1554</v>
      </c>
      <c r="H37" s="72"/>
      <c r="I37" s="45">
        <v>-6478</v>
      </c>
    </row>
    <row r="38" spans="1:9" ht="19.2" customHeight="1" x14ac:dyDescent="0.3">
      <c r="A38" s="59" t="s">
        <v>123</v>
      </c>
      <c r="C38" s="45">
        <v>45318</v>
      </c>
      <c r="D38" s="72"/>
      <c r="E38" s="45">
        <v>7023</v>
      </c>
      <c r="F38" s="72"/>
      <c r="G38" s="45">
        <v>29358</v>
      </c>
      <c r="H38" s="72"/>
      <c r="I38" s="45">
        <v>11076</v>
      </c>
    </row>
    <row r="39" spans="1:9" ht="19.2" customHeight="1" x14ac:dyDescent="0.3">
      <c r="A39" s="59" t="s">
        <v>124</v>
      </c>
      <c r="C39" s="45">
        <v>6163</v>
      </c>
      <c r="D39" s="72"/>
      <c r="E39" s="45">
        <v>22</v>
      </c>
      <c r="F39" s="72"/>
      <c r="G39" s="45">
        <v>3489</v>
      </c>
      <c r="H39" s="72"/>
      <c r="I39" s="3">
        <v>234</v>
      </c>
    </row>
    <row r="40" spans="1:9" ht="19.2" customHeight="1" x14ac:dyDescent="0.3">
      <c r="A40" s="59" t="s">
        <v>125</v>
      </c>
      <c r="C40" s="45">
        <v>5422</v>
      </c>
      <c r="D40" s="72"/>
      <c r="E40" s="45">
        <v>211</v>
      </c>
      <c r="F40" s="72"/>
      <c r="G40" s="45">
        <v>0</v>
      </c>
      <c r="H40" s="72"/>
      <c r="I40" s="3">
        <v>0</v>
      </c>
    </row>
    <row r="41" spans="1:9" ht="19.2" customHeight="1" x14ac:dyDescent="0.3">
      <c r="A41" s="59" t="s">
        <v>166</v>
      </c>
      <c r="C41" s="45">
        <v>-6286</v>
      </c>
      <c r="D41" s="72"/>
      <c r="E41" s="45">
        <v>0</v>
      </c>
      <c r="F41" s="72"/>
      <c r="G41" s="6">
        <v>-6286</v>
      </c>
      <c r="H41" s="72"/>
      <c r="I41" s="6">
        <v>0</v>
      </c>
    </row>
    <row r="42" spans="1:9" ht="19.2" customHeight="1" x14ac:dyDescent="0.3">
      <c r="A42" s="71" t="s">
        <v>208</v>
      </c>
      <c r="C42" s="10">
        <f>SUM(C24:C41)</f>
        <v>-52834</v>
      </c>
      <c r="D42" s="45"/>
      <c r="E42" s="10">
        <f>SUM(E24:E41)</f>
        <v>-124996</v>
      </c>
      <c r="F42" s="45"/>
      <c r="G42" s="10">
        <f>SUM(G24:G41)</f>
        <v>51976</v>
      </c>
      <c r="H42" s="45"/>
      <c r="I42" s="10">
        <f>SUM(I24:I41)</f>
        <v>-115476</v>
      </c>
    </row>
    <row r="43" spans="1:9" ht="19.2" customHeight="1" x14ac:dyDescent="0.3">
      <c r="A43" s="59" t="s">
        <v>126</v>
      </c>
      <c r="C43" s="6">
        <v>-8696</v>
      </c>
      <c r="D43" s="45"/>
      <c r="E43" s="6">
        <v>-15913</v>
      </c>
      <c r="F43" s="45"/>
      <c r="G43" s="6">
        <v>-6391</v>
      </c>
      <c r="H43" s="45"/>
      <c r="I43" s="25">
        <v>-13091</v>
      </c>
    </row>
    <row r="44" spans="1:9" ht="19.2" customHeight="1" x14ac:dyDescent="0.3">
      <c r="A44" s="81" t="s">
        <v>194</v>
      </c>
      <c r="C44" s="2">
        <f>SUM(C42:C43)</f>
        <v>-61530</v>
      </c>
      <c r="D44" s="72"/>
      <c r="E44" s="2">
        <f>SUM(E42:E43)</f>
        <v>-140909</v>
      </c>
      <c r="F44" s="72"/>
      <c r="G44" s="2">
        <f>SUM(G42:G43)</f>
        <v>45585</v>
      </c>
      <c r="H44" s="72"/>
      <c r="I44" s="2">
        <f>SUM(I42:I43)</f>
        <v>-128567</v>
      </c>
    </row>
    <row r="45" spans="1:9" ht="19.2" customHeight="1" x14ac:dyDescent="0.3">
      <c r="A45" s="81"/>
      <c r="C45" s="3"/>
      <c r="D45" s="66"/>
      <c r="E45" s="3"/>
      <c r="F45" s="66"/>
      <c r="G45" s="3"/>
      <c r="H45" s="66"/>
      <c r="I45" s="3"/>
    </row>
    <row r="46" spans="1:9" ht="19.2" customHeight="1" x14ac:dyDescent="0.3">
      <c r="A46" s="59" t="s">
        <v>139</v>
      </c>
      <c r="C46" s="3"/>
      <c r="D46" s="66"/>
      <c r="E46" s="3"/>
      <c r="F46" s="66"/>
      <c r="G46" s="3"/>
      <c r="H46" s="66"/>
      <c r="I46" s="3"/>
    </row>
    <row r="47" spans="1:9" ht="19.2" customHeight="1" x14ac:dyDescent="0.3">
      <c r="A47" s="81"/>
      <c r="C47" s="3"/>
      <c r="D47" s="66"/>
      <c r="E47" s="3"/>
      <c r="F47" s="66"/>
      <c r="G47" s="3"/>
      <c r="H47" s="66"/>
      <c r="I47" s="3"/>
    </row>
    <row r="48" spans="1:9" ht="19.2" customHeight="1" x14ac:dyDescent="0.3">
      <c r="A48" s="81"/>
      <c r="C48" s="3"/>
      <c r="D48" s="66"/>
      <c r="E48" s="3"/>
      <c r="F48" s="66"/>
      <c r="G48" s="3"/>
      <c r="H48" s="66"/>
      <c r="I48" s="3"/>
    </row>
    <row r="49" spans="1:9" ht="19.2" customHeight="1" x14ac:dyDescent="0.3">
      <c r="A49" s="81"/>
      <c r="C49" s="3"/>
      <c r="D49" s="66"/>
      <c r="E49" s="3"/>
      <c r="F49" s="66"/>
      <c r="G49" s="3"/>
      <c r="H49" s="66"/>
      <c r="I49" s="3"/>
    </row>
    <row r="50" spans="1:9" ht="19.2" customHeight="1" x14ac:dyDescent="0.3">
      <c r="I50" s="60" t="s">
        <v>103</v>
      </c>
    </row>
    <row r="51" spans="1:9" ht="19.2" customHeight="1" x14ac:dyDescent="0.3">
      <c r="A51" s="57" t="s">
        <v>39</v>
      </c>
      <c r="I51" s="21"/>
    </row>
    <row r="52" spans="1:9" ht="19.2" customHeight="1" x14ac:dyDescent="0.3">
      <c r="A52" s="57" t="s">
        <v>91</v>
      </c>
    </row>
    <row r="53" spans="1:9" ht="19.2" customHeight="1" x14ac:dyDescent="0.3">
      <c r="A53" s="57" t="s">
        <v>187</v>
      </c>
    </row>
    <row r="54" spans="1:9" ht="19.2" customHeight="1" x14ac:dyDescent="0.3">
      <c r="C54" s="121"/>
      <c r="D54" s="122"/>
      <c r="E54" s="123"/>
      <c r="F54" s="121"/>
      <c r="G54" s="22"/>
      <c r="H54" s="122"/>
      <c r="I54" s="124" t="s">
        <v>102</v>
      </c>
    </row>
    <row r="55" spans="1:9" ht="19.2" customHeight="1" x14ac:dyDescent="0.3">
      <c r="C55" s="134" t="s">
        <v>40</v>
      </c>
      <c r="D55" s="134"/>
      <c r="E55" s="134"/>
      <c r="F55" s="125"/>
      <c r="G55" s="134" t="s">
        <v>51</v>
      </c>
      <c r="H55" s="134"/>
      <c r="I55" s="134"/>
    </row>
    <row r="56" spans="1:9" ht="19.2" customHeight="1" x14ac:dyDescent="0.3">
      <c r="C56" s="126" t="s">
        <v>162</v>
      </c>
      <c r="D56" s="23"/>
      <c r="E56" s="126" t="s">
        <v>132</v>
      </c>
      <c r="F56" s="127"/>
      <c r="G56" s="126" t="s">
        <v>162</v>
      </c>
      <c r="H56" s="23"/>
      <c r="I56" s="126" t="s">
        <v>132</v>
      </c>
    </row>
    <row r="57" spans="1:9" ht="19.2" customHeight="1" x14ac:dyDescent="0.3">
      <c r="A57" s="57" t="s">
        <v>36</v>
      </c>
      <c r="H57" s="24"/>
      <c r="I57" s="24"/>
    </row>
    <row r="58" spans="1:9" ht="19.2" customHeight="1" x14ac:dyDescent="0.3">
      <c r="A58" s="59" t="s">
        <v>189</v>
      </c>
      <c r="C58" s="25">
        <v>-500</v>
      </c>
      <c r="D58" s="72"/>
      <c r="E58" s="25">
        <v>-500</v>
      </c>
      <c r="F58" s="72"/>
      <c r="G58" s="25">
        <v>-500</v>
      </c>
      <c r="H58" s="72"/>
      <c r="I58" s="45">
        <v>-6500</v>
      </c>
    </row>
    <row r="59" spans="1:9" ht="19.2" customHeight="1" x14ac:dyDescent="0.3">
      <c r="A59" s="59" t="s">
        <v>180</v>
      </c>
      <c r="C59" s="42">
        <v>0</v>
      </c>
      <c r="D59" s="72"/>
      <c r="E59" s="25">
        <v>34</v>
      </c>
      <c r="F59" s="72"/>
      <c r="G59" s="42">
        <v>0</v>
      </c>
      <c r="H59" s="72"/>
      <c r="I59" s="25">
        <v>0</v>
      </c>
    </row>
    <row r="60" spans="1:9" ht="19.2" customHeight="1" x14ac:dyDescent="0.3">
      <c r="A60" s="59" t="s">
        <v>190</v>
      </c>
      <c r="C60" s="42">
        <v>0</v>
      </c>
      <c r="D60" s="72"/>
      <c r="E60" s="25">
        <v>0</v>
      </c>
      <c r="F60" s="72"/>
      <c r="G60" s="42">
        <v>0</v>
      </c>
      <c r="H60" s="72"/>
      <c r="I60" s="25">
        <v>-3000</v>
      </c>
    </row>
    <row r="61" spans="1:9" ht="19.2" customHeight="1" x14ac:dyDescent="0.3">
      <c r="A61" s="59" t="s">
        <v>171</v>
      </c>
      <c r="C61" s="42">
        <v>-28</v>
      </c>
      <c r="D61" s="72"/>
      <c r="E61" s="42">
        <v>-35</v>
      </c>
      <c r="F61" s="72"/>
      <c r="G61" s="6">
        <v>0</v>
      </c>
      <c r="H61" s="72"/>
      <c r="I61" s="25">
        <v>0</v>
      </c>
    </row>
    <row r="62" spans="1:9" ht="19.2" customHeight="1" x14ac:dyDescent="0.3">
      <c r="A62" s="59" t="s">
        <v>108</v>
      </c>
      <c r="C62" s="45">
        <v>2494</v>
      </c>
      <c r="D62" s="72"/>
      <c r="E62" s="45">
        <v>170</v>
      </c>
      <c r="F62" s="72"/>
      <c r="G62" s="45">
        <v>0</v>
      </c>
      <c r="H62" s="72"/>
      <c r="I62" s="45">
        <v>170</v>
      </c>
    </row>
    <row r="63" spans="1:9" ht="19.2" customHeight="1" x14ac:dyDescent="0.3">
      <c r="A63" s="59" t="s">
        <v>154</v>
      </c>
      <c r="C63" s="45">
        <v>-142632</v>
      </c>
      <c r="D63" s="72"/>
      <c r="E63" s="45">
        <v>-99953</v>
      </c>
      <c r="F63" s="72"/>
      <c r="G63" s="45">
        <v>-140884</v>
      </c>
      <c r="H63" s="72"/>
      <c r="I63" s="25">
        <v>-66395</v>
      </c>
    </row>
    <row r="64" spans="1:9" ht="19.2" customHeight="1" x14ac:dyDescent="0.3">
      <c r="A64" s="59" t="s">
        <v>37</v>
      </c>
      <c r="C64" s="25">
        <v>-454</v>
      </c>
      <c r="D64" s="72"/>
      <c r="E64" s="25">
        <v>-270</v>
      </c>
      <c r="F64" s="72"/>
      <c r="G64" s="25">
        <v>-283</v>
      </c>
      <c r="H64" s="72"/>
      <c r="I64" s="25">
        <v>-269</v>
      </c>
    </row>
    <row r="65" spans="1:9" ht="19.2" customHeight="1" x14ac:dyDescent="0.3">
      <c r="A65" s="59" t="s">
        <v>159</v>
      </c>
      <c r="C65" s="3">
        <v>1486</v>
      </c>
      <c r="D65" s="45"/>
      <c r="E65" s="3">
        <v>4267</v>
      </c>
      <c r="F65" s="45"/>
      <c r="G65" s="3">
        <v>628</v>
      </c>
      <c r="H65" s="45"/>
      <c r="I65" s="3">
        <v>2553</v>
      </c>
    </row>
    <row r="66" spans="1:9" ht="19.2" customHeight="1" x14ac:dyDescent="0.3">
      <c r="A66" s="57" t="s">
        <v>209</v>
      </c>
      <c r="C66" s="2">
        <f>SUM(C58:C65)</f>
        <v>-139634</v>
      </c>
      <c r="D66" s="72"/>
      <c r="E66" s="2">
        <f>SUM(E58:E65)</f>
        <v>-96287</v>
      </c>
      <c r="F66" s="72"/>
      <c r="G66" s="2">
        <f>SUM(G58:G65)</f>
        <v>-141039</v>
      </c>
      <c r="H66" s="72"/>
      <c r="I66" s="2">
        <f>SUM(I58:I65)</f>
        <v>-73441</v>
      </c>
    </row>
    <row r="67" spans="1:9" ht="19.2" customHeight="1" x14ac:dyDescent="0.3">
      <c r="A67" s="57" t="s">
        <v>38</v>
      </c>
      <c r="C67" s="45"/>
      <c r="D67" s="72"/>
      <c r="E67" s="45"/>
      <c r="F67" s="72"/>
      <c r="G67" s="45"/>
      <c r="H67" s="72"/>
      <c r="I67" s="45"/>
    </row>
    <row r="68" spans="1:9" ht="19.2" customHeight="1" x14ac:dyDescent="0.3">
      <c r="A68" s="59" t="s">
        <v>158</v>
      </c>
      <c r="C68" s="45">
        <v>188786</v>
      </c>
      <c r="D68" s="72"/>
      <c r="E68" s="25">
        <v>152048</v>
      </c>
      <c r="F68" s="25"/>
      <c r="G68" s="25">
        <v>64255</v>
      </c>
      <c r="H68" s="25"/>
      <c r="I68" s="25">
        <v>112000</v>
      </c>
    </row>
    <row r="69" spans="1:9" ht="19.2" customHeight="1" x14ac:dyDescent="0.3">
      <c r="A69" s="59" t="s">
        <v>92</v>
      </c>
      <c r="C69" s="25">
        <v>-8084</v>
      </c>
      <c r="D69" s="72"/>
      <c r="E69" s="25">
        <v>-3856</v>
      </c>
      <c r="F69" s="25"/>
      <c r="G69" s="25">
        <v>-5565</v>
      </c>
      <c r="H69" s="25"/>
      <c r="I69" s="25">
        <v>-2646</v>
      </c>
    </row>
    <row r="70" spans="1:9" ht="19.2" customHeight="1" x14ac:dyDescent="0.3">
      <c r="A70" s="59" t="s">
        <v>210</v>
      </c>
      <c r="C70" s="25">
        <v>0</v>
      </c>
      <c r="D70" s="72"/>
      <c r="E70" s="25">
        <v>5000</v>
      </c>
      <c r="F70" s="25"/>
      <c r="G70" s="25">
        <v>150000</v>
      </c>
      <c r="H70" s="25"/>
      <c r="I70" s="25">
        <v>0</v>
      </c>
    </row>
    <row r="71" spans="1:9" ht="19.2" customHeight="1" x14ac:dyDescent="0.3">
      <c r="A71" s="59" t="s">
        <v>188</v>
      </c>
      <c r="C71" s="25">
        <v>-68074</v>
      </c>
      <c r="D71" s="72"/>
      <c r="E71" s="25">
        <v>-85050</v>
      </c>
      <c r="F71" s="25"/>
      <c r="G71" s="25">
        <v>-68074</v>
      </c>
      <c r="H71" s="25"/>
      <c r="I71" s="25">
        <v>-85050</v>
      </c>
    </row>
    <row r="72" spans="1:9" ht="19.2" customHeight="1" x14ac:dyDescent="0.3">
      <c r="A72" s="59" t="s">
        <v>211</v>
      </c>
      <c r="C72" s="25">
        <v>0</v>
      </c>
      <c r="D72" s="72"/>
      <c r="E72" s="42">
        <v>2000</v>
      </c>
      <c r="F72" s="25"/>
      <c r="G72" s="42">
        <v>0</v>
      </c>
      <c r="H72" s="25"/>
      <c r="I72" s="42">
        <v>0</v>
      </c>
    </row>
    <row r="73" spans="1:9" ht="19.2" customHeight="1" x14ac:dyDescent="0.3">
      <c r="A73" s="59" t="s">
        <v>177</v>
      </c>
      <c r="C73" s="25">
        <v>-6207</v>
      </c>
      <c r="D73" s="45"/>
      <c r="E73" s="3">
        <v>-1508</v>
      </c>
      <c r="F73" s="45"/>
      <c r="G73" s="3">
        <v>-4906</v>
      </c>
      <c r="H73" s="25"/>
      <c r="I73" s="42">
        <v>-733</v>
      </c>
    </row>
    <row r="74" spans="1:9" ht="19.2" customHeight="1" x14ac:dyDescent="0.3">
      <c r="A74" s="57" t="s">
        <v>212</v>
      </c>
      <c r="C74" s="2">
        <f>SUM(C68:C73)</f>
        <v>106421</v>
      </c>
      <c r="D74" s="130"/>
      <c r="E74" s="2">
        <f>SUM(E68:E73)</f>
        <v>68634</v>
      </c>
      <c r="F74" s="72"/>
      <c r="G74" s="2">
        <f>SUM(G68:G73)</f>
        <v>135710</v>
      </c>
      <c r="H74" s="72"/>
      <c r="I74" s="2">
        <f>SUM(I68:I73)</f>
        <v>23571</v>
      </c>
    </row>
    <row r="75" spans="1:9" ht="19.2" customHeight="1" x14ac:dyDescent="0.3">
      <c r="A75" s="57" t="s">
        <v>213</v>
      </c>
      <c r="C75" s="10">
        <f>SUM(C44,C66,C74)</f>
        <v>-94743</v>
      </c>
      <c r="D75" s="72"/>
      <c r="E75" s="10">
        <f>SUM(E44,E66,E74)</f>
        <v>-168562</v>
      </c>
      <c r="F75" s="72"/>
      <c r="G75" s="10">
        <f>SUM(G44,G66,G74)</f>
        <v>40256</v>
      </c>
      <c r="H75" s="72"/>
      <c r="I75" s="10">
        <f>SUM(I44,I66,I74)</f>
        <v>-178437</v>
      </c>
    </row>
    <row r="76" spans="1:9" ht="19.2" customHeight="1" x14ac:dyDescent="0.3">
      <c r="A76" s="59" t="s">
        <v>93</v>
      </c>
      <c r="C76" s="45">
        <v>447756</v>
      </c>
      <c r="D76" s="72"/>
      <c r="E76" s="45">
        <v>547519</v>
      </c>
      <c r="F76" s="72"/>
      <c r="G76" s="45">
        <v>164122</v>
      </c>
      <c r="H76" s="72"/>
      <c r="I76" s="45">
        <v>285475</v>
      </c>
    </row>
    <row r="77" spans="1:9" ht="19.2" customHeight="1" thickBot="1" x14ac:dyDescent="0.35">
      <c r="A77" s="57" t="s">
        <v>94</v>
      </c>
      <c r="C77" s="5">
        <f>SUM(C75:C76)</f>
        <v>353013</v>
      </c>
      <c r="D77" s="72"/>
      <c r="E77" s="5">
        <f>SUM(E75:E76)</f>
        <v>378957</v>
      </c>
      <c r="F77" s="72"/>
      <c r="G77" s="5">
        <f>SUM(G75:G76)</f>
        <v>204378</v>
      </c>
      <c r="H77" s="72"/>
      <c r="I77" s="5">
        <f>SUM(I75:I76)</f>
        <v>107038</v>
      </c>
    </row>
    <row r="78" spans="1:9" ht="19.2" customHeight="1" thickTop="1" x14ac:dyDescent="0.3">
      <c r="C78" s="3">
        <f>C77-BS!E11</f>
        <v>0</v>
      </c>
      <c r="D78" s="72"/>
      <c r="E78" s="3"/>
      <c r="F78" s="45"/>
      <c r="G78" s="3">
        <f>G77-BS!I11</f>
        <v>0</v>
      </c>
      <c r="H78" s="45"/>
      <c r="I78" s="3"/>
    </row>
    <row r="79" spans="1:9" ht="19.2" customHeight="1" x14ac:dyDescent="0.3">
      <c r="A79" s="131" t="s">
        <v>95</v>
      </c>
      <c r="C79" s="45"/>
      <c r="D79" s="72"/>
      <c r="E79" s="45"/>
      <c r="F79" s="45"/>
      <c r="G79" s="45"/>
      <c r="H79" s="45"/>
      <c r="I79" s="45"/>
    </row>
    <row r="80" spans="1:9" ht="19.2" customHeight="1" x14ac:dyDescent="0.3">
      <c r="A80" s="132" t="s">
        <v>96</v>
      </c>
      <c r="C80" s="45"/>
      <c r="D80" s="72"/>
      <c r="E80" s="45"/>
      <c r="F80" s="45"/>
      <c r="G80" s="45"/>
      <c r="H80" s="45"/>
      <c r="I80" s="45"/>
    </row>
    <row r="81" spans="1:9" ht="19.2" customHeight="1" x14ac:dyDescent="0.3">
      <c r="A81" s="132"/>
      <c r="B81" s="59" t="s">
        <v>214</v>
      </c>
      <c r="C81" s="45">
        <v>44</v>
      </c>
      <c r="D81" s="72"/>
      <c r="E81" s="45">
        <v>98</v>
      </c>
      <c r="F81" s="45"/>
      <c r="G81" s="45">
        <v>44</v>
      </c>
      <c r="H81" s="45"/>
      <c r="I81" s="45">
        <v>98</v>
      </c>
    </row>
    <row r="82" spans="1:9" ht="19.2" customHeight="1" x14ac:dyDescent="0.3">
      <c r="A82" s="132"/>
      <c r="B82" s="132" t="s">
        <v>215</v>
      </c>
      <c r="C82" s="133">
        <v>13593</v>
      </c>
      <c r="D82" s="72"/>
      <c r="E82" s="133">
        <v>5591</v>
      </c>
      <c r="F82" s="72"/>
      <c r="G82" s="133">
        <v>10691</v>
      </c>
      <c r="H82" s="72"/>
      <c r="I82" s="133">
        <v>2295</v>
      </c>
    </row>
    <row r="83" spans="1:9" ht="19.2" customHeight="1" x14ac:dyDescent="0.3">
      <c r="A83" s="132"/>
      <c r="B83" s="132" t="s">
        <v>216</v>
      </c>
      <c r="C83" s="133"/>
      <c r="D83" s="72"/>
      <c r="E83" s="133"/>
      <c r="F83" s="72"/>
      <c r="G83" s="133"/>
      <c r="H83" s="72"/>
      <c r="I83" s="133"/>
    </row>
    <row r="84" spans="1:9" ht="19.2" customHeight="1" x14ac:dyDescent="0.3">
      <c r="B84" s="132" t="s">
        <v>127</v>
      </c>
      <c r="C84" s="133">
        <v>-15857</v>
      </c>
      <c r="D84" s="72"/>
      <c r="E84" s="133">
        <v>12430</v>
      </c>
      <c r="F84" s="72"/>
      <c r="G84" s="133">
        <v>-17483</v>
      </c>
      <c r="H84" s="72"/>
      <c r="I84" s="45">
        <v>9322</v>
      </c>
    </row>
    <row r="85" spans="1:9" ht="19.2" customHeight="1" x14ac:dyDescent="0.3">
      <c r="B85" s="128" t="s">
        <v>191</v>
      </c>
      <c r="C85" s="133"/>
      <c r="E85" s="133"/>
      <c r="G85" s="45"/>
      <c r="I85" s="133"/>
    </row>
    <row r="86" spans="1:9" ht="19.2" customHeight="1" x14ac:dyDescent="0.3">
      <c r="B86" s="128" t="s">
        <v>192</v>
      </c>
      <c r="C86" s="133">
        <v>795</v>
      </c>
      <c r="E86" s="133">
        <v>0</v>
      </c>
      <c r="G86" s="45">
        <v>795</v>
      </c>
      <c r="I86" s="133">
        <v>0</v>
      </c>
    </row>
    <row r="87" spans="1:9" ht="19.2" customHeight="1" x14ac:dyDescent="0.3">
      <c r="B87" s="128" t="s">
        <v>197</v>
      </c>
    </row>
    <row r="88" spans="1:9" ht="19.2" customHeight="1" x14ac:dyDescent="0.3">
      <c r="B88" s="128" t="s">
        <v>217</v>
      </c>
      <c r="C88" s="133">
        <v>41105</v>
      </c>
      <c r="E88" s="133">
        <v>0</v>
      </c>
      <c r="G88" s="45">
        <v>42987</v>
      </c>
      <c r="I88" s="133">
        <v>0</v>
      </c>
    </row>
    <row r="89" spans="1:9" ht="19.2" customHeight="1" x14ac:dyDescent="0.3">
      <c r="B89" s="128"/>
      <c r="C89" s="133"/>
      <c r="E89" s="133"/>
      <c r="G89" s="45"/>
      <c r="I89" s="133"/>
    </row>
    <row r="90" spans="1:9" ht="19.2" customHeight="1" x14ac:dyDescent="0.3">
      <c r="A90" s="59" t="s">
        <v>139</v>
      </c>
      <c r="B90" s="128"/>
      <c r="C90" s="133"/>
      <c r="E90" s="133"/>
      <c r="G90" s="45"/>
      <c r="I90" s="133"/>
    </row>
    <row r="97" spans="1:8" ht="19.2" customHeight="1" x14ac:dyDescent="0.3">
      <c r="B97" s="71"/>
      <c r="C97" s="71"/>
      <c r="D97" s="71"/>
      <c r="E97" s="71"/>
      <c r="F97" s="71"/>
      <c r="H97" s="128"/>
    </row>
    <row r="98" spans="1:8" ht="19.2" customHeight="1" x14ac:dyDescent="0.3">
      <c r="A98" s="128"/>
      <c r="B98" s="71"/>
      <c r="C98" s="71"/>
      <c r="D98" s="71"/>
      <c r="E98" s="71"/>
      <c r="F98" s="71"/>
      <c r="H98" s="128"/>
    </row>
    <row r="99" spans="1:8" ht="19.2" customHeight="1" x14ac:dyDescent="0.3">
      <c r="G99" s="24"/>
      <c r="H99" s="24"/>
    </row>
  </sheetData>
  <mergeCells count="4">
    <mergeCell ref="C6:E6"/>
    <mergeCell ref="G6:I6"/>
    <mergeCell ref="C55:E55"/>
    <mergeCell ref="G55:I55"/>
  </mergeCells>
  <pageMargins left="0.78740157480314965" right="0.39370078740157483" top="0.78740157480314965" bottom="0" header="0.19685039370078741" footer="0.19685039370078741"/>
  <pageSetup paperSize="9" scale="75" fitToWidth="0" orientation="portrait" r:id="rId1"/>
  <rowBreaks count="1" manualBreakCount="1">
    <brk id="4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E1F8B20B010B4E96F2C64B56E18AEF" ma:contentTypeVersion="10" ma:contentTypeDescription="Create a new document." ma:contentTypeScope="" ma:versionID="1eec86f75b51e53e49b27f97c4d5d4e8">
  <xsd:schema xmlns:xsd="http://www.w3.org/2001/XMLSchema" xmlns:xs="http://www.w3.org/2001/XMLSchema" xmlns:p="http://schemas.microsoft.com/office/2006/metadata/properties" xmlns:ns2="52975b73-d0c2-4df9-8eb8-8b3d6ffc70fc" xmlns:ns3="3e1a2e77-2e15-4210-b434-27deffae848c" targetNamespace="http://schemas.microsoft.com/office/2006/metadata/properties" ma:root="true" ma:fieldsID="5cb670d3cb539c9da8578f3043c48c88" ns2:_="" ns3:_="">
    <xsd:import namespace="52975b73-d0c2-4df9-8eb8-8b3d6ffc70fc"/>
    <xsd:import namespace="3e1a2e77-2e15-4210-b434-27deffae8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975b73-d0c2-4df9-8eb8-8b3d6ffc70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a2e77-2e15-4210-b434-27deffae848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0654d83-8148-44d7-993c-2b2574d38ec7}" ma:internalName="TaxCatchAll" ma:showField="CatchAllData" ma:web="3e1a2e77-2e15-4210-b434-27deffae8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975b73-d0c2-4df9-8eb8-8b3d6ffc70fc">
      <Terms xmlns="http://schemas.microsoft.com/office/infopath/2007/PartnerControls"/>
    </lcf76f155ced4ddcb4097134ff3c332f>
    <TaxCatchAll xmlns="3e1a2e77-2e15-4210-b434-27deffae848c" xsi:nil="true"/>
  </documentManagement>
</p:properties>
</file>

<file path=customXml/itemProps1.xml><?xml version="1.0" encoding="utf-8"?>
<ds:datastoreItem xmlns:ds="http://schemas.openxmlformats.org/officeDocument/2006/customXml" ds:itemID="{E339F738-D67C-4D95-820A-07C93087C6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975b73-d0c2-4df9-8eb8-8b3d6ffc70fc"/>
    <ds:schemaRef ds:uri="3e1a2e77-2e15-4210-b434-27deffae8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56DF22-C74B-40E5-906C-E790AB5A37C5}">
  <ds:schemaRefs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3e1a2e77-2e15-4210-b434-27deffae848c"/>
    <ds:schemaRef ds:uri="52975b73-d0c2-4df9-8eb8-8b3d6ffc70f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Cashflow</vt:lpstr>
      <vt:lpstr>BS!Print_Area</vt:lpstr>
      <vt:lpstr>Company!Print_Area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Wanpen Thammapapan</cp:lastModifiedBy>
  <cp:revision/>
  <cp:lastPrinted>2026-08-06T09:04:49Z</cp:lastPrinted>
  <dcterms:created xsi:type="dcterms:W3CDTF">2022-01-29T07:27:47Z</dcterms:created>
  <dcterms:modified xsi:type="dcterms:W3CDTF">2026-08-06T09:04:52Z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0x0101007FE1F8B20B010B4E96F2C64B56E18AEF</vt:lpwstr>
  </property>
  <property fmtid="{D5CDD505-2E9C-101B-9397-08002B2CF9AE}" pid="3" name="MediaServiceImageTags">
    <vt:lpwstr/>
  </property>
</Properties>
</file>