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9\ยุวดี - วุฒิโชติ\APCS TE69\ร่างงบ บมจ.เอเซีย พรีซิชั่น Q2_2569\"/>
    </mc:Choice>
  </mc:AlternateContent>
  <xr:revisionPtr revIDLastSave="0" documentId="13_ncr:1_{054FEF3C-9682-4F01-AB10-5CE277997CB4}" xr6:coauthVersionLast="47" xr6:coauthVersionMax="47" xr10:uidLastSave="{00000000-0000-0000-0000-000000000000}"/>
  <bookViews>
    <workbookView xWindow="28680" yWindow="-120" windowWidth="24240" windowHeight="13020" tabRatio="825" activeTab="4" xr2:uid="{B9008530-0DED-4347-96EB-B112101AB722}"/>
  </bookViews>
  <sheets>
    <sheet name="BS" sheetId="1" r:id="rId1"/>
    <sheet name="PL3M" sheetId="8" r:id="rId2"/>
    <sheet name="PL6M" sheetId="9" r:id="rId3"/>
    <sheet name="Conso " sheetId="6" r:id="rId4"/>
    <sheet name="The Company" sheetId="7" r:id="rId5"/>
    <sheet name="CF" sheetId="3" r:id="rId6"/>
  </sheets>
  <definedNames>
    <definedName name="_xlnm._FilterDatabase" localSheetId="5" hidden="1">CF!$E$26:$E$31</definedName>
    <definedName name="_xlnm.Print_Area" localSheetId="0">BS!$A$1:$K$93</definedName>
    <definedName name="_xlnm.Print_Area" localSheetId="5">CF!$A$1:$K$77</definedName>
    <definedName name="_xlnm.Print_Area" localSheetId="3">'Conso '!$A$1:$W$20</definedName>
    <definedName name="_xlnm.Print_Area" localSheetId="1">PL3M!$A$1:$K$57</definedName>
    <definedName name="_xlnm.Print_Area" localSheetId="2">PL6M!$A$1:$K$57</definedName>
    <definedName name="_xlnm.Print_Area" localSheetId="4">'The Company'!$A$1:$M$17</definedName>
    <definedName name="Z_70B1E187_2C74_4CE5_B1A1_8B33C5B641E8_.wvu.PrintArea" localSheetId="0">BS!$C$1:$K$92</definedName>
    <definedName name="Z_70B1E187_2C74_4CE5_B1A1_8B33C5B641E8_.wvu.PrintArea" localSheetId="5">CF!$C$1:$K$74</definedName>
    <definedName name="Z_70B1E187_2C74_4CE5_B1A1_8B33C5B641E8_.wvu.PrintArea" localSheetId="1">PL3M!$C$1:$K$57</definedName>
    <definedName name="Z_70B1E187_2C74_4CE5_B1A1_8B33C5B641E8_.wvu.PrintArea" localSheetId="2">PL6M!$C$1:$K$57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3" l="1"/>
  <c r="E22" i="9" l="1"/>
  <c r="I53" i="1"/>
  <c r="I62" i="1"/>
  <c r="U17" i="6"/>
  <c r="U13" i="6"/>
  <c r="Q13" i="6"/>
  <c r="M17" i="6"/>
  <c r="Q17" i="6" s="1"/>
  <c r="M13" i="6"/>
  <c r="G51" i="9"/>
  <c r="E51" i="9"/>
  <c r="K44" i="9"/>
  <c r="I44" i="9"/>
  <c r="G44" i="9"/>
  <c r="E44" i="9"/>
  <c r="A41" i="9"/>
  <c r="A3" i="6" s="1"/>
  <c r="K34" i="9"/>
  <c r="I34" i="9"/>
  <c r="G34" i="9"/>
  <c r="E34" i="9"/>
  <c r="K22" i="9"/>
  <c r="I22" i="9"/>
  <c r="G22" i="9"/>
  <c r="K14" i="9"/>
  <c r="I14" i="9"/>
  <c r="G14" i="9"/>
  <c r="E14" i="9"/>
  <c r="E14" i="8"/>
  <c r="E22" i="8"/>
  <c r="E23" i="9" l="1"/>
  <c r="E26" i="9" s="1"/>
  <c r="E28" i="9" s="1"/>
  <c r="E48" i="9" s="1"/>
  <c r="E46" i="9" s="1"/>
  <c r="I23" i="9"/>
  <c r="I26" i="9" s="1"/>
  <c r="K23" i="9"/>
  <c r="K26" i="9" s="1"/>
  <c r="G23" i="9"/>
  <c r="G26" i="9" s="1"/>
  <c r="E23" i="8"/>
  <c r="G85" i="1"/>
  <c r="E36" i="9" l="1"/>
  <c r="E52" i="9" s="1"/>
  <c r="E50" i="9" s="1"/>
  <c r="E8" i="3"/>
  <c r="K17" i="6"/>
  <c r="G28" i="9"/>
  <c r="G36" i="9" s="1"/>
  <c r="G52" i="9" s="1"/>
  <c r="G50" i="9" s="1"/>
  <c r="G8" i="3"/>
  <c r="K28" i="9"/>
  <c r="K48" i="9" s="1"/>
  <c r="K46" i="9" s="1"/>
  <c r="K10" i="7" s="1"/>
  <c r="K8" i="3"/>
  <c r="I28" i="9"/>
  <c r="I8" i="3"/>
  <c r="I36" i="9" l="1"/>
  <c r="I52" i="9" s="1"/>
  <c r="I48" i="9"/>
  <c r="I46" i="9" s="1"/>
  <c r="G48" i="9"/>
  <c r="G46" i="9" s="1"/>
  <c r="K50" i="9"/>
  <c r="K36" i="9"/>
  <c r="K52" i="9" s="1"/>
  <c r="G53" i="1"/>
  <c r="E56" i="3"/>
  <c r="G55" i="9" l="1"/>
  <c r="K13" i="6"/>
  <c r="S13" i="6" s="1"/>
  <c r="K14" i="7"/>
  <c r="I50" i="9"/>
  <c r="K22" i="8"/>
  <c r="E64" i="3"/>
  <c r="E18" i="1" l="1"/>
  <c r="Q16" i="6" l="1"/>
  <c r="K49" i="3" l="1"/>
  <c r="I49" i="3"/>
  <c r="G49" i="3"/>
  <c r="E49" i="3"/>
  <c r="A41" i="8" l="1"/>
  <c r="K44" i="8"/>
  <c r="I44" i="8"/>
  <c r="G44" i="8"/>
  <c r="E44" i="8"/>
  <c r="K62" i="1"/>
  <c r="E62" i="1"/>
  <c r="G62" i="1"/>
  <c r="K39" i="1"/>
  <c r="K71" i="1" s="1"/>
  <c r="G39" i="1"/>
  <c r="G71" i="1" s="1"/>
  <c r="O18" i="6" l="1"/>
  <c r="I18" i="6"/>
  <c r="E82" i="1" s="1"/>
  <c r="I23" i="6" s="1"/>
  <c r="G18" i="6"/>
  <c r="E80" i="1" s="1"/>
  <c r="G23" i="6" s="1"/>
  <c r="E18" i="6"/>
  <c r="E79" i="1" s="1"/>
  <c r="E55" i="9" s="1"/>
  <c r="U18" i="6"/>
  <c r="U23" i="6" s="1"/>
  <c r="E23" i="6" l="1"/>
  <c r="I22" i="8"/>
  <c r="K56" i="3"/>
  <c r="I56" i="3"/>
  <c r="G56" i="3"/>
  <c r="I14" i="8"/>
  <c r="E26" i="8" l="1"/>
  <c r="E24" i="3" s="1"/>
  <c r="E36" i="3" s="1"/>
  <c r="E41" i="3" s="1"/>
  <c r="E34" i="8"/>
  <c r="E51" i="8" l="1"/>
  <c r="G51" i="8"/>
  <c r="A3" i="7" l="1"/>
  <c r="A3" i="3" s="1"/>
  <c r="M18" i="6" l="1"/>
  <c r="E53" i="1"/>
  <c r="G22" i="8" l="1"/>
  <c r="G14" i="8"/>
  <c r="A65" i="1" l="1"/>
  <c r="A90" i="1" s="1"/>
  <c r="A38" i="9" s="1"/>
  <c r="A57" i="9" s="1"/>
  <c r="A38" i="8" l="1"/>
  <c r="A57" i="8" s="1"/>
  <c r="A20" i="6" s="1"/>
  <c r="A17" i="7" s="1"/>
  <c r="A43" i="3" s="1"/>
  <c r="A77" i="3" s="1"/>
  <c r="I14" i="6"/>
  <c r="E14" i="6"/>
  <c r="G23" i="8"/>
  <c r="Q12" i="6" l="1"/>
  <c r="S12" i="6" s="1"/>
  <c r="W12" i="6" s="1"/>
  <c r="S16" i="6" l="1"/>
  <c r="W16" i="6" s="1"/>
  <c r="Q18" i="6"/>
  <c r="Q23" i="6" s="1"/>
  <c r="E63" i="1"/>
  <c r="E30" i="1"/>
  <c r="M13" i="7" l="1"/>
  <c r="G64" i="3" l="1"/>
  <c r="O14" i="6" l="1"/>
  <c r="U14" i="6"/>
  <c r="E28" i="8" l="1"/>
  <c r="E66" i="3"/>
  <c r="E68" i="3" s="1"/>
  <c r="I18" i="1"/>
  <c r="E36" i="8" l="1"/>
  <c r="E52" i="8" s="1"/>
  <c r="E50" i="8" s="1"/>
  <c r="E48" i="8"/>
  <c r="E46" i="8" s="1"/>
  <c r="K18" i="6" s="1"/>
  <c r="G14" i="6"/>
  <c r="E85" i="1" l="1"/>
  <c r="S17" i="6"/>
  <c r="E55" i="8"/>
  <c r="W17" i="6" l="1"/>
  <c r="S18" i="6"/>
  <c r="W18" i="6" l="1"/>
  <c r="K64" i="3"/>
  <c r="K34" i="8" l="1"/>
  <c r="I34" i="8"/>
  <c r="G34" i="8"/>
  <c r="K14" i="8"/>
  <c r="K23" i="8" s="1"/>
  <c r="I23" i="8"/>
  <c r="I26" i="8" s="1"/>
  <c r="I24" i="3" s="1"/>
  <c r="I36" i="3" s="1"/>
  <c r="I41" i="3" s="1"/>
  <c r="G26" i="8"/>
  <c r="G24" i="3" s="1"/>
  <c r="G36" i="3" s="1"/>
  <c r="G41" i="3" s="1"/>
  <c r="M14" i="6" l="1"/>
  <c r="G28" i="8"/>
  <c r="I28" i="8"/>
  <c r="G48" i="8" l="1"/>
  <c r="G46" i="8" s="1"/>
  <c r="G36" i="8"/>
  <c r="G66" i="3"/>
  <c r="I48" i="8"/>
  <c r="I46" i="8" s="1"/>
  <c r="E70" i="3"/>
  <c r="E80" i="3" s="1"/>
  <c r="K26" i="8"/>
  <c r="K24" i="3" l="1"/>
  <c r="K36" i="3" s="1"/>
  <c r="K41" i="3" s="1"/>
  <c r="G55" i="8"/>
  <c r="G68" i="3"/>
  <c r="G70" i="3" s="1"/>
  <c r="I50" i="8"/>
  <c r="I36" i="8"/>
  <c r="I52" i="8" s="1"/>
  <c r="G52" i="8"/>
  <c r="G50" i="8" s="1"/>
  <c r="K28" i="8"/>
  <c r="K36" i="8" s="1"/>
  <c r="I66" i="3" l="1"/>
  <c r="I68" i="3" s="1"/>
  <c r="K48" i="8"/>
  <c r="K46" i="8" s="1"/>
  <c r="M14" i="7"/>
  <c r="K50" i="8" l="1"/>
  <c r="K11" i="7"/>
  <c r="M15" i="7"/>
  <c r="W13" i="6"/>
  <c r="K15" i="7"/>
  <c r="K20" i="7" s="1"/>
  <c r="K52" i="8"/>
  <c r="K14" i="6" l="1"/>
  <c r="G11" i="7"/>
  <c r="G30" i="1" l="1"/>
  <c r="G18" i="1"/>
  <c r="K249" i="7" l="1"/>
  <c r="I15" i="7"/>
  <c r="G15" i="7"/>
  <c r="I80" i="1" s="1"/>
  <c r="G20" i="7" s="1"/>
  <c r="E15" i="7"/>
  <c r="I79" i="1" s="1"/>
  <c r="I11" i="7"/>
  <c r="E11" i="7"/>
  <c r="K79" i="1" s="1"/>
  <c r="K55" i="9" s="1"/>
  <c r="M10" i="7"/>
  <c r="M9" i="7"/>
  <c r="K248" i="6"/>
  <c r="Q14" i="6"/>
  <c r="E20" i="7" l="1"/>
  <c r="I55" i="9"/>
  <c r="I55" i="8"/>
  <c r="K55" i="8"/>
  <c r="I82" i="1"/>
  <c r="I20" i="7" s="1"/>
  <c r="K82" i="1"/>
  <c r="K85" i="1" s="1"/>
  <c r="M11" i="7"/>
  <c r="S14" i="6"/>
  <c r="I85" i="1" l="1"/>
  <c r="W14" i="6"/>
  <c r="A46" i="3"/>
  <c r="I87" i="1" l="1"/>
  <c r="M20" i="7" s="1"/>
  <c r="I70" i="3"/>
  <c r="I80" i="3" s="1"/>
  <c r="K87" i="1" l="1"/>
  <c r="G87" i="1"/>
  <c r="K53" i="1"/>
  <c r="K30" i="1"/>
  <c r="I30" i="1"/>
  <c r="K18" i="1"/>
  <c r="I31" i="1" l="1"/>
  <c r="E31" i="1"/>
  <c r="G63" i="1"/>
  <c r="G88" i="1" s="1"/>
  <c r="I63" i="1"/>
  <c r="I88" i="1" s="1"/>
  <c r="G31" i="1"/>
  <c r="K31" i="1"/>
  <c r="K63" i="1"/>
  <c r="K88" i="1" s="1"/>
  <c r="K96" i="1" l="1"/>
  <c r="I96" i="1"/>
  <c r="G96" i="1"/>
  <c r="K66" i="3"/>
  <c r="K68" i="3" s="1"/>
  <c r="K70" i="3" l="1"/>
  <c r="S23" i="6" l="1"/>
  <c r="E87" i="1" l="1"/>
  <c r="W23" i="6" l="1"/>
  <c r="E88" i="1"/>
  <c r="E96" i="1" s="1"/>
</calcChain>
</file>

<file path=xl/sharedStrings.xml><?xml version="1.0" encoding="utf-8"?>
<sst xmlns="http://schemas.openxmlformats.org/spreadsheetml/2006/main" count="341" uniqueCount="201">
  <si>
    <t>บริษัท เอเซีย พรีซิชั่น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</si>
  <si>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</si>
  <si>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</si>
  <si>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</si>
  <si>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</si>
  <si>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</si>
  <si>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</si>
  <si>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</si>
  <si>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</si>
  <si>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</si>
  <si>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</si>
  <si>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</si>
  <si>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</si>
  <si>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4, 5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</si>
  <si>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</si>
  <si>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</si>
  <si>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</si>
  <si>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เงินจ่ายล่วงหน้าค่าสินค้าและผู้รับเหมา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</si>
  <si>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</si>
  <si>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</si>
  <si>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</si>
  <si>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</si>
  <si>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</si>
  <si>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</si>
  <si>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สิทธิจากสัญญาขายน้ำดิบ</t>
  </si>
  <si>
    <t>สินทรัพย์สิทธิการใช้</t>
  </si>
  <si>
    <t>สินทรัพย์ไม่มีตัวตน</t>
  </si>
  <si>
    <t>สินทรัพย์สกุลเงินดิจิทัล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</si>
  <si>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</si>
  <si>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</si>
  <si>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</si>
  <si>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</si>
  <si>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</si>
  <si>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</si>
  <si>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</si>
  <si>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</si>
  <si>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</si>
  <si>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หนี้สินที่เกิดจากสัญญา - หมุนเวียน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</si>
  <si>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</si>
  <si>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</si>
  <si>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</si>
  <si>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</si>
  <si>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</si>
  <si>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</si>
  <si>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</si>
  <si>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</si>
  <si>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</si>
  <si>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</si>
  <si>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</si>
  <si>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</si>
  <si>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</si>
  <si>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</si>
  <si>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</si>
  <si>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</si>
  <si>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</si>
  <si>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</si>
  <si>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</si>
  <si>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</si>
  <si>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</si>
  <si>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</si>
  <si>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</si>
  <si>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</si>
  <si>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</si>
  <si>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</si>
  <si>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</si>
  <si>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</si>
  <si>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รายได้จากสัญญาก่อสร้าง</t>
  </si>
  <si>
    <t>รายได้จากการขายและการให้บริการ</t>
  </si>
  <si>
    <t>รายได้จากสินทรัพย์ดิจิทัล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</si>
  <si>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</si>
  <si>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</si>
  <si>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</si>
  <si>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</si>
  <si>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ต้นทุนขายและการให้บริการ</t>
  </si>
  <si>
    <t>ต้นทุนจากสินทรัพย์ดิจิทัล</t>
  </si>
  <si>
    <t>ขาดทุนจากอัตราแลกเปลี่ยน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</si>
  <si>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</si>
  <si>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</si>
  <si>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</si>
  <si>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</si>
  <si>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</si>
  <si>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</si>
  <si>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</si>
  <si>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รายการที่อาจถูกจัดประเภทใหม่ไว้ในส่วนของกำไรหรือขาดทุนในภายหลัง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</si>
  <si>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</si>
  <si>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</si>
  <si>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</si>
  <si>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</si>
  <si>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</si>
  <si>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</si>
  <si>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</si>
  <si>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</si>
  <si>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งบการเปลี่ยนแปลงส่วนของผู้ถือหุ้น</t>
  </si>
  <si>
    <t>กำไรขาดทุนเบ็ดเสร็จอื่น</t>
  </si>
  <si>
    <t>รวม</t>
  </si>
  <si>
    <t>การเปลี่ยนแปลง</t>
  </si>
  <si>
    <t>องค์ประกอบอื่น</t>
  </si>
  <si>
    <t>ส่วนได้เสียที่</t>
  </si>
  <si>
    <t>ส่วนได้เสีย</t>
  </si>
  <si>
    <t>ของส่วนของ</t>
  </si>
  <si>
    <t>ไม่มีอำนาจควบคุม</t>
  </si>
  <si>
    <t>ยังไม่ได้จัดสรร</t>
  </si>
  <si>
    <t>ในบริษัทย่อย</t>
  </si>
  <si>
    <t>ผู้ถือหุ้น</t>
  </si>
  <si>
    <t>ของบริษัทฯ</t>
  </si>
  <si>
    <t>ของบริษัทย่อย</t>
  </si>
  <si>
    <t>งบกระแสเงินสด</t>
  </si>
  <si>
    <t>กระแสเงินสดจากกิจกรรมดำเนินงาน</t>
  </si>
  <si>
    <t xml:space="preserve">   รายได้ทางการเงิน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</si>
  <si>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</si>
  <si>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</si>
  <si>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</si>
  <si>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</si>
  <si>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 - หมุนเวียน</t>
  </si>
  <si>
    <t xml:space="preserve">   สินค้าคงเหลือ</t>
  </si>
  <si>
    <t xml:space="preserve">   เงินจ่ายล่วงหน้าค่าสินค้าและผู้รับเหมาช่วง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</si>
  <si>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</si>
  <si>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</si>
  <si>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</si>
  <si>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</si>
  <si>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</si>
  <si>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</si>
  <si>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เงินสดและรายการเทียบเท่าเงินสดต้นงวด 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</si>
  <si>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</si>
  <si>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</si>
  <si>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</si>
  <si>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>กำไรจากอัตราแลกเปลี่ยน</t>
  </si>
  <si>
    <t>กำไรขาดทุนเบ็ดเสร็จอื่น:</t>
  </si>
  <si>
    <t xml:space="preserve">   ขาดทุนจากการเปลี่ยนแปลงในมูลค่ายุติธรรมของตราสารอนุพันธ์</t>
  </si>
  <si>
    <t xml:space="preserve">   สินทรัพย์สกุลเงินดิจิทัลที่ได้จากการขุด</t>
  </si>
  <si>
    <t>ยอดคงเหลือ ณ วันที่ 1 มกราคม 2568</t>
  </si>
  <si>
    <t xml:space="preserve">   หนี้สินที่เกิดจากสัญญา - 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</si>
  <si>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</si>
  <si>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จัดสรรแล้ว -</t>
  </si>
  <si>
    <t xml:space="preserve">      หุ้นสามัญ 659,999,962 หุ้น มูลค่าหุ้นละ 1 บาท</t>
  </si>
  <si>
    <t xml:space="preserve">      หุ้นสามัญ 659,999,862 หุ้น มูลค่าหุ้นละ 1 บาท</t>
  </si>
  <si>
    <t xml:space="preserve">   จากกิจกรรมดำเนินงาน</t>
  </si>
  <si>
    <t>เงินกู้ยืมระยะยาวจากสถาบันการเงิน - สุทธิจากส่วนที่ถึงกำหนด</t>
  </si>
  <si>
    <t>หนี้สินตามสัญญาเช่า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</si>
  <si>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</si>
  <si>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   การเพิ่มขึ้นของสินทรัพย์สิทธิการใช้และหนี้สินตามสัญญาเช่า</t>
  </si>
  <si>
    <t xml:space="preserve">   ต้นทุนทางการเงิน</t>
  </si>
  <si>
    <t>ส่วนได้เสียที่ไม่มีอำนาจควบคุมของบริษัทย่อย</t>
  </si>
  <si>
    <t>กำไร (ขาดทุน) ต่อหุ้น</t>
  </si>
  <si>
    <t>ทุนที่ออกและ</t>
  </si>
  <si>
    <t>ชำระแล้ว</t>
  </si>
  <si>
    <t xml:space="preserve">รายการปรับกระทบยอดกำไร (ขาดทุน) ก่อนภาษีเป็นเงินสดรับ (จ่าย) </t>
  </si>
  <si>
    <t xml:space="preserve">   สินทรัพย์ดิจิทัล</t>
  </si>
  <si>
    <t xml:space="preserve">  ก่อนผลกระทบของอัตราแลกเปลี่ยน</t>
  </si>
  <si>
    <t>ขาดทุนจากการประเมินมูลค่าสินทรัพย์ดิจิทัล (กลับรายการ)</t>
  </si>
  <si>
    <t>ส่วนที่เป็นของผู้ถือหุ้นของบริษัทฯ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</si>
  <si>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</si>
  <si>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</si>
  <si>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ขาดทุนจากกิจกรรมดำเนินงาน</t>
  </si>
  <si>
    <t xml:space="preserve">   ประมาณการหนี้สินไม่หมุนเวียนสำหรับผลประโยชน์พนักงาน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</si>
  <si>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</si>
  <si>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</si>
  <si>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เงินสดจาก (ใช้ไปใน) กิจกรรมดำเนินงาน</t>
  </si>
  <si>
    <t>4, 14</t>
  </si>
  <si>
    <t>31 ธันวาคม 2568</t>
  </si>
  <si>
    <t>ยอดคงเหลือ ณ วันที่ 1 มกราคม 2569</t>
  </si>
  <si>
    <t xml:space="preserve">   จัดสรรแล้ว - สำรองตามกฎหมาย</t>
  </si>
  <si>
    <t>การแบ่งปันกำไรขาดทุน</t>
  </si>
  <si>
    <t>สำรองตามกฎหมาย</t>
  </si>
  <si>
    <t>ผลต่างจากการแปลงค่างบการเงิน</t>
  </si>
  <si>
    <t>เงินสดรับจากดอกเบี้ย</t>
  </si>
  <si>
    <t>เงินสดจ่ายดอกเบี้ย</t>
  </si>
  <si>
    <t>เงินสดรับคืน (จ่าย) ภาษีเงินได้</t>
  </si>
  <si>
    <t>เงินสดรับจากการให้กู้ยืมระยะสั้นแก่กิจการที่เกี่ยวข้องกัน</t>
  </si>
  <si>
    <t>เงินสดจ่ายจากการให้กู้ยืมระยะสั้นแก่กิจการที่เกี่ยวข้องกัน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</si>
  <si>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</si>
  <si>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เงินสดรับจากการกู้ยืมระยะสั้นจากกิจการที่เกี่ยวข้องกัน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</si>
  <si>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</si>
  <si>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 xml:space="preserve">เงินสดจ่ายชำระคืนเงินต้นของหนี้สินตามสัญญาเช่า </t>
  </si>
  <si>
    <t>เงินสดจ่ายชำระคืนเงินกู้ยืมระยะยาวจากสถาบันการเงิน</t>
  </si>
  <si>
    <t>เงินสดจ่ายชำระคืนหุ้นกู้</t>
  </si>
  <si>
    <t>สินทรัพย์ทางการเงินหมุนเวียนอื่น</t>
  </si>
  <si>
    <t>เงินกู้ยืมระยะสั้นจากสถาบันการเงิน</t>
  </si>
  <si>
    <t>เงินสดจ่ายผลประโยชน์พนักงาน</t>
  </si>
  <si>
    <t xml:space="preserve">   เจ้าหนี้จากการซื้อสินทรัพย์ถาวร</t>
  </si>
  <si>
    <t>เงินฝากธนาคารที่มีภาระค้ำประกันเพิ่มขึ้น</t>
  </si>
  <si>
    <t>เงินกู้ยืมระยะสั้นจากสถาบันการเงินลดลง</t>
  </si>
  <si>
    <t>ผลต่างจากการแปลงค่า</t>
  </si>
  <si>
    <t>เงินตราต่างประเทศ</t>
  </si>
  <si>
    <t>งบการเงินที่เป็น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</si>
  <si>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</si>
  <si>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</si>
  <si>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</si>
  <si>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</si>
  <si>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</si>
  <si>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</si>
  <si>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 xml:space="preserve">   (กำไร) ขาดทุนจากอัตราแลกเปลี่ยนที่ยังไม่เกิดขึ้นจริง</t>
  </si>
  <si>
    <t xml:space="preserve">   ขาดทุนจากการเปลี่ยนแปลงมูลค่าสินทรัพย์ดิจิทัล</t>
  </si>
  <si>
    <t xml:space="preserve">   ผลขาดทุนจากการด้อยค่าสินทรัพย์</t>
  </si>
  <si>
    <t>เงินสดรับจากการจำหน่ายอุปกรณ์</t>
  </si>
  <si>
    <t xml:space="preserve">   ขาดทุนจากการจำหน่ายและตัดจำหน่ายทรัพย์สิน</t>
  </si>
  <si>
    <t>เงินสดสุทธิจาก (ใช้ไปใน) กิจกรรมจัดหาเงิน</t>
  </si>
  <si>
    <t xml:space="preserve">   รายได้อื่น</t>
  </si>
  <si>
    <t xml:space="preserve">   กลับรายการประมาณการผลขาดทุนของโครงการก่อสร้าง</t>
  </si>
  <si>
    <t>ขาดทุนจากการดำเนินงานก่อนการเปลี่ยนแปลงในสินทรัพย์
และหนี􀃊สินดำเนินงาน</t>
  </si>
  <si>
    <t>ขาดทุนจากการเปลี่ยนแปลงมูลค่าสินทรัพย์ดิจิทัล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</si>
</sst>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#,##0.000_);\(#,##0.000\)"/>
    <numFmt numFmtId="167" formatCode="_(* #,##0.000_);_(* \(#,##0.000\);_(* &quot;-&quot;_);_(@_)"/>
    <numFmt numFmtId="168" formatCode="_(* #,##0_);_(* \(#,##0\);_(* &quot;-&quot;??_);_(@_)"/>
    <numFmt numFmtId="169" formatCode="#,##0.0000"/>
    <numFmt numFmtId="170" formatCode="_-* #,##0_-;\-* #,##0_-;_-* &quot;-&quot;??_-;_-@_-"/>
  </numFmts>
  <fonts count="10">
    <font>
      <sz val="10"/>
      <name val="ApFont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6"/>
      <color theme="0" tint="-0.34998626667073579"/>
      <name val="Angsana New"/>
      <family val="1"/>
    </font>
    <font>
      <strike/>
      <sz val="16"/>
      <color rgb="FFFF0000"/>
      <name val="Angsana New"/>
      <family val="1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135">
    <xf numFmtId="0" fontId="0" fillId="0" borderId="0" xfId="0"/>
    <xf numFmtId="37" fontId="1" fillId="0" borderId="1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38" fontId="3" fillId="0" borderId="0" xfId="0" applyNumberFormat="1" applyFont="1" applyAlignment="1">
      <alignment vertical="top"/>
    </xf>
    <xf numFmtId="165" fontId="3" fillId="0" borderId="1" xfId="0" applyNumberFormat="1" applyFont="1" applyBorder="1" applyAlignment="1">
      <alignment vertical="top"/>
    </xf>
    <xf numFmtId="38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horizontal="centerContinuous" vertical="top"/>
    </xf>
    <xf numFmtId="38" fontId="3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centerContinuous" vertical="top"/>
    </xf>
    <xf numFmtId="37" fontId="1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37" fontId="2" fillId="0" borderId="0" xfId="0" applyNumberFormat="1" applyFont="1" applyAlignment="1">
      <alignment horizontal="center" vertical="top"/>
    </xf>
    <xf numFmtId="38" fontId="1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41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2" xfId="0" applyNumberFormat="1" applyFont="1" applyBorder="1" applyAlignment="1">
      <alignment horizontal="center" vertical="top"/>
    </xf>
    <xf numFmtId="41" fontId="3" fillId="0" borderId="1" xfId="0" applyNumberFormat="1" applyFont="1" applyBorder="1" applyAlignment="1">
      <alignment vertical="top"/>
    </xf>
    <xf numFmtId="41" fontId="3" fillId="0" borderId="5" xfId="0" applyNumberFormat="1" applyFont="1" applyBorder="1" applyAlignment="1">
      <alignment horizontal="center" vertical="top"/>
    </xf>
    <xf numFmtId="168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center" vertical="top"/>
    </xf>
    <xf numFmtId="168" fontId="1" fillId="0" borderId="0" xfId="0" applyNumberFormat="1" applyFont="1" applyAlignment="1">
      <alignment horizontal="center" vertical="top"/>
    </xf>
    <xf numFmtId="168" fontId="3" fillId="0" borderId="1" xfId="0" applyNumberFormat="1" applyFont="1" applyBorder="1" applyAlignment="1">
      <alignment horizontal="center" vertical="top"/>
    </xf>
    <xf numFmtId="168" fontId="3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43" fontId="3" fillId="0" borderId="0" xfId="0" applyNumberFormat="1" applyFont="1" applyAlignment="1">
      <alignment vertical="top"/>
    </xf>
    <xf numFmtId="168" fontId="3" fillId="0" borderId="4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168" fontId="8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41" fontId="7" fillId="0" borderId="0" xfId="0" applyNumberFormat="1" applyFont="1" applyAlignment="1">
      <alignment vertical="top"/>
    </xf>
    <xf numFmtId="168" fontId="7" fillId="0" borderId="0" xfId="0" applyNumberFormat="1" applyFont="1" applyAlignment="1">
      <alignment vertical="top"/>
    </xf>
    <xf numFmtId="169" fontId="3" fillId="0" borderId="0" xfId="0" applyNumberFormat="1" applyFont="1" applyAlignment="1">
      <alignment vertical="top"/>
    </xf>
    <xf numFmtId="41" fontId="3" fillId="0" borderId="3" xfId="0" applyNumberFormat="1" applyFont="1" applyBorder="1" applyAlignment="1">
      <alignment horizontal="center" vertical="top"/>
    </xf>
    <xf numFmtId="167" fontId="3" fillId="0" borderId="3" xfId="0" applyNumberFormat="1" applyFont="1" applyBorder="1" applyAlignment="1">
      <alignment horizontal="center" vertical="top"/>
    </xf>
    <xf numFmtId="167" fontId="3" fillId="0" borderId="3" xfId="0" applyNumberFormat="1" applyFont="1" applyBorder="1" applyAlignment="1">
      <alignment vertical="top"/>
    </xf>
    <xf numFmtId="170" fontId="3" fillId="0" borderId="0" xfId="1" applyNumberFormat="1" applyFont="1" applyAlignment="1">
      <alignment vertical="top"/>
    </xf>
    <xf numFmtId="164" fontId="3" fillId="0" borderId="0" xfId="1" applyFont="1" applyFill="1" applyAlignment="1">
      <alignment vertical="top"/>
    </xf>
    <xf numFmtId="37" fontId="1" fillId="2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centerContinuous" vertical="top"/>
    </xf>
    <xf numFmtId="38" fontId="3" fillId="2" borderId="0" xfId="0" applyNumberFormat="1" applyFont="1" applyFill="1" applyAlignment="1">
      <alignment horizontal="centerContinuous" vertical="top"/>
    </xf>
    <xf numFmtId="37" fontId="3" fillId="2" borderId="0" xfId="0" applyNumberFormat="1" applyFont="1" applyFill="1" applyAlignment="1">
      <alignment horizontal="centerContinuous" vertical="top"/>
    </xf>
    <xf numFmtId="37" fontId="3" fillId="2" borderId="0" xfId="0" applyNumberFormat="1" applyFont="1" applyFill="1" applyAlignment="1">
      <alignment vertical="top"/>
    </xf>
    <xf numFmtId="37" fontId="1" fillId="2" borderId="0" xfId="0" applyNumberFormat="1" applyFont="1" applyFill="1" applyAlignment="1">
      <alignment horizontal="left" vertical="top"/>
    </xf>
    <xf numFmtId="37" fontId="3" fillId="2" borderId="0" xfId="0" applyNumberFormat="1" applyFont="1" applyFill="1" applyAlignment="1">
      <alignment horizontal="right" vertical="top"/>
    </xf>
    <xf numFmtId="37" fontId="4" fillId="2" borderId="0" xfId="0" applyNumberFormat="1" applyFont="1" applyFill="1" applyAlignment="1">
      <alignment horizontal="center" vertical="top"/>
    </xf>
    <xf numFmtId="37" fontId="1" fillId="2" borderId="0" xfId="0" applyNumberFormat="1" applyFont="1" applyFill="1" applyAlignment="1">
      <alignment horizontal="center" vertical="top"/>
    </xf>
    <xf numFmtId="37" fontId="5" fillId="2" borderId="0" xfId="0" applyNumberFormat="1" applyFont="1" applyFill="1" applyAlignment="1">
      <alignment horizontal="center" vertical="top"/>
    </xf>
    <xf numFmtId="0" fontId="5" fillId="2" borderId="0" xfId="0" quotePrefix="1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37" fontId="2" fillId="2" borderId="0" xfId="0" applyNumberFormat="1" applyFont="1" applyFill="1" applyAlignment="1">
      <alignment horizontal="center" vertical="top"/>
    </xf>
    <xf numFmtId="41" fontId="3" fillId="2" borderId="0" xfId="0" applyNumberFormat="1" applyFont="1" applyFill="1" applyAlignment="1">
      <alignment vertical="top"/>
    </xf>
    <xf numFmtId="37" fontId="3" fillId="2" borderId="0" xfId="0" quotePrefix="1" applyNumberFormat="1" applyFont="1" applyFill="1" applyAlignment="1">
      <alignment horizontal="left" vertical="top"/>
    </xf>
    <xf numFmtId="41" fontId="3" fillId="2" borderId="0" xfId="0" applyNumberFormat="1" applyFont="1" applyFill="1" applyAlignment="1">
      <alignment horizontal="center" vertical="top"/>
    </xf>
    <xf numFmtId="41" fontId="3" fillId="2" borderId="0" xfId="0" applyNumberFormat="1" applyFont="1" applyFill="1" applyAlignment="1">
      <alignment horizontal="right" vertical="top"/>
    </xf>
    <xf numFmtId="37" fontId="3" fillId="2" borderId="0" xfId="0" applyNumberFormat="1" applyFont="1" applyFill="1" applyAlignment="1">
      <alignment horizontal="left" vertical="top"/>
    </xf>
    <xf numFmtId="165" fontId="3" fillId="2" borderId="0" xfId="0" applyNumberFormat="1" applyFont="1" applyFill="1" applyAlignment="1">
      <alignment horizontal="right" vertical="top"/>
    </xf>
    <xf numFmtId="41" fontId="3" fillId="2" borderId="1" xfId="0" applyNumberFormat="1" applyFont="1" applyFill="1" applyBorder="1" applyAlignment="1">
      <alignment horizontal="center" vertical="top"/>
    </xf>
    <xf numFmtId="41" fontId="3" fillId="2" borderId="5" xfId="0" applyNumberFormat="1" applyFont="1" applyFill="1" applyBorder="1" applyAlignment="1">
      <alignment horizontal="center" vertical="top"/>
    </xf>
    <xf numFmtId="38" fontId="3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top"/>
    </xf>
    <xf numFmtId="165" fontId="3" fillId="2" borderId="0" xfId="0" applyNumberFormat="1" applyFont="1" applyFill="1" applyAlignment="1">
      <alignment vertical="top"/>
    </xf>
    <xf numFmtId="39" fontId="3" fillId="2" borderId="0" xfId="0" applyNumberFormat="1" applyFont="1" applyFill="1" applyAlignment="1">
      <alignment vertical="top"/>
    </xf>
    <xf numFmtId="41" fontId="3" fillId="2" borderId="3" xfId="0" applyNumberFormat="1" applyFont="1" applyFill="1" applyBorder="1" applyAlignment="1">
      <alignment horizontal="center" vertical="top"/>
    </xf>
    <xf numFmtId="166" fontId="3" fillId="2" borderId="0" xfId="0" applyNumberFormat="1" applyFont="1" applyFill="1" applyAlignment="1">
      <alignment vertical="top"/>
    </xf>
    <xf numFmtId="37" fontId="3" fillId="2" borderId="6" xfId="0" applyNumberFormat="1" applyFont="1" applyFill="1" applyBorder="1" applyAlignment="1">
      <alignment vertical="top"/>
    </xf>
    <xf numFmtId="37" fontId="3" fillId="2" borderId="0" xfId="0" applyNumberFormat="1" applyFont="1" applyFill="1" applyAlignment="1">
      <alignment horizontal="right" vertical="top"/>
    </xf>
    <xf numFmtId="37" fontId="1" fillId="2" borderId="1" xfId="0" applyNumberFormat="1" applyFont="1" applyFill="1" applyBorder="1" applyAlignment="1">
      <alignment horizontal="center" vertical="top"/>
    </xf>
    <xf numFmtId="168" fontId="1" fillId="0" borderId="1" xfId="0" applyNumberFormat="1" applyFont="1" applyBorder="1" applyAlignment="1">
      <alignment horizontal="center" vertical="top"/>
    </xf>
    <xf numFmtId="168" fontId="3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68" fontId="3" fillId="0" borderId="1" xfId="0" applyNumberFormat="1" applyFont="1" applyBorder="1" applyAlignment="1">
      <alignment horizontal="center" vertical="top"/>
    </xf>
    <xf numFmtId="37" fontId="1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horizontal="left" vertical="top"/>
    </xf>
    <xf numFmtId="37" fontId="3" fillId="0" borderId="0" xfId="0" quotePrefix="1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center" vertical="top"/>
    </xf>
    <xf numFmtId="38" fontId="1" fillId="0" borderId="1" xfId="0" applyNumberFormat="1" applyFont="1" applyFill="1" applyBorder="1" applyAlignment="1">
      <alignment horizontal="center" vertical="top"/>
    </xf>
    <xf numFmtId="37" fontId="1" fillId="0" borderId="1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 vertical="top"/>
    </xf>
    <xf numFmtId="37" fontId="2" fillId="0" borderId="0" xfId="0" applyNumberFormat="1" applyFont="1" applyFill="1" applyAlignment="1">
      <alignment horizontal="center" vertical="top"/>
    </xf>
    <xf numFmtId="38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horizontal="left" vertical="top"/>
    </xf>
    <xf numFmtId="41" fontId="3" fillId="0" borderId="1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vertical="top" wrapText="1"/>
    </xf>
    <xf numFmtId="41" fontId="3" fillId="0" borderId="0" xfId="0" applyNumberFormat="1" applyFont="1" applyFill="1" applyAlignment="1">
      <alignment horizontal="right" vertical="top"/>
    </xf>
    <xf numFmtId="41" fontId="3" fillId="0" borderId="4" xfId="0" applyNumberFormat="1" applyFont="1" applyFill="1" applyBorder="1" applyAlignment="1">
      <alignment horizontal="center" vertical="top"/>
    </xf>
    <xf numFmtId="41" fontId="3" fillId="0" borderId="2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vertical="top"/>
    </xf>
    <xf numFmtId="41" fontId="3" fillId="0" borderId="5" xfId="0" applyNumberFormat="1" applyFont="1" applyFill="1" applyBorder="1" applyAlignment="1">
      <alignment vertical="top"/>
    </xf>
    <xf numFmtId="41" fontId="3" fillId="0" borderId="5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40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right" vertical="top"/>
    </xf>
    <xf numFmtId="4" fontId="3" fillId="0" borderId="0" xfId="0" applyNumberFormat="1" applyFont="1" applyFill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EBDFF"/>
      <color rgb="FFCC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7FA91B4-0779-49D5-A28C-9E7B750D1F74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305EB4-A70B-40FB-A40B-51D531E30A62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F1E255CF-347D-4164-B2B2-64E7E3893402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895EE9D-533F-4F3E-83ED-9D3356691FD6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22461063-C0CC-4CCE-9D03-F2EE0F0E6402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C781DF3C-B468-45A9-AA28-28BC7B87187C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3C1DFB0-6797-4292-9E26-48742E2B7AB8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CEBF2A2-0586-4841-8FCC-88214EC480E5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253C-3045-4C55-BCD0-2F8B915CE238}">
  <dimension ref="A1:M96"/>
  <sheetViews>
    <sheetView showGridLines="0" view="pageBreakPreview" zoomScaleNormal="85" zoomScaleSheetLayoutView="100" workbookViewId="0">
      <selection activeCell="E19" sqref="E19"/>
    </sheetView>
  </sheetViews>
  <sheetFormatPr defaultColWidth="10.85546875" defaultRowHeight="24" customHeight="1"/>
  <cols>
    <col min="1" max="1" width="55.7109375" style="63" customWidth="1"/>
    <col min="2" max="2" width="1" style="74" customWidth="1"/>
    <col min="3" max="3" width="8.5703125" style="74" customWidth="1"/>
    <col min="4" max="4" width="1.7109375" style="74" customWidth="1"/>
    <col min="5" max="5" width="15.7109375" style="83" customWidth="1"/>
    <col min="6" max="6" width="1.42578125" style="63" customWidth="1"/>
    <col min="7" max="7" width="15.7109375" style="63" customWidth="1"/>
    <col min="8" max="8" width="1.140625" style="63" customWidth="1"/>
    <col min="9" max="9" width="15.7109375" style="83" customWidth="1"/>
    <col min="10" max="10" width="1.140625" style="83" customWidth="1"/>
    <col min="11" max="11" width="15.7109375" style="83" customWidth="1"/>
    <col min="12" max="12" width="10.85546875" style="63"/>
    <col min="13" max="13" width="12" style="63" bestFit="1" customWidth="1"/>
    <col min="14" max="15" width="10.85546875" style="63"/>
    <col min="16" max="16" width="11.5703125" style="63" bestFit="1" customWidth="1"/>
    <col min="17" max="16384" width="10.85546875" style="63"/>
  </cols>
  <sheetData>
    <row r="1" spans="1:11" ht="24" customHeight="1">
      <c r="A1" s="59" t="s">
        <v>0</v>
      </c>
      <c r="B1" s="60"/>
      <c r="C1" s="60"/>
      <c r="D1" s="60"/>
      <c r="E1" s="61"/>
      <c r="F1" s="62"/>
      <c r="G1" s="62"/>
      <c r="H1" s="62"/>
      <c r="I1" s="61"/>
      <c r="J1" s="61"/>
      <c r="K1" s="61"/>
    </row>
    <row r="2" spans="1:11" ht="24" customHeight="1">
      <c r="A2" s="64" t="s">
        <v>1</v>
      </c>
      <c r="B2" s="60"/>
      <c r="C2" s="60"/>
      <c r="D2" s="60"/>
      <c r="E2" s="61"/>
      <c r="F2" s="62"/>
      <c r="G2" s="62"/>
      <c r="H2" s="62"/>
      <c r="I2" s="61"/>
      <c r="J2" s="61"/>
      <c r="K2" s="61"/>
    </row>
    <row r="3" spans="1:11" ht="24" customHeight="1">
      <c r="A3" s="64" t="s">
        <v>185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ht="24" customHeight="1">
      <c r="A4" s="90" t="s">
        <v>2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s="59" customFormat="1" ht="24" customHeight="1">
      <c r="B5" s="66"/>
      <c r="C5" s="66"/>
      <c r="D5" s="66"/>
      <c r="E5" s="91" t="s">
        <v>3</v>
      </c>
      <c r="F5" s="91"/>
      <c r="G5" s="91"/>
      <c r="H5" s="67"/>
      <c r="I5" s="91" t="s">
        <v>4</v>
      </c>
      <c r="J5" s="91"/>
      <c r="K5" s="91"/>
    </row>
    <row r="6" spans="1:11" ht="24" customHeight="1">
      <c r="B6" s="68"/>
      <c r="C6" s="68" t="s">
        <v>5</v>
      </c>
      <c r="D6" s="68"/>
      <c r="E6" s="69" t="s">
        <v>186</v>
      </c>
      <c r="F6" s="70"/>
      <c r="G6" s="69" t="s">
        <v>159</v>
      </c>
      <c r="H6" s="71"/>
      <c r="I6" s="69" t="s">
        <v>186</v>
      </c>
      <c r="J6" s="70"/>
      <c r="K6" s="69" t="s">
        <v>159</v>
      </c>
    </row>
    <row r="7" spans="1:11" ht="24" customHeight="1">
      <c r="B7" s="68"/>
      <c r="C7" s="68"/>
      <c r="D7" s="68"/>
      <c r="E7" s="72" t="s">
        <v>6</v>
      </c>
      <c r="F7" s="70"/>
      <c r="G7" s="72" t="s">
        <v>7</v>
      </c>
      <c r="H7" s="71"/>
      <c r="I7" s="72" t="s">
        <v>6</v>
      </c>
      <c r="J7" s="70"/>
      <c r="K7" s="72" t="s">
        <v>7</v>
      </c>
    </row>
    <row r="8" spans="1:11" ht="24" customHeight="1">
      <c r="B8" s="68"/>
      <c r="C8" s="68"/>
      <c r="D8" s="68"/>
      <c r="E8" s="72" t="s">
        <v>8</v>
      </c>
      <c r="F8" s="70"/>
      <c r="G8" s="73"/>
      <c r="H8" s="71"/>
      <c r="I8" s="72" t="s">
        <v>8</v>
      </c>
      <c r="J8" s="70"/>
      <c r="K8" s="73"/>
    </row>
    <row r="9" spans="1:11" ht="24" customHeight="1">
      <c r="A9" s="64" t="s">
        <v>9</v>
      </c>
      <c r="E9" s="75"/>
      <c r="F9" s="75"/>
      <c r="G9" s="75"/>
      <c r="H9" s="75"/>
      <c r="I9" s="75"/>
      <c r="J9" s="75"/>
      <c r="K9" s="75"/>
    </row>
    <row r="10" spans="1:11" ht="24" customHeight="1">
      <c r="A10" s="59" t="s">
        <v>10</v>
      </c>
      <c r="E10" s="75"/>
      <c r="F10" s="75"/>
      <c r="G10" s="75"/>
      <c r="H10" s="75"/>
      <c r="I10" s="75"/>
      <c r="J10" s="75"/>
      <c r="K10" s="75"/>
    </row>
    <row r="11" spans="1:11" ht="24" customHeight="1">
      <c r="A11" s="76" t="s">
        <v>11</v>
      </c>
      <c r="E11" s="77">
        <v>236809564</v>
      </c>
      <c r="F11" s="78"/>
      <c r="G11" s="77">
        <v>37025749</v>
      </c>
      <c r="H11" s="78"/>
      <c r="I11" s="77">
        <v>5132463</v>
      </c>
      <c r="J11" s="78"/>
      <c r="K11" s="77">
        <v>3740657</v>
      </c>
    </row>
    <row r="12" spans="1:11" ht="24" customHeight="1">
      <c r="A12" s="79" t="s">
        <v>12</v>
      </c>
      <c r="C12" s="74" t="s">
        <v>13</v>
      </c>
      <c r="E12" s="77">
        <v>982467423</v>
      </c>
      <c r="F12" s="78"/>
      <c r="G12" s="77">
        <v>1023431231</v>
      </c>
      <c r="H12" s="78"/>
      <c r="I12" s="77">
        <v>20940800</v>
      </c>
      <c r="J12" s="78"/>
      <c r="K12" s="77">
        <v>42579068</v>
      </c>
    </row>
    <row r="13" spans="1:11" ht="24" customHeight="1">
      <c r="A13" s="79" t="s">
        <v>14</v>
      </c>
      <c r="C13" s="74">
        <v>6</v>
      </c>
      <c r="E13" s="77">
        <v>377439440</v>
      </c>
      <c r="F13" s="80"/>
      <c r="G13" s="77">
        <v>477274121</v>
      </c>
      <c r="H13" s="80"/>
      <c r="I13" s="77">
        <v>0</v>
      </c>
      <c r="J13" s="78"/>
      <c r="K13" s="77">
        <v>0</v>
      </c>
    </row>
    <row r="14" spans="1:11" ht="24" customHeight="1">
      <c r="A14" s="63" t="s">
        <v>15</v>
      </c>
      <c r="C14" s="74">
        <v>4</v>
      </c>
      <c r="E14" s="77">
        <v>0</v>
      </c>
      <c r="F14" s="80"/>
      <c r="G14" s="77">
        <v>0</v>
      </c>
      <c r="H14" s="80"/>
      <c r="I14" s="77">
        <v>465050000</v>
      </c>
      <c r="J14" s="78"/>
      <c r="K14" s="77">
        <v>638800000</v>
      </c>
    </row>
    <row r="15" spans="1:11" ht="24" customHeight="1">
      <c r="A15" s="63" t="s">
        <v>16</v>
      </c>
      <c r="E15" s="77">
        <v>47611364</v>
      </c>
      <c r="F15" s="80"/>
      <c r="G15" s="77">
        <v>25295174</v>
      </c>
      <c r="H15" s="80"/>
      <c r="I15" s="77">
        <v>0</v>
      </c>
      <c r="J15" s="78"/>
      <c r="K15" s="77">
        <v>0</v>
      </c>
    </row>
    <row r="16" spans="1:11" ht="24" customHeight="1">
      <c r="A16" s="63" t="s">
        <v>17</v>
      </c>
      <c r="C16" s="74">
        <v>6</v>
      </c>
      <c r="E16" s="77">
        <v>137101827</v>
      </c>
      <c r="F16" s="80"/>
      <c r="G16" s="77">
        <v>22700373</v>
      </c>
      <c r="H16" s="80"/>
      <c r="I16" s="77">
        <v>0</v>
      </c>
      <c r="J16" s="78"/>
      <c r="K16" s="77">
        <v>0</v>
      </c>
    </row>
    <row r="17" spans="1:11" ht="24" customHeight="1">
      <c r="A17" s="63" t="s">
        <v>176</v>
      </c>
      <c r="E17" s="81">
        <v>0</v>
      </c>
      <c r="F17" s="80"/>
      <c r="G17" s="81">
        <v>58826</v>
      </c>
      <c r="H17" s="80"/>
      <c r="I17" s="81">
        <v>0</v>
      </c>
      <c r="J17" s="78"/>
      <c r="K17" s="81">
        <v>0</v>
      </c>
    </row>
    <row r="18" spans="1:11" ht="24" customHeight="1">
      <c r="A18" s="59" t="s">
        <v>18</v>
      </c>
      <c r="E18" s="81">
        <f>SUM(E11:E17)</f>
        <v>1781429618</v>
      </c>
      <c r="F18" s="78"/>
      <c r="G18" s="81">
        <f>SUM(G11:G17)</f>
        <v>1585785474</v>
      </c>
      <c r="H18" s="78"/>
      <c r="I18" s="81">
        <f>SUM(I11:I17)</f>
        <v>491123263</v>
      </c>
      <c r="J18" s="78"/>
      <c r="K18" s="81">
        <f>SUM(K11:K17)</f>
        <v>685119725</v>
      </c>
    </row>
    <row r="19" spans="1:11" ht="24" customHeight="1">
      <c r="A19" s="59" t="s">
        <v>19</v>
      </c>
      <c r="E19" s="77"/>
      <c r="F19" s="80"/>
      <c r="G19" s="77"/>
      <c r="H19" s="80"/>
      <c r="I19" s="77"/>
      <c r="J19" s="78"/>
      <c r="K19" s="77"/>
    </row>
    <row r="20" spans="1:11" ht="24" customHeight="1">
      <c r="A20" s="79" t="s">
        <v>20</v>
      </c>
      <c r="E20" s="77">
        <v>9001053</v>
      </c>
      <c r="F20" s="80"/>
      <c r="G20" s="77">
        <v>8938357</v>
      </c>
      <c r="H20" s="80"/>
      <c r="I20" s="77">
        <v>0</v>
      </c>
      <c r="J20" s="78"/>
      <c r="K20" s="77">
        <v>0</v>
      </c>
    </row>
    <row r="21" spans="1:11" ht="24" customHeight="1">
      <c r="A21" s="79" t="s">
        <v>21</v>
      </c>
      <c r="C21" s="74">
        <v>7</v>
      </c>
      <c r="E21" s="77">
        <v>0</v>
      </c>
      <c r="F21" s="80"/>
      <c r="G21" s="77">
        <v>0</v>
      </c>
      <c r="H21" s="80"/>
      <c r="I21" s="77">
        <v>1636999770</v>
      </c>
      <c r="J21" s="78"/>
      <c r="K21" s="77">
        <v>1636999770</v>
      </c>
    </row>
    <row r="22" spans="1:11" ht="24" customHeight="1">
      <c r="A22" s="79" t="s">
        <v>22</v>
      </c>
      <c r="B22" s="79"/>
      <c r="D22" s="79"/>
      <c r="E22" s="77">
        <v>3252787</v>
      </c>
      <c r="F22" s="80"/>
      <c r="G22" s="77">
        <v>3252787</v>
      </c>
      <c r="H22" s="80"/>
      <c r="I22" s="77">
        <v>0</v>
      </c>
      <c r="J22" s="78"/>
      <c r="K22" s="77">
        <v>0</v>
      </c>
    </row>
    <row r="23" spans="1:11" ht="24" customHeight="1">
      <c r="A23" s="76" t="s">
        <v>23</v>
      </c>
      <c r="C23" s="74">
        <v>8</v>
      </c>
      <c r="E23" s="77">
        <v>536358333</v>
      </c>
      <c r="F23" s="80"/>
      <c r="G23" s="77">
        <v>570004510</v>
      </c>
      <c r="H23" s="80"/>
      <c r="I23" s="77">
        <v>10651837</v>
      </c>
      <c r="J23" s="78"/>
      <c r="K23" s="77">
        <v>11216559</v>
      </c>
    </row>
    <row r="24" spans="1:11" ht="24" customHeight="1">
      <c r="A24" s="76" t="s">
        <v>24</v>
      </c>
      <c r="C24" s="74">
        <v>9</v>
      </c>
      <c r="E24" s="77">
        <v>105752076</v>
      </c>
      <c r="F24" s="80"/>
      <c r="G24" s="77">
        <v>108584721</v>
      </c>
      <c r="H24" s="80"/>
      <c r="I24" s="77">
        <v>0</v>
      </c>
      <c r="J24" s="78"/>
      <c r="K24" s="77">
        <v>0</v>
      </c>
    </row>
    <row r="25" spans="1:11" ht="24" customHeight="1">
      <c r="A25" s="76" t="s">
        <v>25</v>
      </c>
      <c r="E25" s="77">
        <v>19936392</v>
      </c>
      <c r="F25" s="80"/>
      <c r="G25" s="77">
        <v>25067898</v>
      </c>
      <c r="H25" s="80"/>
      <c r="I25" s="77">
        <v>2940909</v>
      </c>
      <c r="J25" s="78"/>
      <c r="K25" s="77">
        <v>3877419</v>
      </c>
    </row>
    <row r="26" spans="1:11" ht="24" customHeight="1">
      <c r="A26" s="79" t="s">
        <v>26</v>
      </c>
      <c r="C26" s="74">
        <v>10</v>
      </c>
      <c r="E26" s="77">
        <v>1703019</v>
      </c>
      <c r="F26" s="80"/>
      <c r="G26" s="77">
        <v>1883628</v>
      </c>
      <c r="H26" s="80"/>
      <c r="I26" s="77">
        <v>711</v>
      </c>
      <c r="J26" s="78"/>
      <c r="K26" s="77">
        <v>2896</v>
      </c>
    </row>
    <row r="27" spans="1:11" ht="24" customHeight="1">
      <c r="A27" s="79" t="s">
        <v>27</v>
      </c>
      <c r="C27" s="74">
        <v>11</v>
      </c>
      <c r="E27" s="77">
        <v>134584086</v>
      </c>
      <c r="F27" s="80"/>
      <c r="G27" s="77">
        <v>195704626</v>
      </c>
      <c r="H27" s="80"/>
      <c r="I27" s="77">
        <v>0</v>
      </c>
      <c r="J27" s="78"/>
      <c r="K27" s="77">
        <v>0</v>
      </c>
    </row>
    <row r="28" spans="1:11" ht="24" customHeight="1">
      <c r="A28" s="63" t="s">
        <v>28</v>
      </c>
      <c r="C28" s="74">
        <v>12</v>
      </c>
      <c r="E28" s="77">
        <v>95188522</v>
      </c>
      <c r="F28" s="80"/>
      <c r="G28" s="77">
        <v>99714398</v>
      </c>
      <c r="H28" s="80"/>
      <c r="I28" s="77">
        <v>347041</v>
      </c>
      <c r="J28" s="78"/>
      <c r="K28" s="77">
        <v>325985</v>
      </c>
    </row>
    <row r="29" spans="1:11" ht="24" customHeight="1">
      <c r="A29" s="63" t="s">
        <v>29</v>
      </c>
      <c r="E29" s="81">
        <v>44261376</v>
      </c>
      <c r="F29" s="80"/>
      <c r="G29" s="81">
        <v>46202817</v>
      </c>
      <c r="H29" s="80"/>
      <c r="I29" s="81">
        <v>1338227</v>
      </c>
      <c r="J29" s="78"/>
      <c r="K29" s="81">
        <v>756388</v>
      </c>
    </row>
    <row r="30" spans="1:11" ht="24" customHeight="1">
      <c r="A30" s="59" t="s">
        <v>30</v>
      </c>
      <c r="E30" s="81">
        <f>SUM(E20:E29)</f>
        <v>950037644</v>
      </c>
      <c r="F30" s="78"/>
      <c r="G30" s="81">
        <f>SUM(G20:G29)</f>
        <v>1059353742</v>
      </c>
      <c r="H30" s="78"/>
      <c r="I30" s="81">
        <f>SUM(I20:I29)</f>
        <v>1652278495</v>
      </c>
      <c r="J30" s="78"/>
      <c r="K30" s="81">
        <f>SUM(K20:K29)</f>
        <v>1653179017</v>
      </c>
    </row>
    <row r="31" spans="1:11" ht="24" customHeight="1" thickBot="1">
      <c r="A31" s="59" t="s">
        <v>31</v>
      </c>
      <c r="E31" s="82">
        <f>SUM(E18,E30)</f>
        <v>2731467262</v>
      </c>
      <c r="F31" s="78"/>
      <c r="G31" s="82">
        <f>SUM(G18,G30)</f>
        <v>2645139216</v>
      </c>
      <c r="H31" s="78"/>
      <c r="I31" s="82">
        <f>SUM(I18,I30)</f>
        <v>2143401758</v>
      </c>
      <c r="J31" s="78"/>
      <c r="K31" s="82">
        <f>SUM(K18,K30)</f>
        <v>2338298742</v>
      </c>
    </row>
    <row r="32" spans="1:11" ht="24" customHeight="1" thickTop="1">
      <c r="A32" s="59"/>
      <c r="E32" s="78"/>
      <c r="F32" s="78"/>
      <c r="G32" s="78"/>
      <c r="H32" s="78"/>
      <c r="I32" s="78"/>
      <c r="J32" s="78"/>
      <c r="K32" s="78"/>
    </row>
    <row r="33" spans="1:11" ht="24" customHeight="1">
      <c r="A33" s="63" t="s">
        <v>132</v>
      </c>
      <c r="B33" s="83"/>
      <c r="D33" s="83"/>
      <c r="E33" s="63"/>
      <c r="G33" s="83"/>
      <c r="H33" s="83"/>
      <c r="I33" s="63"/>
      <c r="J33" s="63"/>
      <c r="K33" s="63"/>
    </row>
    <row r="34" spans="1:11" ht="24" customHeight="1">
      <c r="A34" s="59" t="s">
        <v>0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</row>
    <row r="35" spans="1:11" ht="24" customHeight="1">
      <c r="A35" s="64" t="s">
        <v>32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</row>
    <row r="36" spans="1:11" ht="24" customHeight="1">
      <c r="A36" s="64" t="s">
        <v>185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</row>
    <row r="37" spans="1:11" ht="24" customHeight="1">
      <c r="A37" s="90" t="s">
        <v>2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</row>
    <row r="38" spans="1:11" s="59" customFormat="1" ht="24" customHeight="1">
      <c r="B38" s="66"/>
      <c r="C38" s="66"/>
      <c r="D38" s="66"/>
      <c r="E38" s="91" t="s">
        <v>3</v>
      </c>
      <c r="F38" s="91"/>
      <c r="G38" s="91"/>
      <c r="H38" s="67"/>
      <c r="I38" s="91" t="s">
        <v>4</v>
      </c>
      <c r="J38" s="91"/>
      <c r="K38" s="91"/>
    </row>
    <row r="39" spans="1:11" ht="24" customHeight="1">
      <c r="B39" s="68"/>
      <c r="C39" s="68" t="s">
        <v>5</v>
      </c>
      <c r="D39" s="68"/>
      <c r="E39" s="69" t="s">
        <v>186</v>
      </c>
      <c r="F39" s="70"/>
      <c r="G39" s="69" t="str">
        <f>+G6</f>
        <v>31 ธันวาคม 2568</v>
      </c>
      <c r="H39" s="71"/>
      <c r="I39" s="69" t="s">
        <v>186</v>
      </c>
      <c r="J39" s="70"/>
      <c r="K39" s="69" t="str">
        <f>+K6</f>
        <v>31 ธันวาคม 2568</v>
      </c>
    </row>
    <row r="40" spans="1:11" ht="24" customHeight="1">
      <c r="B40" s="68"/>
      <c r="C40" s="68"/>
      <c r="D40" s="68"/>
      <c r="E40" s="72" t="s">
        <v>6</v>
      </c>
      <c r="F40" s="70"/>
      <c r="G40" s="72" t="s">
        <v>7</v>
      </c>
      <c r="H40" s="71"/>
      <c r="I40" s="72" t="s">
        <v>6</v>
      </c>
      <c r="J40" s="70"/>
      <c r="K40" s="72" t="s">
        <v>7</v>
      </c>
    </row>
    <row r="41" spans="1:11" ht="24" customHeight="1">
      <c r="B41" s="68"/>
      <c r="C41" s="68"/>
      <c r="D41" s="68"/>
      <c r="E41" s="72" t="s">
        <v>8</v>
      </c>
      <c r="F41" s="70"/>
      <c r="G41" s="73"/>
      <c r="H41" s="71"/>
      <c r="I41" s="72" t="s">
        <v>8</v>
      </c>
      <c r="J41" s="70"/>
      <c r="K41" s="73"/>
    </row>
    <row r="42" spans="1:11" ht="24" customHeight="1">
      <c r="A42" s="59" t="s">
        <v>33</v>
      </c>
      <c r="E42" s="84"/>
      <c r="F42" s="84"/>
      <c r="G42" s="84"/>
      <c r="H42" s="84"/>
      <c r="I42" s="84"/>
      <c r="J42" s="84"/>
      <c r="K42" s="84"/>
    </row>
    <row r="43" spans="1:11" ht="24" customHeight="1">
      <c r="A43" s="59" t="s">
        <v>34</v>
      </c>
      <c r="E43" s="75"/>
      <c r="F43" s="75"/>
      <c r="G43" s="75"/>
      <c r="H43" s="75"/>
      <c r="I43" s="75"/>
      <c r="J43" s="75"/>
      <c r="K43" s="75"/>
    </row>
    <row r="44" spans="1:11" ht="24" customHeight="1">
      <c r="A44" s="63" t="s">
        <v>177</v>
      </c>
      <c r="C44" s="74">
        <v>13</v>
      </c>
      <c r="E44" s="77">
        <v>7964556</v>
      </c>
      <c r="F44" s="80"/>
      <c r="G44" s="77">
        <v>28400052</v>
      </c>
      <c r="H44" s="80"/>
      <c r="I44" s="77">
        <v>0</v>
      </c>
      <c r="J44" s="80"/>
      <c r="K44" s="77">
        <v>0</v>
      </c>
    </row>
    <row r="45" spans="1:11" ht="24" customHeight="1">
      <c r="A45" s="63" t="s">
        <v>35</v>
      </c>
      <c r="C45" s="74" t="s">
        <v>158</v>
      </c>
      <c r="E45" s="77">
        <v>822036483</v>
      </c>
      <c r="F45" s="80"/>
      <c r="G45" s="77">
        <v>787558730</v>
      </c>
      <c r="H45" s="80"/>
      <c r="I45" s="77">
        <v>12928936</v>
      </c>
      <c r="J45" s="75"/>
      <c r="K45" s="77">
        <v>12739847</v>
      </c>
    </row>
    <row r="46" spans="1:11" ht="24" customHeight="1">
      <c r="A46" s="79" t="s">
        <v>37</v>
      </c>
      <c r="C46" s="74">
        <v>6</v>
      </c>
      <c r="E46" s="77">
        <v>310740131</v>
      </c>
      <c r="F46" s="80"/>
      <c r="G46" s="77">
        <v>47001265</v>
      </c>
      <c r="H46" s="80"/>
      <c r="I46" s="77">
        <v>0</v>
      </c>
      <c r="J46" s="80"/>
      <c r="K46" s="77">
        <v>0</v>
      </c>
    </row>
    <row r="47" spans="1:11" ht="24" customHeight="1">
      <c r="A47" s="63" t="s">
        <v>36</v>
      </c>
      <c r="C47" s="74">
        <v>4</v>
      </c>
      <c r="E47" s="77">
        <v>0</v>
      </c>
      <c r="F47" s="80"/>
      <c r="G47" s="77">
        <v>0</v>
      </c>
      <c r="H47" s="80"/>
      <c r="I47" s="77">
        <v>139500000</v>
      </c>
      <c r="J47" s="78"/>
      <c r="K47" s="77">
        <v>260300000</v>
      </c>
    </row>
    <row r="48" spans="1:11" ht="24" customHeight="1">
      <c r="A48" s="79" t="s">
        <v>38</v>
      </c>
      <c r="E48" s="77"/>
      <c r="F48" s="80"/>
      <c r="G48" s="77"/>
      <c r="H48" s="80"/>
      <c r="I48" s="77"/>
      <c r="J48" s="85"/>
      <c r="K48" s="77"/>
    </row>
    <row r="49" spans="1:13" ht="24" customHeight="1">
      <c r="A49" s="79" t="s">
        <v>39</v>
      </c>
      <c r="C49" s="74">
        <v>15</v>
      </c>
      <c r="E49" s="77">
        <v>10800000</v>
      </c>
      <c r="F49" s="80"/>
      <c r="G49" s="77">
        <v>9600000</v>
      </c>
      <c r="H49" s="80"/>
      <c r="I49" s="77">
        <v>0</v>
      </c>
      <c r="J49" s="80"/>
      <c r="K49" s="77">
        <v>0</v>
      </c>
    </row>
    <row r="50" spans="1:13" ht="24" customHeight="1">
      <c r="A50" s="63" t="s">
        <v>40</v>
      </c>
      <c r="E50" s="77">
        <v>13256387</v>
      </c>
      <c r="F50" s="80"/>
      <c r="G50" s="77">
        <v>11937616</v>
      </c>
      <c r="H50" s="80"/>
      <c r="I50" s="77">
        <v>1934041</v>
      </c>
      <c r="J50" s="80"/>
      <c r="K50" s="77">
        <v>1965982</v>
      </c>
    </row>
    <row r="51" spans="1:13" ht="24" customHeight="1">
      <c r="A51" s="63" t="s">
        <v>41</v>
      </c>
      <c r="C51" s="74">
        <v>16</v>
      </c>
      <c r="E51" s="77">
        <v>136442236</v>
      </c>
      <c r="F51" s="80"/>
      <c r="G51" s="77">
        <v>373668628</v>
      </c>
      <c r="H51" s="80"/>
      <c r="I51" s="77">
        <v>136442236</v>
      </c>
      <c r="J51" s="80"/>
      <c r="K51" s="77">
        <v>373668628</v>
      </c>
    </row>
    <row r="52" spans="1:13" ht="24" customHeight="1">
      <c r="A52" s="79" t="s">
        <v>42</v>
      </c>
      <c r="E52" s="81">
        <v>783751</v>
      </c>
      <c r="F52" s="80"/>
      <c r="G52" s="81">
        <v>156706</v>
      </c>
      <c r="H52" s="80"/>
      <c r="I52" s="81">
        <v>0</v>
      </c>
      <c r="J52" s="80"/>
      <c r="K52" s="81">
        <v>0</v>
      </c>
    </row>
    <row r="53" spans="1:13" ht="24" customHeight="1">
      <c r="A53" s="59" t="s">
        <v>43</v>
      </c>
      <c r="E53" s="81">
        <f>SUM(E44:E52)</f>
        <v>1302023544</v>
      </c>
      <c r="F53" s="78"/>
      <c r="G53" s="81">
        <f>SUM(G44:G52)</f>
        <v>1258322997</v>
      </c>
      <c r="H53" s="78"/>
      <c r="I53" s="81">
        <f>SUM(I44:I52)</f>
        <v>290805213</v>
      </c>
      <c r="J53" s="78"/>
      <c r="K53" s="81">
        <f>SUM(K44:K52)</f>
        <v>648674457</v>
      </c>
    </row>
    <row r="54" spans="1:13" ht="24" customHeight="1">
      <c r="A54" s="59" t="s">
        <v>44</v>
      </c>
      <c r="E54" s="77"/>
      <c r="F54" s="80"/>
      <c r="G54" s="77"/>
      <c r="H54" s="80"/>
      <c r="I54" s="77"/>
      <c r="J54" s="80"/>
      <c r="K54" s="77"/>
      <c r="M54" s="86"/>
    </row>
    <row r="55" spans="1:13" ht="24" customHeight="1">
      <c r="A55" s="84" t="s">
        <v>137</v>
      </c>
      <c r="B55" s="63"/>
      <c r="C55" s="63"/>
      <c r="D55" s="63"/>
      <c r="E55" s="77"/>
      <c r="G55" s="77"/>
      <c r="I55" s="77"/>
      <c r="J55" s="63"/>
      <c r="K55" s="77"/>
    </row>
    <row r="56" spans="1:13" ht="24" customHeight="1">
      <c r="A56" s="84" t="s">
        <v>39</v>
      </c>
      <c r="C56" s="74">
        <v>15</v>
      </c>
      <c r="E56" s="77">
        <v>98400000</v>
      </c>
      <c r="F56" s="80"/>
      <c r="G56" s="77">
        <v>104400000</v>
      </c>
      <c r="H56" s="78"/>
      <c r="I56" s="77">
        <v>0</v>
      </c>
      <c r="J56" s="80"/>
      <c r="K56" s="77">
        <v>0</v>
      </c>
    </row>
    <row r="57" spans="1:13" ht="24" customHeight="1">
      <c r="A57" s="84" t="s">
        <v>138</v>
      </c>
      <c r="E57" s="77">
        <v>14434804</v>
      </c>
      <c r="F57" s="80"/>
      <c r="G57" s="77">
        <v>18894181</v>
      </c>
      <c r="H57" s="78"/>
      <c r="I57" s="77">
        <v>1316209</v>
      </c>
      <c r="J57" s="80"/>
      <c r="K57" s="77">
        <v>2252259</v>
      </c>
    </row>
    <row r="58" spans="1:13" ht="24" customHeight="1">
      <c r="A58" s="84" t="s">
        <v>139</v>
      </c>
      <c r="C58" s="74">
        <v>16</v>
      </c>
      <c r="E58" s="77">
        <v>168121502</v>
      </c>
      <c r="F58" s="80"/>
      <c r="G58" s="77">
        <v>0</v>
      </c>
      <c r="H58" s="78"/>
      <c r="I58" s="77">
        <v>168121502</v>
      </c>
      <c r="J58" s="80"/>
      <c r="K58" s="77">
        <v>0</v>
      </c>
    </row>
    <row r="59" spans="1:13" ht="24" customHeight="1">
      <c r="A59" s="63" t="s">
        <v>45</v>
      </c>
      <c r="C59" s="74">
        <v>12</v>
      </c>
      <c r="E59" s="77">
        <v>28191877</v>
      </c>
      <c r="F59" s="80"/>
      <c r="G59" s="77">
        <v>28782111</v>
      </c>
      <c r="H59" s="78"/>
      <c r="I59" s="77">
        <v>0</v>
      </c>
      <c r="J59" s="80"/>
      <c r="K59" s="77">
        <v>0</v>
      </c>
    </row>
    <row r="60" spans="1:13" ht="24" customHeight="1">
      <c r="A60" s="63" t="s">
        <v>46</v>
      </c>
      <c r="E60" s="77">
        <v>12726219</v>
      </c>
      <c r="F60" s="80"/>
      <c r="G60" s="77">
        <v>13163484</v>
      </c>
      <c r="H60" s="78"/>
      <c r="I60" s="77">
        <v>1425865</v>
      </c>
      <c r="J60" s="80"/>
      <c r="K60" s="77">
        <v>1338894</v>
      </c>
    </row>
    <row r="61" spans="1:13" ht="24" customHeight="1">
      <c r="A61" s="63" t="s">
        <v>47</v>
      </c>
      <c r="E61" s="81">
        <v>3308</v>
      </c>
      <c r="F61" s="80"/>
      <c r="G61" s="81">
        <v>3308</v>
      </c>
      <c r="H61" s="78"/>
      <c r="I61" s="81">
        <v>0</v>
      </c>
      <c r="J61" s="80"/>
      <c r="K61" s="81">
        <v>0</v>
      </c>
    </row>
    <row r="62" spans="1:13" ht="24" customHeight="1">
      <c r="A62" s="59" t="s">
        <v>48</v>
      </c>
      <c r="E62" s="81">
        <f>SUM(E56:E61)</f>
        <v>321877710</v>
      </c>
      <c r="F62" s="78"/>
      <c r="G62" s="81">
        <f>SUM(G56:G61)</f>
        <v>165243084</v>
      </c>
      <c r="H62" s="78"/>
      <c r="I62" s="81">
        <f>SUM(I56:I61)</f>
        <v>170863576</v>
      </c>
      <c r="J62" s="78"/>
      <c r="K62" s="81">
        <f>SUM(K56:K61)</f>
        <v>3591153</v>
      </c>
    </row>
    <row r="63" spans="1:13" ht="24" customHeight="1">
      <c r="A63" s="59" t="s">
        <v>49</v>
      </c>
      <c r="E63" s="81">
        <f>SUM(E53,E62)</f>
        <v>1623901254</v>
      </c>
      <c r="F63" s="77"/>
      <c r="G63" s="81">
        <f>SUM(G53,G62)</f>
        <v>1423566081</v>
      </c>
      <c r="H63" s="77"/>
      <c r="I63" s="81">
        <f>SUM(I53,I62)</f>
        <v>461668789</v>
      </c>
      <c r="J63" s="77"/>
      <c r="K63" s="81">
        <f>SUM(K53,K62)</f>
        <v>652265610</v>
      </c>
    </row>
    <row r="64" spans="1:13" ht="24" customHeight="1">
      <c r="A64" s="59"/>
      <c r="E64" s="77"/>
      <c r="F64" s="77"/>
      <c r="G64" s="77"/>
      <c r="H64" s="77"/>
      <c r="I64" s="77"/>
      <c r="J64" s="77"/>
      <c r="K64" s="77"/>
    </row>
    <row r="65" spans="1:11" ht="24" customHeight="1">
      <c r="A65" s="63" t="str">
        <f>+A33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5" s="83"/>
      <c r="D65" s="83"/>
      <c r="E65" s="63"/>
      <c r="G65" s="83"/>
      <c r="H65" s="83"/>
      <c r="I65" s="63"/>
      <c r="J65" s="63"/>
      <c r="K65" s="63"/>
    </row>
    <row r="66" spans="1:11" ht="24" customHeight="1">
      <c r="A66" s="59" t="s">
        <v>0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</row>
    <row r="67" spans="1:11" ht="24" customHeight="1">
      <c r="A67" s="64" t="s">
        <v>32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</row>
    <row r="68" spans="1:11" ht="24" customHeight="1">
      <c r="A68" s="64" t="s">
        <v>185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</row>
    <row r="69" spans="1:11" ht="24" customHeight="1">
      <c r="A69" s="90" t="s">
        <v>2</v>
      </c>
      <c r="B69" s="90"/>
      <c r="C69" s="90"/>
      <c r="D69" s="90"/>
      <c r="E69" s="90"/>
      <c r="F69" s="90"/>
      <c r="G69" s="90"/>
      <c r="H69" s="90"/>
      <c r="I69" s="90"/>
      <c r="J69" s="90"/>
      <c r="K69" s="90"/>
    </row>
    <row r="70" spans="1:11" s="59" customFormat="1" ht="24" customHeight="1">
      <c r="B70" s="66"/>
      <c r="C70" s="66"/>
      <c r="D70" s="66"/>
      <c r="E70" s="91" t="s">
        <v>3</v>
      </c>
      <c r="F70" s="91"/>
      <c r="G70" s="91"/>
      <c r="H70" s="67"/>
      <c r="I70" s="91" t="s">
        <v>4</v>
      </c>
      <c r="J70" s="91"/>
      <c r="K70" s="91"/>
    </row>
    <row r="71" spans="1:11" ht="24" customHeight="1">
      <c r="B71" s="68"/>
      <c r="C71" s="68"/>
      <c r="D71" s="68"/>
      <c r="E71" s="69" t="s">
        <v>186</v>
      </c>
      <c r="F71" s="70"/>
      <c r="G71" s="69" t="str">
        <f>+G39</f>
        <v>31 ธันวาคม 2568</v>
      </c>
      <c r="H71" s="71"/>
      <c r="I71" s="69" t="s">
        <v>186</v>
      </c>
      <c r="J71" s="70"/>
      <c r="K71" s="69" t="str">
        <f>+K39</f>
        <v>31 ธันวาคม 2568</v>
      </c>
    </row>
    <row r="72" spans="1:11" ht="24" customHeight="1">
      <c r="B72" s="68"/>
      <c r="C72" s="68"/>
      <c r="D72" s="68"/>
      <c r="E72" s="72" t="s">
        <v>6</v>
      </c>
      <c r="F72" s="70"/>
      <c r="G72" s="72" t="s">
        <v>7</v>
      </c>
      <c r="H72" s="71"/>
      <c r="I72" s="72" t="s">
        <v>6</v>
      </c>
      <c r="J72" s="70"/>
      <c r="K72" s="72" t="s">
        <v>7</v>
      </c>
    </row>
    <row r="73" spans="1:11" ht="24" customHeight="1">
      <c r="B73" s="68"/>
      <c r="C73" s="68"/>
      <c r="D73" s="68"/>
      <c r="E73" s="72" t="s">
        <v>8</v>
      </c>
      <c r="F73" s="70"/>
      <c r="G73" s="73"/>
      <c r="H73" s="71"/>
      <c r="I73" s="72" t="s">
        <v>8</v>
      </c>
      <c r="J73" s="70"/>
      <c r="K73" s="73"/>
    </row>
    <row r="74" spans="1:11" ht="24" customHeight="1">
      <c r="A74" s="59" t="s">
        <v>50</v>
      </c>
      <c r="E74" s="75"/>
      <c r="F74" s="75"/>
      <c r="G74" s="75"/>
      <c r="H74" s="75"/>
      <c r="I74" s="75"/>
      <c r="J74" s="75"/>
      <c r="K74" s="75"/>
    </row>
    <row r="75" spans="1:11" ht="24" customHeight="1">
      <c r="A75" s="63" t="s">
        <v>51</v>
      </c>
      <c r="E75" s="75"/>
      <c r="F75" s="75"/>
      <c r="G75" s="75"/>
      <c r="H75" s="75"/>
      <c r="I75" s="75"/>
      <c r="J75" s="75"/>
      <c r="K75" s="75"/>
    </row>
    <row r="76" spans="1:11" ht="24" customHeight="1">
      <c r="A76" s="63" t="s">
        <v>52</v>
      </c>
      <c r="E76" s="75"/>
      <c r="F76" s="75"/>
      <c r="G76" s="75"/>
      <c r="H76" s="75"/>
      <c r="I76" s="75"/>
      <c r="J76" s="75"/>
      <c r="K76" s="75"/>
    </row>
    <row r="77" spans="1:11" ht="24" customHeight="1" thickBot="1">
      <c r="A77" s="63" t="s">
        <v>134</v>
      </c>
      <c r="E77" s="87">
        <v>659999962</v>
      </c>
      <c r="F77" s="78"/>
      <c r="G77" s="87">
        <v>659999962</v>
      </c>
      <c r="H77" s="78"/>
      <c r="I77" s="87">
        <v>659999962</v>
      </c>
      <c r="J77" s="78"/>
      <c r="K77" s="87">
        <v>659999962</v>
      </c>
    </row>
    <row r="78" spans="1:11" ht="24" customHeight="1" thickTop="1">
      <c r="A78" s="63" t="s">
        <v>53</v>
      </c>
      <c r="E78" s="77"/>
      <c r="F78" s="78"/>
      <c r="G78" s="77"/>
      <c r="H78" s="78"/>
      <c r="I78" s="77"/>
      <c r="J78" s="78"/>
      <c r="K78" s="77"/>
    </row>
    <row r="79" spans="1:11" ht="24" customHeight="1">
      <c r="A79" s="63" t="s">
        <v>135</v>
      </c>
      <c r="E79" s="77">
        <f>'Conso '!E18</f>
        <v>659999862</v>
      </c>
      <c r="F79" s="78"/>
      <c r="G79" s="77">
        <v>659999862</v>
      </c>
      <c r="H79" s="78"/>
      <c r="I79" s="77">
        <f>'The Company'!E15</f>
        <v>659999862</v>
      </c>
      <c r="J79" s="78"/>
      <c r="K79" s="77">
        <f>'The Company'!E11</f>
        <v>659999862</v>
      </c>
    </row>
    <row r="80" spans="1:11" ht="24" customHeight="1">
      <c r="A80" s="63" t="s">
        <v>54</v>
      </c>
      <c r="E80" s="77">
        <f>'Conso '!G18</f>
        <v>369183857</v>
      </c>
      <c r="F80" s="78"/>
      <c r="G80" s="77">
        <v>369183857</v>
      </c>
      <c r="H80" s="78"/>
      <c r="I80" s="77">
        <f>'The Company'!G15</f>
        <v>369183857</v>
      </c>
      <c r="J80" s="78"/>
      <c r="K80" s="77">
        <v>369183857</v>
      </c>
    </row>
    <row r="81" spans="1:11" ht="24" customHeight="1">
      <c r="A81" s="63" t="s">
        <v>55</v>
      </c>
      <c r="E81" s="77"/>
      <c r="F81" s="80"/>
      <c r="G81" s="77"/>
      <c r="H81" s="80"/>
      <c r="I81" s="77"/>
      <c r="J81" s="80"/>
      <c r="K81" s="77"/>
    </row>
    <row r="82" spans="1:11" ht="24" customHeight="1">
      <c r="A82" s="63" t="s">
        <v>161</v>
      </c>
      <c r="E82" s="77">
        <f>'Conso '!I18</f>
        <v>66000000</v>
      </c>
      <c r="F82" s="78"/>
      <c r="G82" s="77">
        <v>66000000</v>
      </c>
      <c r="H82" s="78"/>
      <c r="I82" s="77">
        <f>'The Company'!I15</f>
        <v>66000000</v>
      </c>
      <c r="J82" s="78"/>
      <c r="K82" s="77">
        <f>'The Company'!I15</f>
        <v>66000000</v>
      </c>
    </row>
    <row r="83" spans="1:11" ht="24" customHeight="1">
      <c r="A83" s="63" t="s">
        <v>56</v>
      </c>
      <c r="B83" s="83"/>
      <c r="D83" s="83"/>
      <c r="E83" s="77">
        <v>-86339343</v>
      </c>
      <c r="F83" s="78"/>
      <c r="G83" s="77">
        <v>31584839</v>
      </c>
      <c r="H83" s="78"/>
      <c r="I83" s="77">
        <v>586549250</v>
      </c>
      <c r="J83" s="78"/>
      <c r="K83" s="77">
        <v>590849413</v>
      </c>
    </row>
    <row r="84" spans="1:11" ht="24" customHeight="1">
      <c r="A84" s="63" t="s">
        <v>57</v>
      </c>
      <c r="B84" s="83"/>
      <c r="D84" s="83"/>
      <c r="E84" s="81">
        <v>91536749</v>
      </c>
      <c r="F84" s="80"/>
      <c r="G84" s="81">
        <v>87709607</v>
      </c>
      <c r="H84" s="80"/>
      <c r="I84" s="81">
        <v>0</v>
      </c>
      <c r="J84" s="80"/>
      <c r="K84" s="81">
        <v>0</v>
      </c>
    </row>
    <row r="85" spans="1:11" ht="24" customHeight="1">
      <c r="A85" s="63" t="s">
        <v>58</v>
      </c>
      <c r="B85" s="83"/>
      <c r="D85" s="83"/>
      <c r="E85" s="77">
        <f>SUM(E79:E84)</f>
        <v>1100381125</v>
      </c>
      <c r="F85" s="78"/>
      <c r="G85" s="77">
        <f>SUM(G79:G84)</f>
        <v>1214478165</v>
      </c>
      <c r="H85" s="78"/>
      <c r="I85" s="77">
        <f>SUM(I79:I84)</f>
        <v>1681732969</v>
      </c>
      <c r="J85" s="78"/>
      <c r="K85" s="77">
        <f>SUM(K79:K84)</f>
        <v>1686033132</v>
      </c>
    </row>
    <row r="86" spans="1:11" ht="24" customHeight="1">
      <c r="A86" s="63" t="s">
        <v>142</v>
      </c>
      <c r="B86" s="83"/>
      <c r="D86" s="83"/>
      <c r="E86" s="81">
        <v>7184883</v>
      </c>
      <c r="F86" s="80"/>
      <c r="G86" s="81">
        <v>7094970</v>
      </c>
      <c r="H86" s="80"/>
      <c r="I86" s="81">
        <v>0</v>
      </c>
      <c r="J86" s="80"/>
      <c r="K86" s="81">
        <v>0</v>
      </c>
    </row>
    <row r="87" spans="1:11" ht="24" customHeight="1">
      <c r="A87" s="59" t="s">
        <v>59</v>
      </c>
      <c r="B87" s="83"/>
      <c r="D87" s="83"/>
      <c r="E87" s="81">
        <f>SUM(E85:E86)</f>
        <v>1107566008</v>
      </c>
      <c r="F87" s="78"/>
      <c r="G87" s="81">
        <f>SUM(G85:G86)</f>
        <v>1221573135</v>
      </c>
      <c r="H87" s="78"/>
      <c r="I87" s="81">
        <f>SUM(I85:I86)</f>
        <v>1681732969</v>
      </c>
      <c r="J87" s="78"/>
      <c r="K87" s="81">
        <f>SUM(K85:K86)</f>
        <v>1686033132</v>
      </c>
    </row>
    <row r="88" spans="1:11" ht="24" customHeight="1" thickBot="1">
      <c r="A88" s="59" t="s">
        <v>60</v>
      </c>
      <c r="B88" s="83"/>
      <c r="D88" s="83"/>
      <c r="E88" s="87">
        <f>SUM(E87,E63)</f>
        <v>2731467262</v>
      </c>
      <c r="F88" s="78"/>
      <c r="G88" s="87">
        <f>SUM(G87,G63)</f>
        <v>2645139216</v>
      </c>
      <c r="H88" s="78"/>
      <c r="I88" s="87">
        <f>SUM(I87,I63)</f>
        <v>2143401758</v>
      </c>
      <c r="J88" s="78"/>
      <c r="K88" s="87">
        <f>SUM(K87,K63)</f>
        <v>2338298742</v>
      </c>
    </row>
    <row r="89" spans="1:11" ht="24" customHeight="1" thickTop="1">
      <c r="A89" s="59"/>
      <c r="B89" s="83"/>
      <c r="D89" s="83"/>
      <c r="E89" s="63"/>
      <c r="I89" s="63"/>
      <c r="J89" s="63"/>
      <c r="K89" s="63"/>
    </row>
    <row r="90" spans="1:11" ht="24" customHeight="1">
      <c r="A90" s="63" t="str">
        <f>+A65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83"/>
      <c r="D90" s="83"/>
      <c r="E90" s="63"/>
      <c r="F90" s="83"/>
      <c r="G90" s="83"/>
      <c r="H90" s="83"/>
      <c r="I90" s="63"/>
      <c r="J90" s="63"/>
      <c r="K90" s="63"/>
    </row>
    <row r="91" spans="1:11" ht="24" customHeight="1">
      <c r="B91" s="83"/>
      <c r="D91" s="83"/>
      <c r="E91" s="88"/>
      <c r="F91" s="83"/>
      <c r="G91" s="88"/>
      <c r="H91" s="83"/>
      <c r="I91" s="88"/>
      <c r="J91" s="63"/>
      <c r="K91" s="88"/>
    </row>
    <row r="92" spans="1:11" ht="24" customHeight="1">
      <c r="A92" s="89"/>
      <c r="B92" s="83"/>
      <c r="C92" s="79" t="s">
        <v>61</v>
      </c>
      <c r="D92" s="83"/>
      <c r="E92" s="63"/>
      <c r="F92" s="83"/>
      <c r="G92" s="83"/>
      <c r="H92" s="83"/>
      <c r="I92" s="63"/>
      <c r="J92" s="63"/>
      <c r="K92" s="63"/>
    </row>
    <row r="96" spans="1:11" ht="24" customHeight="1">
      <c r="E96" s="80">
        <f>+E88-E31</f>
        <v>0</v>
      </c>
      <c r="F96" s="80"/>
      <c r="G96" s="80">
        <f>+G88-G31</f>
        <v>0</v>
      </c>
      <c r="H96" s="80"/>
      <c r="I96" s="80">
        <f>+I88-I31</f>
        <v>0</v>
      </c>
      <c r="J96" s="80"/>
      <c r="K96" s="80">
        <f>+K88-K31</f>
        <v>0</v>
      </c>
    </row>
  </sheetData>
  <mergeCells count="9">
    <mergeCell ref="A69:K69"/>
    <mergeCell ref="E70:G70"/>
    <mergeCell ref="I70:K70"/>
    <mergeCell ref="A4:K4"/>
    <mergeCell ref="E5:G5"/>
    <mergeCell ref="I5:K5"/>
    <mergeCell ref="A37:K37"/>
    <mergeCell ref="E38:G38"/>
    <mergeCell ref="I38:K38"/>
  </mergeCells>
  <printOptions gridLinesSet="0"/>
  <pageMargins left="0.62992125984252001" right="0.39" top="0.65" bottom="0.39" header="0.196850393700787" footer="0.196850393700787"/>
  <pageSetup paperSize="9" scale="70" firstPageNumber="2" fitToHeight="6" orientation="portrait" useFirstPageNumber="1" r:id="rId1"/>
  <headerFooter alignWithMargins="0">
    <oddFooter>&amp;R&amp;"Angsana New,Regular"&amp;20&amp;P</oddFooter>
  </headerFooter>
  <rowBreaks count="2" manualBreakCount="2">
    <brk id="33" max="10" man="1"/>
    <brk id="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1CE34-A8B1-4773-AC20-96E88190A042}">
  <dimension ref="A1:N57"/>
  <sheetViews>
    <sheetView showGridLines="0" view="pageBreakPreview" zoomScaleNormal="85" zoomScaleSheetLayoutView="100" workbookViewId="0">
      <selection activeCell="E19" sqref="E19"/>
    </sheetView>
  </sheetViews>
  <sheetFormatPr defaultColWidth="10.85546875" defaultRowHeight="24" customHeight="1"/>
  <cols>
    <col min="1" max="1" width="55.7109375" style="4" customWidth="1"/>
    <col min="2" max="2" width="1.7109375" style="19" customWidth="1"/>
    <col min="3" max="3" width="7.7109375" style="19" customWidth="1"/>
    <col min="4" max="4" width="1.7109375" style="19" customWidth="1"/>
    <col min="5" max="5" width="15.7109375" style="6" customWidth="1"/>
    <col min="6" max="6" width="1.7109375" style="4" customWidth="1"/>
    <col min="7" max="7" width="15.7109375" style="6" customWidth="1"/>
    <col min="8" max="8" width="1.7109375" style="4" customWidth="1"/>
    <col min="9" max="9" width="15.7109375" style="6" customWidth="1"/>
    <col min="10" max="10" width="1.7109375" style="4" customWidth="1"/>
    <col min="11" max="11" width="15.7109375" style="6" customWidth="1"/>
    <col min="12" max="16384" width="10.85546875" style="4"/>
  </cols>
  <sheetData>
    <row r="1" spans="1:11" ht="24" customHeight="1">
      <c r="A1" s="3" t="s">
        <v>0</v>
      </c>
      <c r="B1" s="10"/>
      <c r="C1" s="10"/>
      <c r="D1" s="10"/>
      <c r="E1" s="11"/>
      <c r="F1" s="12"/>
      <c r="G1" s="11"/>
      <c r="H1" s="12"/>
      <c r="I1" s="11"/>
      <c r="J1" s="12"/>
      <c r="K1" s="8" t="s">
        <v>62</v>
      </c>
    </row>
    <row r="2" spans="1:11" ht="24" customHeight="1">
      <c r="A2" s="13" t="s">
        <v>63</v>
      </c>
      <c r="B2" s="10"/>
      <c r="C2" s="10"/>
      <c r="D2" s="10"/>
      <c r="E2" s="11"/>
      <c r="F2" s="12"/>
      <c r="G2" s="11"/>
      <c r="H2" s="12"/>
      <c r="I2" s="11"/>
      <c r="J2" s="12"/>
      <c r="K2" s="11"/>
    </row>
    <row r="3" spans="1:11" ht="24" customHeight="1">
      <c r="A3" s="13" t="s">
        <v>187</v>
      </c>
      <c r="B3" s="10"/>
      <c r="C3" s="10"/>
      <c r="D3" s="10"/>
      <c r="E3" s="11"/>
      <c r="F3" s="12"/>
      <c r="G3" s="11"/>
      <c r="H3" s="12"/>
      <c r="I3" s="11"/>
      <c r="J3" s="12"/>
      <c r="K3" s="11"/>
    </row>
    <row r="4" spans="1:11" ht="24" customHeight="1">
      <c r="B4" s="4"/>
      <c r="C4" s="4"/>
      <c r="D4" s="4"/>
      <c r="E4" s="4"/>
      <c r="G4" s="4"/>
      <c r="I4" s="4"/>
      <c r="K4" s="2" t="s">
        <v>2</v>
      </c>
    </row>
    <row r="5" spans="1:11" s="3" customFormat="1" ht="24" customHeight="1">
      <c r="B5" s="14"/>
      <c r="C5" s="14"/>
      <c r="D5" s="14"/>
      <c r="E5" s="20"/>
      <c r="F5" s="1" t="s">
        <v>3</v>
      </c>
      <c r="G5" s="20"/>
      <c r="H5" s="15"/>
      <c r="I5" s="20"/>
      <c r="J5" s="1" t="s">
        <v>4</v>
      </c>
      <c r="K5" s="20"/>
    </row>
    <row r="6" spans="1:11" ht="24" customHeight="1">
      <c r="B6" s="16"/>
      <c r="C6" s="16"/>
      <c r="D6" s="16"/>
      <c r="E6" s="17">
        <v>2569</v>
      </c>
      <c r="F6" s="17"/>
      <c r="G6" s="17">
        <v>2568</v>
      </c>
      <c r="H6" s="18"/>
      <c r="I6" s="17">
        <v>2569</v>
      </c>
      <c r="J6" s="17"/>
      <c r="K6" s="17">
        <v>2568</v>
      </c>
    </row>
    <row r="7" spans="1:11" ht="24" customHeight="1">
      <c r="A7" s="3" t="s">
        <v>64</v>
      </c>
      <c r="B7" s="24"/>
      <c r="C7" s="24"/>
      <c r="D7" s="24"/>
      <c r="E7" s="17"/>
      <c r="F7" s="17"/>
      <c r="G7" s="4"/>
      <c r="I7" s="4"/>
      <c r="K7" s="4"/>
    </row>
    <row r="8" spans="1:11" ht="24" customHeight="1">
      <c r="A8" s="3" t="s">
        <v>65</v>
      </c>
      <c r="B8" s="25"/>
      <c r="C8" s="25"/>
      <c r="D8" s="25"/>
    </row>
    <row r="9" spans="1:11" ht="24" customHeight="1">
      <c r="A9" s="4" t="s">
        <v>66</v>
      </c>
      <c r="B9" s="25"/>
      <c r="C9" s="25"/>
      <c r="D9" s="25"/>
      <c r="E9" s="23">
        <v>235978645</v>
      </c>
      <c r="F9" s="9"/>
      <c r="G9" s="23">
        <v>139947012</v>
      </c>
      <c r="H9" s="23"/>
      <c r="I9" s="9">
        <v>0</v>
      </c>
      <c r="J9" s="9"/>
      <c r="K9" s="9">
        <v>0</v>
      </c>
    </row>
    <row r="10" spans="1:11" ht="24" customHeight="1">
      <c r="A10" s="4" t="s">
        <v>67</v>
      </c>
      <c r="B10" s="25"/>
      <c r="C10" s="25"/>
      <c r="D10" s="25"/>
      <c r="E10" s="23">
        <v>34524638</v>
      </c>
      <c r="F10" s="9"/>
      <c r="G10" s="23">
        <v>15115738</v>
      </c>
      <c r="H10" s="23"/>
      <c r="I10" s="23">
        <v>3030000</v>
      </c>
      <c r="J10" s="9"/>
      <c r="K10" s="23">
        <v>4048500</v>
      </c>
    </row>
    <row r="11" spans="1:11" ht="24" customHeight="1">
      <c r="A11" s="4" t="s">
        <v>68</v>
      </c>
      <c r="B11" s="25"/>
      <c r="C11" s="25"/>
      <c r="D11" s="25"/>
      <c r="E11" s="23">
        <v>424897</v>
      </c>
      <c r="F11" s="9"/>
      <c r="G11" s="23">
        <v>98070448</v>
      </c>
      <c r="H11" s="23"/>
      <c r="I11" s="9">
        <v>0</v>
      </c>
      <c r="J11" s="9"/>
      <c r="K11" s="9">
        <v>0</v>
      </c>
    </row>
    <row r="12" spans="1:11" ht="24" customHeight="1">
      <c r="A12" s="4" t="s">
        <v>126</v>
      </c>
      <c r="B12" s="25"/>
      <c r="C12" s="25"/>
      <c r="D12" s="25"/>
      <c r="E12" s="23">
        <v>0</v>
      </c>
      <c r="F12" s="9"/>
      <c r="G12" s="23">
        <v>2253393</v>
      </c>
      <c r="H12" s="9"/>
      <c r="I12" s="9">
        <v>0</v>
      </c>
      <c r="J12" s="9"/>
      <c r="K12" s="9">
        <v>0</v>
      </c>
    </row>
    <row r="13" spans="1:11" ht="24" customHeight="1">
      <c r="A13" s="4" t="s">
        <v>69</v>
      </c>
      <c r="E13" s="34">
        <v>286403</v>
      </c>
      <c r="F13" s="23"/>
      <c r="G13" s="34">
        <v>487046</v>
      </c>
      <c r="H13" s="23"/>
      <c r="I13" s="34">
        <v>947000</v>
      </c>
      <c r="J13" s="9"/>
      <c r="K13" s="34">
        <v>1080000</v>
      </c>
    </row>
    <row r="14" spans="1:11" ht="24" customHeight="1">
      <c r="A14" s="3" t="s">
        <v>70</v>
      </c>
      <c r="B14" s="25"/>
      <c r="C14" s="25"/>
      <c r="D14" s="25"/>
      <c r="E14" s="35">
        <f>SUM(E9:E13)</f>
        <v>271214583</v>
      </c>
      <c r="F14" s="23"/>
      <c r="G14" s="35">
        <f>SUM(G9:G13)</f>
        <v>255873637</v>
      </c>
      <c r="H14" s="23"/>
      <c r="I14" s="35">
        <f>SUM(I9:I13)</f>
        <v>3977000</v>
      </c>
      <c r="J14" s="23"/>
      <c r="K14" s="35">
        <f>SUM(K9:K13)</f>
        <v>5128500</v>
      </c>
    </row>
    <row r="15" spans="1:11" ht="24" customHeight="1">
      <c r="A15" s="3" t="s">
        <v>71</v>
      </c>
      <c r="B15" s="25"/>
      <c r="C15" s="25"/>
      <c r="D15" s="25"/>
      <c r="E15" s="9"/>
      <c r="F15" s="9"/>
      <c r="G15" s="9"/>
      <c r="H15" s="9"/>
      <c r="I15" s="9"/>
      <c r="J15" s="9"/>
      <c r="K15" s="9"/>
    </row>
    <row r="16" spans="1:11" ht="24" customHeight="1">
      <c r="A16" s="4" t="s">
        <v>72</v>
      </c>
      <c r="B16" s="25"/>
      <c r="C16" s="25"/>
      <c r="D16" s="25"/>
      <c r="E16" s="23">
        <v>206282441</v>
      </c>
      <c r="F16" s="9"/>
      <c r="G16" s="23">
        <v>146092230</v>
      </c>
      <c r="H16" s="23"/>
      <c r="I16" s="5">
        <v>0</v>
      </c>
      <c r="J16" s="9"/>
      <c r="K16" s="5">
        <v>0</v>
      </c>
    </row>
    <row r="17" spans="1:11" ht="24" customHeight="1">
      <c r="A17" s="4" t="s">
        <v>73</v>
      </c>
      <c r="B17" s="25"/>
      <c r="C17" s="25"/>
      <c r="D17" s="25"/>
      <c r="E17" s="23">
        <v>21874240</v>
      </c>
      <c r="F17" s="9"/>
      <c r="G17" s="23">
        <v>20685963</v>
      </c>
      <c r="H17" s="23"/>
      <c r="I17" s="23">
        <v>3480160</v>
      </c>
      <c r="J17" s="9"/>
      <c r="K17" s="23">
        <v>4998591</v>
      </c>
    </row>
    <row r="18" spans="1:11" ht="24" customHeight="1">
      <c r="A18" s="4" t="s">
        <v>74</v>
      </c>
      <c r="B18" s="25"/>
      <c r="C18" s="25"/>
      <c r="D18" s="25"/>
      <c r="E18" s="23">
        <v>20430724</v>
      </c>
      <c r="F18" s="9"/>
      <c r="G18" s="23">
        <v>108791305</v>
      </c>
      <c r="H18" s="23"/>
      <c r="I18" s="5">
        <v>0</v>
      </c>
      <c r="J18" s="9"/>
      <c r="K18" s="23">
        <v>0</v>
      </c>
    </row>
    <row r="19" spans="1:11" ht="24" customHeight="1">
      <c r="A19" s="4" t="s">
        <v>149</v>
      </c>
      <c r="B19" s="25"/>
      <c r="C19" s="25"/>
      <c r="D19" s="25"/>
      <c r="E19" s="23">
        <v>19150200</v>
      </c>
      <c r="F19" s="9"/>
      <c r="G19" s="23">
        <v>-337984</v>
      </c>
      <c r="H19" s="23"/>
      <c r="I19" s="5">
        <v>0</v>
      </c>
      <c r="J19" s="9"/>
      <c r="K19" s="5">
        <v>0</v>
      </c>
    </row>
    <row r="20" spans="1:11" ht="24" customHeight="1">
      <c r="A20" s="4" t="s">
        <v>76</v>
      </c>
      <c r="B20" s="25"/>
      <c r="C20" s="25"/>
      <c r="D20" s="25"/>
      <c r="E20" s="23">
        <v>24283849</v>
      </c>
      <c r="F20" s="23"/>
      <c r="G20" s="23">
        <v>29779777</v>
      </c>
      <c r="H20" s="23"/>
      <c r="I20" s="23">
        <v>3527190</v>
      </c>
      <c r="J20" s="9"/>
      <c r="K20" s="23">
        <v>2077175</v>
      </c>
    </row>
    <row r="21" spans="1:11" ht="24" customHeight="1">
      <c r="A21" s="4" t="s">
        <v>75</v>
      </c>
      <c r="B21" s="25"/>
      <c r="C21" s="25"/>
      <c r="D21" s="25"/>
      <c r="E21" s="34">
        <v>506039</v>
      </c>
      <c r="F21" s="23"/>
      <c r="G21" s="34">
        <v>0</v>
      </c>
      <c r="H21" s="23"/>
      <c r="I21" s="34">
        <v>0</v>
      </c>
      <c r="J21" s="9"/>
      <c r="K21" s="34">
        <v>0</v>
      </c>
    </row>
    <row r="22" spans="1:11" ht="24" customHeight="1">
      <c r="A22" s="3" t="s">
        <v>77</v>
      </c>
      <c r="B22" s="25"/>
      <c r="C22" s="25"/>
      <c r="D22" s="25"/>
      <c r="E22" s="35">
        <f>SUM(E16:E21)</f>
        <v>292527493</v>
      </c>
      <c r="F22" s="23"/>
      <c r="G22" s="35">
        <f>SUM(G16:G21)</f>
        <v>305011291</v>
      </c>
      <c r="H22" s="23"/>
      <c r="I22" s="35">
        <f>SUM(I16:I21)</f>
        <v>7007350</v>
      </c>
      <c r="J22" s="23"/>
      <c r="K22" s="35">
        <f>SUM(K16:K21)</f>
        <v>7075766</v>
      </c>
    </row>
    <row r="23" spans="1:11" ht="24" customHeight="1">
      <c r="A23" s="3" t="s">
        <v>153</v>
      </c>
      <c r="B23" s="25"/>
      <c r="C23" s="25"/>
      <c r="D23" s="25"/>
      <c r="E23" s="23">
        <f>E14-E22</f>
        <v>-21312910</v>
      </c>
      <c r="F23" s="9"/>
      <c r="G23" s="23">
        <f>G14-G22</f>
        <v>-49137654</v>
      </c>
      <c r="H23" s="9"/>
      <c r="I23" s="23">
        <f>I14-I22</f>
        <v>-3030350</v>
      </c>
      <c r="J23" s="9"/>
      <c r="K23" s="23">
        <f>K14-K22</f>
        <v>-1947266</v>
      </c>
    </row>
    <row r="24" spans="1:11" ht="24" customHeight="1">
      <c r="A24" s="4" t="s">
        <v>78</v>
      </c>
      <c r="B24" s="25"/>
      <c r="C24" s="25"/>
      <c r="D24" s="25"/>
      <c r="E24" s="23">
        <v>11104</v>
      </c>
      <c r="F24" s="9"/>
      <c r="G24" s="23">
        <v>30519</v>
      </c>
      <c r="H24" s="23"/>
      <c r="I24" s="23">
        <v>8213037</v>
      </c>
      <c r="J24" s="23"/>
      <c r="K24" s="23">
        <v>12634881</v>
      </c>
    </row>
    <row r="25" spans="1:11" ht="24" customHeight="1">
      <c r="A25" s="4" t="s">
        <v>79</v>
      </c>
      <c r="B25" s="25"/>
      <c r="C25" s="25"/>
      <c r="D25" s="25"/>
      <c r="E25" s="34">
        <v>-9223887</v>
      </c>
      <c r="F25" s="9"/>
      <c r="G25" s="34">
        <v>-16098341</v>
      </c>
      <c r="H25" s="9"/>
      <c r="I25" s="34">
        <v>-8121874</v>
      </c>
      <c r="J25" s="9"/>
      <c r="K25" s="34">
        <v>-10424169</v>
      </c>
    </row>
    <row r="26" spans="1:11" ht="24" customHeight="1">
      <c r="A26" s="3" t="s">
        <v>80</v>
      </c>
      <c r="B26" s="25"/>
      <c r="C26" s="25"/>
      <c r="D26" s="25"/>
      <c r="E26" s="23">
        <f>SUM(E23:E25)</f>
        <v>-30525693</v>
      </c>
      <c r="F26" s="9"/>
      <c r="G26" s="23">
        <f>SUM(G23:G25)</f>
        <v>-65205476</v>
      </c>
      <c r="H26" s="9"/>
      <c r="I26" s="23">
        <f>SUM(I23:I25)</f>
        <v>-2939187</v>
      </c>
      <c r="J26" s="9"/>
      <c r="K26" s="23">
        <f>SUM(K23:K25)</f>
        <v>263446</v>
      </c>
    </row>
    <row r="27" spans="1:11" ht="24" customHeight="1">
      <c r="A27" s="4" t="s">
        <v>81</v>
      </c>
      <c r="E27" s="23">
        <v>-976366</v>
      </c>
      <c r="F27" s="9"/>
      <c r="G27" s="23">
        <v>10125244</v>
      </c>
      <c r="H27" s="9"/>
      <c r="I27" s="34">
        <v>9790</v>
      </c>
      <c r="J27" s="9"/>
      <c r="K27" s="23">
        <v>-19348</v>
      </c>
    </row>
    <row r="28" spans="1:11" ht="24" customHeight="1">
      <c r="A28" s="3" t="s">
        <v>82</v>
      </c>
      <c r="B28" s="25"/>
      <c r="C28" s="25"/>
      <c r="D28" s="25"/>
      <c r="E28" s="35">
        <f>SUM(E26:E27)</f>
        <v>-31502059</v>
      </c>
      <c r="F28" s="9"/>
      <c r="G28" s="35">
        <f>SUM(G26:G27)</f>
        <v>-55080232</v>
      </c>
      <c r="H28" s="23"/>
      <c r="I28" s="35">
        <f>SUM(I26:I27)</f>
        <v>-2929397</v>
      </c>
      <c r="J28" s="9"/>
      <c r="K28" s="35">
        <f>SUM(K26:K27)</f>
        <v>244098</v>
      </c>
    </row>
    <row r="29" spans="1:11" ht="24" customHeight="1">
      <c r="A29" s="3"/>
      <c r="B29" s="25"/>
      <c r="C29" s="25"/>
      <c r="D29" s="25"/>
      <c r="E29" s="27"/>
      <c r="F29" s="9"/>
      <c r="G29" s="27"/>
      <c r="H29" s="9"/>
      <c r="I29" s="27"/>
      <c r="J29" s="9"/>
      <c r="K29" s="27"/>
    </row>
    <row r="30" spans="1:11" ht="24" customHeight="1">
      <c r="A30" s="28" t="s">
        <v>127</v>
      </c>
      <c r="B30" s="25"/>
      <c r="C30" s="25"/>
      <c r="D30" s="25"/>
      <c r="E30" s="27"/>
      <c r="F30" s="9"/>
      <c r="G30" s="27"/>
      <c r="H30" s="9"/>
      <c r="I30" s="27"/>
      <c r="J30" s="9"/>
      <c r="K30" s="27"/>
    </row>
    <row r="31" spans="1:11" ht="24" customHeight="1">
      <c r="A31" s="21" t="s">
        <v>83</v>
      </c>
      <c r="B31" s="25"/>
      <c r="C31" s="25"/>
      <c r="D31" s="25"/>
      <c r="E31" s="27"/>
      <c r="F31" s="9"/>
      <c r="G31" s="27"/>
      <c r="H31" s="9"/>
      <c r="I31" s="27"/>
      <c r="J31" s="9"/>
      <c r="K31" s="27"/>
    </row>
    <row r="32" spans="1:11" ht="24" customHeight="1">
      <c r="A32" s="29" t="s">
        <v>84</v>
      </c>
      <c r="B32" s="25"/>
      <c r="C32" s="25"/>
      <c r="D32" s="25"/>
      <c r="E32" s="27"/>
      <c r="F32" s="9"/>
      <c r="G32" s="27"/>
      <c r="H32" s="9"/>
      <c r="I32" s="27"/>
      <c r="J32" s="9"/>
      <c r="K32" s="27"/>
    </row>
    <row r="33" spans="1:11" ht="24" customHeight="1">
      <c r="A33" s="29" t="s">
        <v>85</v>
      </c>
      <c r="B33" s="25"/>
      <c r="C33" s="25"/>
      <c r="D33" s="25"/>
      <c r="E33" s="34">
        <v>1229530</v>
      </c>
      <c r="F33" s="9"/>
      <c r="G33" s="34">
        <v>-5374861</v>
      </c>
      <c r="H33" s="9"/>
      <c r="I33" s="7">
        <v>0</v>
      </c>
      <c r="J33" s="9"/>
      <c r="K33" s="7">
        <v>0</v>
      </c>
    </row>
    <row r="34" spans="1:11" ht="24" customHeight="1">
      <c r="A34" s="3" t="s">
        <v>86</v>
      </c>
      <c r="E34" s="34">
        <f>SUM(E33:E33)</f>
        <v>1229530</v>
      </c>
      <c r="F34" s="9"/>
      <c r="G34" s="35">
        <f>SUM(G33:G33)</f>
        <v>-5374861</v>
      </c>
      <c r="H34" s="9"/>
      <c r="I34" s="26">
        <f>SUM(I33:I33)</f>
        <v>0</v>
      </c>
      <c r="J34" s="9"/>
      <c r="K34" s="26">
        <f>SUM(K33:K33)</f>
        <v>0</v>
      </c>
    </row>
    <row r="35" spans="1:11" ht="24" customHeight="1">
      <c r="E35" s="9"/>
      <c r="F35" s="9"/>
      <c r="G35" s="9"/>
      <c r="H35" s="9"/>
      <c r="I35" s="9"/>
      <c r="J35" s="9"/>
      <c r="K35" s="9"/>
    </row>
    <row r="36" spans="1:11" ht="24" customHeight="1" thickBot="1">
      <c r="A36" s="3" t="s">
        <v>87</v>
      </c>
      <c r="E36" s="54">
        <f>E28+E34</f>
        <v>-30272529</v>
      </c>
      <c r="F36" s="9"/>
      <c r="G36" s="54">
        <f>G28+G34</f>
        <v>-60455093</v>
      </c>
      <c r="H36" s="9"/>
      <c r="I36" s="54">
        <f>I28+I34</f>
        <v>-2929397</v>
      </c>
      <c r="J36" s="9"/>
      <c r="K36" s="54">
        <f>K28+K34</f>
        <v>244098</v>
      </c>
    </row>
    <row r="37" spans="1:11" ht="24" customHeight="1" thickTop="1">
      <c r="A37" s="3"/>
      <c r="E37" s="23"/>
      <c r="F37" s="23"/>
      <c r="G37" s="23"/>
      <c r="H37" s="23"/>
      <c r="I37" s="23"/>
      <c r="J37" s="23"/>
      <c r="K37" s="23"/>
    </row>
    <row r="38" spans="1:11" ht="24" customHeight="1">
      <c r="A38" s="4" t="str">
        <f>+BS!A90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E38" s="23"/>
      <c r="F38" s="23"/>
      <c r="G38" s="23"/>
      <c r="H38" s="23"/>
      <c r="I38" s="23"/>
      <c r="J38" s="23"/>
      <c r="K38" s="23"/>
    </row>
    <row r="39" spans="1:11" ht="24" customHeight="1">
      <c r="A39" s="3" t="s">
        <v>0</v>
      </c>
      <c r="B39" s="10"/>
      <c r="C39" s="10"/>
      <c r="D39" s="10"/>
      <c r="E39" s="11"/>
      <c r="F39" s="12"/>
      <c r="G39" s="11"/>
      <c r="H39" s="12"/>
      <c r="I39" s="11"/>
      <c r="J39" s="12"/>
      <c r="K39" s="8" t="s">
        <v>62</v>
      </c>
    </row>
    <row r="40" spans="1:11" ht="24" customHeight="1">
      <c r="A40" s="13" t="s">
        <v>88</v>
      </c>
      <c r="B40" s="10"/>
      <c r="C40" s="10"/>
      <c r="D40" s="10"/>
      <c r="E40" s="11"/>
      <c r="F40" s="12"/>
      <c r="G40" s="11"/>
      <c r="H40" s="12"/>
      <c r="I40" s="11"/>
      <c r="J40" s="12"/>
      <c r="K40" s="11"/>
    </row>
    <row r="41" spans="1:11" ht="24" customHeight="1">
      <c r="A41" s="13" t="str">
        <f>+A3</f>
        <v>สำหรับงวดสามเดือนสิ้นสุดวันที่ 30 มิถุนายน 2569</v>
      </c>
      <c r="B41" s="10"/>
      <c r="C41" s="10"/>
      <c r="D41" s="10"/>
      <c r="E41" s="11"/>
      <c r="F41" s="12"/>
      <c r="G41" s="11"/>
      <c r="H41" s="12"/>
      <c r="I41" s="11"/>
      <c r="J41" s="12"/>
      <c r="K41" s="11"/>
    </row>
    <row r="42" spans="1:11" ht="24" customHeight="1">
      <c r="B42" s="4"/>
      <c r="C42" s="4"/>
      <c r="D42" s="4"/>
      <c r="E42" s="4"/>
      <c r="G42" s="4"/>
      <c r="I42" s="4"/>
      <c r="K42" s="2" t="s">
        <v>2</v>
      </c>
    </row>
    <row r="43" spans="1:11" ht="24" customHeight="1">
      <c r="A43" s="3"/>
      <c r="B43" s="14"/>
      <c r="C43" s="14"/>
      <c r="D43" s="14"/>
      <c r="E43" s="20"/>
      <c r="F43" s="1" t="s">
        <v>3</v>
      </c>
      <c r="G43" s="20"/>
      <c r="H43" s="15"/>
      <c r="I43" s="20"/>
      <c r="J43" s="1" t="s">
        <v>4</v>
      </c>
      <c r="K43" s="20"/>
    </row>
    <row r="44" spans="1:11" ht="24" customHeight="1">
      <c r="B44" s="16"/>
      <c r="C44" s="16"/>
      <c r="D44" s="16"/>
      <c r="E44" s="17">
        <f>+E6</f>
        <v>2569</v>
      </c>
      <c r="F44" s="17"/>
      <c r="G44" s="17">
        <f>+G6</f>
        <v>2568</v>
      </c>
      <c r="H44" s="18"/>
      <c r="I44" s="17">
        <f>+I6</f>
        <v>2569</v>
      </c>
      <c r="J44" s="17"/>
      <c r="K44" s="17">
        <f>+K6</f>
        <v>2568</v>
      </c>
    </row>
    <row r="45" spans="1:11" ht="24" customHeight="1">
      <c r="A45" s="3" t="s">
        <v>162</v>
      </c>
      <c r="E45" s="23"/>
      <c r="F45" s="23"/>
      <c r="G45" s="23"/>
      <c r="H45" s="23"/>
      <c r="I45" s="23"/>
      <c r="J45" s="23"/>
      <c r="K45" s="23"/>
    </row>
    <row r="46" spans="1:11" ht="24" customHeight="1">
      <c r="A46" s="4" t="s">
        <v>150</v>
      </c>
      <c r="E46" s="23">
        <f>E48-E47</f>
        <v>-31590773</v>
      </c>
      <c r="F46" s="9"/>
      <c r="G46" s="23">
        <f>G48-G47</f>
        <v>-55054680</v>
      </c>
      <c r="H46" s="9"/>
      <c r="I46" s="23">
        <f>I48-I47</f>
        <v>-2929397</v>
      </c>
      <c r="K46" s="23">
        <f>K48-K47</f>
        <v>244098</v>
      </c>
    </row>
    <row r="47" spans="1:11" ht="24" customHeight="1">
      <c r="A47" s="4" t="s">
        <v>142</v>
      </c>
      <c r="E47" s="23">
        <v>88714</v>
      </c>
      <c r="F47" s="9"/>
      <c r="G47" s="23">
        <v>-25552</v>
      </c>
      <c r="H47" s="9"/>
      <c r="I47" s="26">
        <v>0</v>
      </c>
      <c r="J47" s="9"/>
      <c r="K47" s="26">
        <v>0</v>
      </c>
    </row>
    <row r="48" spans="1:11" ht="24" customHeight="1" thickBot="1">
      <c r="E48" s="37">
        <f>E28</f>
        <v>-31502059</v>
      </c>
      <c r="F48" s="9"/>
      <c r="G48" s="37">
        <f>G28</f>
        <v>-55080232</v>
      </c>
      <c r="H48" s="9"/>
      <c r="I48" s="37">
        <f>I28</f>
        <v>-2929397</v>
      </c>
      <c r="J48" s="9"/>
      <c r="K48" s="54">
        <f>SUM(K28)</f>
        <v>244098</v>
      </c>
    </row>
    <row r="49" spans="1:14" ht="24" customHeight="1" thickTop="1">
      <c r="A49" s="3" t="s">
        <v>89</v>
      </c>
      <c r="E49" s="9"/>
      <c r="F49" s="9"/>
      <c r="G49" s="9"/>
      <c r="H49" s="9"/>
      <c r="I49" s="9"/>
      <c r="J49" s="9"/>
      <c r="K49" s="9"/>
    </row>
    <row r="50" spans="1:14" ht="24" customHeight="1">
      <c r="A50" s="4" t="s">
        <v>150</v>
      </c>
      <c r="E50" s="23">
        <f>E52-E51</f>
        <v>-30361243</v>
      </c>
      <c r="F50" s="9"/>
      <c r="G50" s="23">
        <f>G52-G51</f>
        <v>-60429541</v>
      </c>
      <c r="H50" s="9"/>
      <c r="I50" s="23">
        <f>I46</f>
        <v>-2929397</v>
      </c>
      <c r="K50" s="23">
        <f>+K46</f>
        <v>244098</v>
      </c>
    </row>
    <row r="51" spans="1:14" ht="24" customHeight="1">
      <c r="A51" s="4" t="s">
        <v>142</v>
      </c>
      <c r="E51" s="23">
        <f>+E47</f>
        <v>88714</v>
      </c>
      <c r="F51" s="9"/>
      <c r="G51" s="23">
        <f>+G47</f>
        <v>-25552</v>
      </c>
      <c r="H51" s="9"/>
      <c r="I51" s="26">
        <v>0</v>
      </c>
      <c r="J51" s="9"/>
      <c r="K51" s="26">
        <v>0</v>
      </c>
    </row>
    <row r="52" spans="1:14" ht="24" customHeight="1" thickBot="1">
      <c r="E52" s="37">
        <f>E36</f>
        <v>-30272529</v>
      </c>
      <c r="F52" s="9"/>
      <c r="G52" s="37">
        <f>G36</f>
        <v>-60455093</v>
      </c>
      <c r="H52" s="9"/>
      <c r="I52" s="37">
        <f>I36</f>
        <v>-2929397</v>
      </c>
      <c r="J52" s="9"/>
      <c r="K52" s="54">
        <f>K36</f>
        <v>244098</v>
      </c>
    </row>
    <row r="53" spans="1:14" ht="24" customHeight="1" thickTop="1">
      <c r="A53" s="3" t="s">
        <v>143</v>
      </c>
      <c r="E53" s="23"/>
      <c r="F53" s="23"/>
      <c r="G53" s="23"/>
      <c r="H53" s="23"/>
      <c r="I53" s="23"/>
      <c r="J53" s="23"/>
      <c r="K53" s="23"/>
    </row>
    <row r="54" spans="1:14" ht="24" customHeight="1">
      <c r="A54" s="3" t="s">
        <v>90</v>
      </c>
      <c r="M54" s="57"/>
      <c r="N54" s="57"/>
    </row>
    <row r="55" spans="1:14" ht="24" customHeight="1" thickBot="1">
      <c r="A55" s="4" t="s">
        <v>91</v>
      </c>
      <c r="E55" s="55">
        <f>E46/BS!E79</f>
        <v>-4.7864817583855801E-2</v>
      </c>
      <c r="F55" s="30"/>
      <c r="G55" s="55">
        <f>G46/BS!G79</f>
        <v>-8.3416199259750759E-2</v>
      </c>
      <c r="H55" s="30"/>
      <c r="I55" s="55">
        <f>I46/BS!I79</f>
        <v>-4.4384812310763787E-3</v>
      </c>
      <c r="J55" s="30"/>
      <c r="K55" s="56">
        <f>K46/BS!K79</f>
        <v>3.6984553187679304E-4</v>
      </c>
      <c r="M55" s="57"/>
      <c r="N55" s="57"/>
    </row>
    <row r="56" spans="1:14" ht="24" customHeight="1" thickTop="1">
      <c r="E56" s="5"/>
      <c r="F56" s="30"/>
      <c r="G56" s="5"/>
      <c r="H56" s="30"/>
      <c r="I56" s="5"/>
      <c r="J56" s="30"/>
      <c r="K56" s="5"/>
      <c r="M56" s="57"/>
      <c r="N56" s="57"/>
    </row>
    <row r="57" spans="1:14" ht="24" customHeight="1">
      <c r="A57" s="4" t="str">
        <f>+A38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</sheetData>
  <printOptions gridLinesSet="0"/>
  <pageMargins left="0.65" right="0.35" top="0.65" bottom="0.39" header="0.196850393700787" footer="0.196850393700787"/>
  <pageSetup paperSize="9" scale="70" firstPageNumber="5" fitToHeight="6" orientation="portrait" useFirstPageNumber="1" r:id="rId1"/>
  <headerFooter alignWithMargins="0">
    <oddFooter>&amp;R&amp;"Angsana New,Regular"&amp;20&amp;P</oddFooter>
  </headerFooter>
  <rowBreaks count="1" manualBreakCount="1">
    <brk id="3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5EF6B-8809-4628-BF1B-676371DE58AC}">
  <dimension ref="A1:K57"/>
  <sheetViews>
    <sheetView showGridLines="0" view="pageBreakPreview" topLeftCell="A64" zoomScaleNormal="85" zoomScaleSheetLayoutView="100" workbookViewId="0">
      <selection activeCell="E19" sqref="E19"/>
    </sheetView>
  </sheetViews>
  <sheetFormatPr defaultColWidth="10.85546875" defaultRowHeight="24" customHeight="1"/>
  <cols>
    <col min="1" max="1" width="55.7109375" style="4" customWidth="1"/>
    <col min="2" max="2" width="1.7109375" style="19" customWidth="1"/>
    <col min="3" max="3" width="7.7109375" style="19" customWidth="1"/>
    <col min="4" max="4" width="1.7109375" style="19" customWidth="1"/>
    <col min="5" max="5" width="15.7109375" style="6" customWidth="1"/>
    <col min="6" max="6" width="1.7109375" style="4" customWidth="1"/>
    <col min="7" max="7" width="15.7109375" style="6" customWidth="1"/>
    <col min="8" max="8" width="1.7109375" style="4" customWidth="1"/>
    <col min="9" max="9" width="15.7109375" style="6" customWidth="1"/>
    <col min="10" max="10" width="1.7109375" style="4" customWidth="1"/>
    <col min="11" max="11" width="15.7109375" style="6" customWidth="1"/>
    <col min="12" max="16384" width="10.85546875" style="4"/>
  </cols>
  <sheetData>
    <row r="1" spans="1:11" ht="24" customHeight="1">
      <c r="A1" s="3" t="s">
        <v>0</v>
      </c>
      <c r="B1" s="10"/>
      <c r="C1" s="10"/>
      <c r="D1" s="10"/>
      <c r="E1" s="11"/>
      <c r="F1" s="12"/>
      <c r="G1" s="11"/>
      <c r="H1" s="12"/>
      <c r="I1" s="11"/>
      <c r="J1" s="12"/>
      <c r="K1" s="8" t="s">
        <v>62</v>
      </c>
    </row>
    <row r="2" spans="1:11" ht="24" customHeight="1">
      <c r="A2" s="13" t="s">
        <v>63</v>
      </c>
      <c r="B2" s="10"/>
      <c r="C2" s="10"/>
      <c r="D2" s="10"/>
      <c r="E2" s="11"/>
      <c r="F2" s="12"/>
      <c r="G2" s="11"/>
      <c r="H2" s="12"/>
      <c r="I2" s="11"/>
      <c r="J2" s="12"/>
      <c r="K2" s="11"/>
    </row>
    <row r="3" spans="1:11" ht="24" customHeight="1">
      <c r="A3" s="13" t="s">
        <v>188</v>
      </c>
      <c r="B3" s="10"/>
      <c r="C3" s="10"/>
      <c r="D3" s="10"/>
      <c r="E3" s="11"/>
      <c r="F3" s="12"/>
      <c r="G3" s="11"/>
      <c r="H3" s="12"/>
      <c r="I3" s="11"/>
      <c r="J3" s="12"/>
      <c r="K3" s="11"/>
    </row>
    <row r="4" spans="1:11" ht="24" customHeight="1">
      <c r="B4" s="4"/>
      <c r="C4" s="4"/>
      <c r="D4" s="4"/>
      <c r="E4" s="4"/>
      <c r="G4" s="4"/>
      <c r="I4" s="4"/>
      <c r="K4" s="2" t="s">
        <v>2</v>
      </c>
    </row>
    <row r="5" spans="1:11" s="3" customFormat="1" ht="24" customHeight="1">
      <c r="B5" s="14"/>
      <c r="C5" s="14"/>
      <c r="D5" s="14"/>
      <c r="E5" s="20"/>
      <c r="F5" s="1" t="s">
        <v>3</v>
      </c>
      <c r="G5" s="20"/>
      <c r="H5" s="15"/>
      <c r="I5" s="20"/>
      <c r="J5" s="1" t="s">
        <v>4</v>
      </c>
      <c r="K5" s="20"/>
    </row>
    <row r="6" spans="1:11" ht="24" customHeight="1">
      <c r="B6" s="16"/>
      <c r="C6" s="16"/>
      <c r="D6" s="16"/>
      <c r="E6" s="17">
        <v>2569</v>
      </c>
      <c r="F6" s="17"/>
      <c r="G6" s="17">
        <v>2568</v>
      </c>
      <c r="H6" s="18"/>
      <c r="I6" s="17">
        <v>2569</v>
      </c>
      <c r="J6" s="17"/>
      <c r="K6" s="17">
        <v>2568</v>
      </c>
    </row>
    <row r="7" spans="1:11" ht="24" customHeight="1">
      <c r="A7" s="3" t="s">
        <v>64</v>
      </c>
      <c r="B7" s="24"/>
      <c r="C7" s="24"/>
      <c r="D7" s="24"/>
      <c r="E7" s="17"/>
      <c r="F7" s="17"/>
      <c r="G7" s="4"/>
      <c r="I7" s="4"/>
      <c r="K7" s="4"/>
    </row>
    <row r="8" spans="1:11" ht="24" customHeight="1">
      <c r="A8" s="3" t="s">
        <v>65</v>
      </c>
      <c r="B8" s="25"/>
      <c r="C8" s="25"/>
      <c r="D8" s="25"/>
    </row>
    <row r="9" spans="1:11" ht="24" customHeight="1">
      <c r="A9" s="4" t="s">
        <v>66</v>
      </c>
      <c r="B9" s="25"/>
      <c r="C9" s="25"/>
      <c r="D9" s="25"/>
      <c r="E9" s="23">
        <v>336374440</v>
      </c>
      <c r="F9" s="9"/>
      <c r="G9" s="23">
        <v>275029478</v>
      </c>
      <c r="H9" s="23"/>
      <c r="I9" s="23">
        <v>0</v>
      </c>
      <c r="J9" s="9"/>
      <c r="K9" s="9">
        <v>0</v>
      </c>
    </row>
    <row r="10" spans="1:11" ht="24" customHeight="1">
      <c r="A10" s="4" t="s">
        <v>67</v>
      </c>
      <c r="B10" s="25"/>
      <c r="C10" s="25"/>
      <c r="D10" s="25"/>
      <c r="E10" s="23">
        <v>74150691</v>
      </c>
      <c r="F10" s="9"/>
      <c r="G10" s="23">
        <v>66989414</v>
      </c>
      <c r="H10" s="23"/>
      <c r="I10" s="23">
        <v>6810000</v>
      </c>
      <c r="J10" s="9"/>
      <c r="K10" s="23">
        <v>8097000</v>
      </c>
    </row>
    <row r="11" spans="1:11" ht="24" customHeight="1">
      <c r="A11" s="4" t="s">
        <v>68</v>
      </c>
      <c r="B11" s="25"/>
      <c r="C11" s="25"/>
      <c r="D11" s="25"/>
      <c r="E11" s="23">
        <v>8351945</v>
      </c>
      <c r="F11" s="9"/>
      <c r="G11" s="23">
        <v>186156958</v>
      </c>
      <c r="H11" s="23"/>
      <c r="I11" s="9">
        <v>0</v>
      </c>
      <c r="J11" s="9"/>
      <c r="K11" s="9">
        <v>0</v>
      </c>
    </row>
    <row r="12" spans="1:11" ht="24" customHeight="1">
      <c r="A12" s="4" t="s">
        <v>126</v>
      </c>
      <c r="B12" s="25"/>
      <c r="C12" s="25"/>
      <c r="D12" s="25"/>
      <c r="E12" s="23">
        <v>0</v>
      </c>
      <c r="F12" s="9"/>
      <c r="G12" s="23">
        <v>2450508</v>
      </c>
      <c r="H12" s="9"/>
      <c r="I12" s="9">
        <v>0</v>
      </c>
      <c r="J12" s="9"/>
      <c r="K12" s="9">
        <v>0</v>
      </c>
    </row>
    <row r="13" spans="1:11" ht="24" customHeight="1">
      <c r="A13" s="4" t="s">
        <v>69</v>
      </c>
      <c r="E13" s="34">
        <v>909675</v>
      </c>
      <c r="F13" s="23"/>
      <c r="G13" s="34">
        <v>607854</v>
      </c>
      <c r="H13" s="23"/>
      <c r="I13" s="34">
        <v>2027100</v>
      </c>
      <c r="J13" s="9"/>
      <c r="K13" s="34">
        <v>2160000</v>
      </c>
    </row>
    <row r="14" spans="1:11" ht="24" customHeight="1">
      <c r="A14" s="3" t="s">
        <v>70</v>
      </c>
      <c r="B14" s="25"/>
      <c r="C14" s="25"/>
      <c r="D14" s="25"/>
      <c r="E14" s="35">
        <f>SUM(E9:E13)</f>
        <v>419786751</v>
      </c>
      <c r="F14" s="23"/>
      <c r="G14" s="35">
        <f>SUM(G9:G13)</f>
        <v>531234212</v>
      </c>
      <c r="H14" s="23"/>
      <c r="I14" s="35">
        <f>SUM(I9:I13)</f>
        <v>8837100</v>
      </c>
      <c r="J14" s="23"/>
      <c r="K14" s="35">
        <f>SUM(K9:K13)</f>
        <v>10257000</v>
      </c>
    </row>
    <row r="15" spans="1:11" ht="24" customHeight="1">
      <c r="A15" s="3" t="s">
        <v>71</v>
      </c>
      <c r="B15" s="25"/>
      <c r="C15" s="25"/>
      <c r="D15" s="25"/>
      <c r="E15" s="9"/>
      <c r="F15" s="9"/>
      <c r="G15" s="9"/>
      <c r="H15" s="9"/>
      <c r="I15" s="9"/>
      <c r="J15" s="9"/>
      <c r="K15" s="9"/>
    </row>
    <row r="16" spans="1:11" ht="24" customHeight="1">
      <c r="A16" s="4" t="s">
        <v>72</v>
      </c>
      <c r="B16" s="25"/>
      <c r="C16" s="25"/>
      <c r="D16" s="25"/>
      <c r="E16" s="23">
        <v>300972584</v>
      </c>
      <c r="F16" s="9"/>
      <c r="G16" s="23">
        <v>281978029</v>
      </c>
      <c r="H16" s="23"/>
      <c r="I16" s="5">
        <v>0</v>
      </c>
      <c r="J16" s="9"/>
      <c r="K16" s="5">
        <v>0</v>
      </c>
    </row>
    <row r="17" spans="1:11" ht="24" customHeight="1">
      <c r="A17" s="4" t="s">
        <v>73</v>
      </c>
      <c r="B17" s="25"/>
      <c r="C17" s="25"/>
      <c r="D17" s="25"/>
      <c r="E17" s="23">
        <v>54281851</v>
      </c>
      <c r="F17" s="9"/>
      <c r="G17" s="23">
        <v>86981828</v>
      </c>
      <c r="H17" s="23"/>
      <c r="I17" s="23">
        <v>7080434</v>
      </c>
      <c r="J17" s="9"/>
      <c r="K17" s="23">
        <v>8747220</v>
      </c>
    </row>
    <row r="18" spans="1:11" ht="24" customHeight="1">
      <c r="A18" s="4" t="s">
        <v>74</v>
      </c>
      <c r="B18" s="25"/>
      <c r="C18" s="25"/>
      <c r="D18" s="25"/>
      <c r="E18" s="23">
        <v>52143628</v>
      </c>
      <c r="F18" s="9"/>
      <c r="G18" s="23">
        <v>205985037</v>
      </c>
      <c r="H18" s="23"/>
      <c r="I18" s="5">
        <v>0</v>
      </c>
      <c r="J18" s="9"/>
      <c r="K18" s="23">
        <v>0</v>
      </c>
    </row>
    <row r="19" spans="1:11" ht="24" customHeight="1">
      <c r="A19" s="4" t="s">
        <v>200</v>
      </c>
      <c r="B19" s="25"/>
      <c r="C19" s="25"/>
      <c r="D19" s="25"/>
      <c r="E19" s="23">
        <v>53179171</v>
      </c>
      <c r="F19" s="9"/>
      <c r="G19" s="23">
        <v>2982377</v>
      </c>
      <c r="H19" s="23"/>
      <c r="I19" s="5">
        <v>0</v>
      </c>
      <c r="J19" s="9"/>
      <c r="K19" s="5">
        <v>0</v>
      </c>
    </row>
    <row r="20" spans="1:11" ht="24" customHeight="1">
      <c r="A20" s="4" t="s">
        <v>76</v>
      </c>
      <c r="B20" s="25"/>
      <c r="C20" s="25"/>
      <c r="D20" s="25"/>
      <c r="E20" s="23">
        <v>50148008</v>
      </c>
      <c r="F20" s="23"/>
      <c r="G20" s="23">
        <v>54395054</v>
      </c>
      <c r="H20" s="23"/>
      <c r="I20" s="23">
        <v>6268907</v>
      </c>
      <c r="J20" s="9"/>
      <c r="K20" s="23">
        <v>4213530</v>
      </c>
    </row>
    <row r="21" spans="1:11" ht="24" customHeight="1">
      <c r="A21" s="4" t="s">
        <v>75</v>
      </c>
      <c r="B21" s="25"/>
      <c r="C21" s="25"/>
      <c r="D21" s="25"/>
      <c r="E21" s="34">
        <v>3165174</v>
      </c>
      <c r="F21" s="23"/>
      <c r="G21" s="34">
        <v>0</v>
      </c>
      <c r="H21" s="23"/>
      <c r="I21" s="34">
        <v>0</v>
      </c>
      <c r="J21" s="9"/>
      <c r="K21" s="34">
        <v>0</v>
      </c>
    </row>
    <row r="22" spans="1:11" ht="24" customHeight="1">
      <c r="A22" s="3" t="s">
        <v>77</v>
      </c>
      <c r="B22" s="25"/>
      <c r="C22" s="25"/>
      <c r="D22" s="25"/>
      <c r="E22" s="35">
        <f>SUM(E16:E21)</f>
        <v>513890416</v>
      </c>
      <c r="F22" s="23"/>
      <c r="G22" s="35">
        <f>SUM(G16:G21)</f>
        <v>632322325</v>
      </c>
      <c r="H22" s="23"/>
      <c r="I22" s="35">
        <f>SUM(I16:I21)</f>
        <v>13349341</v>
      </c>
      <c r="J22" s="23"/>
      <c r="K22" s="35">
        <f>SUM(K16:K21)</f>
        <v>12960750</v>
      </c>
    </row>
    <row r="23" spans="1:11" ht="24" customHeight="1">
      <c r="A23" s="3" t="s">
        <v>153</v>
      </c>
      <c r="B23" s="25"/>
      <c r="C23" s="25"/>
      <c r="D23" s="25"/>
      <c r="E23" s="23">
        <f>E14-E22</f>
        <v>-94103665</v>
      </c>
      <c r="F23" s="9"/>
      <c r="G23" s="23">
        <f>G14-G22</f>
        <v>-101088113</v>
      </c>
      <c r="H23" s="9"/>
      <c r="I23" s="23">
        <f>I14-I22</f>
        <v>-4512241</v>
      </c>
      <c r="J23" s="9"/>
      <c r="K23" s="23">
        <f>K14-K22</f>
        <v>-2703750</v>
      </c>
    </row>
    <row r="24" spans="1:11" ht="24" customHeight="1">
      <c r="A24" s="4" t="s">
        <v>78</v>
      </c>
      <c r="B24" s="25"/>
      <c r="C24" s="25"/>
      <c r="D24" s="25"/>
      <c r="E24" s="23">
        <v>74568</v>
      </c>
      <c r="F24" s="9"/>
      <c r="G24" s="23">
        <v>99208</v>
      </c>
      <c r="H24" s="23"/>
      <c r="I24" s="23">
        <v>17225676</v>
      </c>
      <c r="J24" s="23"/>
      <c r="K24" s="23">
        <v>25010204</v>
      </c>
    </row>
    <row r="25" spans="1:11" ht="24" customHeight="1">
      <c r="A25" s="4" t="s">
        <v>79</v>
      </c>
      <c r="B25" s="25"/>
      <c r="C25" s="25"/>
      <c r="D25" s="25"/>
      <c r="E25" s="34">
        <v>-19184486</v>
      </c>
      <c r="F25" s="9"/>
      <c r="G25" s="34">
        <v>-30349541</v>
      </c>
      <c r="H25" s="9"/>
      <c r="I25" s="34">
        <v>-17034655</v>
      </c>
      <c r="J25" s="9"/>
      <c r="K25" s="34">
        <v>-20928297</v>
      </c>
    </row>
    <row r="26" spans="1:11" ht="24" customHeight="1">
      <c r="A26" s="3" t="s">
        <v>80</v>
      </c>
      <c r="B26" s="25"/>
      <c r="C26" s="25"/>
      <c r="D26" s="25"/>
      <c r="E26" s="23">
        <f>SUM(E23:E25)</f>
        <v>-113213583</v>
      </c>
      <c r="F26" s="9"/>
      <c r="G26" s="23">
        <f>SUM(G23:G25)</f>
        <v>-131338446</v>
      </c>
      <c r="H26" s="9"/>
      <c r="I26" s="23">
        <f>SUM(I23:I25)</f>
        <v>-4321220</v>
      </c>
      <c r="J26" s="9"/>
      <c r="K26" s="23">
        <f>SUM(K23:K25)</f>
        <v>1378157</v>
      </c>
    </row>
    <row r="27" spans="1:11" ht="24" customHeight="1">
      <c r="A27" s="4" t="s">
        <v>81</v>
      </c>
      <c r="E27" s="23">
        <v>-4620686</v>
      </c>
      <c r="F27" s="9"/>
      <c r="G27" s="23">
        <v>20507956</v>
      </c>
      <c r="H27" s="9"/>
      <c r="I27" s="34">
        <v>21057</v>
      </c>
      <c r="J27" s="9"/>
      <c r="K27" s="23">
        <v>-256930</v>
      </c>
    </row>
    <row r="28" spans="1:11" ht="24" customHeight="1">
      <c r="A28" s="3" t="s">
        <v>82</v>
      </c>
      <c r="B28" s="25"/>
      <c r="C28" s="25"/>
      <c r="D28" s="25"/>
      <c r="E28" s="35">
        <f>SUM(E26:E27)</f>
        <v>-117834269</v>
      </c>
      <c r="F28" s="9"/>
      <c r="G28" s="35">
        <f>SUM(G26:G27)</f>
        <v>-110830490</v>
      </c>
      <c r="H28" s="23"/>
      <c r="I28" s="35">
        <f>SUM(I26:I27)</f>
        <v>-4300163</v>
      </c>
      <c r="J28" s="9"/>
      <c r="K28" s="35">
        <f>SUM(K26:K27)</f>
        <v>1121227</v>
      </c>
    </row>
    <row r="29" spans="1:11" ht="24" customHeight="1">
      <c r="A29" s="3"/>
      <c r="B29" s="25"/>
      <c r="C29" s="25"/>
      <c r="D29" s="25"/>
      <c r="E29" s="27"/>
      <c r="F29" s="9"/>
      <c r="G29" s="27"/>
      <c r="H29" s="9"/>
      <c r="I29" s="27"/>
      <c r="J29" s="9"/>
      <c r="K29" s="27"/>
    </row>
    <row r="30" spans="1:11" ht="24" customHeight="1">
      <c r="A30" s="28" t="s">
        <v>127</v>
      </c>
      <c r="B30" s="25"/>
      <c r="C30" s="25"/>
      <c r="D30" s="25"/>
      <c r="E30" s="27"/>
      <c r="F30" s="9"/>
      <c r="G30" s="27"/>
      <c r="H30" s="9"/>
      <c r="I30" s="27"/>
      <c r="J30" s="9"/>
      <c r="K30" s="27"/>
    </row>
    <row r="31" spans="1:11" ht="24" customHeight="1">
      <c r="A31" s="21" t="s">
        <v>83</v>
      </c>
      <c r="B31" s="25"/>
      <c r="C31" s="25"/>
      <c r="D31" s="25"/>
      <c r="E31" s="27"/>
      <c r="F31" s="9"/>
      <c r="G31" s="27"/>
      <c r="H31" s="9"/>
      <c r="I31" s="27"/>
      <c r="J31" s="9"/>
      <c r="K31" s="27"/>
    </row>
    <row r="32" spans="1:11" ht="24" customHeight="1">
      <c r="A32" s="29" t="s">
        <v>84</v>
      </c>
      <c r="B32" s="25"/>
      <c r="C32" s="25"/>
      <c r="D32" s="25"/>
      <c r="E32" s="27"/>
      <c r="F32" s="9"/>
      <c r="G32" s="27"/>
      <c r="H32" s="9"/>
      <c r="I32" s="27"/>
      <c r="J32" s="9"/>
      <c r="K32" s="27"/>
    </row>
    <row r="33" spans="1:11" ht="24" customHeight="1">
      <c r="A33" s="29" t="s">
        <v>85</v>
      </c>
      <c r="B33" s="25"/>
      <c r="C33" s="25"/>
      <c r="D33" s="25"/>
      <c r="E33" s="34">
        <v>3827142</v>
      </c>
      <c r="F33" s="9"/>
      <c r="G33" s="34">
        <v>-5948686</v>
      </c>
      <c r="H33" s="9"/>
      <c r="I33" s="7">
        <v>0</v>
      </c>
      <c r="J33" s="9"/>
      <c r="K33" s="7">
        <v>0</v>
      </c>
    </row>
    <row r="34" spans="1:11" ht="24" customHeight="1">
      <c r="A34" s="3" t="s">
        <v>86</v>
      </c>
      <c r="E34" s="34">
        <f>SUM(E33:E33)</f>
        <v>3827142</v>
      </c>
      <c r="F34" s="9"/>
      <c r="G34" s="35">
        <f>SUM(G33:G33)</f>
        <v>-5948686</v>
      </c>
      <c r="H34" s="9"/>
      <c r="I34" s="26">
        <f>SUM(I33:I33)</f>
        <v>0</v>
      </c>
      <c r="J34" s="9"/>
      <c r="K34" s="26">
        <f>SUM(K33:K33)</f>
        <v>0</v>
      </c>
    </row>
    <row r="35" spans="1:11" ht="24" customHeight="1">
      <c r="E35" s="9"/>
      <c r="F35" s="9"/>
      <c r="G35" s="9"/>
      <c r="H35" s="9"/>
      <c r="I35" s="9"/>
      <c r="J35" s="9"/>
      <c r="K35" s="9"/>
    </row>
    <row r="36" spans="1:11" ht="24" customHeight="1" thickBot="1">
      <c r="A36" s="3" t="s">
        <v>87</v>
      </c>
      <c r="E36" s="54">
        <f>E28+E34</f>
        <v>-114007127</v>
      </c>
      <c r="F36" s="9"/>
      <c r="G36" s="54">
        <f>G28+G34</f>
        <v>-116779176</v>
      </c>
      <c r="H36" s="9"/>
      <c r="I36" s="54">
        <f>I28+I34</f>
        <v>-4300163</v>
      </c>
      <c r="J36" s="9"/>
      <c r="K36" s="54">
        <f>K28+K34</f>
        <v>1121227</v>
      </c>
    </row>
    <row r="37" spans="1:11" ht="24" customHeight="1" thickTop="1">
      <c r="A37" s="3"/>
      <c r="E37" s="23"/>
      <c r="F37" s="23"/>
      <c r="G37" s="23"/>
      <c r="H37" s="23"/>
      <c r="I37" s="23"/>
      <c r="J37" s="23"/>
      <c r="K37" s="23"/>
    </row>
    <row r="38" spans="1:11" ht="24" customHeight="1">
      <c r="A38" s="4" t="str">
        <f>+BS!A90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E38" s="23"/>
      <c r="F38" s="23"/>
      <c r="G38" s="23"/>
      <c r="H38" s="23"/>
      <c r="I38" s="23"/>
      <c r="J38" s="23"/>
      <c r="K38" s="23"/>
    </row>
    <row r="39" spans="1:11" ht="24" customHeight="1">
      <c r="A39" s="3" t="s">
        <v>0</v>
      </c>
      <c r="B39" s="10"/>
      <c r="C39" s="10"/>
      <c r="D39" s="10"/>
      <c r="E39" s="11"/>
      <c r="F39" s="12"/>
      <c r="G39" s="11"/>
      <c r="H39" s="12"/>
      <c r="I39" s="11"/>
      <c r="J39" s="12"/>
      <c r="K39" s="8" t="s">
        <v>62</v>
      </c>
    </row>
    <row r="40" spans="1:11" ht="24" customHeight="1">
      <c r="A40" s="13" t="s">
        <v>88</v>
      </c>
      <c r="B40" s="10"/>
      <c r="C40" s="10"/>
      <c r="D40" s="10"/>
      <c r="E40" s="11"/>
      <c r="F40" s="12"/>
      <c r="G40" s="11"/>
      <c r="H40" s="12"/>
      <c r="I40" s="11"/>
      <c r="J40" s="12"/>
      <c r="K40" s="11"/>
    </row>
    <row r="41" spans="1:11" ht="24" customHeight="1">
      <c r="A41" s="13" t="str">
        <f>+A3</f>
        <v>สำหรับงวดหกเดือนสิ้นสุดวันที่ 30 มิถุนายน 2569</v>
      </c>
      <c r="B41" s="10"/>
      <c r="C41" s="10"/>
      <c r="D41" s="10"/>
      <c r="E41" s="11"/>
      <c r="F41" s="12"/>
      <c r="G41" s="11"/>
      <c r="H41" s="12"/>
      <c r="I41" s="11"/>
      <c r="J41" s="12"/>
      <c r="K41" s="11"/>
    </row>
    <row r="42" spans="1:11" ht="24" customHeight="1">
      <c r="B42" s="4"/>
      <c r="C42" s="4"/>
      <c r="D42" s="4"/>
      <c r="E42" s="4"/>
      <c r="G42" s="4"/>
      <c r="I42" s="4"/>
      <c r="K42" s="2" t="s">
        <v>2</v>
      </c>
    </row>
    <row r="43" spans="1:11" ht="24" customHeight="1">
      <c r="A43" s="3"/>
      <c r="B43" s="14"/>
      <c r="C43" s="14"/>
      <c r="D43" s="14"/>
      <c r="E43" s="20"/>
      <c r="F43" s="1" t="s">
        <v>3</v>
      </c>
      <c r="G43" s="20"/>
      <c r="H43" s="15"/>
      <c r="I43" s="20"/>
      <c r="J43" s="1" t="s">
        <v>4</v>
      </c>
      <c r="K43" s="20"/>
    </row>
    <row r="44" spans="1:11" ht="24" customHeight="1">
      <c r="B44" s="16"/>
      <c r="C44" s="16"/>
      <c r="D44" s="16"/>
      <c r="E44" s="17">
        <f>+E6</f>
        <v>2569</v>
      </c>
      <c r="F44" s="17"/>
      <c r="G44" s="17">
        <f>+G6</f>
        <v>2568</v>
      </c>
      <c r="H44" s="18"/>
      <c r="I44" s="17">
        <f>+I6</f>
        <v>2569</v>
      </c>
      <c r="J44" s="17"/>
      <c r="K44" s="17">
        <f>+K6</f>
        <v>2568</v>
      </c>
    </row>
    <row r="45" spans="1:11" ht="24" customHeight="1">
      <c r="A45" s="3" t="s">
        <v>162</v>
      </c>
      <c r="E45" s="23"/>
      <c r="F45" s="23"/>
      <c r="G45" s="23"/>
      <c r="H45" s="23"/>
      <c r="I45" s="23"/>
      <c r="J45" s="23"/>
      <c r="K45" s="23"/>
    </row>
    <row r="46" spans="1:11" ht="24" customHeight="1">
      <c r="A46" s="4" t="s">
        <v>150</v>
      </c>
      <c r="E46" s="23">
        <f>E48-E47</f>
        <v>-117924182</v>
      </c>
      <c r="F46" s="9"/>
      <c r="G46" s="23">
        <f>G48-G47</f>
        <v>-110722876</v>
      </c>
      <c r="H46" s="9"/>
      <c r="I46" s="23">
        <f>I48-I47</f>
        <v>-4300163</v>
      </c>
      <c r="K46" s="23">
        <f>K48-K47</f>
        <v>1121227</v>
      </c>
    </row>
    <row r="47" spans="1:11" ht="24" customHeight="1">
      <c r="A47" s="4" t="s">
        <v>142</v>
      </c>
      <c r="E47" s="23">
        <v>89913</v>
      </c>
      <c r="F47" s="9"/>
      <c r="G47" s="23">
        <v>-107614</v>
      </c>
      <c r="H47" s="9"/>
      <c r="I47" s="26">
        <v>0</v>
      </c>
      <c r="J47" s="9"/>
      <c r="K47" s="26">
        <v>0</v>
      </c>
    </row>
    <row r="48" spans="1:11" ht="24" customHeight="1" thickBot="1">
      <c r="E48" s="37">
        <f>E28</f>
        <v>-117834269</v>
      </c>
      <c r="F48" s="9"/>
      <c r="G48" s="37">
        <f>G28</f>
        <v>-110830490</v>
      </c>
      <c r="H48" s="9"/>
      <c r="I48" s="37">
        <f>I28</f>
        <v>-4300163</v>
      </c>
      <c r="J48" s="9"/>
      <c r="K48" s="54">
        <f>SUM(K28)</f>
        <v>1121227</v>
      </c>
    </row>
    <row r="49" spans="1:11" ht="24" customHeight="1" thickTop="1">
      <c r="A49" s="3" t="s">
        <v>89</v>
      </c>
      <c r="E49" s="9"/>
      <c r="F49" s="9"/>
      <c r="G49" s="9"/>
      <c r="H49" s="9"/>
      <c r="I49" s="9"/>
      <c r="J49" s="9"/>
      <c r="K49" s="9"/>
    </row>
    <row r="50" spans="1:11" ht="24" customHeight="1">
      <c r="A50" s="4" t="s">
        <v>150</v>
      </c>
      <c r="E50" s="23">
        <f>E52-E51</f>
        <v>-114097040</v>
      </c>
      <c r="F50" s="9"/>
      <c r="G50" s="23">
        <f>G52-G51</f>
        <v>-116671562</v>
      </c>
      <c r="H50" s="9"/>
      <c r="I50" s="23">
        <f>I46</f>
        <v>-4300163</v>
      </c>
      <c r="K50" s="23">
        <f>+K46</f>
        <v>1121227</v>
      </c>
    </row>
    <row r="51" spans="1:11" ht="24" customHeight="1">
      <c r="A51" s="4" t="s">
        <v>142</v>
      </c>
      <c r="E51" s="23">
        <f>+E47</f>
        <v>89913</v>
      </c>
      <c r="F51" s="9"/>
      <c r="G51" s="23">
        <f>+G47</f>
        <v>-107614</v>
      </c>
      <c r="H51" s="9"/>
      <c r="I51" s="26">
        <v>0</v>
      </c>
      <c r="J51" s="9"/>
      <c r="K51" s="26">
        <v>0</v>
      </c>
    </row>
    <row r="52" spans="1:11" ht="24" customHeight="1" thickBot="1">
      <c r="E52" s="37">
        <f>E36</f>
        <v>-114007127</v>
      </c>
      <c r="F52" s="9"/>
      <c r="G52" s="37">
        <f>G36</f>
        <v>-116779176</v>
      </c>
      <c r="H52" s="9"/>
      <c r="I52" s="37">
        <f>I36</f>
        <v>-4300163</v>
      </c>
      <c r="J52" s="9"/>
      <c r="K52" s="54">
        <f>K36</f>
        <v>1121227</v>
      </c>
    </row>
    <row r="53" spans="1:11" ht="24" customHeight="1" thickTop="1">
      <c r="A53" s="3" t="s">
        <v>143</v>
      </c>
      <c r="E53" s="23"/>
      <c r="F53" s="23"/>
      <c r="G53" s="23"/>
      <c r="H53" s="23"/>
      <c r="I53" s="23"/>
      <c r="J53" s="23"/>
      <c r="K53" s="23"/>
    </row>
    <row r="54" spans="1:11" ht="24" customHeight="1">
      <c r="A54" s="3" t="s">
        <v>90</v>
      </c>
    </row>
    <row r="55" spans="1:11" ht="24" customHeight="1" thickBot="1">
      <c r="A55" s="4" t="s">
        <v>91</v>
      </c>
      <c r="E55" s="55">
        <f>E46/BS!E79</f>
        <v>-0.17867304038921147</v>
      </c>
      <c r="F55" s="30"/>
      <c r="G55" s="55">
        <f>G46/BS!G79</f>
        <v>-0.16776196841083582</v>
      </c>
      <c r="H55" s="30"/>
      <c r="I55" s="55">
        <f>I46/BS!I79</f>
        <v>-6.5153998471593616E-3</v>
      </c>
      <c r="J55" s="30"/>
      <c r="K55" s="56">
        <f>K46/BS!K79</f>
        <v>1.6988291430885178E-3</v>
      </c>
    </row>
    <row r="56" spans="1:11" ht="24" customHeight="1" thickTop="1">
      <c r="E56" s="5"/>
      <c r="F56" s="30"/>
      <c r="G56" s="5"/>
      <c r="H56" s="30"/>
      <c r="I56" s="5"/>
      <c r="J56" s="30"/>
      <c r="K56" s="5"/>
    </row>
    <row r="57" spans="1:11" ht="24" customHeight="1">
      <c r="A57" s="4" t="str">
        <f>+A38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</sheetData>
  <printOptions gridLinesSet="0"/>
  <pageMargins left="0.65" right="0.35" top="0.65" bottom="0.39" header="0.196850393700787" footer="0.196850393700787"/>
  <pageSetup paperSize="9" scale="70" firstPageNumber="7" fitToHeight="6" orientation="portrait" useFirstPageNumber="1" r:id="rId1"/>
  <headerFooter alignWithMargins="0">
    <oddFooter>&amp;R&amp;"Angsana New,Regular"&amp;20&amp;P</oddFooter>
  </headerFooter>
  <rowBreaks count="1" manualBreakCount="1">
    <brk id="38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0448-1330-4561-AC34-523CB9F1AADA}">
  <dimension ref="A1:X248"/>
  <sheetViews>
    <sheetView showGridLines="0" view="pageBreakPreview" zoomScaleNormal="85" zoomScaleSheetLayoutView="100" workbookViewId="0">
      <selection activeCell="E19" sqref="E19"/>
    </sheetView>
  </sheetViews>
  <sheetFormatPr defaultColWidth="9.140625" defaultRowHeight="24" customHeight="1"/>
  <cols>
    <col min="1" max="1" width="27.85546875" style="33" customWidth="1"/>
    <col min="2" max="2" width="1.7109375" style="33" customWidth="1"/>
    <col min="3" max="3" width="3.5703125" style="39" customWidth="1"/>
    <col min="4" max="4" width="1.7109375" style="33" customWidth="1"/>
    <col min="5" max="5" width="17.5703125" style="39" customWidth="1"/>
    <col min="6" max="6" width="1.7109375" style="39" customWidth="1"/>
    <col min="7" max="7" width="17.140625" style="39" customWidth="1"/>
    <col min="8" max="8" width="1.7109375" style="39" customWidth="1"/>
    <col min="9" max="9" width="17.7109375" style="39" customWidth="1"/>
    <col min="10" max="10" width="1.7109375" style="39" customWidth="1"/>
    <col min="11" max="11" width="17.140625" style="39" customWidth="1"/>
    <col min="12" max="12" width="1.7109375" style="39" customWidth="1"/>
    <col min="13" max="13" width="18.28515625" style="39" customWidth="1"/>
    <col min="14" max="14" width="1.7109375" style="39" customWidth="1"/>
    <col min="15" max="15" width="17.28515625" style="39" customWidth="1"/>
    <col min="16" max="16" width="1.7109375" style="39" customWidth="1"/>
    <col min="17" max="17" width="17.140625" style="39" customWidth="1"/>
    <col min="18" max="18" width="1.7109375" style="39" customWidth="1"/>
    <col min="19" max="19" width="16.7109375" style="39" customWidth="1"/>
    <col min="20" max="20" width="1.7109375" style="39" customWidth="1"/>
    <col min="21" max="21" width="16.85546875" style="39" customWidth="1"/>
    <col min="22" max="22" width="1.7109375" style="39" customWidth="1"/>
    <col min="23" max="23" width="17.28515625" style="39" customWidth="1"/>
    <col min="24" max="24" width="14.85546875" style="39" bestFit="1" customWidth="1"/>
    <col min="25" max="25" width="9" style="39" bestFit="1" customWidth="1"/>
    <col min="26" max="26" width="12.42578125" style="39" bestFit="1" customWidth="1"/>
    <col min="27" max="16384" width="9.140625" style="39"/>
  </cols>
  <sheetData>
    <row r="1" spans="1:23" ht="24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8" t="s">
        <v>62</v>
      </c>
    </row>
    <row r="2" spans="1:23" ht="24" customHeight="1">
      <c r="A2" s="3" t="s">
        <v>92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customHeight="1">
      <c r="A3" s="3" t="str">
        <f>+PL6M!A41</f>
        <v>สำหรับงวดหกเดือนสิ้นสุดวันที่ 30 มิถุนายน 2569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4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8" t="s">
        <v>2</v>
      </c>
    </row>
    <row r="5" spans="1:23" ht="24" customHeight="1">
      <c r="A5" s="31"/>
      <c r="B5" s="31"/>
      <c r="C5" s="31"/>
      <c r="D5" s="31"/>
      <c r="E5" s="92" t="s">
        <v>3</v>
      </c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</row>
    <row r="6" spans="1:23" ht="24" customHeight="1">
      <c r="A6" s="31"/>
      <c r="B6" s="31"/>
      <c r="C6" s="31"/>
      <c r="D6" s="31"/>
      <c r="E6" s="93" t="s">
        <v>58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U6" s="47"/>
      <c r="V6" s="47"/>
      <c r="W6" s="47"/>
    </row>
    <row r="7" spans="1:23" ht="24" customHeight="1">
      <c r="A7" s="31"/>
      <c r="B7" s="31"/>
      <c r="C7" s="40"/>
      <c r="D7" s="31"/>
      <c r="E7" s="40"/>
      <c r="F7" s="40"/>
      <c r="G7" s="40"/>
      <c r="H7" s="40"/>
      <c r="I7" s="40"/>
      <c r="J7" s="40"/>
      <c r="K7" s="40"/>
      <c r="L7" s="40"/>
      <c r="M7" s="94" t="s">
        <v>57</v>
      </c>
      <c r="N7" s="94"/>
      <c r="O7" s="94"/>
      <c r="P7" s="94"/>
      <c r="Q7" s="94"/>
      <c r="R7" s="31"/>
      <c r="S7" s="31"/>
      <c r="T7" s="40"/>
      <c r="U7" s="31"/>
      <c r="V7" s="40"/>
      <c r="W7" s="41"/>
    </row>
    <row r="8" spans="1:23" ht="24" customHeight="1">
      <c r="A8" s="31"/>
      <c r="B8" s="31"/>
      <c r="C8" s="40"/>
      <c r="D8" s="31"/>
      <c r="E8" s="40"/>
      <c r="F8" s="40"/>
      <c r="G8" s="40"/>
      <c r="H8" s="40"/>
      <c r="I8" s="95" t="s">
        <v>55</v>
      </c>
      <c r="J8" s="95"/>
      <c r="K8" s="95"/>
      <c r="L8" s="40"/>
      <c r="M8" s="93" t="s">
        <v>93</v>
      </c>
      <c r="N8" s="93"/>
      <c r="O8" s="93"/>
      <c r="P8" s="40"/>
      <c r="Q8" s="31" t="s">
        <v>94</v>
      </c>
      <c r="R8" s="40"/>
      <c r="S8" s="40"/>
      <c r="T8" s="40"/>
      <c r="U8" s="40"/>
      <c r="W8" s="41"/>
    </row>
    <row r="9" spans="1:23" ht="24" customHeight="1">
      <c r="A9" s="31"/>
      <c r="B9" s="31"/>
      <c r="C9" s="40"/>
      <c r="D9" s="31"/>
      <c r="F9" s="40"/>
      <c r="G9" s="40"/>
      <c r="H9" s="40"/>
      <c r="I9" s="40"/>
      <c r="J9" s="47"/>
      <c r="K9" s="49"/>
      <c r="L9" s="40"/>
      <c r="M9" s="31" t="s">
        <v>182</v>
      </c>
      <c r="N9" s="40"/>
      <c r="O9" s="40" t="s">
        <v>95</v>
      </c>
      <c r="P9" s="40"/>
      <c r="Q9" s="31" t="s">
        <v>96</v>
      </c>
      <c r="R9" s="31"/>
      <c r="S9" s="31" t="s">
        <v>94</v>
      </c>
      <c r="T9" s="31"/>
      <c r="U9" s="40" t="s">
        <v>97</v>
      </c>
      <c r="W9" s="41"/>
    </row>
    <row r="10" spans="1:23" s="40" customFormat="1" ht="24" customHeight="1">
      <c r="A10" s="31"/>
      <c r="B10" s="31"/>
      <c r="D10" s="31"/>
      <c r="E10" s="43" t="s">
        <v>144</v>
      </c>
      <c r="I10" s="40" t="s">
        <v>133</v>
      </c>
      <c r="J10" s="39"/>
      <c r="K10" s="39"/>
      <c r="M10" s="31" t="s">
        <v>184</v>
      </c>
      <c r="O10" s="40" t="s">
        <v>98</v>
      </c>
      <c r="Q10" s="40" t="s">
        <v>99</v>
      </c>
      <c r="R10" s="31"/>
      <c r="S10" s="31" t="s">
        <v>50</v>
      </c>
      <c r="T10" s="31"/>
      <c r="U10" s="40" t="s">
        <v>100</v>
      </c>
      <c r="W10" s="40" t="s">
        <v>94</v>
      </c>
    </row>
    <row r="11" spans="1:23" s="40" customFormat="1" ht="24" customHeight="1">
      <c r="A11" s="31"/>
      <c r="B11" s="31"/>
      <c r="C11" s="16"/>
      <c r="D11" s="31"/>
      <c r="E11" s="44" t="s">
        <v>145</v>
      </c>
      <c r="G11" s="42" t="s">
        <v>54</v>
      </c>
      <c r="I11" s="42" t="s">
        <v>163</v>
      </c>
      <c r="K11" s="42" t="s">
        <v>101</v>
      </c>
      <c r="M11" s="48" t="s">
        <v>183</v>
      </c>
      <c r="O11" s="42" t="s">
        <v>102</v>
      </c>
      <c r="Q11" s="48" t="s">
        <v>103</v>
      </c>
      <c r="R11" s="31"/>
      <c r="S11" s="48" t="s">
        <v>104</v>
      </c>
      <c r="T11" s="31"/>
      <c r="U11" s="42" t="s">
        <v>105</v>
      </c>
      <c r="W11" s="42" t="s">
        <v>50</v>
      </c>
    </row>
    <row r="12" spans="1:23" ht="24.6" customHeight="1">
      <c r="A12" s="45" t="s">
        <v>130</v>
      </c>
      <c r="B12" s="45"/>
      <c r="C12" s="5"/>
      <c r="D12" s="45"/>
      <c r="E12" s="23">
        <v>659999862</v>
      </c>
      <c r="F12" s="32"/>
      <c r="G12" s="23">
        <v>369183857</v>
      </c>
      <c r="H12" s="32"/>
      <c r="I12" s="23">
        <v>66000000</v>
      </c>
      <c r="J12" s="32"/>
      <c r="K12" s="23">
        <v>529938694</v>
      </c>
      <c r="L12" s="32"/>
      <c r="M12" s="23">
        <v>-4335709</v>
      </c>
      <c r="N12" s="32"/>
      <c r="O12" s="23">
        <v>100896478</v>
      </c>
      <c r="P12" s="32"/>
      <c r="Q12" s="23">
        <f>M12+O12</f>
        <v>96560769</v>
      </c>
      <c r="R12" s="23"/>
      <c r="S12" s="23">
        <f>SUM(E12:K12,Q12)</f>
        <v>1721683182</v>
      </c>
      <c r="T12" s="23"/>
      <c r="U12" s="23">
        <v>7279545</v>
      </c>
      <c r="V12" s="23"/>
      <c r="W12" s="23">
        <f>SUM(S12:U12)</f>
        <v>1728962727</v>
      </c>
    </row>
    <row r="13" spans="1:23" ht="24" customHeight="1">
      <c r="A13" s="33" t="s">
        <v>87</v>
      </c>
      <c r="B13" s="45"/>
      <c r="C13" s="5"/>
      <c r="D13" s="45"/>
      <c r="E13" s="7">
        <v>0</v>
      </c>
      <c r="F13" s="5"/>
      <c r="G13" s="7">
        <v>0</v>
      </c>
      <c r="H13" s="5"/>
      <c r="I13" s="7">
        <v>0</v>
      </c>
      <c r="J13" s="5"/>
      <c r="K13" s="23">
        <f>PL6M!G46</f>
        <v>-110722876</v>
      </c>
      <c r="L13" s="32"/>
      <c r="M13" s="23">
        <f>PL6M!G33</f>
        <v>-5948686</v>
      </c>
      <c r="N13" s="5"/>
      <c r="O13" s="7">
        <v>0</v>
      </c>
      <c r="P13" s="5"/>
      <c r="Q13" s="23">
        <f>M13+O13</f>
        <v>-5948686</v>
      </c>
      <c r="R13" s="5"/>
      <c r="S13" s="23">
        <f>SUM(E13:K13,Q13)</f>
        <v>-116671562</v>
      </c>
      <c r="T13" s="5"/>
      <c r="U13" s="23">
        <f>PL6M!G47</f>
        <v>-107614</v>
      </c>
      <c r="V13" s="5"/>
      <c r="W13" s="23">
        <f>SUM(S13:U13)</f>
        <v>-116779176</v>
      </c>
    </row>
    <row r="14" spans="1:23" thickBot="1">
      <c r="A14" s="45" t="s">
        <v>190</v>
      </c>
      <c r="B14" s="45"/>
      <c r="C14" s="5"/>
      <c r="D14" s="45"/>
      <c r="E14" s="37">
        <f>SUM(E12:E13)</f>
        <v>659999862</v>
      </c>
      <c r="F14" s="32"/>
      <c r="G14" s="37">
        <f>SUM(G12:G13)</f>
        <v>369183857</v>
      </c>
      <c r="H14" s="32"/>
      <c r="I14" s="37">
        <f>SUM(I12:I13)</f>
        <v>66000000</v>
      </c>
      <c r="J14" s="32"/>
      <c r="K14" s="37">
        <f>SUM(K12:K13)</f>
        <v>419215818</v>
      </c>
      <c r="L14" s="32"/>
      <c r="M14" s="37">
        <f>SUM(M12:M13)</f>
        <v>-10284395</v>
      </c>
      <c r="N14" s="32"/>
      <c r="O14" s="37">
        <f>SUM(O12:O13)</f>
        <v>100896478</v>
      </c>
      <c r="P14" s="32"/>
      <c r="Q14" s="37">
        <f>SUM(Q12:Q13)</f>
        <v>90612083</v>
      </c>
      <c r="R14" s="32"/>
      <c r="S14" s="37">
        <f>SUM(S12:S13)</f>
        <v>1605011620</v>
      </c>
      <c r="T14" s="32"/>
      <c r="U14" s="37">
        <f>SUM(U12:U13)</f>
        <v>7171931</v>
      </c>
      <c r="V14" s="32"/>
      <c r="W14" s="37">
        <f>SUM(W12:W13)</f>
        <v>1612183551</v>
      </c>
    </row>
    <row r="15" spans="1:23" ht="24" customHeight="1" thickTop="1">
      <c r="A15" s="45"/>
      <c r="B15" s="45"/>
      <c r="C15" s="32"/>
      <c r="D15" s="45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</row>
    <row r="16" spans="1:23" ht="24" customHeight="1">
      <c r="A16" s="45" t="s">
        <v>160</v>
      </c>
      <c r="B16" s="45"/>
      <c r="C16" s="5"/>
      <c r="D16" s="45"/>
      <c r="E16" s="23">
        <v>659999862</v>
      </c>
      <c r="F16" s="32"/>
      <c r="G16" s="23">
        <v>369183857</v>
      </c>
      <c r="H16" s="32"/>
      <c r="I16" s="23">
        <v>66000000</v>
      </c>
      <c r="J16" s="5"/>
      <c r="K16" s="23">
        <v>31584839</v>
      </c>
      <c r="L16" s="5"/>
      <c r="M16" s="23">
        <v>-13186871</v>
      </c>
      <c r="N16" s="5"/>
      <c r="O16" s="23">
        <v>100896478</v>
      </c>
      <c r="P16" s="32"/>
      <c r="Q16" s="23">
        <f>M16+O16</f>
        <v>87709607</v>
      </c>
      <c r="R16" s="32"/>
      <c r="S16" s="23">
        <f>SUM(E16:K16,Q16)</f>
        <v>1214478165</v>
      </c>
      <c r="T16" s="32"/>
      <c r="U16" s="23">
        <v>7094970</v>
      </c>
      <c r="V16" s="32"/>
      <c r="W16" s="23">
        <f>SUM(S16:U16)</f>
        <v>1221573135</v>
      </c>
    </row>
    <row r="17" spans="1:24" ht="24" customHeight="1">
      <c r="A17" s="33" t="s">
        <v>87</v>
      </c>
      <c r="B17" s="45"/>
      <c r="C17" s="5"/>
      <c r="D17" s="45"/>
      <c r="E17" s="7">
        <v>0</v>
      </c>
      <c r="F17" s="5"/>
      <c r="G17" s="7">
        <v>0</v>
      </c>
      <c r="H17" s="5"/>
      <c r="I17" s="7">
        <v>0</v>
      </c>
      <c r="J17" s="5"/>
      <c r="K17" s="36">
        <f>PL6M!E46</f>
        <v>-117924182</v>
      </c>
      <c r="L17" s="5"/>
      <c r="M17" s="36">
        <f>PL6M!E33</f>
        <v>3827142</v>
      </c>
      <c r="N17" s="5"/>
      <c r="O17" s="7">
        <v>0</v>
      </c>
      <c r="P17" s="5"/>
      <c r="Q17" s="36">
        <f>M17-O17</f>
        <v>3827142</v>
      </c>
      <c r="R17" s="32"/>
      <c r="S17" s="36">
        <f>SUM(E17:K17,Q17)</f>
        <v>-114097040</v>
      </c>
      <c r="T17" s="32"/>
      <c r="U17" s="36">
        <f>PL6M!E47</f>
        <v>89913</v>
      </c>
      <c r="V17" s="32"/>
      <c r="W17" s="36">
        <f>SUM(S17:U17)</f>
        <v>-114007127</v>
      </c>
    </row>
    <row r="18" spans="1:24" ht="24" customHeight="1" thickBot="1">
      <c r="A18" s="45" t="s">
        <v>189</v>
      </c>
      <c r="B18" s="45"/>
      <c r="C18" s="5"/>
      <c r="D18" s="45"/>
      <c r="E18" s="37">
        <f>SUM(E16:E17)</f>
        <v>659999862</v>
      </c>
      <c r="F18" s="32"/>
      <c r="G18" s="37">
        <f>SUM(G16:G17)</f>
        <v>369183857</v>
      </c>
      <c r="H18" s="32"/>
      <c r="I18" s="37">
        <f>SUM(I16:I17)</f>
        <v>66000000</v>
      </c>
      <c r="J18" s="5"/>
      <c r="K18" s="37">
        <f>SUM(K16:K17)</f>
        <v>-86339343</v>
      </c>
      <c r="L18" s="5"/>
      <c r="M18" s="37">
        <f>SUM(M16:M17)</f>
        <v>-9359729</v>
      </c>
      <c r="N18" s="5"/>
      <c r="O18" s="37">
        <f>SUM(O16:O17)</f>
        <v>100896478</v>
      </c>
      <c r="P18" s="5"/>
      <c r="Q18" s="37">
        <f>SUM(Q16:Q17)</f>
        <v>91536749</v>
      </c>
      <c r="R18" s="5"/>
      <c r="S18" s="37">
        <f>SUM(S16:S17)</f>
        <v>1100381125</v>
      </c>
      <c r="T18" s="5"/>
      <c r="U18" s="37">
        <f>SUM(U16:U17)</f>
        <v>7184883</v>
      </c>
      <c r="V18" s="5"/>
      <c r="W18" s="37">
        <f>SUM(W16:W17)</f>
        <v>1107566008</v>
      </c>
    </row>
    <row r="19" spans="1:24" s="52" customFormat="1" ht="24" customHeight="1" thickTop="1">
      <c r="A19" s="50"/>
      <c r="B19" s="50"/>
      <c r="C19" s="51"/>
      <c r="D19" s="50"/>
      <c r="E19" s="51"/>
      <c r="F19" s="51"/>
      <c r="G19" s="51"/>
      <c r="H19" s="51"/>
      <c r="I19" s="51"/>
      <c r="J19" s="51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</row>
    <row r="20" spans="1:24" ht="24" customHeight="1">
      <c r="A20" s="4" t="str">
        <f>+PL3M!A57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M20" s="38"/>
    </row>
    <row r="21" spans="1:24" ht="24" customHeight="1">
      <c r="A21" s="4"/>
      <c r="M21" s="38"/>
    </row>
    <row r="22" spans="1:24" ht="24" customHeight="1">
      <c r="I22" s="22"/>
      <c r="J22" s="22"/>
      <c r="K22" s="22"/>
      <c r="L22" s="22"/>
      <c r="N22" s="22"/>
      <c r="O22" s="22"/>
      <c r="P22" s="22"/>
      <c r="Q22" s="22"/>
      <c r="R22" s="22"/>
      <c r="S22" s="22"/>
      <c r="T22" s="22"/>
      <c r="U22" s="22"/>
      <c r="V22" s="22"/>
      <c r="W22" s="22"/>
    </row>
    <row r="23" spans="1:24" ht="24" customHeight="1">
      <c r="E23" s="46">
        <f>E18-BS!E79</f>
        <v>0</v>
      </c>
      <c r="F23" s="46"/>
      <c r="G23" s="46">
        <f>G18-BS!E80</f>
        <v>0</v>
      </c>
      <c r="H23" s="46"/>
      <c r="I23" s="46">
        <f>I18-BS!E82</f>
        <v>0</v>
      </c>
      <c r="J23" s="46"/>
      <c r="K23" s="46"/>
      <c r="L23" s="46"/>
      <c r="N23" s="22"/>
      <c r="O23" s="46"/>
      <c r="P23" s="22"/>
      <c r="Q23" s="46">
        <f>Q18-BS!E84</f>
        <v>0</v>
      </c>
      <c r="R23" s="46"/>
      <c r="S23" s="46">
        <f>S18-BS!E85</f>
        <v>0</v>
      </c>
      <c r="T23" s="46"/>
      <c r="U23" s="46">
        <f>U18-BS!E86</f>
        <v>0</v>
      </c>
      <c r="V23" s="5"/>
      <c r="W23" s="46">
        <f>W18-BS!E87</f>
        <v>0</v>
      </c>
    </row>
    <row r="24" spans="1:24" ht="24" customHeight="1">
      <c r="F24" s="22"/>
      <c r="J24" s="22"/>
      <c r="L24" s="22"/>
      <c r="M24" s="23"/>
      <c r="N24" s="22"/>
      <c r="O24" s="23"/>
      <c r="P24" s="22"/>
      <c r="X24" s="5"/>
    </row>
    <row r="26" spans="1:24" s="53" customFormat="1" ht="24" customHeight="1"/>
    <row r="220" spans="11:11" ht="24" customHeight="1">
      <c r="K220" s="39">
        <v>-96927</v>
      </c>
    </row>
    <row r="248" spans="11:11" ht="24" customHeight="1">
      <c r="K248" s="39" t="e">
        <f>SUM(K247-#REF!)</f>
        <v>#REF!</v>
      </c>
    </row>
  </sheetData>
  <mergeCells count="5">
    <mergeCell ref="E5:W5"/>
    <mergeCell ref="E6:S6"/>
    <mergeCell ref="M7:Q7"/>
    <mergeCell ref="M8:O8"/>
    <mergeCell ref="I8:K8"/>
  </mergeCells>
  <printOptions horizontalCentered="1"/>
  <pageMargins left="0.3" right="0.3" top="0.6" bottom="0.39" header="0.196850393700787" footer="0.196850393700787"/>
  <pageSetup paperSize="9" scale="63" firstPageNumber="9" orientation="landscape" useFirstPageNumber="1" r:id="rId1"/>
  <headerFooter alignWithMargins="0">
    <oddFooter>&amp;R&amp;"Angsana New,Regular"&amp;20&amp;P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C842-BB9B-4182-8B50-0C25528B0E38}">
  <dimension ref="A1:O249"/>
  <sheetViews>
    <sheetView showGridLines="0" tabSelected="1" view="pageBreakPreview" zoomScaleNormal="77" zoomScaleSheetLayoutView="100" workbookViewId="0">
      <selection activeCell="E19" sqref="E19"/>
    </sheetView>
  </sheetViews>
  <sheetFormatPr defaultColWidth="9.140625" defaultRowHeight="24" customHeight="1"/>
  <cols>
    <col min="1" max="1" width="35.7109375" style="39" customWidth="1"/>
    <col min="2" max="2" width="1.7109375" style="39" customWidth="1"/>
    <col min="3" max="3" width="10.7109375" style="39" customWidth="1"/>
    <col min="4" max="4" width="1.7109375" style="39" customWidth="1"/>
    <col min="5" max="5" width="20.7109375" style="39" customWidth="1"/>
    <col min="6" max="6" width="1.7109375" style="39" customWidth="1"/>
    <col min="7" max="7" width="20.7109375" style="39" customWidth="1"/>
    <col min="8" max="8" width="1.7109375" style="39" customWidth="1"/>
    <col min="9" max="9" width="20.7109375" style="39" customWidth="1"/>
    <col min="10" max="10" width="1.7109375" style="39" customWidth="1"/>
    <col min="11" max="11" width="20.7109375" style="39" customWidth="1"/>
    <col min="12" max="12" width="1.7109375" style="39" customWidth="1"/>
    <col min="13" max="13" width="20.7109375" style="39" customWidth="1"/>
    <col min="14" max="14" width="5.42578125" style="39" bestFit="1" customWidth="1"/>
    <col min="15" max="15" width="9.42578125" style="39" bestFit="1" customWidth="1"/>
    <col min="16" max="16384" width="9.140625" style="39"/>
  </cols>
  <sheetData>
    <row r="1" spans="1:15" ht="24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8" t="s">
        <v>62</v>
      </c>
    </row>
    <row r="2" spans="1:15" ht="24" customHeight="1">
      <c r="A2" s="3" t="s">
        <v>92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5" ht="24" customHeight="1">
      <c r="A3" s="3" t="str">
        <f>+'Conso '!A3</f>
        <v>สำหรับงวดหกเดือนสิ้นสุดวันที่ 30 มิถุนายน 2569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</row>
    <row r="4" spans="1:15" ht="24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8" t="s">
        <v>2</v>
      </c>
    </row>
    <row r="5" spans="1:15" ht="24" customHeight="1">
      <c r="A5" s="40"/>
      <c r="B5" s="31"/>
      <c r="C5" s="31"/>
      <c r="D5" s="31"/>
      <c r="E5" s="92" t="s">
        <v>4</v>
      </c>
      <c r="F5" s="92"/>
      <c r="G5" s="92"/>
      <c r="H5" s="92"/>
      <c r="I5" s="92"/>
      <c r="J5" s="92"/>
      <c r="K5" s="92"/>
      <c r="L5" s="92"/>
      <c r="M5" s="92"/>
    </row>
    <row r="6" spans="1:15" ht="24" customHeight="1">
      <c r="A6" s="40"/>
      <c r="B6" s="31"/>
      <c r="C6" s="31"/>
      <c r="D6" s="31"/>
      <c r="E6" s="41"/>
      <c r="F6" s="41"/>
      <c r="G6" s="41"/>
      <c r="H6" s="41"/>
      <c r="I6" s="95" t="s">
        <v>55</v>
      </c>
      <c r="J6" s="95"/>
      <c r="K6" s="95"/>
      <c r="L6" s="41"/>
      <c r="M6" s="41"/>
    </row>
    <row r="7" spans="1:15" s="40" customFormat="1" ht="24" customHeight="1">
      <c r="B7" s="31"/>
      <c r="C7" s="31"/>
      <c r="D7" s="31"/>
      <c r="E7" s="43" t="s">
        <v>144</v>
      </c>
      <c r="I7" s="40" t="s">
        <v>133</v>
      </c>
      <c r="J7" s="39"/>
      <c r="K7" s="39"/>
      <c r="M7" s="40" t="s">
        <v>94</v>
      </c>
    </row>
    <row r="8" spans="1:15" s="40" customFormat="1" ht="24" customHeight="1">
      <c r="B8" s="16"/>
      <c r="C8" s="16"/>
      <c r="D8" s="16"/>
      <c r="E8" s="44" t="s">
        <v>145</v>
      </c>
      <c r="G8" s="42" t="s">
        <v>54</v>
      </c>
      <c r="I8" s="42" t="s">
        <v>163</v>
      </c>
      <c r="K8" s="42" t="s">
        <v>101</v>
      </c>
      <c r="M8" s="42" t="s">
        <v>50</v>
      </c>
    </row>
    <row r="9" spans="1:15" ht="24" customHeight="1">
      <c r="A9" s="45" t="s">
        <v>130</v>
      </c>
      <c r="B9" s="40"/>
      <c r="C9" s="40"/>
      <c r="D9" s="40"/>
      <c r="E9" s="23">
        <v>659999862</v>
      </c>
      <c r="F9" s="32"/>
      <c r="G9" s="23">
        <v>369183857</v>
      </c>
      <c r="H9" s="32"/>
      <c r="I9" s="23">
        <v>66000000</v>
      </c>
      <c r="J9" s="32"/>
      <c r="K9" s="23">
        <v>590842621</v>
      </c>
      <c r="L9" s="5">
        <v>0</v>
      </c>
      <c r="M9" s="23">
        <f>SUM(E9:L9)</f>
        <v>1686026340</v>
      </c>
    </row>
    <row r="10" spans="1:15" ht="24" customHeight="1">
      <c r="A10" s="33" t="s">
        <v>87</v>
      </c>
      <c r="B10" s="40"/>
      <c r="C10" s="40"/>
      <c r="D10" s="40"/>
      <c r="E10" s="7">
        <v>0</v>
      </c>
      <c r="F10" s="9"/>
      <c r="G10" s="7">
        <v>0</v>
      </c>
      <c r="H10" s="5"/>
      <c r="I10" s="7">
        <v>0</v>
      </c>
      <c r="J10" s="5"/>
      <c r="K10" s="23">
        <f>PL6M!K46</f>
        <v>1121227</v>
      </c>
      <c r="L10" s="32"/>
      <c r="M10" s="23">
        <f>SUM(E10:L10)</f>
        <v>1121227</v>
      </c>
    </row>
    <row r="11" spans="1:15" ht="24" customHeight="1" thickBot="1">
      <c r="A11" s="45" t="s">
        <v>190</v>
      </c>
      <c r="B11" s="16"/>
      <c r="C11" s="16"/>
      <c r="D11" s="16"/>
      <c r="E11" s="37">
        <f>E10+E9</f>
        <v>659999862</v>
      </c>
      <c r="F11" s="32"/>
      <c r="G11" s="37">
        <f>SUM(G9:G10)</f>
        <v>369183857</v>
      </c>
      <c r="H11" s="32"/>
      <c r="I11" s="37">
        <f>I10+I9</f>
        <v>66000000</v>
      </c>
      <c r="J11" s="32"/>
      <c r="K11" s="37">
        <f>SUM(K9:K10)</f>
        <v>591963848</v>
      </c>
      <c r="L11" s="32"/>
      <c r="M11" s="37">
        <f>SUM(M9:M10)</f>
        <v>1687147567</v>
      </c>
    </row>
    <row r="12" spans="1:15" ht="24" customHeight="1" thickTop="1">
      <c r="A12" s="33"/>
      <c r="B12" s="5"/>
      <c r="C12" s="5"/>
      <c r="D12" s="5"/>
      <c r="E12" s="32"/>
      <c r="F12" s="32"/>
      <c r="G12" s="32"/>
      <c r="H12" s="32"/>
      <c r="I12" s="32"/>
      <c r="J12" s="32"/>
      <c r="K12" s="32"/>
      <c r="L12" s="32"/>
      <c r="M12" s="32"/>
    </row>
    <row r="13" spans="1:15" ht="24" customHeight="1">
      <c r="A13" s="45" t="s">
        <v>160</v>
      </c>
      <c r="B13" s="5"/>
      <c r="C13" s="5"/>
      <c r="D13" s="5"/>
      <c r="E13" s="23">
        <v>659999862</v>
      </c>
      <c r="F13" s="32"/>
      <c r="G13" s="23">
        <v>369183857</v>
      </c>
      <c r="H13" s="32"/>
      <c r="I13" s="23">
        <v>66000000</v>
      </c>
      <c r="J13" s="32"/>
      <c r="K13" s="23">
        <v>590849413</v>
      </c>
      <c r="L13" s="5"/>
      <c r="M13" s="23">
        <f>SUM(E13:L13)</f>
        <v>1686033132</v>
      </c>
    </row>
    <row r="14" spans="1:15" ht="24" customHeight="1">
      <c r="A14" s="33" t="s">
        <v>87</v>
      </c>
      <c r="B14" s="5"/>
      <c r="C14" s="5"/>
      <c r="D14" s="5"/>
      <c r="E14" s="7">
        <v>0</v>
      </c>
      <c r="F14" s="9"/>
      <c r="G14" s="7">
        <v>0</v>
      </c>
      <c r="H14" s="5"/>
      <c r="I14" s="7">
        <v>0</v>
      </c>
      <c r="J14" s="5"/>
      <c r="K14" s="23">
        <f>PL6M!I46</f>
        <v>-4300163</v>
      </c>
      <c r="L14" s="32"/>
      <c r="M14" s="23">
        <f>SUM(E14:L14)</f>
        <v>-4300163</v>
      </c>
    </row>
    <row r="15" spans="1:15" ht="24" customHeight="1" thickBot="1">
      <c r="A15" s="45" t="s">
        <v>189</v>
      </c>
      <c r="B15" s="5"/>
      <c r="C15" s="5"/>
      <c r="D15" s="5"/>
      <c r="E15" s="37">
        <f>E14+E13</f>
        <v>659999862</v>
      </c>
      <c r="F15" s="32"/>
      <c r="G15" s="37">
        <f>SUM(G13:G14)</f>
        <v>369183857</v>
      </c>
      <c r="H15" s="32"/>
      <c r="I15" s="37">
        <f>I14+I13</f>
        <v>66000000</v>
      </c>
      <c r="J15" s="32"/>
      <c r="K15" s="37">
        <f>K14+K13</f>
        <v>586549250</v>
      </c>
      <c r="L15" s="32"/>
      <c r="M15" s="37">
        <f>M14+M13</f>
        <v>1681732969</v>
      </c>
      <c r="N15" s="32"/>
    </row>
    <row r="16" spans="1:15" ht="24" customHeight="1" thickTop="1">
      <c r="A16" s="33"/>
      <c r="B16" s="5"/>
      <c r="C16" s="5"/>
      <c r="D16" s="5"/>
      <c r="E16" s="32"/>
      <c r="F16" s="32"/>
      <c r="G16" s="32"/>
      <c r="H16" s="32"/>
      <c r="I16" s="32"/>
      <c r="J16" s="32"/>
      <c r="K16" s="32"/>
      <c r="L16" s="32"/>
      <c r="M16" s="5"/>
    </row>
    <row r="17" spans="1:13" ht="24" customHeight="1">
      <c r="A17" s="4" t="str">
        <f>+'Conso '!A20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" s="5"/>
      <c r="C17" s="5"/>
      <c r="D17" s="5"/>
      <c r="E17" s="32"/>
      <c r="F17" s="32"/>
      <c r="G17" s="32"/>
      <c r="H17" s="32"/>
      <c r="I17" s="32"/>
      <c r="J17" s="32"/>
      <c r="K17" s="32"/>
      <c r="L17" s="32"/>
      <c r="M17" s="5"/>
    </row>
    <row r="18" spans="1:13" ht="24" customHeight="1">
      <c r="B18" s="5"/>
      <c r="C18" s="5"/>
      <c r="D18" s="5"/>
      <c r="K18" s="32"/>
      <c r="M18" s="32"/>
    </row>
    <row r="19" spans="1:13" ht="24" customHeight="1">
      <c r="B19" s="5"/>
      <c r="C19" s="5"/>
      <c r="D19" s="5"/>
    </row>
    <row r="20" spans="1:13" ht="24" customHeight="1">
      <c r="B20" s="5"/>
      <c r="C20" s="5"/>
      <c r="D20" s="5"/>
      <c r="E20" s="39">
        <f>E15-BS!I79</f>
        <v>0</v>
      </c>
      <c r="G20" s="39">
        <f>G15-BS!I80</f>
        <v>0</v>
      </c>
      <c r="I20" s="39">
        <f>I15-BS!I82</f>
        <v>0</v>
      </c>
      <c r="K20" s="39">
        <f>K15-BS!I83</f>
        <v>0</v>
      </c>
      <c r="M20" s="39">
        <f>M15-BS!I87</f>
        <v>0</v>
      </c>
    </row>
    <row r="21" spans="1:13" ht="24" customHeight="1">
      <c r="B21" s="32"/>
      <c r="C21" s="32"/>
      <c r="D21" s="32"/>
    </row>
    <row r="22" spans="1:13" ht="24" customHeight="1">
      <c r="B22" s="5"/>
      <c r="C22" s="5"/>
      <c r="D22" s="5"/>
    </row>
    <row r="23" spans="1:13" ht="24" customHeight="1">
      <c r="B23" s="5"/>
      <c r="C23" s="5"/>
      <c r="D23" s="5"/>
    </row>
    <row r="24" spans="1:13" ht="24" customHeight="1">
      <c r="B24" s="5"/>
      <c r="C24" s="5"/>
      <c r="D24" s="5"/>
    </row>
    <row r="25" spans="1:13" ht="24" customHeight="1">
      <c r="B25" s="5"/>
      <c r="C25" s="5"/>
      <c r="D25" s="5"/>
    </row>
    <row r="26" spans="1:13" ht="24" customHeight="1">
      <c r="B26" s="5"/>
      <c r="C26" s="5"/>
      <c r="D26" s="5"/>
    </row>
    <row r="27" spans="1:13" ht="24" customHeight="1">
      <c r="B27" s="5"/>
      <c r="C27" s="5"/>
      <c r="D27" s="5"/>
    </row>
    <row r="28" spans="1:13" ht="24" customHeight="1">
      <c r="B28" s="5"/>
      <c r="C28" s="5"/>
      <c r="D28" s="5"/>
    </row>
    <row r="29" spans="1:13" ht="24" customHeight="1">
      <c r="B29" s="32"/>
      <c r="C29" s="32"/>
      <c r="D29" s="32"/>
    </row>
    <row r="221" spans="11:11" ht="24" customHeight="1">
      <c r="K221" s="39">
        <v>-96927</v>
      </c>
    </row>
    <row r="249" spans="11:11" ht="24" customHeight="1">
      <c r="K249" s="39" t="e">
        <f>SUM(K248-K8)</f>
        <v>#VALUE!</v>
      </c>
    </row>
  </sheetData>
  <mergeCells count="2">
    <mergeCell ref="E5:M5"/>
    <mergeCell ref="I6:K6"/>
  </mergeCells>
  <printOptions horizontalCentered="1"/>
  <pageMargins left="0.511811023622047" right="0.511811023622047" top="0.6" bottom="0.39370078740157499" header="0.196850393700787" footer="0.196850393700787"/>
  <pageSetup paperSize="9" scale="80" firstPageNumber="10" orientation="landscape" useFirstPageNumber="1" r:id="rId1"/>
  <headerFooter alignWithMargins="0">
    <oddFooter>&amp;R&amp;"Angsana New,Regular"&amp;19&amp;P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1DF0-0C23-4743-87AA-77C6434C08B3}">
  <dimension ref="A1:M82"/>
  <sheetViews>
    <sheetView showGridLines="0" view="pageBreakPreview" zoomScaleNormal="100" zoomScaleSheetLayoutView="100" workbookViewId="0">
      <selection activeCell="E19" sqref="E19"/>
    </sheetView>
  </sheetViews>
  <sheetFormatPr defaultColWidth="10.85546875" defaultRowHeight="24" customHeight="1"/>
  <cols>
    <col min="1" max="1" width="55.7109375" style="101" customWidth="1"/>
    <col min="2" max="2" width="1.7109375" style="101" customWidth="1"/>
    <col min="3" max="3" width="7.42578125" style="113" customWidth="1"/>
    <col min="4" max="4" width="1.7109375" style="113" customWidth="1"/>
    <col min="5" max="5" width="15.7109375" style="114" customWidth="1"/>
    <col min="6" max="6" width="1.7109375" style="101" customWidth="1"/>
    <col min="7" max="7" width="15.7109375" style="114" customWidth="1"/>
    <col min="8" max="8" width="1.7109375" style="101" customWidth="1"/>
    <col min="9" max="9" width="15.7109375" style="114" customWidth="1"/>
    <col min="10" max="10" width="1.7109375" style="101" customWidth="1"/>
    <col min="11" max="11" width="15.7109375" style="114" customWidth="1"/>
    <col min="12" max="13" width="11" style="101" customWidth="1"/>
    <col min="14" max="15" width="11.85546875" style="101" bestFit="1" customWidth="1"/>
    <col min="16" max="16384" width="10.85546875" style="101"/>
  </cols>
  <sheetData>
    <row r="1" spans="1:11" ht="24" customHeight="1">
      <c r="A1" s="96" t="s">
        <v>0</v>
      </c>
      <c r="B1" s="96"/>
      <c r="C1" s="97"/>
      <c r="D1" s="97"/>
      <c r="E1" s="98"/>
      <c r="F1" s="99"/>
      <c r="G1" s="98"/>
      <c r="H1" s="99"/>
      <c r="I1" s="98"/>
      <c r="J1" s="99"/>
      <c r="K1" s="100" t="s">
        <v>62</v>
      </c>
    </row>
    <row r="2" spans="1:11" ht="24" customHeight="1">
      <c r="A2" s="102" t="s">
        <v>106</v>
      </c>
      <c r="B2" s="102"/>
      <c r="C2" s="97"/>
      <c r="D2" s="97"/>
      <c r="E2" s="98"/>
      <c r="F2" s="99"/>
      <c r="G2" s="98"/>
      <c r="H2" s="99"/>
      <c r="I2" s="98"/>
      <c r="J2" s="103"/>
      <c r="K2" s="98"/>
    </row>
    <row r="3" spans="1:11" ht="24" customHeight="1">
      <c r="A3" s="102" t="str">
        <f>+'The Company'!A3</f>
        <v>สำหรับงวดหกเดือนสิ้นสุดวันที่ 30 มิถุนายน 2569</v>
      </c>
      <c r="B3" s="102"/>
      <c r="C3" s="97"/>
      <c r="D3" s="97"/>
      <c r="E3" s="98"/>
      <c r="F3" s="99"/>
      <c r="G3" s="98"/>
      <c r="H3" s="99"/>
      <c r="I3" s="98"/>
      <c r="J3" s="99"/>
      <c r="K3" s="98"/>
    </row>
    <row r="4" spans="1:11" ht="24" customHeight="1">
      <c r="C4" s="101"/>
      <c r="D4" s="101"/>
      <c r="E4" s="101"/>
      <c r="G4" s="101"/>
      <c r="I4" s="101"/>
      <c r="K4" s="104" t="s">
        <v>2</v>
      </c>
    </row>
    <row r="5" spans="1:11" s="96" customFormat="1" ht="24" customHeight="1">
      <c r="C5" s="105"/>
      <c r="D5" s="105"/>
      <c r="E5" s="106"/>
      <c r="F5" s="107" t="s">
        <v>3</v>
      </c>
      <c r="G5" s="106"/>
      <c r="H5" s="108"/>
      <c r="I5" s="106"/>
      <c r="J5" s="107" t="s">
        <v>4</v>
      </c>
      <c r="K5" s="106"/>
    </row>
    <row r="6" spans="1:11" ht="24" customHeight="1">
      <c r="C6" s="109"/>
      <c r="D6" s="110"/>
      <c r="E6" s="111">
        <v>2569</v>
      </c>
      <c r="F6" s="111"/>
      <c r="G6" s="111">
        <v>2568</v>
      </c>
      <c r="H6" s="112"/>
      <c r="I6" s="111">
        <v>2569</v>
      </c>
      <c r="J6" s="111"/>
      <c r="K6" s="111">
        <v>2568</v>
      </c>
    </row>
    <row r="7" spans="1:11" ht="24" customHeight="1">
      <c r="A7" s="96" t="s">
        <v>107</v>
      </c>
      <c r="B7" s="96"/>
      <c r="H7" s="112"/>
      <c r="I7" s="111"/>
      <c r="J7" s="111"/>
      <c r="K7" s="111"/>
    </row>
    <row r="8" spans="1:11" ht="24" customHeight="1">
      <c r="A8" s="101" t="s">
        <v>80</v>
      </c>
      <c r="E8" s="115">
        <f>PL6M!E26</f>
        <v>-113213583</v>
      </c>
      <c r="F8" s="115"/>
      <c r="G8" s="115">
        <f>PL6M!G26</f>
        <v>-131338446</v>
      </c>
      <c r="H8" s="115"/>
      <c r="I8" s="115">
        <f>PL6M!I26</f>
        <v>-4321220</v>
      </c>
      <c r="J8" s="115"/>
      <c r="K8" s="115">
        <f>PL6M!K26</f>
        <v>1378157</v>
      </c>
    </row>
    <row r="9" spans="1:11" ht="24" customHeight="1">
      <c r="A9" s="101" t="s">
        <v>146</v>
      </c>
      <c r="E9" s="115"/>
      <c r="F9" s="115"/>
      <c r="G9" s="115"/>
      <c r="H9" s="115"/>
      <c r="I9" s="115"/>
      <c r="J9" s="115"/>
      <c r="K9" s="115"/>
    </row>
    <row r="10" spans="1:11" ht="24" customHeight="1">
      <c r="A10" s="101" t="s">
        <v>136</v>
      </c>
      <c r="E10" s="115"/>
      <c r="F10" s="115"/>
      <c r="G10" s="115"/>
      <c r="H10" s="115"/>
      <c r="I10" s="115"/>
      <c r="J10" s="115"/>
      <c r="K10" s="115"/>
    </row>
    <row r="11" spans="1:11" ht="24" customHeight="1">
      <c r="A11" s="101" t="s">
        <v>109</v>
      </c>
      <c r="E11" s="115">
        <v>36378386</v>
      </c>
      <c r="F11" s="115"/>
      <c r="G11" s="115">
        <v>80299472</v>
      </c>
      <c r="H11" s="115"/>
      <c r="I11" s="115">
        <v>1503417</v>
      </c>
      <c r="J11" s="115"/>
      <c r="K11" s="115">
        <v>1507858</v>
      </c>
    </row>
    <row r="12" spans="1:11" ht="24" customHeight="1">
      <c r="A12" s="101" t="s">
        <v>195</v>
      </c>
      <c r="E12" s="115">
        <v>3294</v>
      </c>
      <c r="F12" s="115"/>
      <c r="G12" s="115">
        <v>668848</v>
      </c>
      <c r="H12" s="115"/>
      <c r="I12" s="115">
        <v>0</v>
      </c>
      <c r="J12" s="115"/>
      <c r="K12" s="115">
        <v>0</v>
      </c>
    </row>
    <row r="13" spans="1:11" ht="24" customHeight="1">
      <c r="A13" s="101" t="s">
        <v>193</v>
      </c>
      <c r="E13" s="115">
        <v>7095701</v>
      </c>
      <c r="F13" s="115"/>
      <c r="G13" s="115">
        <v>3456825</v>
      </c>
      <c r="H13" s="115"/>
      <c r="I13" s="115">
        <v>0</v>
      </c>
      <c r="J13" s="115"/>
      <c r="K13" s="115">
        <v>0</v>
      </c>
    </row>
    <row r="14" spans="1:11" ht="24" customHeight="1">
      <c r="A14" s="116" t="s">
        <v>129</v>
      </c>
      <c r="B14" s="116"/>
      <c r="E14" s="115">
        <v>-10169059</v>
      </c>
      <c r="F14" s="115"/>
      <c r="G14" s="115">
        <v>-128702402</v>
      </c>
      <c r="H14" s="115"/>
      <c r="I14" s="115">
        <v>0</v>
      </c>
      <c r="J14" s="115"/>
      <c r="K14" s="115">
        <v>0</v>
      </c>
    </row>
    <row r="15" spans="1:11" ht="24" customHeight="1">
      <c r="A15" s="101" t="s">
        <v>192</v>
      </c>
      <c r="E15" s="115">
        <v>53179171</v>
      </c>
      <c r="F15" s="115"/>
      <c r="G15" s="115">
        <v>2982377</v>
      </c>
      <c r="H15" s="115"/>
      <c r="I15" s="115">
        <v>0</v>
      </c>
      <c r="J15" s="115"/>
      <c r="K15" s="115">
        <v>0</v>
      </c>
    </row>
    <row r="16" spans="1:11" ht="24" customHeight="1">
      <c r="A16" s="101" t="s">
        <v>198</v>
      </c>
      <c r="E16" s="115">
        <v>0</v>
      </c>
      <c r="F16" s="115"/>
      <c r="G16" s="115">
        <v>-565173</v>
      </c>
      <c r="H16" s="115"/>
      <c r="I16" s="115">
        <v>0</v>
      </c>
      <c r="J16" s="115"/>
      <c r="K16" s="115">
        <v>0</v>
      </c>
    </row>
    <row r="17" spans="1:11" ht="24" customHeight="1">
      <c r="A17" s="101" t="s">
        <v>128</v>
      </c>
      <c r="E17" s="115">
        <v>58826</v>
      </c>
      <c r="F17" s="115"/>
      <c r="G17" s="115">
        <v>3819966</v>
      </c>
      <c r="H17" s="115"/>
      <c r="I17" s="115">
        <v>0</v>
      </c>
      <c r="J17" s="115"/>
      <c r="K17" s="115">
        <v>0</v>
      </c>
    </row>
    <row r="18" spans="1:11" ht="24" customHeight="1">
      <c r="A18" s="101" t="s">
        <v>191</v>
      </c>
      <c r="E18" s="115">
        <v>4848560</v>
      </c>
      <c r="F18" s="115"/>
      <c r="G18" s="115">
        <v>-3951113</v>
      </c>
      <c r="H18" s="115"/>
      <c r="I18" s="115">
        <v>0</v>
      </c>
      <c r="J18" s="115"/>
      <c r="K18" s="115">
        <v>0</v>
      </c>
    </row>
    <row r="19" spans="1:11" ht="24" customHeight="1">
      <c r="A19" s="101" t="s">
        <v>154</v>
      </c>
      <c r="E19" s="115">
        <v>902735</v>
      </c>
      <c r="F19" s="115"/>
      <c r="G19" s="115">
        <v>1023261</v>
      </c>
      <c r="H19" s="115"/>
      <c r="I19" s="115">
        <v>86971</v>
      </c>
      <c r="J19" s="115"/>
      <c r="K19" s="115">
        <v>131864</v>
      </c>
    </row>
    <row r="20" spans="1:11" ht="24" customHeight="1">
      <c r="A20" s="101" t="s">
        <v>197</v>
      </c>
      <c r="E20" s="115">
        <v>-474561</v>
      </c>
      <c r="F20" s="115"/>
      <c r="G20" s="115">
        <v>0</v>
      </c>
      <c r="H20" s="115"/>
      <c r="I20" s="115">
        <v>0</v>
      </c>
      <c r="J20" s="115"/>
      <c r="K20" s="115">
        <v>0</v>
      </c>
    </row>
    <row r="21" spans="1:11" ht="24" customHeight="1">
      <c r="A21" s="101" t="s">
        <v>108</v>
      </c>
      <c r="E21" s="115">
        <v>-74195</v>
      </c>
      <c r="F21" s="115"/>
      <c r="G21" s="115">
        <v>-99208</v>
      </c>
      <c r="H21" s="115"/>
      <c r="I21" s="115">
        <v>-17225676</v>
      </c>
      <c r="J21" s="115"/>
      <c r="K21" s="115">
        <v>-25010204</v>
      </c>
    </row>
    <row r="22" spans="1:11" ht="24" customHeight="1">
      <c r="A22" s="101" t="s">
        <v>141</v>
      </c>
      <c r="E22" s="117">
        <v>19184486</v>
      </c>
      <c r="F22" s="115"/>
      <c r="G22" s="117">
        <v>30349541</v>
      </c>
      <c r="H22" s="115"/>
      <c r="I22" s="117">
        <v>17034655</v>
      </c>
      <c r="J22" s="115"/>
      <c r="K22" s="117">
        <v>20928297</v>
      </c>
    </row>
    <row r="23" spans="1:11" ht="24" customHeight="1">
      <c r="A23" s="118" t="s">
        <v>199</v>
      </c>
      <c r="B23" s="118"/>
      <c r="E23" s="119"/>
      <c r="F23" s="115"/>
      <c r="G23" s="119"/>
      <c r="H23" s="115"/>
      <c r="I23" s="119"/>
      <c r="J23" s="115"/>
      <c r="K23" s="119"/>
    </row>
    <row r="24" spans="1:11" ht="24" customHeight="1">
      <c r="A24" s="101" t="s">
        <v>110</v>
      </c>
      <c r="E24" s="115">
        <f>SUM(E8:E22)</f>
        <v>-2280239</v>
      </c>
      <c r="F24" s="115"/>
      <c r="G24" s="115">
        <f>SUM(G8:G22)</f>
        <v>-142056052</v>
      </c>
      <c r="H24" s="115"/>
      <c r="I24" s="115">
        <f>SUM(I8:I22)</f>
        <v>-2921853</v>
      </c>
      <c r="J24" s="115"/>
      <c r="K24" s="115">
        <f>SUM(K8:K22)</f>
        <v>-1064028</v>
      </c>
    </row>
    <row r="25" spans="1:11" ht="24" customHeight="1">
      <c r="A25" s="101" t="s">
        <v>111</v>
      </c>
      <c r="E25" s="119"/>
      <c r="F25" s="115"/>
      <c r="G25" s="119"/>
      <c r="H25" s="115"/>
      <c r="I25" s="119"/>
      <c r="J25" s="115"/>
      <c r="K25" s="119"/>
    </row>
    <row r="26" spans="1:11" ht="24" customHeight="1">
      <c r="A26" s="101" t="s">
        <v>112</v>
      </c>
      <c r="E26" s="115">
        <v>46896722</v>
      </c>
      <c r="F26" s="115"/>
      <c r="G26" s="115">
        <v>-131278077</v>
      </c>
      <c r="H26" s="115"/>
      <c r="I26" s="115">
        <v>23052807</v>
      </c>
      <c r="J26" s="115"/>
      <c r="K26" s="115">
        <v>-9037410</v>
      </c>
    </row>
    <row r="27" spans="1:11" ht="24" customHeight="1">
      <c r="A27" s="101" t="s">
        <v>113</v>
      </c>
      <c r="E27" s="115">
        <v>99834681</v>
      </c>
      <c r="F27" s="115"/>
      <c r="G27" s="115">
        <v>84798374</v>
      </c>
      <c r="H27" s="115"/>
      <c r="I27" s="115">
        <v>0</v>
      </c>
      <c r="J27" s="115"/>
      <c r="K27" s="115">
        <v>0</v>
      </c>
    </row>
    <row r="28" spans="1:11" ht="24" customHeight="1">
      <c r="A28" s="101" t="s">
        <v>114</v>
      </c>
      <c r="E28" s="115">
        <v>-22316190</v>
      </c>
      <c r="F28" s="115"/>
      <c r="G28" s="115">
        <v>23364846</v>
      </c>
      <c r="H28" s="115"/>
      <c r="I28" s="115">
        <v>0</v>
      </c>
      <c r="J28" s="115"/>
      <c r="K28" s="115">
        <v>0</v>
      </c>
    </row>
    <row r="29" spans="1:11" ht="24" customHeight="1">
      <c r="A29" s="101" t="s">
        <v>115</v>
      </c>
      <c r="E29" s="115">
        <v>-114401454</v>
      </c>
      <c r="F29" s="115"/>
      <c r="G29" s="115">
        <v>13898040</v>
      </c>
      <c r="H29" s="115"/>
      <c r="I29" s="115">
        <v>0</v>
      </c>
      <c r="J29" s="115"/>
      <c r="K29" s="115">
        <v>0</v>
      </c>
    </row>
    <row r="30" spans="1:11" ht="24" customHeight="1">
      <c r="A30" s="101" t="s">
        <v>147</v>
      </c>
      <c r="E30" s="115">
        <v>18110428</v>
      </c>
      <c r="F30" s="115"/>
      <c r="G30" s="115">
        <v>157421863</v>
      </c>
      <c r="H30" s="115"/>
      <c r="I30" s="115">
        <v>0</v>
      </c>
      <c r="J30" s="115"/>
      <c r="K30" s="115">
        <v>0</v>
      </c>
    </row>
    <row r="31" spans="1:11" ht="24" customHeight="1">
      <c r="A31" s="101" t="s">
        <v>116</v>
      </c>
      <c r="E31" s="115">
        <v>-22114584</v>
      </c>
      <c r="F31" s="115"/>
      <c r="G31" s="115">
        <v>5201486</v>
      </c>
      <c r="H31" s="115"/>
      <c r="I31" s="115">
        <v>-581839</v>
      </c>
      <c r="J31" s="115"/>
      <c r="K31" s="115">
        <v>-300973</v>
      </c>
    </row>
    <row r="32" spans="1:11" ht="24" customHeight="1">
      <c r="A32" s="101" t="s">
        <v>155</v>
      </c>
      <c r="E32" s="115"/>
      <c r="F32" s="115"/>
      <c r="G32" s="115"/>
      <c r="H32" s="115"/>
      <c r="I32" s="115"/>
      <c r="J32" s="115"/>
      <c r="K32" s="115"/>
    </row>
    <row r="33" spans="1:11" ht="24" customHeight="1">
      <c r="A33" s="101" t="s">
        <v>117</v>
      </c>
      <c r="E33" s="115">
        <v>28101633</v>
      </c>
      <c r="F33" s="115"/>
      <c r="G33" s="115">
        <v>44664690</v>
      </c>
      <c r="H33" s="115"/>
      <c r="I33" s="115">
        <v>5700894</v>
      </c>
      <c r="J33" s="115"/>
      <c r="K33" s="115">
        <v>-196522</v>
      </c>
    </row>
    <row r="34" spans="1:11" ht="24" customHeight="1">
      <c r="A34" s="101" t="s">
        <v>131</v>
      </c>
      <c r="E34" s="115">
        <v>263738866</v>
      </c>
      <c r="F34" s="115"/>
      <c r="G34" s="115">
        <v>-19054497</v>
      </c>
      <c r="H34" s="115"/>
      <c r="I34" s="115">
        <v>0</v>
      </c>
      <c r="J34" s="115"/>
      <c r="K34" s="115">
        <v>0</v>
      </c>
    </row>
    <row r="35" spans="1:11" ht="24" customHeight="1">
      <c r="A35" s="101" t="s">
        <v>118</v>
      </c>
      <c r="E35" s="115">
        <v>347200</v>
      </c>
      <c r="F35" s="115"/>
      <c r="G35" s="115">
        <v>-10128346</v>
      </c>
      <c r="H35" s="115"/>
      <c r="I35" s="117">
        <v>0</v>
      </c>
      <c r="J35" s="115"/>
      <c r="K35" s="117">
        <v>0</v>
      </c>
    </row>
    <row r="36" spans="1:11" ht="24" customHeight="1">
      <c r="A36" s="101" t="s">
        <v>157</v>
      </c>
      <c r="E36" s="120">
        <f>SUM(E24:E35)</f>
        <v>295917063</v>
      </c>
      <c r="F36" s="115"/>
      <c r="G36" s="120">
        <f>SUM(G24:G35)</f>
        <v>26832327</v>
      </c>
      <c r="H36" s="115"/>
      <c r="I36" s="115">
        <f>SUM(I24:I35)</f>
        <v>25250009</v>
      </c>
      <c r="J36" s="115"/>
      <c r="K36" s="115">
        <f>SUM(K24:K35)</f>
        <v>-10598933</v>
      </c>
    </row>
    <row r="37" spans="1:11" ht="24" customHeight="1">
      <c r="A37" s="101" t="s">
        <v>165</v>
      </c>
      <c r="E37" s="115">
        <v>74108</v>
      </c>
      <c r="F37" s="115"/>
      <c r="G37" s="115">
        <v>2380086</v>
      </c>
      <c r="H37" s="115"/>
      <c r="I37" s="115">
        <v>16997028</v>
      </c>
      <c r="J37" s="115"/>
      <c r="K37" s="115">
        <v>23170376</v>
      </c>
    </row>
    <row r="38" spans="1:11" ht="24" customHeight="1">
      <c r="A38" s="101" t="s">
        <v>166</v>
      </c>
      <c r="E38" s="115">
        <v>-21560829</v>
      </c>
      <c r="F38" s="115"/>
      <c r="G38" s="115">
        <v>-28367852</v>
      </c>
      <c r="H38" s="115"/>
      <c r="I38" s="115">
        <v>-22429651</v>
      </c>
      <c r="J38" s="115"/>
      <c r="K38" s="115">
        <v>-19287415</v>
      </c>
    </row>
    <row r="39" spans="1:11" ht="24" customHeight="1">
      <c r="A39" s="101" t="s">
        <v>167</v>
      </c>
      <c r="E39" s="115">
        <v>22867442</v>
      </c>
      <c r="F39" s="115"/>
      <c r="G39" s="115">
        <v>3515044</v>
      </c>
      <c r="H39" s="115"/>
      <c r="I39" s="115">
        <v>-1185890</v>
      </c>
      <c r="J39" s="115"/>
      <c r="K39" s="115">
        <v>-285553</v>
      </c>
    </row>
    <row r="40" spans="1:11" ht="24" customHeight="1">
      <c r="A40" s="101" t="s">
        <v>178</v>
      </c>
      <c r="E40" s="115">
        <v>-1340000</v>
      </c>
      <c r="F40" s="115"/>
      <c r="G40" s="115">
        <v>0</v>
      </c>
      <c r="H40" s="115"/>
      <c r="I40" s="115">
        <v>0</v>
      </c>
      <c r="J40" s="115"/>
      <c r="K40" s="115">
        <v>0</v>
      </c>
    </row>
    <row r="41" spans="1:11" ht="24" customHeight="1">
      <c r="A41" s="96" t="s">
        <v>151</v>
      </c>
      <c r="B41" s="96"/>
      <c r="E41" s="121">
        <f>SUM(E36:E40)</f>
        <v>295957784</v>
      </c>
      <c r="F41" s="115"/>
      <c r="G41" s="121">
        <f>SUM(G36:G40)</f>
        <v>4359605</v>
      </c>
      <c r="H41" s="115"/>
      <c r="I41" s="121">
        <f>SUM(I36:I40)</f>
        <v>18631496</v>
      </c>
      <c r="J41" s="115"/>
      <c r="K41" s="121">
        <f>SUM(K36:K40)</f>
        <v>-7001525</v>
      </c>
    </row>
    <row r="42" spans="1:11" ht="24" customHeight="1">
      <c r="A42" s="96"/>
      <c r="B42" s="96"/>
      <c r="E42" s="122"/>
      <c r="F42" s="122"/>
      <c r="G42" s="122"/>
      <c r="H42" s="122"/>
      <c r="I42" s="122"/>
      <c r="J42" s="122"/>
      <c r="K42" s="122"/>
    </row>
    <row r="43" spans="1:11" ht="24" customHeight="1">
      <c r="A43" s="101" t="str">
        <f>+'The Company'!A17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  <row r="44" spans="1:11" ht="24" customHeight="1">
      <c r="A44" s="96" t="s">
        <v>0</v>
      </c>
      <c r="B44" s="96"/>
      <c r="C44" s="97"/>
      <c r="D44" s="97"/>
      <c r="E44" s="98"/>
      <c r="F44" s="99"/>
      <c r="G44" s="98"/>
      <c r="H44" s="99"/>
      <c r="I44" s="98"/>
      <c r="J44" s="99"/>
      <c r="K44" s="100" t="s">
        <v>62</v>
      </c>
    </row>
    <row r="45" spans="1:11" ht="24" customHeight="1">
      <c r="A45" s="102" t="s">
        <v>119</v>
      </c>
      <c r="B45" s="102"/>
      <c r="C45" s="97"/>
      <c r="D45" s="97"/>
      <c r="E45" s="98"/>
      <c r="F45" s="99"/>
      <c r="G45" s="98"/>
      <c r="H45" s="99"/>
      <c r="I45" s="98"/>
      <c r="J45" s="103"/>
      <c r="K45" s="98"/>
    </row>
    <row r="46" spans="1:11" ht="24" customHeight="1">
      <c r="A46" s="102" t="str">
        <f>A3</f>
        <v>สำหรับงวดหกเดือนสิ้นสุดวันที่ 30 มิถุนายน 2569</v>
      </c>
      <c r="B46" s="102"/>
      <c r="C46" s="97"/>
      <c r="D46" s="97"/>
      <c r="E46" s="98"/>
      <c r="F46" s="99"/>
      <c r="G46" s="98"/>
      <c r="H46" s="99"/>
      <c r="I46" s="98"/>
      <c r="J46" s="99"/>
      <c r="K46" s="98"/>
    </row>
    <row r="47" spans="1:11" ht="24" customHeight="1">
      <c r="C47" s="101"/>
      <c r="D47" s="101"/>
      <c r="E47" s="101"/>
      <c r="G47" s="101"/>
      <c r="I47" s="101"/>
      <c r="K47" s="104" t="s">
        <v>2</v>
      </c>
    </row>
    <row r="48" spans="1:11" s="96" customFormat="1" ht="24" customHeight="1">
      <c r="C48" s="105"/>
      <c r="D48" s="105"/>
      <c r="E48" s="106"/>
      <c r="F48" s="107" t="s">
        <v>3</v>
      </c>
      <c r="G48" s="106"/>
      <c r="H48" s="108"/>
      <c r="I48" s="106"/>
      <c r="J48" s="107" t="s">
        <v>4</v>
      </c>
      <c r="K48" s="106"/>
    </row>
    <row r="49" spans="1:11" ht="24" customHeight="1">
      <c r="C49" s="109"/>
      <c r="D49" s="110"/>
      <c r="E49" s="111">
        <f>+E6</f>
        <v>2569</v>
      </c>
      <c r="F49" s="111"/>
      <c r="G49" s="111">
        <f>+G6</f>
        <v>2568</v>
      </c>
      <c r="H49" s="112"/>
      <c r="I49" s="111">
        <f>+I6</f>
        <v>2569</v>
      </c>
      <c r="J49" s="111"/>
      <c r="K49" s="111">
        <f>+K6</f>
        <v>2568</v>
      </c>
    </row>
    <row r="50" spans="1:11" ht="24" customHeight="1">
      <c r="A50" s="96" t="s">
        <v>120</v>
      </c>
      <c r="B50" s="96"/>
      <c r="E50" s="123"/>
      <c r="G50" s="123"/>
      <c r="H50" s="112"/>
      <c r="I50" s="111"/>
      <c r="J50" s="111"/>
      <c r="K50" s="111"/>
    </row>
    <row r="51" spans="1:11" ht="24" customHeight="1">
      <c r="A51" s="101" t="s">
        <v>180</v>
      </c>
      <c r="E51" s="115">
        <v>-62696</v>
      </c>
      <c r="F51" s="115"/>
      <c r="G51" s="115">
        <v>-2060346</v>
      </c>
      <c r="H51" s="115"/>
      <c r="I51" s="115">
        <v>0</v>
      </c>
      <c r="J51" s="115"/>
      <c r="K51" s="115">
        <v>0</v>
      </c>
    </row>
    <row r="52" spans="1:11" ht="24" customHeight="1">
      <c r="A52" s="101" t="s">
        <v>168</v>
      </c>
      <c r="E52" s="115">
        <v>0</v>
      </c>
      <c r="F52" s="115"/>
      <c r="G52" s="115">
        <v>0</v>
      </c>
      <c r="H52" s="115"/>
      <c r="I52" s="115">
        <v>432500000</v>
      </c>
      <c r="J52" s="115"/>
      <c r="K52" s="115">
        <v>173500000</v>
      </c>
    </row>
    <row r="53" spans="1:11" ht="24" customHeight="1">
      <c r="A53" s="101" t="s">
        <v>169</v>
      </c>
      <c r="E53" s="115">
        <v>0</v>
      </c>
      <c r="F53" s="115"/>
      <c r="G53" s="115">
        <v>0</v>
      </c>
      <c r="H53" s="115"/>
      <c r="I53" s="115">
        <v>-258750000</v>
      </c>
      <c r="J53" s="115"/>
      <c r="K53" s="115">
        <v>-243700000</v>
      </c>
    </row>
    <row r="54" spans="1:11" ht="24" customHeight="1">
      <c r="A54" s="101" t="s">
        <v>170</v>
      </c>
      <c r="E54" s="115">
        <v>-1095162</v>
      </c>
      <c r="F54" s="115"/>
      <c r="G54" s="115">
        <v>-4517148</v>
      </c>
      <c r="H54" s="115"/>
      <c r="I54" s="115">
        <v>0</v>
      </c>
      <c r="J54" s="115"/>
      <c r="K54" s="115">
        <v>-3355</v>
      </c>
    </row>
    <row r="55" spans="1:11" ht="24" customHeight="1">
      <c r="A55" s="101" t="s">
        <v>194</v>
      </c>
      <c r="E55" s="115">
        <v>0</v>
      </c>
      <c r="F55" s="115"/>
      <c r="G55" s="115">
        <v>580374</v>
      </c>
      <c r="H55" s="115"/>
      <c r="I55" s="115">
        <v>0</v>
      </c>
      <c r="J55" s="115"/>
      <c r="K55" s="115">
        <v>0</v>
      </c>
    </row>
    <row r="56" spans="1:11" ht="24" customHeight="1">
      <c r="A56" s="96" t="s">
        <v>152</v>
      </c>
      <c r="B56" s="96"/>
      <c r="C56" s="124"/>
      <c r="D56" s="124"/>
      <c r="E56" s="121">
        <f>SUM(E51:E55)</f>
        <v>-1157858</v>
      </c>
      <c r="F56" s="115"/>
      <c r="G56" s="121">
        <f>SUM(G51:G55)</f>
        <v>-5997120</v>
      </c>
      <c r="H56" s="115"/>
      <c r="I56" s="121">
        <f>SUM(I51:I55)</f>
        <v>173750000</v>
      </c>
      <c r="J56" s="115"/>
      <c r="K56" s="121">
        <f>SUM(K51:K55)</f>
        <v>-70203355</v>
      </c>
    </row>
    <row r="57" spans="1:11" ht="24" customHeight="1">
      <c r="A57" s="96" t="s">
        <v>121</v>
      </c>
      <c r="B57" s="96"/>
      <c r="E57" s="115"/>
      <c r="F57" s="115"/>
      <c r="G57" s="115"/>
      <c r="H57" s="115"/>
      <c r="I57" s="115"/>
      <c r="J57" s="115"/>
      <c r="K57" s="115"/>
    </row>
    <row r="58" spans="1:11" ht="24" customHeight="1">
      <c r="A58" s="101" t="s">
        <v>181</v>
      </c>
      <c r="E58" s="115">
        <v>-20435496</v>
      </c>
      <c r="F58" s="115"/>
      <c r="G58" s="115">
        <v>-16490074</v>
      </c>
      <c r="H58" s="115"/>
      <c r="I58" s="115">
        <v>0</v>
      </c>
      <c r="J58" s="115"/>
      <c r="K58" s="115">
        <v>0</v>
      </c>
    </row>
    <row r="59" spans="1:11" ht="24" customHeight="1">
      <c r="A59" s="101" t="s">
        <v>171</v>
      </c>
      <c r="E59" s="115">
        <v>0</v>
      </c>
      <c r="F59" s="115"/>
      <c r="G59" s="115">
        <v>0</v>
      </c>
      <c r="H59" s="115"/>
      <c r="I59" s="115">
        <v>151000000</v>
      </c>
      <c r="J59" s="115"/>
      <c r="K59" s="115">
        <v>190000000</v>
      </c>
    </row>
    <row r="60" spans="1:11" ht="24" customHeight="1">
      <c r="A60" s="101" t="s">
        <v>172</v>
      </c>
      <c r="E60" s="115">
        <v>0</v>
      </c>
      <c r="F60" s="115"/>
      <c r="G60" s="115">
        <v>0</v>
      </c>
      <c r="H60" s="115"/>
      <c r="I60" s="115">
        <v>-271800000</v>
      </c>
      <c r="J60" s="115"/>
      <c r="K60" s="115">
        <v>-59000000</v>
      </c>
    </row>
    <row r="61" spans="1:11" ht="24" customHeight="1">
      <c r="A61" s="101" t="s">
        <v>173</v>
      </c>
      <c r="E61" s="115">
        <v>-4502867</v>
      </c>
      <c r="F61" s="115"/>
      <c r="G61" s="115">
        <v>-7102322</v>
      </c>
      <c r="H61" s="115"/>
      <c r="I61" s="115">
        <v>-1084800</v>
      </c>
      <c r="J61" s="115"/>
      <c r="K61" s="115">
        <v>-1084800</v>
      </c>
    </row>
    <row r="62" spans="1:11" ht="24" customHeight="1">
      <c r="A62" s="101" t="s">
        <v>174</v>
      </c>
      <c r="E62" s="115">
        <v>-4800000</v>
      </c>
      <c r="F62" s="119"/>
      <c r="G62" s="115">
        <v>-3000000</v>
      </c>
      <c r="H62" s="119"/>
      <c r="I62" s="115">
        <v>0</v>
      </c>
      <c r="J62" s="115"/>
      <c r="K62" s="115">
        <v>0</v>
      </c>
    </row>
    <row r="63" spans="1:11" ht="24" customHeight="1">
      <c r="A63" s="101" t="s">
        <v>175</v>
      </c>
      <c r="E63" s="115">
        <v>-69104890</v>
      </c>
      <c r="F63" s="119"/>
      <c r="G63" s="115">
        <v>-67515953</v>
      </c>
      <c r="H63" s="119"/>
      <c r="I63" s="115">
        <v>-69104890</v>
      </c>
      <c r="J63" s="115"/>
      <c r="K63" s="115">
        <v>-67515953</v>
      </c>
    </row>
    <row r="64" spans="1:11" ht="24" customHeight="1">
      <c r="A64" s="96" t="s">
        <v>196</v>
      </c>
      <c r="B64" s="96"/>
      <c r="E64" s="125">
        <f>SUM(E58:E63)</f>
        <v>-98843253</v>
      </c>
      <c r="F64" s="119"/>
      <c r="G64" s="125">
        <f>SUM(G58:G63)</f>
        <v>-94108349</v>
      </c>
      <c r="H64" s="119"/>
      <c r="I64" s="121">
        <f>SUM(I58:I63)</f>
        <v>-190989690</v>
      </c>
      <c r="J64" s="115"/>
      <c r="K64" s="121">
        <f>SUM(K58:K63)</f>
        <v>62399247</v>
      </c>
    </row>
    <row r="65" spans="1:13" ht="24" customHeight="1">
      <c r="A65" s="96" t="s">
        <v>156</v>
      </c>
      <c r="B65" s="96"/>
      <c r="E65" s="126"/>
      <c r="F65" s="119"/>
      <c r="G65" s="126"/>
      <c r="H65" s="119"/>
      <c r="I65" s="126"/>
      <c r="J65" s="115"/>
      <c r="K65" s="126"/>
    </row>
    <row r="66" spans="1:13" ht="24" customHeight="1">
      <c r="A66" s="96" t="s">
        <v>148</v>
      </c>
      <c r="B66" s="96"/>
      <c r="E66" s="119">
        <f>E41+E56+E64</f>
        <v>195956673</v>
      </c>
      <c r="F66" s="119"/>
      <c r="G66" s="119">
        <f>G41+G56+G64</f>
        <v>-95745864</v>
      </c>
      <c r="H66" s="119"/>
      <c r="I66" s="119">
        <f>I41+I56+I64</f>
        <v>1391806</v>
      </c>
      <c r="J66" s="115"/>
      <c r="K66" s="119">
        <f>K41+K56+K64</f>
        <v>-14805633</v>
      </c>
    </row>
    <row r="67" spans="1:13" ht="24" customHeight="1">
      <c r="A67" s="101" t="s">
        <v>164</v>
      </c>
      <c r="E67" s="127">
        <v>3827142</v>
      </c>
      <c r="F67" s="128"/>
      <c r="G67" s="127">
        <v>-5948686</v>
      </c>
      <c r="H67" s="128"/>
      <c r="I67" s="127">
        <v>0</v>
      </c>
      <c r="J67" s="128"/>
      <c r="K67" s="127">
        <v>0</v>
      </c>
    </row>
    <row r="68" spans="1:13" ht="24" customHeight="1">
      <c r="A68" s="96" t="s">
        <v>156</v>
      </c>
      <c r="B68" s="96"/>
      <c r="E68" s="128">
        <f>E66+E67</f>
        <v>199783815</v>
      </c>
      <c r="F68" s="128"/>
      <c r="G68" s="128">
        <f>G66+G67</f>
        <v>-101694550</v>
      </c>
      <c r="H68" s="128"/>
      <c r="I68" s="128">
        <f>I66+I67</f>
        <v>1391806</v>
      </c>
      <c r="J68" s="128"/>
      <c r="K68" s="128">
        <f>K66+K67</f>
        <v>-14805633</v>
      </c>
    </row>
    <row r="69" spans="1:13" ht="24" customHeight="1">
      <c r="A69" s="101" t="s">
        <v>122</v>
      </c>
      <c r="E69" s="128">
        <v>37025749</v>
      </c>
      <c r="F69" s="128"/>
      <c r="G69" s="128">
        <v>148757068</v>
      </c>
      <c r="H69" s="128"/>
      <c r="I69" s="115">
        <v>3740657</v>
      </c>
      <c r="J69" s="128"/>
      <c r="K69" s="115">
        <v>31853275</v>
      </c>
    </row>
    <row r="70" spans="1:13" ht="24" customHeight="1" thickBot="1">
      <c r="A70" s="96" t="s">
        <v>123</v>
      </c>
      <c r="B70" s="96"/>
      <c r="E70" s="129">
        <f>SUM(E68:E69)</f>
        <v>236809564</v>
      </c>
      <c r="F70" s="128"/>
      <c r="G70" s="129">
        <f>SUM(G68:G69)</f>
        <v>47062518</v>
      </c>
      <c r="H70" s="128"/>
      <c r="I70" s="130">
        <f>SUM(I68:I69)</f>
        <v>5132463</v>
      </c>
      <c r="J70" s="128"/>
      <c r="K70" s="130">
        <f>SUM(K68:K69)</f>
        <v>17047642</v>
      </c>
    </row>
    <row r="71" spans="1:13" ht="24" customHeight="1" thickTop="1">
      <c r="E71" s="128"/>
      <c r="F71" s="128"/>
      <c r="G71" s="128"/>
      <c r="H71" s="128"/>
      <c r="I71" s="128"/>
      <c r="J71" s="128"/>
      <c r="K71" s="128"/>
    </row>
    <row r="72" spans="1:13" ht="24" customHeight="1">
      <c r="A72" s="96" t="s">
        <v>124</v>
      </c>
      <c r="B72" s="96"/>
      <c r="E72" s="115"/>
      <c r="F72" s="115"/>
      <c r="G72" s="115"/>
      <c r="H72" s="115"/>
      <c r="I72" s="115"/>
      <c r="J72" s="115"/>
      <c r="K72" s="115"/>
    </row>
    <row r="73" spans="1:13" ht="24" customHeight="1">
      <c r="A73" s="101" t="s">
        <v>125</v>
      </c>
      <c r="E73" s="128"/>
      <c r="F73" s="115"/>
      <c r="G73" s="128"/>
      <c r="H73" s="115"/>
      <c r="I73" s="128"/>
      <c r="J73" s="115"/>
      <c r="K73" s="128"/>
      <c r="L73" s="131"/>
      <c r="M73" s="131"/>
    </row>
    <row r="74" spans="1:13" ht="24" customHeight="1">
      <c r="A74" s="101" t="s">
        <v>140</v>
      </c>
      <c r="E74" s="128">
        <v>455525</v>
      </c>
      <c r="F74" s="128"/>
      <c r="G74" s="128">
        <v>1175946</v>
      </c>
      <c r="H74" s="128"/>
      <c r="I74" s="115">
        <v>0</v>
      </c>
      <c r="J74" s="115"/>
      <c r="K74" s="115">
        <v>0</v>
      </c>
    </row>
    <row r="75" spans="1:13" ht="24" customHeight="1">
      <c r="A75" s="101" t="s">
        <v>179</v>
      </c>
      <c r="E75" s="128">
        <v>702811</v>
      </c>
      <c r="F75" s="128"/>
      <c r="G75" s="128">
        <v>3066069</v>
      </c>
      <c r="H75" s="128"/>
      <c r="I75" s="115">
        <v>0</v>
      </c>
      <c r="J75" s="115"/>
      <c r="K75" s="115">
        <v>0</v>
      </c>
    </row>
    <row r="77" spans="1:13" ht="24" customHeight="1">
      <c r="A77" s="101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  <row r="79" spans="1:13" ht="24" customHeight="1">
      <c r="E79" s="58"/>
      <c r="G79" s="132"/>
      <c r="I79" s="58"/>
    </row>
    <row r="80" spans="1:13" ht="24" customHeight="1">
      <c r="E80" s="133">
        <f>E70-BS!E11</f>
        <v>0</v>
      </c>
      <c r="F80" s="122"/>
      <c r="G80" s="133"/>
      <c r="H80" s="122"/>
      <c r="I80" s="133">
        <f>I70-BS!I11</f>
        <v>0</v>
      </c>
      <c r="J80" s="122"/>
      <c r="K80" s="133"/>
    </row>
    <row r="81" spans="5:11" ht="24" customHeight="1">
      <c r="E81" s="134"/>
      <c r="F81" s="134"/>
      <c r="G81" s="134"/>
      <c r="H81" s="134"/>
      <c r="I81" s="134"/>
      <c r="J81" s="134"/>
      <c r="K81" s="134"/>
    </row>
    <row r="82" spans="5:11" ht="24" customHeight="1">
      <c r="E82" s="132"/>
    </row>
  </sheetData>
  <mergeCells count="1">
    <mergeCell ref="L73:M73"/>
  </mergeCells>
  <printOptions gridLinesSet="0"/>
  <pageMargins left="0.59055118110236204" right="0.35433070866141703" top="0.59055118110236204" bottom="0.39370078740157499" header="0.196850393700787" footer="0.196850393700787"/>
  <pageSetup paperSize="9" scale="70" firstPageNumber="11" fitToHeight="6" orientation="portrait" useFirstPageNumber="1" r:id="rId1"/>
  <headerFooter alignWithMargins="0">
    <oddFooter>&amp;R&amp;"Angsana New,Regular"&amp;20&amp;P</oddFooter>
  </headerFooter>
  <rowBreaks count="1" manualBreakCount="1">
    <brk id="43" max="16383" man="1"/>
  </rowBreaks>
  <ignoredErrors>
    <ignoredError sqref="J64:K64" formulaRange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3F2580A55C5C4D8B8EB6CF1392E477" ma:contentTypeVersion="3" ma:contentTypeDescription="Create a new document." ma:contentTypeScope="" ma:versionID="c863e24388a23ef8acfcdda3afa2a67f">
  <xsd:schema xmlns:xsd="http://www.w3.org/2001/XMLSchema" xmlns:xs="http://www.w3.org/2001/XMLSchema" xmlns:p="http://schemas.microsoft.com/office/2006/metadata/properties" xmlns:ns2="0815b983-5a97-4142-8e72-dbd0b318a094" targetNamespace="http://schemas.microsoft.com/office/2006/metadata/properties" ma:root="true" ma:fieldsID="f5dddcdcc4edb09db5751c78a1e140e8" ns2:_="">
    <xsd:import namespace="0815b983-5a97-4142-8e72-dbd0b318a0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5b983-5a97-4142-8e72-dbd0b318a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F43E13-DA38-4C8A-8C98-74B6BA0101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BEDD30-9341-4865-BFC7-C2BB3FA39D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5b983-5a97-4142-8e72-dbd0b318a0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5A1C8C-2632-4CFB-92FB-CE28BF861783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0815b983-5a97-4142-8e72-dbd0b318a094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PL3M</vt:lpstr>
      <vt:lpstr>PL6M</vt:lpstr>
      <vt:lpstr>Conso </vt:lpstr>
      <vt:lpstr>The Company</vt:lpstr>
      <vt:lpstr>CF</vt:lpstr>
      <vt:lpstr>BS!Print_Area</vt:lpstr>
      <vt:lpstr>CF!Print_Area</vt:lpstr>
      <vt:lpstr>'Conso '!Print_Area</vt:lpstr>
      <vt:lpstr>PL3M!Print_Area</vt:lpstr>
      <vt:lpstr>PL6M!Print_Area</vt:lpstr>
      <vt:lpstr>'The Company'!Print_Area</vt:lpstr>
      <vt:lpstr>BS!Z_70B1E187_2C74_4CE5_B1A1_8B33C5B641E8_.wvu.PrintArea</vt:lpstr>
      <vt:lpstr>CF!Z_70B1E187_2C74_4CE5_B1A1_8B33C5B641E8_.wvu.PrintArea</vt:lpstr>
      <vt:lpstr>PL3M!Z_70B1E187_2C74_4CE5_B1A1_8B33C5B641E8_.wvu.PrintArea</vt:lpstr>
      <vt:lpstr>PL6M!Z_70B1E187_2C74_4CE5_B1A1_8B33C5B641E8_.wvu.PrintArea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User1 Lastname</cp:lastModifiedBy>
  <cp:revision/>
  <cp:lastPrinted>2026-08-05T10:20:41Z</cp:lastPrinted>
  <dcterms:created xsi:type="dcterms:W3CDTF">2023-04-28T10:14:53Z</dcterms:created>
  <dcterms:modified xsi:type="dcterms:W3CDTF">2026-08-05T10:20:44Z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0x010100803F2580A55C5C4D8B8EB6CF1392E477</vt:lpwstr>
  </property>
</Properties>
</file>