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Y:\Account\14-รวมงานปิดงบการเงิน\01_ปิดงบ\15_ปิดงบปี 2569\02.ปิดงบไตรมาส 2_2569\2026Q2_APCS สำหรับ Upload ตลาด\"/>
    </mc:Choice>
  </mc:AlternateContent>
  <xr:revisionPtr revIDLastSave="0" documentId="13_ncr:1_{619BC920-6659-44CD-8D1C-794E9B676278}" xr6:coauthVersionLast="47" xr6:coauthVersionMax="47" xr10:uidLastSave="{00000000-0000-0000-0000-000000000000}"/>
  <bookViews>
    <workbookView xWindow="28680" yWindow="-120" windowWidth="29040" windowHeight="15720" tabRatio="750" activeTab="5" xr2:uid="{00000000-000D-0000-FFFF-FFFF00000000}"/>
  </bookViews>
  <sheets>
    <sheet name="BS" sheetId="1" r:id="rId1"/>
    <sheet name="PL3M" sheetId="15" r:id="rId2"/>
    <sheet name="PL6M" sheetId="18" r:id="rId3"/>
    <sheet name="Conso" sheetId="11" r:id="rId4"/>
    <sheet name="The Company" sheetId="12" r:id="rId5"/>
    <sheet name="CF" sheetId="14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</externalReferences>
  <definedNames>
    <definedName name="\r">[1]MCMD95!$Q$121</definedName>
    <definedName name="_________h2">[2]เงินกู้ธนชาติ!$G$2</definedName>
    <definedName name="_________SCB1">'[3]SCB 1 - Current'!$F$10</definedName>
    <definedName name="_________SCB2">'[3]SCB 2 - Current'!$F$11</definedName>
    <definedName name="________h2">[2]เงินกู้ธนชาติ!$G$2</definedName>
    <definedName name="________SCB1">'[3]SCB 1 - Current'!$F$10</definedName>
    <definedName name="________SCB2">'[3]SCB 2 - Current'!$F$11</definedName>
    <definedName name="_______h2">[2]เงินกู้ธนชาติ!$G$2</definedName>
    <definedName name="_______SCB1">'[3]SCB 1 - Current'!$F$10</definedName>
    <definedName name="_______SCB2">'[3]SCB 2 - Current'!$F$11</definedName>
    <definedName name="______Act2">'[4]Actual-ＹＴＤ'!$E$11:$P$37</definedName>
    <definedName name="______h2">[2]เงินกู้ธนชาติ!$G$2</definedName>
    <definedName name="______SCB1">'[3]SCB 1 - Current'!$F$10</definedName>
    <definedName name="______SCB2">'[3]SCB 2 - Current'!$F$11</definedName>
    <definedName name="_____Act2">'[4]Actual-ＹＴＤ'!$E$11:$P$37</definedName>
    <definedName name="_____Bud1">'[4]Budget-Monthly'!$E$10:$S$36</definedName>
    <definedName name="_____Bud2">'[4]Budget-YTD'!$E$11:$P$37</definedName>
    <definedName name="_____h2">[2]เงินกู้ธนชาติ!$G$2</definedName>
    <definedName name="_____SCB1">'[3]SCB 1 - Current'!$F$10</definedName>
    <definedName name="_____SCB2">'[3]SCB 2 - Current'!$F$11</definedName>
    <definedName name="____Act2">'[5]Actual-ＹＴＤ'!$E$11:$P$37</definedName>
    <definedName name="____Bud1">'[4]Budget-Monthly'!$E$10:$S$36</definedName>
    <definedName name="____Bud2">'[4]Budget-YTD'!$E$11:$P$37</definedName>
    <definedName name="____h2">[2]เงินกู้ธนชาติ!$G$2</definedName>
    <definedName name="____SCB1">'[3]SCB 1 - Current'!$F$10</definedName>
    <definedName name="____SCB2">'[3]SCB 2 - Current'!$F$11</definedName>
    <definedName name="___Act2">'[5]Actual-ＹＴＤ'!$E$11:$P$37</definedName>
    <definedName name="___Bud1">'[5]Budget-Monthly'!$E$10:$S$36</definedName>
    <definedName name="___Bud2">'[5]Budget-YTD'!$E$11:$P$37</definedName>
    <definedName name="___h2">[2]เงินกู้ธนชาติ!$G$2</definedName>
    <definedName name="___OCT334">'[6]FF-3'!$A$1:$IV$8</definedName>
    <definedName name="___SCB1">'[3]SCB 1 - Current'!$F$10</definedName>
    <definedName name="___SCB2">'[3]SCB 2 - Current'!$F$11</definedName>
    <definedName name="__Act2">'[5]Actual-ＹＴＤ'!$E$11:$P$37</definedName>
    <definedName name="__AP110">[7]BPR!$F$11</definedName>
    <definedName name="__Bud1">'[5]Budget-Monthly'!$E$10:$S$36</definedName>
    <definedName name="__Bud2">'[5]Budget-YTD'!$E$11:$P$37</definedName>
    <definedName name="__h2">[2]เงินกู้ธนชาติ!$G$2</definedName>
    <definedName name="__IntlFixup">TRUE</definedName>
    <definedName name="__k2">[8]FORMC94!$A$6:$M$38</definedName>
    <definedName name="__OCT334">[9]FF_3!$A$1:$IV$8</definedName>
    <definedName name="__SCB1">'[3]SCB 1 - Current'!$F$10</definedName>
    <definedName name="__SCB2">'[3]SCB 2 - Current'!$F$11</definedName>
    <definedName name="_1Excel_BuiltIn_Print_Area_1_1">'[10]C 1'!$A$1:$H$177,'[10]C 1'!$A$1:$M$67,'[10]C 1'!$A$1:$M$67,'[10]C 1'!$A$1:$M$67,'[10]C 1'!$A$1:$M$67,'[10]C 1'!$A$1:$M$67,'[10]C 1'!$A$1:$M$67,'[10]C 1'!$A$1:$M$67</definedName>
    <definedName name="_AP110">[11]BPR!$F$11</definedName>
    <definedName name="_Bud1">'[5]Budget-Monthly'!$E$10:$S$36</definedName>
    <definedName name="_Bud2">'[5]Budget-YTD'!$E$11:$P$37</definedName>
    <definedName name="_Fill">'[12]C-1'!$C$81</definedName>
    <definedName name="_h2">[13]เงินกู้ธนชาติ!$G$2</definedName>
    <definedName name="_Order1">255</definedName>
    <definedName name="_Order2">255</definedName>
    <definedName name="_Pnl10">'[14]Pnl-10'!$A$1:$I$31</definedName>
    <definedName name="_Pnl20">'[14]20'!$A$1:$K$87</definedName>
    <definedName name="_Pnl30">'[14]30'!$A$1:$L$52</definedName>
    <definedName name="_Pnl70">'[14]70'!$A$1:$K$34</definedName>
    <definedName name="_Regression_Int">1</definedName>
    <definedName name="_SB1">[15]LOOSECHKLIST!$I$1069</definedName>
    <definedName name="_SB2">[15]LOOSECHKLIST!$A$888:$IV$888</definedName>
    <definedName name="_SB3">[15]LOOSECHKLIST!$A$828:$IV$828</definedName>
    <definedName name="_SB4">[15]LOOSECHKLIST!$A$395:$IV$395</definedName>
    <definedName name="_SCB1">'[16]SCB 1 - Current'!$F$10</definedName>
    <definedName name="_SCB2">'[16]SCB 2 - Current'!$F$11</definedName>
    <definedName name="_UB1" localSheetId="5">{"'Feb 99'!$A$1:$G$30"}</definedName>
    <definedName name="_UB1">{"'Feb 99'!$A$1:$G$30"}</definedName>
    <definedName name="_UB2" localSheetId="5">{"'Feb 99'!$A$1:$G$30"}</definedName>
    <definedName name="_UB2">{"'Feb 99'!$A$1:$G$30"}</definedName>
    <definedName name="a_18">[17]B!$C$7</definedName>
    <definedName name="a_19">[17]B!$C$7</definedName>
    <definedName name="a_20">[17]B!$C$7</definedName>
    <definedName name="a_20_1">[17]B!$C$7</definedName>
    <definedName name="a_3">[18]B!$C$7</definedName>
    <definedName name="a_30">[17]B!$C$7</definedName>
    <definedName name="a_31">[17]B!$C$7</definedName>
    <definedName name="a_32">[17]B!$C$7</definedName>
    <definedName name="a_34">[17]B!$C$7</definedName>
    <definedName name="a_36">[17]B!$C$7</definedName>
    <definedName name="a_37">[17]B!$C$7</definedName>
    <definedName name="a_37_1">[17]B!$C$7</definedName>
    <definedName name="a_39">[17]B!$C$7</definedName>
    <definedName name="a_4">[17]B!$C$7</definedName>
    <definedName name="a_5">[17]B!$C$7</definedName>
    <definedName name="aaaaa" localSheetId="5">{"'Eng (page2)'!$A$1:$D$52"}</definedName>
    <definedName name="aaaaa">{"'Eng (page2)'!$A$1:$D$52"}</definedName>
    <definedName name="AAClaim1">'[19]CA Sheet'!$R$36</definedName>
    <definedName name="Acc_Limit">'[20]0100'!$K$14:$K$106</definedName>
    <definedName name="Acc_Names">'[20]0100'!$A$14:$A$106</definedName>
    <definedName name="Acc_Numbers">'[20]0100'!$C$14:$C$106</definedName>
    <definedName name="ACT">[21]เงินกู้ธนชาติ!$F$15</definedName>
    <definedName name="adjnes">'[22]0100'!$C$14:$C$106</definedName>
    <definedName name="ADSdcsas">'[23]CA Sheet'!$R$36</definedName>
    <definedName name="afadfqwf">'[24]CA Sheet'!$Q$36</definedName>
    <definedName name="afadsfaad">'[25]CA Sheet'!$R$36</definedName>
    <definedName name="afafqwf">[26]CA!$Q$112</definedName>
    <definedName name="agaegew">[27]CA!$Q$112</definedName>
    <definedName name="ALI" localSheetId="5">{"'Feb 99'!$A$1:$G$30"}</definedName>
    <definedName name="ALI">{"'Feb 99'!$A$1:$G$30"}</definedName>
    <definedName name="AP_110">[14]AP110!$A$1:$F$50</definedName>
    <definedName name="AP110_72">[11]BPR!$F$11</definedName>
    <definedName name="AS2DocOpenMode">"AS2DocumentEdit"</definedName>
    <definedName name="AS2HasNoAutoHeaderFooter">" "</definedName>
    <definedName name="AS2ReportLS">1</definedName>
    <definedName name="AS2SyncStepLS">0</definedName>
    <definedName name="AS2VersionLS">300</definedName>
    <definedName name="asd" localSheetId="5">Scheduled_Payment+Extra_Payment</definedName>
    <definedName name="asd" localSheetId="1">Scheduled_Payment+Extra_Payment</definedName>
    <definedName name="asd" localSheetId="2">Scheduled_Payment+Extra_Payment</definedName>
    <definedName name="asd">Scheduled_Payment+Extra_Payment</definedName>
    <definedName name="asds" localSheetId="5">{"'Eng (page2)'!$A$1:$D$52"}</definedName>
    <definedName name="asds">{"'Eng (page2)'!$A$1:$D$52"}</definedName>
    <definedName name="asfafgeag">'[28]CA Sheet'!$Q$36</definedName>
    <definedName name="asfasfca">'[28]CA Sheet'!$R$36</definedName>
    <definedName name="asfasgfe">'[24]CA Sheet'!$R$36</definedName>
    <definedName name="asvbvadv">[29]B!$B$3</definedName>
    <definedName name="asvsa">[30]CA!$Q$112</definedName>
    <definedName name="audit">'[31]F-5'!$A$3</definedName>
    <definedName name="Austco">[32]details!$C$189</definedName>
    <definedName name="awps">'[33]FF-6'!$A$5:$K$9</definedName>
    <definedName name="ax" localSheetId="5">{"'Eng (page2)'!$A$1:$D$52"}</definedName>
    <definedName name="ax">{"'Eng (page2)'!$A$1:$D$52"}</definedName>
    <definedName name="b_18">[17]B!$D$7</definedName>
    <definedName name="b_19">[17]B!$D$7</definedName>
    <definedName name="b_20">[17]B!$D$7</definedName>
    <definedName name="b_20_1">[17]B!$D$7</definedName>
    <definedName name="B_2b">'[14]B-10'!$A$1:$K$56</definedName>
    <definedName name="b_3">[18]B!$D$7</definedName>
    <definedName name="b_30">[17]B!$D$7</definedName>
    <definedName name="b_31">[17]B!$D$7</definedName>
    <definedName name="b_32">[17]B!$D$7</definedName>
    <definedName name="b_34">[17]B!$D$7</definedName>
    <definedName name="b_36">[17]B!$D$7</definedName>
    <definedName name="b_37">[17]B!$D$7</definedName>
    <definedName name="b_37_1">[17]B!$D$7</definedName>
    <definedName name="b_39">[17]B!$D$7</definedName>
    <definedName name="b_4">[17]B!$D$7</definedName>
    <definedName name="b_5">[17]B!$D$7</definedName>
    <definedName name="BB_2a">'[14]BB-1'!$A$1:$I$62</definedName>
    <definedName name="bfd">'[22]0100'!$F$14:$G$106</definedName>
    <definedName name="BG_Del">15</definedName>
    <definedName name="BG_Ins">4</definedName>
    <definedName name="BG_Mod">6</definedName>
    <definedName name="bkon">'[34]tax-ss'!$Q$7:$Q$37</definedName>
    <definedName name="bll" localSheetId="5">Scheduled_Payment+Extra_Payment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PR_Bloom">'[35]BPR-Bloom'!$A$1:$P$451</definedName>
    <definedName name="C_6a1">'[14]C-6a'!$A$1:$L$46</definedName>
    <definedName name="cat" localSheetId="5">{"'Eng (page2)'!$A$1:$D$52"}</definedName>
    <definedName name="cat">{"'Eng (page2)'!$A$1:$D$52"}</definedName>
    <definedName name="CC_1a">[14]CC!$A$1:$J$41</definedName>
    <definedName name="ccc">[36]FORMC94!$A$6:$M$38</definedName>
    <definedName name="ccc_1">[37]FORMC94!$A$6:$M$38</definedName>
    <definedName name="ccc_10">[38]FORMC94!$A$6:$M$38</definedName>
    <definedName name="ccc_25">[38]FORMC94!$A$6:$M$38</definedName>
    <definedName name="ccc_5">[38]FORMC94!$A$6:$M$38</definedName>
    <definedName name="ccc_8">[37]FORMC94!$A$6:$M$38</definedName>
    <definedName name="cccccccc">'[34]tax-ss'!$G$7:$G$37</definedName>
    <definedName name="cccccusuuus">'[34]tax-ss'!$K$7:$K$37</definedName>
    <definedName name="cccccuuuu">'[34]tax-ss'!$L$7:$L$37</definedName>
    <definedName name="cddddddddddd">'[34]tax-ss'!$N$7:$N$37</definedName>
    <definedName name="cdsioa">'[34]tax-ss'!$N$7:$N$37</definedName>
    <definedName name="Cis.Comm">[32]details!$C$138</definedName>
    <definedName name="client_name">"Reinhausen Asia-Pacific Sdn Bhd"</definedName>
    <definedName name="cname">[39]Info!$D$1</definedName>
    <definedName name="Col_Numbers">'[20]0100'!$D$109:$E$109</definedName>
    <definedName name="Col_Type">'[20]0100'!$D$110:$E$110</definedName>
    <definedName name="ColmNo">[40]Weights!$B$5:$K$5</definedName>
    <definedName name="Companyname">'[41]F-3'!$A$1</definedName>
    <definedName name="cost">'[42]addl cost'!$A$3:$M$37</definedName>
    <definedName name="CROK">[43]APCODE!$B$3:$C$602</definedName>
    <definedName name="csC">'[34]tax-ss'!$J$7:$J$37</definedName>
    <definedName name="csscc">'[34]tax-ss'!$C$7:$C$37</definedName>
    <definedName name="cty_code">[44]Rates!$B$6</definedName>
    <definedName name="cu">'[34]tax-ss'!$M$7:$M$37</definedName>
    <definedName name="cur" localSheetId="5">[45]Index!$M$6</definedName>
    <definedName name="cur">[46]Index!$M$6</definedName>
    <definedName name="current">'[31]F-5'!$B$7</definedName>
    <definedName name="current_ya">2001</definedName>
    <definedName name="CurrentYA" localSheetId="5">'[47]Company Info'!$B$6</definedName>
    <definedName name="CurrentYA">'[48]Company Info'!$B$6</definedName>
    <definedName name="cut" localSheetId="5">{"'Eng (page2)'!$A$1:$D$52"}</definedName>
    <definedName name="cut">{"'Eng (page2)'!$A$1:$D$52"}</definedName>
    <definedName name="cyear">[39]Info!$D$8</definedName>
    <definedName name="czu">'[34]tax-ss'!$H$7:$H$37</definedName>
    <definedName name="da">"TOA Paint (Malaysia) Sdn Bhd"</definedName>
    <definedName name="DASH">'[49]Cost centre expenditure'!$B$16</definedName>
    <definedName name="Data">[50]BPR!$F$11</definedName>
    <definedName name="Data_10">[51]BPR!$F$11</definedName>
    <definedName name="Data_11">[50]BPR!$F$11</definedName>
    <definedName name="Data_12">[50]BPR!$F$11</definedName>
    <definedName name="Data_13">[52]BPR!$F$11</definedName>
    <definedName name="Data_14">[50]BPR!$F$11</definedName>
    <definedName name="Data_15">[50]BPR!$F$11</definedName>
    <definedName name="Data_19">[53]BPR!$F$11</definedName>
    <definedName name="Data_20">[52]BPR!$F$11</definedName>
    <definedName name="Data_21">[52]BPR!$F$11</definedName>
    <definedName name="Data_22">[52]BPR!$F$11</definedName>
    <definedName name="Data_23">[52]BPR!$F$11</definedName>
    <definedName name="Data_23_1">[52]BPR!$F$11</definedName>
    <definedName name="Data_25">[52]BPR!$F$11</definedName>
    <definedName name="Data_29">[52]BPR!$F$11</definedName>
    <definedName name="Data_43">[52]BPR!$F$11</definedName>
    <definedName name="Data_47">[52]BPR!$F$11</definedName>
    <definedName name="Data_66">[52]BPR!$F$11</definedName>
    <definedName name="Data_72">[53]BPR!$F$11</definedName>
    <definedName name="Data_8">[51]BPR!$F$11</definedName>
    <definedName name="Data_9">[50]BPR!$F$11</definedName>
    <definedName name="date">[54]ตั๋วเงินรับ!$F$1</definedName>
    <definedName name="dd">[55]ตั๋วเงินรับ!$F$1</definedName>
    <definedName name="dddddd" localSheetId="5">{"'Eng (page2)'!$A$1:$D$52"}</definedName>
    <definedName name="dddddd">{"'Eng (page2)'!$A$1:$D$52"}</definedName>
    <definedName name="dfd">'[56]FF-3'!$A$9:$K$11</definedName>
    <definedName name="dfdsf">'[57]CA Sheet'!$R$36</definedName>
    <definedName name="dfdsfgfg">'[58]CA Sheet'!$R$36</definedName>
    <definedName name="dflt1">'[59]Customize Your Loan Manager'!$G$21</definedName>
    <definedName name="dfsdfes">'[57]CA Sheet'!$R$36</definedName>
    <definedName name="dfsfd">'[60]CA Sheet'!$R$36</definedName>
    <definedName name="Disc">[44]Rates!$B$2</definedName>
    <definedName name="div_code">[44]Rates!$B$7</definedName>
    <definedName name="DKK">'[61]ADJ - RATE'!$B$4</definedName>
    <definedName name="DM2_">'[62]Cum.91-93'!$AI$460:$AI$673</definedName>
    <definedName name="DM95_">'[62]Cum.91-93'!$AI$238:$AI$432</definedName>
    <definedName name="dooe" localSheetId="5">{"'Eng (page2)'!$A$1:$D$52"}</definedName>
    <definedName name="dooe">{"'Eng (page2)'!$A$1:$D$52"}</definedName>
    <definedName name="Edit_Area">'[20]0100'!$D$14:$E$106</definedName>
    <definedName name="Edit_Comp_1">'[20]0100'!$F$14:$G$106</definedName>
    <definedName name="Edit_Comp_2">'[20]0100'!$H$14:$I$106</definedName>
    <definedName name="Edit_Title_C1">'[20]0100'!$F$11:$F$11</definedName>
    <definedName name="Edit_Title_C2">'[20]0100'!$H$11:$H$11</definedName>
    <definedName name="Edit_Title_EA">'[20]0100'!$D$11:$D$11</definedName>
    <definedName name="eeee">[63]FORMC94!$A$6:$M$38</definedName>
    <definedName name="eeeeeeee">'[34]tax-ss'!$M$7:$M$37</definedName>
    <definedName name="eewgte">'[64]Gain Loss Calculation'!$X$3</definedName>
    <definedName name="efewff">'[24]CA Sheet'!$R$36</definedName>
    <definedName name="egewqgewqg">[65]B!$B$3</definedName>
    <definedName name="egfrgrewg">'[24]CA Sheet'!$Q$36</definedName>
    <definedName name="ejethuer">'[25]CA Sheet'!$Q$36</definedName>
    <definedName name="ended">36891</definedName>
    <definedName name="eryerhgerh">'[25]CA Sheet'!$Q$36</definedName>
    <definedName name="ethntrjnty">'[66]CA Sheet'!$Q$36</definedName>
    <definedName name="EVOL">[1]MCMD95!$U$130:$AO$151</definedName>
    <definedName name="exera">[67]FORMC94!$A$6:$M$38</definedName>
    <definedName name="exera_1">[68]FORMC94!$A$6:$M$38</definedName>
    <definedName name="exera_1_1">[68]FORMC94!$A$6:$M$38</definedName>
    <definedName name="exera_10">[69]FORMC94!$A$6:$M$38</definedName>
    <definedName name="exera_10_1">[69]FORMC94!$A$6:$M$38</definedName>
    <definedName name="exera_10_72">[8]FORMC94!$A$6:$M$38</definedName>
    <definedName name="exera_11">[8]FORMC94!$A$6:$M$38</definedName>
    <definedName name="exera_12">[8]FORMC94!$A$6:$M$38</definedName>
    <definedName name="exera_12_1">[8]FORMC94!$A$6:$M$38</definedName>
    <definedName name="exera_13">[8]FORMC94!$A$6:$M$38</definedName>
    <definedName name="exera_13_1">[8]FORMC94!$A$6:$M$38</definedName>
    <definedName name="exera_13_72">[70]FORMC94!$A$6:$M$38</definedName>
    <definedName name="exera_14">[71]FORMC94!$A$6:$M$38</definedName>
    <definedName name="exera_14_1">[70]FORMC94!$A$6:$M$38</definedName>
    <definedName name="exera_15">[70]FORMC94!$A$6:$M$38</definedName>
    <definedName name="exera_15_1">[70]FORMC94!$A$6:$M$38</definedName>
    <definedName name="exera_16">[8]FORMC94!$A$6:$M$38</definedName>
    <definedName name="exera_16_1">[8]FORMC94!$A$6:$M$38</definedName>
    <definedName name="exera_16_72">[72]FORMC94!$A$6:$M$38</definedName>
    <definedName name="exera_17">[8]FORMC94!$A$6:$M$38</definedName>
    <definedName name="exera_17_1">[8]FORMC94!$A$6:$M$38</definedName>
    <definedName name="exera_18">[8]FORMC94!$A$6:$M$38</definedName>
    <definedName name="exera_18_1">[8]FORMC94!$A$6:$M$38</definedName>
    <definedName name="exera_19">[8]FORMC94!$A$6:$M$38</definedName>
    <definedName name="exera_19_72">[72]FORMC94!$A$6:$M$38</definedName>
    <definedName name="exera_2">[70]FORMC94!$A$6:$M$38</definedName>
    <definedName name="exera_20">[8]FORMC94!$A$6:$M$38</definedName>
    <definedName name="exera_20_1">[8]FORMC94!$A$6:$M$38</definedName>
    <definedName name="exera_21">[8]FORMC94!$A$6:$M$38</definedName>
    <definedName name="exera_22">[8]FORMC94!$A$6:$M$38</definedName>
    <definedName name="exera_22_72">[73]FORMC94!$A$6:$M$38</definedName>
    <definedName name="exera_23">[8]FORMC94!$A$6:$M$38</definedName>
    <definedName name="exera_24">[8]FORMC94!$A$6:$M$38</definedName>
    <definedName name="exera_25">[8]FORMC94!$A$6:$M$38</definedName>
    <definedName name="exera_25_1">[8]FORMC94!$A$6:$M$38</definedName>
    <definedName name="exera_25_72">[74]FORMC94!$A$6:$M$38</definedName>
    <definedName name="exera_26">[8]FORMC94!$A$6:$M$38</definedName>
    <definedName name="exera_26_1">[75]FORMC94!$A$6:$M$38</definedName>
    <definedName name="exera_27">[8]FORMC94!$A$6:$M$38</definedName>
    <definedName name="exera_28">[8]FORMC94!$A$6:$M$38</definedName>
    <definedName name="exera_28_72">[76]FORMC94!$A$6:$M$38</definedName>
    <definedName name="exera_29">[8]FORMC94!$A$6:$M$38</definedName>
    <definedName name="exera_29_1">[8]FORMC94!$A$6:$M$38</definedName>
    <definedName name="exera_3">[68]FORMC94!$A$6:$M$38</definedName>
    <definedName name="exera_3_1">[68]FORMC94!$A$6:$M$38</definedName>
    <definedName name="exera_30">[77]FORMC94!$A$6:$M$38</definedName>
    <definedName name="exera_30_1">[8]FORMC94!$A$6:$M$38</definedName>
    <definedName name="exera_31">[63]FORMC94!$A$6:$M$38</definedName>
    <definedName name="exera_31_1">[63]FORMC94!$A$6:$M$38</definedName>
    <definedName name="exera_32">[8]FORMC94!$A$6:$M$38</definedName>
    <definedName name="exera_33">[8]FORMC94!$A$6:$M$38</definedName>
    <definedName name="exera_33_1">[76]FORMC94!$A$6:$M$38</definedName>
    <definedName name="exera_34">[8]FORMC94!$A$6:$M$38</definedName>
    <definedName name="exera_34_1">[8]FORMC94!$A$6:$M$38</definedName>
    <definedName name="exera_35">[78]FORMC94!$A$6:$M$38</definedName>
    <definedName name="exera_35_1">[79]FORMC94!$A$6:$M$38</definedName>
    <definedName name="exera_36">[8]FORMC94!$A$6:$M$38</definedName>
    <definedName name="exera_37">[77]FORMC94!$A$6:$M$38</definedName>
    <definedName name="exera_37_1">[63]FORMC94!$A$6:$M$38</definedName>
    <definedName name="exera_38">[78]FORMC94!$A$6:$M$38</definedName>
    <definedName name="exera_39">[80]FORMC94!$A$6:$M$38</definedName>
    <definedName name="exera_4">[81]FORMC94!$A$6:$M$38</definedName>
    <definedName name="exera_40">[8]FORMC94!$A$6:$M$38</definedName>
    <definedName name="exera_41">[82]FORMC94!$A$6:$M$38</definedName>
    <definedName name="exera_42">[8]FORMC94!$A$6:$M$38</definedName>
    <definedName name="exera_43">[82]FORMC94!$A$6:$M$38</definedName>
    <definedName name="exera_44">[82]FORMC94!$A$6:$M$38</definedName>
    <definedName name="exera_45">[8]FORMC94!$A$6:$M$38</definedName>
    <definedName name="exera_46">[82]FORMC94!$A$6:$M$38</definedName>
    <definedName name="exera_47">[74]FORMC94!$A$6:$M$38</definedName>
    <definedName name="exera_49">[83]FORMC94!$A$6:$M$38</definedName>
    <definedName name="exera_5">[70]FORMC94!$A$6:$M$38</definedName>
    <definedName name="exera_50">[83]FORMC94!$A$6:$M$38</definedName>
    <definedName name="exera_52">[8]FORMC94!$A$6:$M$38</definedName>
    <definedName name="exera_53">[8]FORMC94!$A$6:$M$38</definedName>
    <definedName name="exera_54">[78]FORMC94!$A$6:$M$38</definedName>
    <definedName name="exera_56">[78]FORMC94!$A$6:$M$38</definedName>
    <definedName name="exera_6">[70]FORMC94!$A$6:$M$38</definedName>
    <definedName name="exera_6_1">[70]FORMC94!$A$6:$M$38</definedName>
    <definedName name="exera_60">[8]FORMC94!$A$6:$M$38</definedName>
    <definedName name="exera_61">[8]FORMC94!$A$6:$M$38</definedName>
    <definedName name="exera_67">[8]FORMC94!$A$6:$M$38</definedName>
    <definedName name="exera_68">[8]FORMC94!$A$6:$M$38</definedName>
    <definedName name="exera_7">[84]FORMC94!$A$6:$M$38</definedName>
    <definedName name="exera_70">[8]FORMC94!$A$6:$M$38</definedName>
    <definedName name="exera_71">[8]FORMC94!$A$6:$M$38</definedName>
    <definedName name="exera_72">[70]FORMC94!$A$6:$M$38</definedName>
    <definedName name="exera_79">[85]FORMC94!$A$6:$M$38</definedName>
    <definedName name="exera_8">[8]FORMC94!$A$6:$M$38</definedName>
    <definedName name="exera_8_1">[8]FORMC94!$A$6:$M$38</definedName>
    <definedName name="exera_9">[86]FORMC94!$A$6:$M$38</definedName>
    <definedName name="exera_9_1">[86]FORMC94!$A$6:$M$38</definedName>
    <definedName name="exera_9_72">[8]FORMC94!$A$6:$M$38</definedName>
    <definedName name="EXP">'[62]Dec 94'!$C$13:$AT$180</definedName>
    <definedName name="EXPBOR">'[62]Dec 94'!$D$1:$AT$12</definedName>
    <definedName name="EY" localSheetId="5">{"'Feb 99'!$A$1:$G$30"}</definedName>
    <definedName name="EY">{"'Feb 99'!$A$1:$G$30"}</definedName>
    <definedName name="F_12">'[14]F-1l2'!$A$1:$J$68</definedName>
    <definedName name="F_21">'[14]F-21'!$A$1:$F$22</definedName>
    <definedName name="F_4a">'[14]F-4'!$B$1:$L$74</definedName>
    <definedName name="F_9c">'[14]F-9c'!$A$1:$J$52</definedName>
    <definedName name="FA">[50]BPR!$F$11</definedName>
    <definedName name="FA_10">[51]BPR!$F$11</definedName>
    <definedName name="FA_11">[50]BPR!$F$11</definedName>
    <definedName name="FA_12">[50]BPR!$F$11</definedName>
    <definedName name="FA_13">[52]BPR!$F$11</definedName>
    <definedName name="FA_14">[50]BPR!$F$11</definedName>
    <definedName name="FA_15">[50]BPR!$F$11</definedName>
    <definedName name="FA_19">[53]BPR!$F$11</definedName>
    <definedName name="FA_20">[52]BPR!$F$11</definedName>
    <definedName name="FA_21">[52]BPR!$F$11</definedName>
    <definedName name="FA_22">[52]BPR!$F$11</definedName>
    <definedName name="FA_23">[52]BPR!$F$11</definedName>
    <definedName name="FA_23_1">[52]BPR!$F$11</definedName>
    <definedName name="FA_25">[52]BPR!$F$11</definedName>
    <definedName name="FA_29">[52]BPR!$F$11</definedName>
    <definedName name="FA_43">[52]BPR!$F$11</definedName>
    <definedName name="FA_47">[52]BPR!$F$11</definedName>
    <definedName name="FA_66">[52]BPR!$F$11</definedName>
    <definedName name="FA_72">[53]BPR!$F$11</definedName>
    <definedName name="FA_8">[51]BPR!$F$11</definedName>
    <definedName name="FA_9">[50]BPR!$F$11</definedName>
    <definedName name="faa">'[22]0100'!$I$3:$I$3</definedName>
    <definedName name="Fagsas">[26]CA!$Q$112</definedName>
    <definedName name="fdfdf">'[25]CA Sheet'!$R$36</definedName>
    <definedName name="fdgfd">'[28]CA Sheet'!$R$36</definedName>
    <definedName name="fdgfds">'[25]CA Sheet'!$R$36</definedName>
    <definedName name="fdgfdsgfds">'[23]CA Sheet'!$R$36</definedName>
    <definedName name="fdggdsf">[87]CBO0497!$B$12:$R$178</definedName>
    <definedName name="fdsf">'[25]CA Sheet'!$R$36</definedName>
    <definedName name="fe">[88]FORMC94!$A$6:$M$38</definedName>
    <definedName name="FF_1a">[14]FF!$A$1:$K$23</definedName>
    <definedName name="FF_2a">'[14]FF-2'!$A$1:$I$29</definedName>
    <definedName name="fff" localSheetId="5">{"'Eng (page2)'!$A$1:$D$52"}</definedName>
    <definedName name="fff">{"'Eng (page2)'!$A$1:$D$52"}</definedName>
    <definedName name="fs">'[22]0100'!$I$9:$I$9</definedName>
    <definedName name="fvdsv">'[57]CA Sheet'!$R$36</definedName>
    <definedName name="fvfdgdfvf">"TOA Paint (Malaysia) Sdn Bhd"</definedName>
    <definedName name="FY00cri">[44]Rates!$R$31</definedName>
    <definedName name="FY00exch">[44]Rates!$I$4</definedName>
    <definedName name="FY00findex">[44]Rates!$I$3</definedName>
    <definedName name="FY00usindex">[44]Rates!$C$12</definedName>
    <definedName name="FY01cri">[44]Rates!$R$51</definedName>
    <definedName name="FY01exch">[44]Rates!$J$4</definedName>
    <definedName name="FY01findex">[44]Rates!$J$3</definedName>
    <definedName name="FY01usindex">[44]Rates!$E$12</definedName>
    <definedName name="gdsg">'[89]CA Sheet'!$R$36</definedName>
    <definedName name="gfdfdf">'[23]CA Sheet'!$Q$36</definedName>
    <definedName name="ggds">'[57]CA Sheet'!$R$36</definedName>
    <definedName name="ghuu" localSheetId="5">{"'Eng (page2)'!$A$1:$D$52"}</definedName>
    <definedName name="ghuu">{"'Eng (page2)'!$A$1:$D$52"}</definedName>
    <definedName name="gj">'[56]FF-3'!$A$9:$K$11</definedName>
    <definedName name="Group_M">'[90]P&amp;L'!$B$1:$B$65536</definedName>
    <definedName name="Group_O">'[90]P&amp;L'!$C$1:$C$65536</definedName>
    <definedName name="Gsc">'[91]CA Sheet'!$R$36</definedName>
    <definedName name="gwegwege">[30]CA!$Q$112</definedName>
    <definedName name="gz">'[22]0100'!$O$85:$P$102</definedName>
    <definedName name="Head_Amount">'[20]0100'!$I$9:$I$9</definedName>
    <definedName name="Head_Company">'[20]0100'!$A$3:$A$3</definedName>
    <definedName name="Head_Country">'[20]0100'!$A$2:$A$2</definedName>
    <definedName name="Head_Period">'[20]0100'!$A$8:$A$8</definedName>
    <definedName name="Head_Schedule_No">'[20]0100'!$I$2:$I$2</definedName>
    <definedName name="Head_Title">'[20]0100'!$A$5:$A$5</definedName>
    <definedName name="Head_Valid">'[20]0100'!$A$9:$A$9</definedName>
    <definedName name="Head_Version">'[20]0100'!$I$3:$I$3</definedName>
    <definedName name="HighTech">[32]details!$C$173</definedName>
    <definedName name="hijo" localSheetId="5">{"'Eng (page2)'!$A$1:$D$52"}</definedName>
    <definedName name="hijo">{"'Eng (page2)'!$A$1:$D$52"}</definedName>
    <definedName name="hjjd">'[34]tax-ss'!$T$7:$T$37</definedName>
    <definedName name="hr">'[22]0100'!$T$24:$U$26</definedName>
    <definedName name="HTML_CodePage">1252</definedName>
    <definedName name="HTML_Control" localSheetId="5">{"'Feb 99'!$A$1:$G$30"}</definedName>
    <definedName name="HTML_Control">{"'Feb 99'!$A$1:$G$30"}</definedName>
    <definedName name="HTML_Description">""</definedName>
    <definedName name="HTML_Email">""</definedName>
    <definedName name="HTML_Header">"Feb 99"</definedName>
    <definedName name="HTML_LastUpdate">"06/Apr/99"</definedName>
    <definedName name="HTML_LineAfter">FALSE</definedName>
    <definedName name="HTML_LineBefore">FALSE</definedName>
    <definedName name="HTML_Name">"DBMI"</definedName>
    <definedName name="HTML_OBDlg2">TRUE</definedName>
    <definedName name="HTML_OBDlg4">TRUE</definedName>
    <definedName name="HTML_OS">0</definedName>
    <definedName name="HTML_PathFile">"C:\Ali\Excel\BAAN\STOCK\MyHTML.htm"</definedName>
    <definedName name="HTML_Title">"4PAST_P"</definedName>
    <definedName name="HupLeeHing">[32]details!$C$165</definedName>
    <definedName name="ii" localSheetId="5">{"'Eng (page2)'!$A$1:$D$52"}</definedName>
    <definedName name="ii">{"'Eng (page2)'!$A$1:$D$52"}</definedName>
    <definedName name="index">[44]Rates!$E$12</definedName>
    <definedName name="Intellectronics">[32]details!$C$117</definedName>
    <definedName name="Interest_">1.02</definedName>
    <definedName name="JAKAR">'[62]Cum.91-93'!$AG$460:$AG$673</definedName>
    <definedName name="JAKAR95">'[62]Cum.91-93'!$AG$238:$AG$432</definedName>
    <definedName name="jakcnl">'[92]tax-ss'!$P$7:$P$37</definedName>
    <definedName name="Jas" localSheetId="5">{"'Feb 99'!$A$1:$G$30"}</definedName>
    <definedName name="Jas">{"'Feb 99'!$A$1:$G$30"}</definedName>
    <definedName name="jb">'[34]tax-ss'!$P$7:$P$37</definedName>
    <definedName name="Jebsen.Jessen">[32]details!$C$157</definedName>
    <definedName name="jfkd" localSheetId="5">{"'Eng (page2)'!$A$1:$D$52"}</definedName>
    <definedName name="jfkd">{"'Eng (page2)'!$A$1:$D$52"}</definedName>
    <definedName name="jg">'[56]FF-3'!$A$1:$IV$8</definedName>
    <definedName name="jhhj" localSheetId="5">OFFSET(CF!Full_Print,0,0,CF!Last_Row)</definedName>
    <definedName name="jhhj" localSheetId="1">OFFSET(PL3M!Full_Print,0,0,PL3M!Last_Row)</definedName>
    <definedName name="jhhj" localSheetId="2">OFFSET(PL6M!Full_Print,0,0,PL6M!Last_Row)</definedName>
    <definedName name="jhhj">OFFSET(Full_Print,0,0,Last_Row)</definedName>
    <definedName name="jkmhcd" localSheetId="5">{"'Eng (page2)'!$A$1:$D$52"}</definedName>
    <definedName name="jkmhcd">{"'Eng (page2)'!$A$1:$D$52"}</definedName>
    <definedName name="K" localSheetId="5">Scheduled_Payment+Extra_Payment</definedName>
    <definedName name="K" localSheetId="1">Scheduled_Payment+Extra_Payment</definedName>
    <definedName name="K" localSheetId="2">Scheduled_Payment+Extra_Payment</definedName>
    <definedName name="K">Scheduled_Payment+Extra_Payment</definedName>
    <definedName name="Ken">[93]J2!$U$17</definedName>
    <definedName name="KESB95">'[62]Cum.91-93'!$AH$238:$AH$432</definedName>
    <definedName name="KESBAN">'[62]Cum.91-93'!$AH$460:$AH$673</definedName>
    <definedName name="kie" localSheetId="5">{"'Eng (page2)'!$A$1:$D$52"}</definedName>
    <definedName name="kie">{"'Eng (page2)'!$A$1:$D$52"}</definedName>
    <definedName name="kk" localSheetId="5">{"'Eng (page2)'!$A$1:$D$52"}</definedName>
    <definedName name="kk">{"'Eng (page2)'!$A$1:$D$52"}</definedName>
    <definedName name="kkk" localSheetId="5">{"'Eng (page2)'!$A$1:$D$52"}</definedName>
    <definedName name="kkk">{"'Eng (page2)'!$A$1:$D$52"}</definedName>
    <definedName name="klk" localSheetId="5">{"'Eng (page2)'!$A$1:$D$52"}</definedName>
    <definedName name="klk">{"'Eng (page2)'!$A$1:$D$52"}</definedName>
    <definedName name="KLO" localSheetId="5">{"'Eng (page2)'!$A$1:$D$52"}</definedName>
    <definedName name="KLO">{"'Eng (page2)'!$A$1:$D$52"}</definedName>
    <definedName name="kp" localSheetId="5">{"'Eng (page2)'!$A$1:$D$52"}</definedName>
    <definedName name="kp">{"'Eng (page2)'!$A$1:$D$52"}</definedName>
    <definedName name="L_1a">[14]L!$B$1:$J$24</definedName>
    <definedName name="LABUAN">'[62]Cum.91-93'!$AE$460:$AE$673</definedName>
    <definedName name="LABUAN95">'[62]Cum.91-93'!$AE$238:$AE$432</definedName>
    <definedName name="Last_Row" localSheetId="5">IF(CF!Values_Entered,CF!Header_Row+CF!Number_of_Payments,CF!Header_Row)</definedName>
    <definedName name="Last_Row" localSheetId="1">IF(PL3M!Values_Entered,PL3M!Header_Row+PL3M!Number_of_Payments,PL3M!Header_Row)</definedName>
    <definedName name="Last_Row" localSheetId="2">IF(PL6M!Values_Entered,PL6M!Header_Row+PL6M!Number_of_Payments,PL6M!Header_Row)</definedName>
    <definedName name="Last_Row">IF(Values_Entered,Header_Row+Number_of_Payments,Header_Row)</definedName>
    <definedName name="Limit_Margin">0.07</definedName>
    <definedName name="LIT">'[61]ADJ - RATE'!$B$2</definedName>
    <definedName name="lll">'[34]tax-ss'!$B$50</definedName>
    <definedName name="Loan">[2]เงินกู้ธนชาติ!$B$4</definedName>
    <definedName name="Loan1">'[2]เงินกู้ MGC'!$B$4</definedName>
    <definedName name="loc_cur">[44]Rates!$B$5</definedName>
    <definedName name="Long">[2]เงินกู้ธนชาติ!$F$15</definedName>
    <definedName name="Long1">'[2]เงินกู้ MGC'!$F$15</definedName>
    <definedName name="MACRO">[65]B!$A$1</definedName>
    <definedName name="MACROS">[94]C!$A$1:$G$53</definedName>
    <definedName name="mat">'[95]10-1 Media:10-cut'!$A$1:$IV$5</definedName>
    <definedName name="mb">1000000</definedName>
    <definedName name="mdsmf">[96]cashflowcomp!$C$1:$J$67</definedName>
    <definedName name="meng">[97]FSA!$A$1</definedName>
    <definedName name="meng_72">[98]FSA!$A$1</definedName>
    <definedName name="min" localSheetId="5">{"'Feb 99'!$A$1:$G$30"}</definedName>
    <definedName name="min">{"'Feb 99'!$A$1:$G$30"}</definedName>
    <definedName name="Name_10">[99]FSA!$A$1</definedName>
    <definedName name="Name_11">[97]FSA!$A$1</definedName>
    <definedName name="Name_12">[97]FSA!$A$1</definedName>
    <definedName name="Name_13">[100]FSA!$A$1</definedName>
    <definedName name="Name_14">[97]FSA!$A$1</definedName>
    <definedName name="Name_15">[97]FSA!$A$1</definedName>
    <definedName name="Name_19">[98]FSA!$A$1</definedName>
    <definedName name="Name_20">[100]FSA!$A$1</definedName>
    <definedName name="Name_21">[100]FSA!$A$1</definedName>
    <definedName name="Name_22">[100]FSA!$A$1</definedName>
    <definedName name="Name_23">[100]FSA!$A$1</definedName>
    <definedName name="Name_23_1">[100]FSA!$A$1</definedName>
    <definedName name="Name_25">[100]FSA!$A$1</definedName>
    <definedName name="Name_29">[100]FSA!$A$1</definedName>
    <definedName name="Name_43">[100]FSA!$A$1</definedName>
    <definedName name="Name_47">[100]FSA!$A$1</definedName>
    <definedName name="Name_66">[100]FSA!$A$1</definedName>
    <definedName name="Name_72">[98]FSA!$A$1</definedName>
    <definedName name="Name_8">[99]FSA!$A$1</definedName>
    <definedName name="Name_9">[97]FSA!$A$1</definedName>
    <definedName name="NCode" localSheetId="5">'[101]B131 '!NCode</definedName>
    <definedName name="NCode" localSheetId="1">'[101]B131 '!NCode</definedName>
    <definedName name="NCode" localSheetId="2">'[101]B131 '!NCode</definedName>
    <definedName name="NCode">'[101]B131 '!NCode</definedName>
    <definedName name="NCVR1">[102]O3!$I$172</definedName>
    <definedName name="NCVR2">[102]O4!$I$31</definedName>
    <definedName name="nesadj">'[22]0100'!$A$14:$A$106</definedName>
    <definedName name="NESMAL\FUNDS">[103]B!$B$3</definedName>
    <definedName name="next">'[104]Entity Data'!$H$8</definedName>
    <definedName name="Nexustel">[32]details!$C$197</definedName>
    <definedName name="nn" localSheetId="5">{"'Eng (page2)'!$A$1:$D$52"}</definedName>
    <definedName name="nn">{"'Eng (page2)'!$A$1:$D$52"}</definedName>
    <definedName name="noteAUDITED">'[105]ABR P&amp;L'!$A$1:$R$53</definedName>
    <definedName name="Number_of_Payments" localSheetId="5">MATCH(0.01,CF!End_Bal,-1)+1</definedName>
    <definedName name="Number_of_Payments" localSheetId="1">MATCH(0.01,PL3M!End_Bal,-1)+1</definedName>
    <definedName name="Number_of_Payments" localSheetId="2">MATCH(0.01,PL6M!End_Bal,-1)+1</definedName>
    <definedName name="Number_of_Payments">MATCH(0.01,End_Bal,-1)+1</definedName>
    <definedName name="OCT_15">[9]FF_3!$A$9:$K$11</definedName>
    <definedName name="OCT_19">[106]FF_3!$A$9:$K$11</definedName>
    <definedName name="OCT_20">[6]FF_3!$A$9:$K$11</definedName>
    <definedName name="OCT_21">[6]FF_3!$A$9:$K$11</definedName>
    <definedName name="OCT_22">[6]FF_3!$A$9:$K$11</definedName>
    <definedName name="OCT_23">[6]FF_3!$A$9:$K$11</definedName>
    <definedName name="OCT_23_1">[6]FF_3!$A$9:$K$11</definedName>
    <definedName name="OCT_25">[6]FF_3!$A$9:$K$11</definedName>
    <definedName name="OCT_29">[6]FF_3!$A$9:$K$11</definedName>
    <definedName name="OCT_43">[6]FF_3!$A$9:$K$11</definedName>
    <definedName name="OCT_47">[6]FF_3!$A$9:$K$11</definedName>
    <definedName name="OCT_66">[6]FF_3!$A$9:$K$11</definedName>
    <definedName name="OCT_72">[106]FF_3!$A$9:$K$11</definedName>
    <definedName name="OCT_8">[107]FF_3!$A$9:$K$11</definedName>
    <definedName name="OCT_9">[9]FF_3!$A$9:$K$11</definedName>
    <definedName name="OCT334_10">[107]FF_3!$A$1:$IV$8</definedName>
    <definedName name="OCT334_11">[9]FF_3!$A$1:$IV$8</definedName>
    <definedName name="OCT334_12">[9]FF_3!$A$1:$IV$8</definedName>
    <definedName name="OCT334_13">[6]FF_3!$A$1:$IV$8</definedName>
    <definedName name="OCT334_14">[9]FF_3!$A$1:$IV$8</definedName>
    <definedName name="OCT334_15">[9]FF_3!$A$1:$IV$8</definedName>
    <definedName name="OCT334_19">[106]FF_3!$A$1:$IV$8</definedName>
    <definedName name="OCT334_20">[6]FF_3!$A$1:$IV$8</definedName>
    <definedName name="OCT334_21">[6]FF_3!$A$1:$IV$8</definedName>
    <definedName name="OCT334_22">[6]FF_3!$A$1:$IV$8</definedName>
    <definedName name="OCT334_23">[6]FF_3!$A$1:$IV$8</definedName>
    <definedName name="OCT334_23_1">[6]FF_3!$A$1:$IV$8</definedName>
    <definedName name="OCT334_25">[6]FF_3!$A$1:$IV$8</definedName>
    <definedName name="OCT334_29">[6]FF_3!$A$1:$IV$8</definedName>
    <definedName name="OCT334_43">[6]FF_3!$A$1:$IV$8</definedName>
    <definedName name="OCT334_47">[6]FF_3!$A$1:$IV$8</definedName>
    <definedName name="OCT334_66">[6]FF_3!$A$1:$IV$8</definedName>
    <definedName name="OCT334_72">[106]FF_3!$A$1:$IV$8</definedName>
    <definedName name="OCT334_8">[107]FF_3!$A$1:$IV$8</definedName>
    <definedName name="OCT334_9">[9]FF_3!$A$1:$IV$8</definedName>
    <definedName name="oi">[108]cashflowcomp!$C$1:$J$67</definedName>
    <definedName name="olj" localSheetId="5">{"'Eng (page2)'!$A$1:$D$52"}</definedName>
    <definedName name="olj">{"'Eng (page2)'!$A$1:$D$52"}</definedName>
    <definedName name="Open">TRUE</definedName>
    <definedName name="othcred" localSheetId="5">[0]!Visible</definedName>
    <definedName name="othcred" localSheetId="1">[0]!Visible</definedName>
    <definedName name="othcred" localSheetId="2">[0]!Visible</definedName>
    <definedName name="othcred">[0]!Visible</definedName>
    <definedName name="P_L">'[62]Dec 94'!$A$1:$AT$256</definedName>
    <definedName name="P9B">'[62]Cum.91-93'!$AJ$460:$AJ$673</definedName>
    <definedName name="P9B95">'[62]Cum.91-93'!$AJ$238:$AJ$432</definedName>
    <definedName name="pa">'[109]FF-2'!$A$1:$K$88</definedName>
    <definedName name="PAGE4">[110]D!$A$1:$K$86</definedName>
    <definedName name="PART">'[62]Cum.91-93'!$C$238:$E$398</definedName>
    <definedName name="Payables" localSheetId="5">[111]TB!$J$45</definedName>
    <definedName name="Payables">[112]TB!$J$45</definedName>
    <definedName name="Payment_Date">NA()</definedName>
    <definedName name="PayrollDatabase">[113]PAYROLL!$B$6:$K$44</definedName>
    <definedName name="PayrollDatabase1">[114]PAYROLL!$B$6:$K$44</definedName>
    <definedName name="Pelco">[32]details!$C$92</definedName>
    <definedName name="Period">"ACT"</definedName>
    <definedName name="Period_Month">12</definedName>
    <definedName name="Period_Year">1997</definedName>
    <definedName name="PeriodsInYear">[115]Sheet1!$G$6</definedName>
    <definedName name="pin">'[34]tax-ss'!$O$7:$O$37</definedName>
    <definedName name="_xlnm.Print_Area" localSheetId="0">BS!$A$1:$K$81</definedName>
    <definedName name="_xlnm.Print_Area" localSheetId="5">CF!$A$1:$K$78</definedName>
    <definedName name="_xlnm.Print_Area" localSheetId="3">Conso!$A$1:$W$22</definedName>
    <definedName name="_xlnm.Print_Area" localSheetId="1">PL3M!$A$1:$K$58</definedName>
    <definedName name="_xlnm.Print_Area" localSheetId="2">PL6M!$A$1:$K$58</definedName>
    <definedName name="_xlnm.Print_Area" localSheetId="4">'The Company'!$A$1:$M$17</definedName>
    <definedName name="Print_Area_MI_18">'[17]FF_2 _1_'!$A$10:$K$16</definedName>
    <definedName name="Print_Area_MI_19">'[17]FF_2 _1_'!$A$10:$K$16</definedName>
    <definedName name="Print_Area_MI_20">'[17]FF_2 _1_'!$A$10:$K$16</definedName>
    <definedName name="Print_Area_MI_20_1">'[17]FF_2 _1_'!$A$10:$K$16</definedName>
    <definedName name="Print_Area_MI_3">'[18]FF_2 _1_'!$A$10:$K$16</definedName>
    <definedName name="Print_Area_MI_30">'[17]FF_2 _1_'!$A$10:$K$16</definedName>
    <definedName name="Print_Area_MI_31">'[17]FF_2 _1_'!$A$10:$K$16</definedName>
    <definedName name="Print_Area_MI_32">'[17]FF_2 _1_'!$A$10:$K$16</definedName>
    <definedName name="Print_Area_MI_34">'[17]FF_2 _1_'!$A$10:$K$16</definedName>
    <definedName name="Print_Area_MI_36">'[17]FF_2 _1_'!$A$10:$K$16</definedName>
    <definedName name="Print_Area_MI_37">'[17]FF_2 _1_'!$A$10:$K$16</definedName>
    <definedName name="Print_Area_MI_37_1">'[17]FF_2 _1_'!$A$10:$K$16</definedName>
    <definedName name="Print_Area_MI_39">'[17]FF_2 _1_'!$A$10:$K$16</definedName>
    <definedName name="Print_Area_MI_4">'[17]FF_2 _1_'!$A$10:$K$16</definedName>
    <definedName name="Print_Area_MI_5">'[17]FF_2 _1_'!$A$10:$K$16</definedName>
    <definedName name="Print_Area_Reset" localSheetId="5">OFFSET(CF!Full_Print,0,0,CF!Last_Row)</definedName>
    <definedName name="Print_Area_Reset" localSheetId="1">OFFSET(PL3M!Full_Print,0,0,PL3M!Last_Row)</definedName>
    <definedName name="Print_Area_Reset" localSheetId="2">OFFSET(PL6M!Full_Print,0,0,PL6M!Last_Row)</definedName>
    <definedName name="Print_Area_Reset">OFFSET(Full_Print,0,0,Last_Row)</definedName>
    <definedName name="Print_Titles_MI_18">'[17]FF_2 _1_'!$A$1:$IV$9</definedName>
    <definedName name="Print_Titles_MI_19">'[17]FF_2 _1_'!$A$1:$IV$9</definedName>
    <definedName name="Print_Titles_MI_20">'[17]FF_2 _1_'!$A$1:$IV$9</definedName>
    <definedName name="Print_Titles_MI_20_1">'[17]FF_2 _1_'!$A$1:$IV$9</definedName>
    <definedName name="Print_Titles_MI_3">'[18]FF_2 _1_'!$A$1:$IV$9</definedName>
    <definedName name="Print_Titles_MI_30">'[17]FF_2 _1_'!$A$1:$IV$9</definedName>
    <definedName name="Print_Titles_MI_31">'[17]FF_2 _1_'!$A$1:$IV$9</definedName>
    <definedName name="Print_Titles_MI_32">'[17]FF_2 _1_'!$A$1:$IV$9</definedName>
    <definedName name="Print_Titles_MI_34">'[17]FF_2 _1_'!$A$1:$IV$9</definedName>
    <definedName name="Print_Titles_MI_36">'[17]FF_2 _1_'!$A$1:$IV$9</definedName>
    <definedName name="Print_Titles_MI_37">'[17]FF_2 _1_'!$A$1:$IV$9</definedName>
    <definedName name="Print_Titles_MI_37_1">'[17]FF_2 _1_'!$A$1:$IV$9</definedName>
    <definedName name="Print_Titles_MI_39">'[17]FF_2 _1_'!$A$1:$IV$9</definedName>
    <definedName name="Print_Titles_MI_4">'[17]FF_2 _1_'!$A$1:$IV$9</definedName>
    <definedName name="Print_Titles_MI_5">'[17]FF_2 _1_'!$A$1:$IV$9</definedName>
    <definedName name="PRJE1" localSheetId="5">{"'Eng (page2)'!$A$1:$D$52"}</definedName>
    <definedName name="PRJE1">{"'Eng (page2)'!$A$1:$D$52"}</definedName>
    <definedName name="PROFIT_AND_LOSS">'[116]P&amp;L'!$A$1</definedName>
    <definedName name="qgqege">[87]CBO0497!$A$1:$IV$11</definedName>
    <definedName name="qgqegeg">"Reinhausen Asia-Pacific Sdn Bhd"</definedName>
    <definedName name="qwreqwedqwr">'[23]CA Sheet'!$Q$36</definedName>
    <definedName name="range">[117]Sheet3!$A$1:$B$748</definedName>
    <definedName name="RatioP">[40]Weights!$B$3:$K$3</definedName>
    <definedName name="ReimDatabase">[113]Reimbursements!$A$3:$N$42</definedName>
    <definedName name="ReimDatabase1">[114]Reimbursements!$A$3:$N$42</definedName>
    <definedName name="RM">'[61]ADJ - RATE'!$B$5</definedName>
    <definedName name="sell" localSheetId="5">{"'Eng (page2)'!$A$1:$D$52"}</definedName>
    <definedName name="sell">{"'Eng (page2)'!$A$1:$D$52"}</definedName>
    <definedName name="sffa">'[118]Gain Loss Calculation'!$X$3</definedName>
    <definedName name="SFgf">[29]B!$B$3</definedName>
    <definedName name="Short">[2]เงินกู้ธนชาติ!$E$17</definedName>
    <definedName name="short1">'[2]เงินกู้ MGC'!$E$17</definedName>
    <definedName name="software" localSheetId="5">{"'Eng (page2)'!$A$1:$D$52"}</definedName>
    <definedName name="software">{"'Eng (page2)'!$A$1:$D$52"}</definedName>
    <definedName name="sp">[119]Rates!$C$12</definedName>
    <definedName name="sq">'[22]0100'!$I$2:$I$2</definedName>
    <definedName name="stamp" localSheetId="5">{"'Eng (page2)'!$A$1:$D$52"}</definedName>
    <definedName name="stamp">{"'Eng (page2)'!$A$1:$D$52"}</definedName>
    <definedName name="tb">'[120]TrialBalance Q3-2002'!$A$1:$H$301</definedName>
    <definedName name="THM">[97]FSA!$A$1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rade_Debtors_Breakdown">[116]TBal!$A$3</definedName>
    <definedName name="tre4r564t" localSheetId="5">{"'Eng (page2)'!$A$1:$D$52"}</definedName>
    <definedName name="tre4r564t">{"'Eng (page2)'!$A$1:$D$52"}</definedName>
    <definedName name="TRF">'[121]1120'!$D$15:$D$67</definedName>
    <definedName name="Trial_balance">[116]TBal!$M$162</definedName>
    <definedName name="type">[122]TEMP!$I$1:$J$9</definedName>
    <definedName name="TYPE_INV">[123]GIVTR00P!$AJ$3:$AM$960</definedName>
    <definedName name="U">'[124]CA Sheet'!$A$7:$A$27</definedName>
    <definedName name="U_2a">'[14]U-2'!$A$1:$J$59</definedName>
    <definedName name="U_2b">'[14]U-2'!$A$1:$J$71</definedName>
    <definedName name="ujj" localSheetId="5">{"'Eng (page2)'!$A$1:$D$52"}</definedName>
    <definedName name="ujj">{"'Eng (page2)'!$A$1:$D$52"}</definedName>
    <definedName name="Uor" localSheetId="5">{"'Eng (page2)'!$A$1:$D$52"}</definedName>
    <definedName name="Uor">{"'Eng (page2)'!$A$1:$D$52"}</definedName>
    <definedName name="US">'[61]ADJ - RATE'!$B$3</definedName>
    <definedName name="uu" localSheetId="5">{"'Eng (page2)'!$A$1:$D$52"}</definedName>
    <definedName name="uu">{"'Eng (page2)'!$A$1:$D$52"}</definedName>
    <definedName name="Valid_Show" localSheetId="5">[0]!Visible</definedName>
    <definedName name="Valid_Show" localSheetId="1">[0]!Visible</definedName>
    <definedName name="Valid_Show" localSheetId="2">[0]!Visible</definedName>
    <definedName name="Valid_Show">[0]!Visible</definedName>
    <definedName name="Values_Entered" localSheetId="5">IF(CF!Loan_Amount*CF!Interest_Rate*CF!Loan_Years*CF!Loan_Start&gt;0,1,0)</definedName>
    <definedName name="Values_Entered" localSheetId="1">IF(PL3M!Loan_Amount*PL3M!Interest_Rate*PL3M!Loan_Years*PL3M!Loan_Start&gt;0,1,0)</definedName>
    <definedName name="Values_Entered" localSheetId="2">IF(PL6M!Loan_Amount*PL6M!Interest_Rate*PL6M!Loan_Years*PL6M!Loan_Start&gt;0,1,0)</definedName>
    <definedName name="Values_Entered">IF(Loan_Amount*Interest_Rate*Loan_Years*Loan_Start&gt;0,1,0)</definedName>
    <definedName name="VRP" localSheetId="5">{"'Feb 99'!$A$1:$G$30"}</definedName>
    <definedName name="VRP">{"'Feb 99'!$A$1:$G$30"}</definedName>
    <definedName name="wat">[93]J1!$L$10</definedName>
    <definedName name="we">'[22]0100'!$A$113:$G$113</definedName>
    <definedName name="weee" localSheetId="5">{"'Eng (page2)'!$A$1:$D$52"}</definedName>
    <definedName name="weee">{"'Eng (page2)'!$A$1:$D$52"}</definedName>
    <definedName name="weege">'[125](O3) CA Sheet'!$R$7:$R$31</definedName>
    <definedName name="wegtrwgre">'[25]CA Sheet'!$Q$36</definedName>
    <definedName name="wegwgweg">[26]CA!$Q$112</definedName>
    <definedName name="Wghts">[40]Weights!$A$10:$K$39</definedName>
    <definedName name="wps">'[126]FF-6'!$A$5:$K$9</definedName>
    <definedName name="wr">'[22]0100'!$K$14:$K$106</definedName>
    <definedName name="Wsalary">[8]FORMC94!$A$6:$M$38</definedName>
    <definedName name="Wsalary_1">[79]FORMC94!$A$6:$M$38</definedName>
    <definedName name="Wsalary_1_1">[79]FORMC94!$A$6:$M$38</definedName>
    <definedName name="Wsalary_10">[8]FORMC94!$A$6:$M$38</definedName>
    <definedName name="Wsalary_11">[8]FORMC94!$A$6:$M$38</definedName>
    <definedName name="Wsalary_12">[8]FORMC94!$A$6:$M$38</definedName>
    <definedName name="Wsalary_13">[79]FORMC94!$A$6:$M$38</definedName>
    <definedName name="Wsalary_13_1">[79]FORMC94!$A$6:$M$38</definedName>
    <definedName name="Wsalary_14">[79]FORMC94!$A$6:$M$38</definedName>
    <definedName name="Wsalary_14_1">[79]FORMC94!$A$6:$M$38</definedName>
    <definedName name="Wsalary_15">[79]FORMC94!$A$6:$M$38</definedName>
    <definedName name="Wsalary_15_1">[79]FORMC94!$A$6:$M$38</definedName>
    <definedName name="Wsalary_16">[79]FORMC94!$A$6:$M$38</definedName>
    <definedName name="Wsalary_16_1">[79]FORMC94!$A$6:$M$38</definedName>
    <definedName name="Wsalary_16_72">[8]FORMC94!$A$6:$M$38</definedName>
    <definedName name="Wsalary_17">[79]FORMC94!$A$6:$M$38</definedName>
    <definedName name="Wsalary_17_1">[79]FORMC94!$A$6:$M$38</definedName>
    <definedName name="Wsalary_18">[79]FORMC94!$A$6:$M$38</definedName>
    <definedName name="Wsalary_18_1">[79]FORMC94!$A$6:$M$38</definedName>
    <definedName name="Wsalary_19">[79]FORMC94!$A$6:$M$38</definedName>
    <definedName name="Wsalary_19_72">[8]FORMC94!$A$6:$M$38</definedName>
    <definedName name="Wsalary_2">[79]FORMC94!$A$6:$M$38</definedName>
    <definedName name="Wsalary_20">[79]FORMC94!$A$6:$M$38</definedName>
    <definedName name="Wsalary_20_1">[79]FORMC94!$A$6:$M$38</definedName>
    <definedName name="Wsalary_21">[79]FORMC94!$A$6:$M$38</definedName>
    <definedName name="Wsalary_22">[8]FORMC94!$A$6:$M$38</definedName>
    <definedName name="Wsalary_23">[79]FORMC94!$A$6:$M$38</definedName>
    <definedName name="Wsalary_24">[8]FORMC94!$A$6:$M$38</definedName>
    <definedName name="Wsalary_25">[8]FORMC94!$A$6:$M$38</definedName>
    <definedName name="Wsalary_25_1">[8]FORMC94!$A$6:$M$38</definedName>
    <definedName name="Wsalary_26">[8]FORMC94!$A$6:$M$38</definedName>
    <definedName name="Wsalary_27">[8]FORMC94!$A$6:$M$38</definedName>
    <definedName name="Wsalary_28">[8]FORMC94!$A$6:$M$38</definedName>
    <definedName name="Wsalary_29">[8]FORMC94!$A$6:$M$38</definedName>
    <definedName name="Wsalary_3">[8]FORMC94!$A$6:$M$38</definedName>
    <definedName name="Wsalary_30">[8]FORMC94!$A$6:$M$38</definedName>
    <definedName name="Wsalary_31">[79]FORMC94!$A$6:$M$38</definedName>
    <definedName name="Wsalary_32">[8]FORMC94!$A$6:$M$38</definedName>
    <definedName name="Wsalary_33">[8]FORMC94!$A$6:$M$38</definedName>
    <definedName name="Wsalary_34">[8]FORMC94!$A$6:$M$38</definedName>
    <definedName name="Wsalary_37">[8]FORMC94!$A$6:$M$38</definedName>
    <definedName name="Wsalary_37_1">[79]FORMC94!$A$6:$M$38</definedName>
    <definedName name="Wsalary_39">[8]FORMC94!$A$6:$M$38</definedName>
    <definedName name="Wsalary_5">[79]FORMC94!$A$6:$M$38</definedName>
    <definedName name="Wsalary_6">[79]FORMC94!$A$6:$M$38</definedName>
    <definedName name="Wsalary_7">[8]FORMC94!$A$6:$M$38</definedName>
    <definedName name="Wsalary_8">[8]FORMC94!$A$6:$M$38</definedName>
    <definedName name="Wsalary_9">[8]FORMC94!$A$6:$M$38</definedName>
    <definedName name="wtwyg43">[26]CA!$Q$112</definedName>
    <definedName name="xuus">'[34]tax-ss'!$J$7:$J$37</definedName>
    <definedName name="YCF">[32]details!$C$181</definedName>
    <definedName name="Ye">[97]FSA!$A$2</definedName>
    <definedName name="Ye_10">[99]FSA!$A$2</definedName>
    <definedName name="Ye_11">[97]FSA!$A$2</definedName>
    <definedName name="Ye_12">[97]FSA!$A$2</definedName>
    <definedName name="Ye_13">[100]FSA!$A$2</definedName>
    <definedName name="Ye_14">[97]FSA!$A$2</definedName>
    <definedName name="Ye_15">[97]FSA!$A$2</definedName>
    <definedName name="Ye_19">[98]FSA!$A$2</definedName>
    <definedName name="Ye_20">[100]FSA!$A$2</definedName>
    <definedName name="Ye_21">[100]FSA!$A$2</definedName>
    <definedName name="Ye_22">[100]FSA!$A$2</definedName>
    <definedName name="Ye_23">[100]FSA!$A$2</definedName>
    <definedName name="Ye_23_1">[100]FSA!$A$2</definedName>
    <definedName name="Ye_25">[100]FSA!$A$2</definedName>
    <definedName name="Ye_29">[100]FSA!$A$2</definedName>
    <definedName name="Ye_43">[100]FSA!$A$2</definedName>
    <definedName name="Ye_47">[100]FSA!$A$2</definedName>
    <definedName name="Ye_66">[100]FSA!$A$2</definedName>
    <definedName name="Ye_72">[98]FSA!$A$2</definedName>
    <definedName name="Ye_8">[99]FSA!$A$2</definedName>
    <definedName name="Ye_9">[97]FSA!$A$2</definedName>
    <definedName name="Yearend">'[41]F-3'!$A$2</definedName>
    <definedName name="yrprd">"year"</definedName>
    <definedName name="YTD_DEPRN">[42]accumdeprn!$A$3:$M$36</definedName>
    <definedName name="yyyy">[127]FORMC94!$A$6:$M$38</definedName>
    <definedName name="Zone">"02"</definedName>
    <definedName name="zz" localSheetId="5">{"'Eng (page2)'!$A$1:$D$52"}</definedName>
    <definedName name="zz">{"'Eng (page2)'!$A$1:$D$52"}</definedName>
    <definedName name="ยกไปเครดิต">'[128]งบทดลอง - ต.ค.2547'!$H$8:$H$305</definedName>
    <definedName name="ยกไปเดบิต">'[128]งบทดลอง - ต.ค.2547'!$G$8:$G$305</definedName>
    <definedName name="รหัสบัญชี">'[128]งบทดลอง - ต.ค.2547'!$A$8:$A$305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2" i="1" l="1"/>
  <c r="E60" i="1" l="1"/>
  <c r="W1" i="11"/>
  <c r="G57" i="14" l="1"/>
  <c r="I57" i="14"/>
  <c r="K57" i="14"/>
  <c r="U18" i="11"/>
  <c r="U14" i="11"/>
  <c r="M18" i="11"/>
  <c r="M14" i="11"/>
  <c r="A58" i="18"/>
  <c r="G52" i="18"/>
  <c r="E52" i="18"/>
  <c r="K45" i="18"/>
  <c r="I45" i="18"/>
  <c r="G45" i="18"/>
  <c r="E45" i="18"/>
  <c r="A42" i="18"/>
  <c r="A3" i="11" s="1"/>
  <c r="K40" i="18"/>
  <c r="A39" i="18"/>
  <c r="K35" i="18"/>
  <c r="I35" i="18"/>
  <c r="G35" i="18"/>
  <c r="E35" i="18"/>
  <c r="K22" i="18"/>
  <c r="I22" i="18"/>
  <c r="G22" i="18"/>
  <c r="E22" i="18"/>
  <c r="K14" i="18"/>
  <c r="I14" i="18"/>
  <c r="G14" i="18"/>
  <c r="E14" i="18"/>
  <c r="G60" i="1"/>
  <c r="I60" i="1"/>
  <c r="K60" i="1"/>
  <c r="K52" i="1"/>
  <c r="Q17" i="11"/>
  <c r="S17" i="11" s="1"/>
  <c r="W17" i="11" s="1"/>
  <c r="I52" i="1"/>
  <c r="G23" i="18" l="1"/>
  <c r="G26" i="18" s="1"/>
  <c r="E23" i="18"/>
  <c r="E26" i="18" s="1"/>
  <c r="I23" i="18"/>
  <c r="I26" i="18" s="1"/>
  <c r="K23" i="18"/>
  <c r="K26" i="18" s="1"/>
  <c r="K18" i="1"/>
  <c r="G18" i="1"/>
  <c r="E18" i="1"/>
  <c r="I18" i="1"/>
  <c r="E57" i="14"/>
  <c r="K28" i="18" l="1"/>
  <c r="K37" i="18" s="1"/>
  <c r="K49" i="18" s="1"/>
  <c r="K8" i="14"/>
  <c r="I28" i="18"/>
  <c r="I37" i="18" s="1"/>
  <c r="I8" i="14"/>
  <c r="E28" i="18"/>
  <c r="E8" i="14"/>
  <c r="G28" i="18"/>
  <c r="G8" i="14"/>
  <c r="K40" i="15"/>
  <c r="M1" i="12" s="1"/>
  <c r="K1" i="14" s="1"/>
  <c r="K44" i="14" s="1"/>
  <c r="A3" i="12"/>
  <c r="E65" i="14"/>
  <c r="K56" i="18" l="1"/>
  <c r="K47" i="18"/>
  <c r="K10" i="12" s="1"/>
  <c r="G37" i="18"/>
  <c r="G49" i="18"/>
  <c r="G47" i="18" s="1"/>
  <c r="I53" i="18"/>
  <c r="I49" i="18"/>
  <c r="E49" i="18"/>
  <c r="E47" i="18" s="1"/>
  <c r="E37" i="18"/>
  <c r="I51" i="18"/>
  <c r="K51" i="18"/>
  <c r="K53" i="18"/>
  <c r="A78" i="1"/>
  <c r="A58" i="15"/>
  <c r="A39" i="15"/>
  <c r="E53" i="18" l="1"/>
  <c r="E51" i="18"/>
  <c r="I56" i="18"/>
  <c r="I47" i="18"/>
  <c r="K14" i="12" s="1"/>
  <c r="E56" i="18"/>
  <c r="K18" i="11"/>
  <c r="G56" i="18"/>
  <c r="K14" i="11"/>
  <c r="G51" i="18"/>
  <c r="G53" i="18"/>
  <c r="M13" i="12"/>
  <c r="G52" i="1"/>
  <c r="C39" i="1" l="1"/>
  <c r="K49" i="14"/>
  <c r="I49" i="14"/>
  <c r="G49" i="14"/>
  <c r="E49" i="14"/>
  <c r="K45" i="15" l="1"/>
  <c r="I45" i="15"/>
  <c r="G45" i="15"/>
  <c r="E45" i="15"/>
  <c r="K39" i="1"/>
  <c r="I39" i="1"/>
  <c r="G39" i="1"/>
  <c r="E39" i="1"/>
  <c r="G14" i="15" l="1"/>
  <c r="I14" i="15"/>
  <c r="E61" i="1" l="1"/>
  <c r="E14" i="15"/>
  <c r="E47" i="14" l="1"/>
  <c r="K14" i="15" l="1"/>
  <c r="K65" i="14" l="1"/>
  <c r="I65" i="14"/>
  <c r="G65" i="14"/>
  <c r="E52" i="15" l="1"/>
  <c r="G52" i="15" l="1"/>
  <c r="A3" i="14" l="1"/>
  <c r="A46" i="14" s="1"/>
  <c r="A42" i="15"/>
  <c r="I61" i="1" l="1"/>
  <c r="U15" i="11" l="1"/>
  <c r="O15" i="11"/>
  <c r="K30" i="1" l="1"/>
  <c r="I30" i="1"/>
  <c r="I73" i="1" l="1"/>
  <c r="K35" i="15"/>
  <c r="I35" i="15"/>
  <c r="G35" i="15"/>
  <c r="E35" i="15"/>
  <c r="K22" i="15"/>
  <c r="I22" i="15"/>
  <c r="G22" i="15"/>
  <c r="E22" i="15"/>
  <c r="E23" i="15" s="1"/>
  <c r="Q14" i="11" l="1"/>
  <c r="S14" i="11" s="1"/>
  <c r="M15" i="11"/>
  <c r="M19" i="11"/>
  <c r="Q18" i="11"/>
  <c r="E26" i="15"/>
  <c r="K23" i="15"/>
  <c r="K26" i="15" s="1"/>
  <c r="G23" i="15"/>
  <c r="G26" i="15" s="1"/>
  <c r="G24" i="14" s="1"/>
  <c r="G36" i="14" s="1"/>
  <c r="G41" i="14" s="1"/>
  <c r="I23" i="15"/>
  <c r="I26" i="15" s="1"/>
  <c r="G11" i="12"/>
  <c r="G15" i="12"/>
  <c r="G20" i="12" s="1"/>
  <c r="I24" i="14" l="1"/>
  <c r="I36" i="14" s="1"/>
  <c r="I41" i="14" s="1"/>
  <c r="K24" i="14"/>
  <c r="K36" i="14" s="1"/>
  <c r="K41" i="14" s="1"/>
  <c r="E24" i="14"/>
  <c r="E36" i="14" s="1"/>
  <c r="E41" i="14" s="1"/>
  <c r="I28" i="15"/>
  <c r="G28" i="15"/>
  <c r="G49" i="15" s="1"/>
  <c r="G47" i="15" s="1"/>
  <c r="K28" i="15"/>
  <c r="E28" i="15"/>
  <c r="E37" i="15" s="1"/>
  <c r="A17" i="12"/>
  <c r="A43" i="14" s="1"/>
  <c r="A78" i="14" s="1"/>
  <c r="A22" i="11"/>
  <c r="O19" i="11"/>
  <c r="I19" i="11"/>
  <c r="I25" i="11" s="1"/>
  <c r="G19" i="11"/>
  <c r="G25" i="11" s="1"/>
  <c r="E19" i="11"/>
  <c r="E25" i="11" s="1"/>
  <c r="M9" i="12"/>
  <c r="Q13" i="11"/>
  <c r="Q15" i="11" s="1"/>
  <c r="I15" i="12"/>
  <c r="I20" i="12" s="1"/>
  <c r="E15" i="12"/>
  <c r="E20" i="12" s="1"/>
  <c r="I11" i="12"/>
  <c r="E11" i="12"/>
  <c r="I15" i="11"/>
  <c r="G15" i="11"/>
  <c r="E15" i="11"/>
  <c r="K73" i="1"/>
  <c r="K75" i="1" s="1"/>
  <c r="I75" i="1"/>
  <c r="G73" i="1"/>
  <c r="G75" i="1" s="1"/>
  <c r="A36" i="1"/>
  <c r="G30" i="1"/>
  <c r="E30" i="1"/>
  <c r="E67" i="14" l="1"/>
  <c r="E69" i="14"/>
  <c r="K37" i="15"/>
  <c r="K49" i="15" s="1"/>
  <c r="G56" i="15"/>
  <c r="I37" i="15"/>
  <c r="E49" i="15"/>
  <c r="E47" i="15" s="1"/>
  <c r="S18" i="11" s="1"/>
  <c r="W18" i="11" s="1"/>
  <c r="G37" i="15"/>
  <c r="S13" i="11"/>
  <c r="U19" i="11"/>
  <c r="U25" i="11" s="1"/>
  <c r="K61" i="1"/>
  <c r="K76" i="1" s="1"/>
  <c r="I76" i="1"/>
  <c r="G61" i="1"/>
  <c r="G76" i="1" s="1"/>
  <c r="G31" i="1"/>
  <c r="I31" i="1"/>
  <c r="K31" i="1"/>
  <c r="E31" i="1"/>
  <c r="K51" i="15" l="1"/>
  <c r="K53" i="15"/>
  <c r="K82" i="1"/>
  <c r="I82" i="1"/>
  <c r="G82" i="1"/>
  <c r="I53" i="15"/>
  <c r="I51" i="15"/>
  <c r="I49" i="15"/>
  <c r="I47" i="15" s="1"/>
  <c r="K47" i="15"/>
  <c r="K11" i="12" s="1"/>
  <c r="K56" i="15"/>
  <c r="E56" i="15"/>
  <c r="G51" i="15"/>
  <c r="G53" i="15"/>
  <c r="E51" i="15"/>
  <c r="E53" i="15"/>
  <c r="W13" i="11"/>
  <c r="Q19" i="11"/>
  <c r="Q25" i="11" s="1"/>
  <c r="E73" i="1" l="1"/>
  <c r="I56" i="15"/>
  <c r="K15" i="11"/>
  <c r="K19" i="11"/>
  <c r="K25" i="11" s="1"/>
  <c r="M10" i="12"/>
  <c r="M11" i="12" s="1"/>
  <c r="K15" i="12"/>
  <c r="K20" i="12" s="1"/>
  <c r="E71" i="14"/>
  <c r="E81" i="14" s="1"/>
  <c r="E75" i="1" l="1"/>
  <c r="K69" i="14"/>
  <c r="K71" i="14" s="1"/>
  <c r="K67" i="14"/>
  <c r="I69" i="14"/>
  <c r="I71" i="14" s="1"/>
  <c r="I81" i="14" s="1"/>
  <c r="I67" i="14"/>
  <c r="E76" i="1"/>
  <c r="E82" i="1" s="1"/>
  <c r="W19" i="11"/>
  <c r="S19" i="11"/>
  <c r="S25" i="11" s="1"/>
  <c r="W14" i="11"/>
  <c r="W15" i="11" s="1"/>
  <c r="S15" i="11"/>
  <c r="M14" i="12"/>
  <c r="M15" i="12" s="1"/>
  <c r="M20" i="12" s="1"/>
  <c r="W25" i="11" l="1"/>
  <c r="G69" i="14"/>
  <c r="G71" i="14" s="1"/>
  <c r="G67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tc={2240CF20-298C-49F3-9BDD-A861C99922FD}</author>
  </authors>
  <commentList>
    <comment ref="C28" authorId="0" shapeId="0" xr:uid="{2240CF20-298C-49F3-9BDD-A861C99922FD}">
      <text>
        <t>[Threaded comment]
Your version of Excel allows you to read this threaded comment; however, any edits to it will get removed if the file is opened in a newer version of Excel. Learn more: https://go.microsoft.com/fwlink/?linkid=870924
Comment:
    format</t>
      </text>
    </comment>
  </commentList>
</comments>
</file>

<file path=xl/sharedStrings.xml><?xml version="1.0" encoding="utf-8"?>
<sst xmlns="http://schemas.openxmlformats.org/spreadsheetml/2006/main" count="322" uniqueCount="210">
  <si>
    <t>Consolidated financial statements</t>
  </si>
  <si>
    <t>Separate financial statements</t>
  </si>
  <si>
    <t>Assets</t>
  </si>
  <si>
    <t>Current assets</t>
  </si>
  <si>
    <t>Cash and cash equivalents</t>
  </si>
  <si>
    <t>Inventories</t>
  </si>
  <si>
    <t>Total current assets</t>
  </si>
  <si>
    <t>Investments in subsidiaries</t>
  </si>
  <si>
    <t>Property, plant and equipment</t>
  </si>
  <si>
    <t>Total assets</t>
  </si>
  <si>
    <t>Current liabilities</t>
  </si>
  <si>
    <t>Trade and other current payables</t>
  </si>
  <si>
    <t>Total current liabilities</t>
  </si>
  <si>
    <t>Deferred tax liabilities</t>
  </si>
  <si>
    <t>Total liabilities</t>
  </si>
  <si>
    <t>Shareholders' equity</t>
  </si>
  <si>
    <t>Share capital</t>
  </si>
  <si>
    <t>Share premium</t>
  </si>
  <si>
    <t>Retained earnings</t>
  </si>
  <si>
    <t>Unappropriated</t>
  </si>
  <si>
    <t>Total shareholders' equity</t>
  </si>
  <si>
    <t>Total liabilities and shareholders' equity</t>
  </si>
  <si>
    <t>Liabilities and shareholders' equity</t>
  </si>
  <si>
    <t>Other income</t>
  </si>
  <si>
    <t>Finance costs</t>
  </si>
  <si>
    <t>share capital</t>
  </si>
  <si>
    <t xml:space="preserve">Share premium on </t>
  </si>
  <si>
    <t>ordinary shares</t>
  </si>
  <si>
    <t>ASIA PRECISION PUBLIC COMPANY LIMITED AND ITS SUBSIDIARIES</t>
  </si>
  <si>
    <t>Administrative expenses</t>
  </si>
  <si>
    <t>Right under the raw water distribution contract</t>
  </si>
  <si>
    <t>Other components of shareholders' equity</t>
  </si>
  <si>
    <t>Total other</t>
  </si>
  <si>
    <t xml:space="preserve">components of </t>
  </si>
  <si>
    <t>shareholders' equity</t>
  </si>
  <si>
    <t xml:space="preserve">Current portion of lease liabilities </t>
  </si>
  <si>
    <t>in foreign currency</t>
  </si>
  <si>
    <t>Exchange differences</t>
  </si>
  <si>
    <t>Investment property</t>
  </si>
  <si>
    <t>Deferred tax assets</t>
  </si>
  <si>
    <t>in subsidiary</t>
  </si>
  <si>
    <t xml:space="preserve">Change in </t>
  </si>
  <si>
    <t xml:space="preserve">the  interest of </t>
  </si>
  <si>
    <t>the parent</t>
  </si>
  <si>
    <t xml:space="preserve">   </t>
  </si>
  <si>
    <t>Digital assets</t>
  </si>
  <si>
    <t>(Unit: Baht)</t>
  </si>
  <si>
    <t>Profit or loss:</t>
  </si>
  <si>
    <t>Revenues</t>
  </si>
  <si>
    <t>Total revenues</t>
  </si>
  <si>
    <t>Expenses</t>
  </si>
  <si>
    <t>Total expenses</t>
  </si>
  <si>
    <t>Total comprehensive income for the period</t>
  </si>
  <si>
    <t>Advances payment to suppliers and subcontractors</t>
  </si>
  <si>
    <t>Restricted bank deposits</t>
  </si>
  <si>
    <t>Right-of-use assets</t>
  </si>
  <si>
    <t>Intangible assets</t>
  </si>
  <si>
    <t>Non-current assets</t>
  </si>
  <si>
    <t>Other non-current assets</t>
  </si>
  <si>
    <t>Total non-current assets</t>
  </si>
  <si>
    <t>Short-term loans to related parties</t>
  </si>
  <si>
    <t>Non-current liabilities</t>
  </si>
  <si>
    <t>Other comprehensive income:</t>
  </si>
  <si>
    <t>Other comprehensive income for the period</t>
  </si>
  <si>
    <t>Total comprehensive income attributable to:</t>
  </si>
  <si>
    <t>Other comprehensive income</t>
  </si>
  <si>
    <t>CASH AND CASH EQUIVALENTS AT BEGINNING OF PERIOD</t>
  </si>
  <si>
    <t>CASH AND CASH EQUIVALENTS END OF PERIOD</t>
  </si>
  <si>
    <t>Revenue from sales and services</t>
  </si>
  <si>
    <t>Revenue from digital assets</t>
  </si>
  <si>
    <t>Cost of construction services</t>
  </si>
  <si>
    <t>Cost of sales and services</t>
  </si>
  <si>
    <t>Cost of digital assets</t>
  </si>
  <si>
    <t>Basic earnings (loss) per share</t>
  </si>
  <si>
    <t>Trade and other current receivables</t>
  </si>
  <si>
    <t>Current contract assets</t>
  </si>
  <si>
    <t>Current contract liabilities</t>
  </si>
  <si>
    <t>Revenue from construction services</t>
  </si>
  <si>
    <t>Director</t>
  </si>
  <si>
    <t xml:space="preserve">                                                                                                                                                                                                                                      </t>
  </si>
  <si>
    <t>Finance income</t>
  </si>
  <si>
    <t>Operating assets (increase) decrease</t>
  </si>
  <si>
    <t>Operating liabilities increase (decrease)</t>
  </si>
  <si>
    <t>4, 5</t>
  </si>
  <si>
    <t>Gain on exchange rate</t>
  </si>
  <si>
    <t>legal reserve</t>
  </si>
  <si>
    <t>Balance as at 1 January 2025</t>
  </si>
  <si>
    <t>Note</t>
  </si>
  <si>
    <t>STATEMENT OF FINANCIAL POSITION</t>
  </si>
  <si>
    <t>Short-term borrowings from related parties</t>
  </si>
  <si>
    <t>Current portion of debentures</t>
  </si>
  <si>
    <t>Non-current provisions for employee benefits</t>
  </si>
  <si>
    <t>Equity attributable to owners of the Company</t>
  </si>
  <si>
    <t>STATEMENT OF COMPREHENSIVE INCOME</t>
  </si>
  <si>
    <t>STATEMENT OF CHANGES IN SHAREHOLDERS' EQUITY</t>
  </si>
  <si>
    <t>financial statements</t>
  </si>
  <si>
    <t xml:space="preserve">Total equity </t>
  </si>
  <si>
    <t xml:space="preserve">attributable to owners </t>
  </si>
  <si>
    <t>of the Company</t>
  </si>
  <si>
    <t>Corporate income tax payable</t>
  </si>
  <si>
    <t>Other non-current liabilities</t>
  </si>
  <si>
    <t>Total non-current liabilities</t>
  </si>
  <si>
    <t>Profit (loss) attributable to:</t>
  </si>
  <si>
    <t>Loss on exchange rate</t>
  </si>
  <si>
    <t>Profit (loss) for the period</t>
  </si>
  <si>
    <t>Profit (loss) attributable to equity holders of the Company</t>
  </si>
  <si>
    <t xml:space="preserve">Non-controlling </t>
  </si>
  <si>
    <t>CASH FLOW STATEMENT</t>
  </si>
  <si>
    <t>CASH FLOW STATEMENT (CONTINUED)</t>
  </si>
  <si>
    <t>Supplemental cash flows information:</t>
  </si>
  <si>
    <t>Current portion of long-term borrowings from financial institution</t>
  </si>
  <si>
    <t>Long-term borrowings from financial institution - net of current portion</t>
  </si>
  <si>
    <t>Lease liabilities - net of current portion</t>
  </si>
  <si>
    <t>STATEMENT OF FINANCIAL POSITION (CONTINUED)</t>
  </si>
  <si>
    <t>Non-controlling interests of the subsidiaries</t>
  </si>
  <si>
    <t>STATEMENT OF COMPREHENSIVE INCOME (CONTINUED)</t>
  </si>
  <si>
    <t>Tax income (expense)</t>
  </si>
  <si>
    <t>Equity holders of the Company</t>
  </si>
  <si>
    <t>interests of the</t>
  </si>
  <si>
    <t>subsidiaries</t>
  </si>
  <si>
    <t>Appropriated -</t>
  </si>
  <si>
    <t>on translation of</t>
  </si>
  <si>
    <t>The accompanying condensed notes to interim financial information are an integral part of the interim financial information.</t>
  </si>
  <si>
    <t>(Unaudited</t>
  </si>
  <si>
    <t>but reviewed)</t>
  </si>
  <si>
    <t>(Audited)</t>
  </si>
  <si>
    <t>(UNAUDITED BUT REVIEWED)</t>
  </si>
  <si>
    <t>Profit (loss) before income tax expenses</t>
  </si>
  <si>
    <t>Earnings (loss) per share</t>
  </si>
  <si>
    <t>Issued and paid</t>
  </si>
  <si>
    <t>Net cash flows from (used in) investing activities</t>
  </si>
  <si>
    <t>Cash flows from (used in) operating activities</t>
  </si>
  <si>
    <t>Net cash flows from (used in) operating activities</t>
  </si>
  <si>
    <t xml:space="preserve">   Authorised share capital</t>
  </si>
  <si>
    <t xml:space="preserve">   Issued and paid share capital</t>
  </si>
  <si>
    <t xml:space="preserve">   Appropriated - legal reserve</t>
  </si>
  <si>
    <t xml:space="preserve">   Unappropriated</t>
  </si>
  <si>
    <t xml:space="preserve">      659,999,962 ordinary shares of Baht 1 each</t>
  </si>
  <si>
    <t>Loss on digital assets valuation (reversal)</t>
  </si>
  <si>
    <t xml:space="preserve">   Other comprehensive income to be reclassified</t>
  </si>
  <si>
    <t xml:space="preserve">      to profit or loss in subsequent period:</t>
  </si>
  <si>
    <t xml:space="preserve">   Exchange differences on translation of financial statements</t>
  </si>
  <si>
    <t xml:space="preserve">      in foreign currency</t>
  </si>
  <si>
    <t xml:space="preserve">   Loss on changes in fair value of derivertives</t>
  </si>
  <si>
    <t xml:space="preserve">   Cryptocurrency assets from mining</t>
  </si>
  <si>
    <t xml:space="preserve">   Finance income</t>
  </si>
  <si>
    <t xml:space="preserve">   Finance costs</t>
  </si>
  <si>
    <t xml:space="preserve">   assets and liabilities   </t>
  </si>
  <si>
    <t xml:space="preserve">   Trade and other current receivables</t>
  </si>
  <si>
    <t xml:space="preserve">   Current contract assets</t>
  </si>
  <si>
    <t xml:space="preserve">   Digital assets</t>
  </si>
  <si>
    <t xml:space="preserve">   Inventories</t>
  </si>
  <si>
    <t xml:space="preserve">   Advances payment to suppliers and subcontractors</t>
  </si>
  <si>
    <t xml:space="preserve">   Other non-current assets</t>
  </si>
  <si>
    <t xml:space="preserve">   Trade and other current payables</t>
  </si>
  <si>
    <t xml:space="preserve">   Current contract liabilities</t>
  </si>
  <si>
    <t xml:space="preserve">   Other non-current liabilities</t>
  </si>
  <si>
    <t xml:space="preserve">   BEFORE EFFECTS OF EXCHANGE RATES</t>
  </si>
  <si>
    <t xml:space="preserve">   Increase in right-of-use assets and lease liabilities</t>
  </si>
  <si>
    <t>Effects of exchange rates on cash and cash equivalents</t>
  </si>
  <si>
    <t>Loss from operating activities</t>
  </si>
  <si>
    <t>NET INCREASE (DECREASE) IN CASH AND CASH EQUIVALENTS</t>
  </si>
  <si>
    <t xml:space="preserve">   Depreciation and amortisation</t>
  </si>
  <si>
    <t xml:space="preserve">   Reversal of provision for loss on construction projects</t>
  </si>
  <si>
    <t xml:space="preserve">   Non-current provision for employee benefits</t>
  </si>
  <si>
    <t>Total</t>
  </si>
  <si>
    <t>4, 14</t>
  </si>
  <si>
    <t>31 December 2025</t>
  </si>
  <si>
    <t>Balance as at 1 January 2026</t>
  </si>
  <si>
    <t xml:space="preserve">Retained earnings </t>
  </si>
  <si>
    <t>CASH FLOWS FROM OPERATING ACTIVITIES</t>
  </si>
  <si>
    <t>Adjustments to reconcile profit (loss) before tax to net cash</t>
  </si>
  <si>
    <t xml:space="preserve">   provided by (paid from) operating activities</t>
  </si>
  <si>
    <t>CASH FLOWS FROM INVESTING ACTIVITIES</t>
  </si>
  <si>
    <t>CASH FLOWS FROM FINANCING ACTIVITIES</t>
  </si>
  <si>
    <t>Non-cash transaction</t>
  </si>
  <si>
    <t>Other current financial assets</t>
  </si>
  <si>
    <t>Short-term borrowings from financial institutions</t>
  </si>
  <si>
    <t xml:space="preserve">   Payables for purchase of assets</t>
  </si>
  <si>
    <t>Cash received from short-term loans to related parties</t>
  </si>
  <si>
    <t>Cash paid for short-term loans to related parties</t>
  </si>
  <si>
    <t xml:space="preserve">Cash paid for purchase of property, plant and equipment </t>
  </si>
  <si>
    <t>Cash received from short-term borrowings from related parties</t>
  </si>
  <si>
    <t>Repayment of  short-term borrowings from related parties</t>
  </si>
  <si>
    <t>Repayment of principal portion of lease liabilities</t>
  </si>
  <si>
    <t>Repayment of long-term borrowings from financial institution</t>
  </si>
  <si>
    <t>Repayment of debentures</t>
  </si>
  <si>
    <t xml:space="preserve">Decrease in short-term borrowings from financial institutions </t>
  </si>
  <si>
    <t>Increase in restricted bank deposits</t>
  </si>
  <si>
    <t>AS AT 30 JUNE 2026</t>
  </si>
  <si>
    <t>30 June 2026</t>
  </si>
  <si>
    <t>FOR THE THREE-MONTH PERIOD ENDED 30 JUNE 2026</t>
  </si>
  <si>
    <t>FOR THE SIX-MONTH PERIOD ENDED 30 JUNE 2026</t>
  </si>
  <si>
    <t>Balance as at 30 June 2025</t>
  </si>
  <si>
    <t>Balance as at 30 June 2026</t>
  </si>
  <si>
    <t xml:space="preserve">   Loss on impairment assets</t>
  </si>
  <si>
    <t>Proceeds from sales of equipment</t>
  </si>
  <si>
    <t xml:space="preserve"> </t>
  </si>
  <si>
    <t xml:space="preserve">   Loss on disposals and write-offs of assets</t>
  </si>
  <si>
    <t xml:space="preserve">   Allowance for impairment of digital assets</t>
  </si>
  <si>
    <t xml:space="preserve">   Unrealised (gain) loss on exchange rate</t>
  </si>
  <si>
    <t>Cash received from interest income</t>
  </si>
  <si>
    <t>Cash paid for interest expenses</t>
  </si>
  <si>
    <t xml:space="preserve">Cash received from (paid for) income tax </t>
  </si>
  <si>
    <t>Cash paid for employee benefits</t>
  </si>
  <si>
    <t>Net cash flows from (used in) financing activities</t>
  </si>
  <si>
    <t>Debentures - net of cerrent portion</t>
  </si>
  <si>
    <t xml:space="preserve">   Other income</t>
  </si>
  <si>
    <t>Loss from operating activities before changes in operating</t>
  </si>
  <si>
    <t>Loss on digital assets valuation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</si>
</sst>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87" formatCode="_-* #,##0.00_-;\-* #,##0.00_-;_-* &quot;-&quot;??_-;_-@_-"/>
    <numFmt numFmtId="188" formatCode="_(* #,##0.00_);_(* \(#,##0.00\);_(* &quot;-&quot;_);_(@_)"/>
    <numFmt numFmtId="189" formatCode="_(* #,##0.0000_);_(* \(#,##0.0000\);_(* &quot;-&quot;_);_(@_)"/>
    <numFmt numFmtId="190" formatCode="_-* #,##0.0000_-;\-* #,##0.0000_-;_-* &quot;-&quot;??_-;_-@_-"/>
    <numFmt numFmtId="191" formatCode="#,##0.0000"/>
    <numFmt numFmtId="192" formatCode="_(* #,##0.000_);_(* \(#,##0.000\);_(* &quot;-&quot;_);_(@_)"/>
  </numFmts>
  <fonts count="13" x14ac:knownFonts="1">
    <font>
      <sz val="14"/>
      <name val="Cordia New"/>
      <charset val="22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6"/>
      <color theme="1"/>
      <name val="Angsana New"/>
      <family val="1"/>
      <charset val="222"/>
    </font>
    <font>
      <sz val="16"/>
      <color rgb="FFFF0000"/>
      <name val="Angsana New"/>
      <family val="1"/>
      <charset val="222"/>
    </font>
    <font>
      <u/>
      <sz val="16"/>
      <name val="Angsana New"/>
      <family val="1"/>
      <charset val="222"/>
    </font>
    <font>
      <i/>
      <sz val="16"/>
      <color theme="1"/>
      <name val="Angsana New"/>
      <family val="1"/>
      <charset val="222"/>
    </font>
    <font>
      <i/>
      <sz val="16"/>
      <name val="Angsana New"/>
      <family val="1"/>
      <charset val="222"/>
    </font>
    <font>
      <sz val="16"/>
      <name val="Angsana New"/>
      <family val="1"/>
    </font>
    <font>
      <sz val="14"/>
      <name val="Cordia New"/>
      <family val="2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auto="1"/>
      </bottom>
      <diagonal/>
    </border>
  </borders>
  <cellStyleXfs count="2">
    <xf numFmtId="0" fontId="0" fillId="0" borderId="0"/>
    <xf numFmtId="0" fontId="9" fillId="0" borderId="0"/>
  </cellStyleXfs>
  <cellXfs count="111">
    <xf numFmtId="0" fontId="0" fillId="0" borderId="0" xfId="0"/>
    <xf numFmtId="0" fontId="1" fillId="0" borderId="0" xfId="0" applyFont="1"/>
    <xf numFmtId="41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/>
    <xf numFmtId="43" fontId="1" fillId="0" borderId="0" xfId="0" applyNumberFormat="1" applyFont="1"/>
    <xf numFmtId="188" fontId="1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188" fontId="1" fillId="0" borderId="0" xfId="0" applyNumberFormat="1" applyFont="1"/>
    <xf numFmtId="0" fontId="7" fillId="0" borderId="0" xfId="0" applyFont="1" applyAlignment="1">
      <alignment horizontal="center" vertical="top"/>
    </xf>
    <xf numFmtId="188" fontId="1" fillId="0" borderId="0" xfId="0" applyNumberFormat="1" applyFont="1" applyAlignment="1">
      <alignment vertical="top"/>
    </xf>
    <xf numFmtId="41" fontId="8" fillId="0" borderId="0" xfId="0" applyNumberFormat="1" applyFont="1" applyAlignment="1">
      <alignment horizontal="center" vertical="top"/>
    </xf>
    <xf numFmtId="41" fontId="8" fillId="0" borderId="2" xfId="0" applyNumberFormat="1" applyFont="1" applyBorder="1" applyAlignment="1">
      <alignment horizontal="center" vertical="top"/>
    </xf>
    <xf numFmtId="41" fontId="8" fillId="0" borderId="3" xfId="0" applyNumberFormat="1" applyFont="1" applyBorder="1" applyAlignment="1">
      <alignment horizontal="center" vertical="top"/>
    </xf>
    <xf numFmtId="41" fontId="8" fillId="0" borderId="5" xfId="0" applyNumberFormat="1" applyFont="1" applyBorder="1" applyAlignment="1">
      <alignment horizontal="center" vertical="top"/>
    </xf>
    <xf numFmtId="0" fontId="4" fillId="0" borderId="0" xfId="0" applyFont="1"/>
    <xf numFmtId="188" fontId="5" fillId="0" borderId="4" xfId="0" quotePrefix="1" applyNumberFormat="1" applyFont="1" applyBorder="1" applyAlignment="1">
      <alignment horizontal="center"/>
    </xf>
    <xf numFmtId="188" fontId="5" fillId="0" borderId="0" xfId="0" applyNumberFormat="1" applyFont="1" applyAlignment="1">
      <alignment horizontal="center"/>
    </xf>
    <xf numFmtId="41" fontId="1" fillId="0" borderId="0" xfId="0" applyNumberFormat="1" applyFont="1" applyAlignment="1">
      <alignment horizontal="right" vertical="top"/>
    </xf>
    <xf numFmtId="43" fontId="4" fillId="0" borderId="0" xfId="0" applyNumberFormat="1" applyFont="1"/>
    <xf numFmtId="187" fontId="4" fillId="0" borderId="0" xfId="0" applyNumberFormat="1" applyFont="1"/>
    <xf numFmtId="37" fontId="6" fillId="0" borderId="0" xfId="0" applyNumberFormat="1" applyFont="1" applyAlignment="1">
      <alignment horizontal="center" vertical="top"/>
    </xf>
    <xf numFmtId="188" fontId="1" fillId="0" borderId="0" xfId="0" applyNumberFormat="1" applyFont="1" applyAlignment="1">
      <alignment horizontal="right" vertical="top"/>
    </xf>
    <xf numFmtId="0" fontId="3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wrapText="1"/>
    </xf>
    <xf numFmtId="41" fontId="1" fillId="0" borderId="0" xfId="0" applyNumberFormat="1" applyFont="1" applyAlignment="1">
      <alignment vertical="top"/>
    </xf>
    <xf numFmtId="0" fontId="4" fillId="0" borderId="0" xfId="0" applyFont="1" applyAlignment="1">
      <alignment horizontal="right"/>
    </xf>
    <xf numFmtId="188" fontId="4" fillId="0" borderId="0" xfId="0" applyNumberFormat="1" applyFont="1"/>
    <xf numFmtId="0" fontId="1" fillId="0" borderId="6" xfId="0" applyFont="1" applyBorder="1"/>
    <xf numFmtId="0" fontId="4" fillId="0" borderId="6" xfId="0" applyFont="1" applyBorder="1" applyAlignment="1">
      <alignment horizontal="right"/>
    </xf>
    <xf numFmtId="188" fontId="4" fillId="0" borderId="6" xfId="0" applyNumberFormat="1" applyFont="1" applyBorder="1"/>
    <xf numFmtId="0" fontId="10" fillId="0" borderId="0" xfId="0" applyFont="1" applyAlignment="1">
      <alignment vertical="center"/>
    </xf>
    <xf numFmtId="0" fontId="10" fillId="0" borderId="0" xfId="0" applyFont="1"/>
    <xf numFmtId="0" fontId="8" fillId="0" borderId="0" xfId="0" applyFont="1" applyAlignment="1">
      <alignment horizontal="right" vertical="center"/>
    </xf>
    <xf numFmtId="0" fontId="8" fillId="0" borderId="0" xfId="0" applyFont="1"/>
    <xf numFmtId="43" fontId="8" fillId="0" borderId="0" xfId="0" applyNumberFormat="1" applyFont="1"/>
    <xf numFmtId="188" fontId="8" fillId="0" borderId="0" xfId="0" applyNumberFormat="1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4" xfId="0" applyFont="1" applyBorder="1" applyAlignment="1">
      <alignment horizontal="center"/>
    </xf>
    <xf numFmtId="0" fontId="8" fillId="0" borderId="0" xfId="0" applyFont="1" applyAlignment="1">
      <alignment horizontal="center" vertical="top"/>
    </xf>
    <xf numFmtId="188" fontId="8" fillId="0" borderId="0" xfId="0" applyNumberFormat="1" applyFont="1" applyAlignment="1">
      <alignment horizontal="center" vertical="top"/>
    </xf>
    <xf numFmtId="188" fontId="8" fillId="0" borderId="0" xfId="0" applyNumberFormat="1" applyFont="1"/>
    <xf numFmtId="0" fontId="12" fillId="0" borderId="0" xfId="0" applyFont="1" applyAlignment="1">
      <alignment horizontal="center" vertical="top"/>
    </xf>
    <xf numFmtId="41" fontId="8" fillId="0" borderId="1" xfId="0" applyNumberFormat="1" applyFont="1" applyBorder="1" applyAlignment="1">
      <alignment horizontal="center" vertical="top"/>
    </xf>
    <xf numFmtId="188" fontId="8" fillId="0" borderId="0" xfId="0" applyNumberFormat="1" applyFont="1" applyAlignment="1">
      <alignment vertical="top"/>
    </xf>
    <xf numFmtId="41" fontId="8" fillId="0" borderId="0" xfId="0" applyNumberFormat="1" applyFont="1" applyAlignment="1">
      <alignment vertical="top"/>
    </xf>
    <xf numFmtId="0" fontId="12" fillId="0" borderId="0" xfId="0" applyFont="1"/>
    <xf numFmtId="188" fontId="8" fillId="0" borderId="2" xfId="0" applyNumberFormat="1" applyFont="1" applyBorder="1" applyAlignment="1">
      <alignment vertical="top"/>
    </xf>
    <xf numFmtId="188" fontId="8" fillId="0" borderId="2" xfId="0" applyNumberFormat="1" applyFont="1" applyBorder="1" applyAlignment="1">
      <alignment horizontal="center" vertical="top"/>
    </xf>
    <xf numFmtId="41" fontId="8" fillId="0" borderId="5" xfId="0" applyNumberFormat="1" applyFont="1" applyBorder="1" applyAlignment="1">
      <alignment horizontal="center"/>
    </xf>
    <xf numFmtId="37" fontId="8" fillId="0" borderId="0" xfId="0" applyNumberFormat="1" applyFont="1" applyAlignment="1">
      <alignment vertical="top"/>
    </xf>
    <xf numFmtId="41" fontId="8" fillId="0" borderId="4" xfId="0" applyNumberFormat="1" applyFont="1" applyBorder="1" applyAlignment="1">
      <alignment horizontal="center" vertical="top"/>
    </xf>
    <xf numFmtId="3" fontId="8" fillId="0" borderId="4" xfId="0" applyNumberFormat="1" applyFont="1" applyBorder="1" applyAlignment="1">
      <alignment horizontal="right" vertical="top"/>
    </xf>
    <xf numFmtId="192" fontId="8" fillId="0" borderId="5" xfId="0" applyNumberFormat="1" applyFont="1" applyBorder="1" applyAlignment="1">
      <alignment horizontal="left" vertical="top" indent="1"/>
    </xf>
    <xf numFmtId="192" fontId="8" fillId="0" borderId="0" xfId="0" applyNumberFormat="1" applyFont="1" applyAlignment="1">
      <alignment horizontal="left" vertical="top" indent="1"/>
    </xf>
    <xf numFmtId="189" fontId="8" fillId="0" borderId="0" xfId="0" applyNumberFormat="1" applyFont="1" applyAlignment="1">
      <alignment vertical="top"/>
    </xf>
    <xf numFmtId="191" fontId="8" fillId="0" borderId="0" xfId="0" applyNumberFormat="1" applyFont="1" applyAlignment="1">
      <alignment horizontal="right" vertical="top"/>
    </xf>
    <xf numFmtId="190" fontId="8" fillId="0" borderId="0" xfId="0" applyNumberFormat="1" applyFont="1"/>
    <xf numFmtId="43" fontId="8" fillId="0" borderId="0" xfId="0" applyNumberFormat="1" applyFont="1" applyAlignment="1">
      <alignment vertical="top"/>
    </xf>
    <xf numFmtId="187" fontId="8" fillId="0" borderId="0" xfId="0" applyNumberFormat="1" applyFont="1"/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41" fontId="1" fillId="0" borderId="2" xfId="0" applyNumberFormat="1" applyFont="1" applyBorder="1" applyAlignment="1">
      <alignment vertical="top"/>
    </xf>
    <xf numFmtId="43" fontId="3" fillId="0" borderId="0" xfId="0" applyNumberFormat="1" applyFont="1" applyAlignment="1">
      <alignment wrapText="1"/>
    </xf>
    <xf numFmtId="43" fontId="3" fillId="0" borderId="0" xfId="0" applyNumberFormat="1" applyFont="1"/>
    <xf numFmtId="4" fontId="3" fillId="0" borderId="0" xfId="0" applyNumberFormat="1" applyFont="1"/>
    <xf numFmtId="187" fontId="3" fillId="0" borderId="0" xfId="0" applyNumberFormat="1" applyFont="1"/>
    <xf numFmtId="41" fontId="1" fillId="0" borderId="3" xfId="0" applyNumberFormat="1" applyFont="1" applyBorder="1" applyAlignment="1">
      <alignment horizontal="center" vertical="top"/>
    </xf>
    <xf numFmtId="188" fontId="3" fillId="0" borderId="0" xfId="0" applyNumberFormat="1" applyFont="1"/>
    <xf numFmtId="3" fontId="1" fillId="0" borderId="0" xfId="0" applyNumberFormat="1" applyFont="1" applyAlignment="1">
      <alignment horizontal="right" vertical="top"/>
    </xf>
    <xf numFmtId="188" fontId="1" fillId="0" borderId="2" xfId="0" applyNumberFormat="1" applyFont="1" applyBorder="1" applyAlignment="1">
      <alignment vertical="top"/>
    </xf>
    <xf numFmtId="3" fontId="1" fillId="0" borderId="3" xfId="0" applyNumberFormat="1" applyFont="1" applyBorder="1" applyAlignment="1">
      <alignment horizontal="right" vertical="top"/>
    </xf>
    <xf numFmtId="187" fontId="1" fillId="0" borderId="0" xfId="0" applyNumberFormat="1" applyFont="1"/>
    <xf numFmtId="41" fontId="1" fillId="0" borderId="0" xfId="0" applyNumberFormat="1" applyFont="1"/>
    <xf numFmtId="41" fontId="4" fillId="0" borderId="0" xfId="0" applyNumberFormat="1" applyFont="1"/>
    <xf numFmtId="0" fontId="8" fillId="0" borderId="2" xfId="0" applyFont="1" applyBorder="1" applyAlignment="1">
      <alignment horizontal="center"/>
    </xf>
    <xf numFmtId="41" fontId="8" fillId="0" borderId="0" xfId="0" applyNumberFormat="1" applyFont="1"/>
    <xf numFmtId="41" fontId="8" fillId="0" borderId="3" xfId="0" applyNumberFormat="1" applyFont="1" applyBorder="1"/>
    <xf numFmtId="188" fontId="2" fillId="0" borderId="0" xfId="0" applyNumberFormat="1" applyFont="1" applyAlignment="1">
      <alignment horizontal="center"/>
    </xf>
    <xf numFmtId="0" fontId="5" fillId="0" borderId="4" xfId="0" applyFont="1" applyBorder="1" applyAlignment="1">
      <alignment horizontal="center"/>
    </xf>
    <xf numFmtId="41" fontId="3" fillId="0" borderId="0" xfId="0" applyNumberFormat="1" applyFont="1"/>
    <xf numFmtId="41" fontId="1" fillId="0" borderId="2" xfId="0" applyNumberFormat="1" applyFont="1" applyBorder="1"/>
    <xf numFmtId="41" fontId="1" fillId="0" borderId="2" xfId="0" applyNumberFormat="1" applyFont="1" applyBorder="1" applyAlignment="1">
      <alignment horizontal="center" vertical="top"/>
    </xf>
    <xf numFmtId="41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left"/>
    </xf>
    <xf numFmtId="41" fontId="1" fillId="0" borderId="1" xfId="0" applyNumberFormat="1" applyFont="1" applyBorder="1" applyAlignment="1">
      <alignment horizontal="center" vertical="top"/>
    </xf>
    <xf numFmtId="0" fontId="5" fillId="0" borderId="0" xfId="0" applyFont="1"/>
    <xf numFmtId="37" fontId="2" fillId="0" borderId="0" xfId="0" applyNumberFormat="1" applyFont="1"/>
    <xf numFmtId="0" fontId="7" fillId="0" borderId="0" xfId="0" applyFont="1"/>
    <xf numFmtId="41" fontId="7" fillId="0" borderId="0" xfId="0" applyNumberFormat="1" applyFont="1" applyAlignment="1">
      <alignment horizontal="center" wrapText="1"/>
    </xf>
    <xf numFmtId="41" fontId="8" fillId="0" borderId="2" xfId="0" applyNumberFormat="1" applyFont="1" applyBorder="1" applyAlignment="1">
      <alignment horizontal="center" wrapText="1"/>
    </xf>
    <xf numFmtId="41" fontId="8" fillId="0" borderId="0" xfId="0" applyNumberFormat="1" applyFont="1" applyAlignment="1">
      <alignment horizontal="center" wrapText="1"/>
    </xf>
    <xf numFmtId="41" fontId="1" fillId="0" borderId="3" xfId="0" applyNumberFormat="1" applyFont="1" applyBorder="1" applyAlignment="1">
      <alignment vertical="top"/>
    </xf>
    <xf numFmtId="0" fontId="1" fillId="0" borderId="0" xfId="0" applyFont="1" applyAlignment="1">
      <alignment horizontal="right"/>
    </xf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188" fontId="1" fillId="0" borderId="0" xfId="0" applyNumberFormat="1" applyFont="1" applyAlignment="1">
      <alignment horizontal="right"/>
    </xf>
    <xf numFmtId="188" fontId="2" fillId="0" borderId="2" xfId="0" applyNumberFormat="1" applyFont="1" applyBorder="1" applyAlignment="1">
      <alignment horizontal="center"/>
    </xf>
    <xf numFmtId="0" fontId="8" fillId="0" borderId="0" xfId="0" applyFont="1"/>
    <xf numFmtId="188" fontId="8" fillId="0" borderId="0" xfId="0" applyNumberFormat="1" applyFont="1" applyAlignment="1">
      <alignment horizontal="right"/>
    </xf>
    <xf numFmtId="188" fontId="10" fillId="0" borderId="2" xfId="0" applyNumberFormat="1" applyFont="1" applyBorder="1" applyAlignment="1">
      <alignment horizontal="center"/>
    </xf>
    <xf numFmtId="0" fontId="8" fillId="0" borderId="0" xfId="0" applyFont="1" applyAlignment="1">
      <alignment horizontal="right"/>
    </xf>
    <xf numFmtId="0" fontId="10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/>
    </xf>
  </cellXfs>
  <cellStyles count="2">
    <cellStyle name="Normal" xfId="0" builtinId="0"/>
    <cellStyle name="Normal 10" xfId="1" xr:uid="{84ECA132-27CE-4A22-A506-6602F5C6529E}"/>
  </cellStyles>
  <dxfs count="0"/>
  <tableStyles count="0" defaultTableStyle="TableStyleMedium2" defaultPivotStyle="PivotStyleLight16"/>
  <colors>
    <mruColors>
      <color rgb="FFCC99FF"/>
      <color rgb="FFCCECFF"/>
      <color rgb="FF00FFFF"/>
      <color rgb="FFFF66FF"/>
      <color rgb="FFF169E7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38" Type="http://schemas.microsoft.com/office/2017/10/relationships/person" Target="persons/person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calcChain" Target="calcChain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16" Type="http://schemas.openxmlformats.org/officeDocument/2006/relationships/externalLink" Target="externalLinks/externalLink110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137" Type="http://schemas.openxmlformats.org/officeDocument/2006/relationships/sharedStrings" Target="sharedString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4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30" Type="http://schemas.openxmlformats.org/officeDocument/2006/relationships/externalLink" Target="externalLinks/externalLink124.xml"/><Relationship Id="rId13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customXml" Target="../customXml/item2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styles" Target="styles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36</xdr:row>
      <xdr:rowOff>0</xdr:rowOff>
    </xdr:from>
    <xdr:to>
      <xdr:col>14</xdr:col>
      <xdr:colOff>94936</xdr:colOff>
      <xdr:row>36</xdr:row>
      <xdr:rowOff>0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02486" y="10586357"/>
          <a:ext cx="177323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0</xdr:rowOff>
    </xdr:from>
    <xdr:to>
      <xdr:col>15</xdr:col>
      <xdr:colOff>3697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E38B213F-9144-4D1F-92B4-04D386588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16900" y="0"/>
          <a:ext cx="1736612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69</xdr:row>
      <xdr:rowOff>0</xdr:rowOff>
    </xdr:from>
    <xdr:to>
      <xdr:col>15</xdr:col>
      <xdr:colOff>3697</xdr:colOff>
      <xdr:row>69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0F37D91-B6BE-428A-8024-C94910AB5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16900" y="17138650"/>
          <a:ext cx="1736612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0</xdr:rowOff>
    </xdr:from>
    <xdr:to>
      <xdr:col>15</xdr:col>
      <xdr:colOff>3697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99AF3852-150A-4B18-9330-6265C683BB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9725" y="0"/>
          <a:ext cx="166104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0</xdr:colOff>
      <xdr:row>69</xdr:row>
      <xdr:rowOff>0</xdr:rowOff>
    </xdr:from>
    <xdr:to>
      <xdr:col>15</xdr:col>
      <xdr:colOff>3697</xdr:colOff>
      <xdr:row>69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DBCF220-8853-42D7-B953-1ED49FB9C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9725" y="21536025"/>
          <a:ext cx="166104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0</xdr:row>
      <xdr:rowOff>0</xdr:rowOff>
    </xdr:from>
    <xdr:to>
      <xdr:col>14</xdr:col>
      <xdr:colOff>21383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B6982B42-CF8A-4538-A121-38713FF73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58300" y="0"/>
          <a:ext cx="183303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M%20Document\Report%20to%20Japan\D05C6750-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4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?409BB837" TargetMode="External"/><Relationship Id="rId1" Type="http://schemas.openxmlformats.org/officeDocument/2006/relationships/externalLinkPath" Target="file:///\\409BB837\CA%20WORKSHEET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47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?A078AE38" TargetMode="External"/><Relationship Id="rId1" Type="http://schemas.openxmlformats.org/officeDocument/2006/relationships/externalLinkPath" Target="file:///\\A078AE38\tayakam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\P2\&#3591;&#3610;&#3585;&#3634;&#3619;&#3648;&#3591;&#3636;&#3609;\&#3591;&#3610;&#3611;&#3619;&#3632;&#3592;&#3635;&#3648;&#3604;&#3639;&#3629;&#3609;\Y2011\&#3591;&#3610;&#3585;&#3634;&#3619;&#3648;&#3591;&#3636;&#3609;_P2_2554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1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Users\user\Desktop\Cassie\Documents%20and%20Settings\Jick.Ooi.Lim\Desktop\Forum%20Digital\2001\WINDOWS\Desktop\NewStuff\SGStuff\MISDec\REPORTS\Budget2000\REPORTS\Budget2000\StaffDbaseCatchaSdnBhd-June.xls?1443F7EE" TargetMode="External"/><Relationship Id="rId1" Type="http://schemas.openxmlformats.org/officeDocument/2006/relationships/externalLinkPath" Target="file:///\\1443F7EE\StaffDbaseCatchaSdnBhd-June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43F7EE\StaffDbaseCatchaSdnBhd-June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1\08_CK\08_Fix_Asset\&#3607;&#3632;&#3648;&#3610;&#3637;&#3618;&#3609;&#3607;&#3619;&#3633;&#3614;&#3618;&#3660;&#3626;&#3636;&#3609;\160504_&#3603;_31&#3608;&#3588;58\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o\Stock%20Movements\Stock%20On%202002\April%202002\STOCK_OUT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19"/>
      <sheetName val="Header"/>
      <sheetName val="TB"/>
      <sheetName val="ap"/>
      <sheetName val="141010"/>
      <sheetName val=" Direct load "/>
      <sheetName val="ProductData"/>
      <sheetName val="Cover2"/>
      <sheetName val="SCB_1_-_Current"/>
      <sheetName val="SCB_2_-_Current"/>
      <sheetName val="SCB_1___Current"/>
      <sheetName val="SCB_2___Current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REVENUE"/>
      <sheetName val="part-import"/>
      <sheetName val="Detail-Sep"/>
      <sheetName val="recon"/>
      <sheetName val="Compare"/>
      <sheetName val="Update_041110"/>
      <sheetName val="sub-mat2011"/>
      <sheetName val="Sheet1"/>
      <sheetName val="Sheet2"/>
      <sheetName val="Sheet3"/>
      <sheetName val="DataInput1"/>
      <sheetName val="M1,2"/>
      <sheetName val="Item Code - Machine"/>
      <sheetName val="M9"/>
      <sheetName val="Sap_927_Vdr"/>
      <sheetName val="B053 (990701)공정실적PP%계산"/>
      <sheetName val="TB Worksheet"/>
      <sheetName val="DealerData"/>
      <sheetName val="ELEC45-01"/>
      <sheetName val="ADJ - RATE"/>
      <sheetName val="cc Nov08"/>
      <sheetName val="2003 Growth"/>
      <sheetName val="BS-SCH"/>
      <sheetName val="DEP12"/>
      <sheetName val="เครื่องตกแต่ง"/>
      <sheetName val="อาคาร"/>
      <sheetName val="10-1 Media"/>
      <sheetName val="10-cut"/>
      <sheetName val="Front"/>
      <sheetName val="TB_2001_Apr_01"/>
      <sheetName val="065005s"/>
      <sheetName val="Juta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MPT 07 Sale Forecast"/>
      <sheetName val="MPT 08 Sale Forecast"/>
      <sheetName val="TL Scrap rate"/>
      <sheetName val="Other_Sch"/>
      <sheetName val="BS-Thai"/>
      <sheetName val="Detail_เงินให้กู้"/>
      <sheetName val="CST1198"/>
      <sheetName val="Selling and Admins (DONE)"/>
      <sheetName val="03?"/>
      <sheetName val="Op_Produccion"/>
      <sheetName val="ops tb"/>
      <sheetName val="pa group"/>
      <sheetName val="F1 Log On"/>
      <sheetName val="43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S33"/>
      <sheetName val="[BANK.XLS뉮׾_x0003_㌏Joint"/>
      <sheetName val="JV"/>
      <sheetName val="Clientes"/>
      <sheetName val="Unrecorded Misstatement"/>
      <sheetName val="見積表紙原紙"/>
      <sheetName val="Write off"/>
      <sheetName val="REC GROUP"/>
      <sheetName val="Main"/>
      <sheetName val="INV(未作成)"/>
      <sheetName val="Details"/>
      <sheetName val="IBASE"/>
      <sheetName val="List"/>
      <sheetName val="CRITERIA1"/>
      <sheetName val="N-2"/>
      <sheetName val="MMRR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pa Sales"/>
      <sheetName val="Lead"/>
      <sheetName val="FF-3"/>
      <sheetName val="Sale 0502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RPR3050"/>
      <sheetName val="ADVANCE-STAFF"/>
      <sheetName val="Links"/>
      <sheetName val="Menu"/>
      <sheetName val="Parameters"/>
      <sheetName val="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Controller"/>
      <sheetName val="_BANK.XLS뉮׾_x0003_㌏Joint"/>
      <sheetName val="BANESCO"/>
      <sheetName val="_BANK.XLS뉮׾_x005f_x0003_㌏Joint"/>
      <sheetName val="IE UPS"/>
      <sheetName val="Newspaper"/>
      <sheetName val="Pd01 vsl sked"/>
      <sheetName val="Drop down list"/>
      <sheetName val="AM_COST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February-17"/>
      <sheetName val="ตารางลูกหนี้สัญญาเช่า. 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LOOSECHKLIST"/>
      <sheetName val="K110_NFS"/>
      <sheetName val="InvPlan_NI and WIN 2017"/>
      <sheetName val="RA-Grouping"/>
      <sheetName val="PRɉCE_LIST4"/>
      <sheetName val="Bill No. 2 - Carpark"/>
      <sheetName val="411and431sum"/>
      <sheetName val="LRA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P'ต่าย"/>
      <sheetName val="GiaVL"/>
      <sheetName val="IS"/>
      <sheetName val="Bill_No__2_-_Carpark"/>
      <sheetName val="SAN_REDUCED_1"/>
      <sheetName val="B1"/>
      <sheetName val="P&amp;LFINAL - 44"/>
      <sheetName val="Prm"/>
      <sheetName val="B131 "/>
      <sheetName val="Quarterly 4"/>
      <sheetName val="Trial Balance"/>
      <sheetName val="dongia (2)"/>
      <sheetName val="PL"/>
      <sheetName val="CA Sheet"/>
      <sheetName val="_BANK_XLS뉮׾㌏Joint"/>
      <sheetName val="Balance Sheet"/>
      <sheetName val="Estimation - 2018"/>
      <sheetName val="สัญญาบริการอื่น"/>
      <sheetName val="ค่าที่ปรึกษา"/>
      <sheetName val="สัญญาเช่าสนง"/>
      <sheetName val="F9 Parameters "/>
      <sheetName val="สรุป"/>
      <sheetName val="_BANK.XLS뉮׾_x005f_x005f_x005f_x0003_㌏Joint"/>
      <sheetName val="[BANK.XLS뉮׾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FF_4"/>
      <sheetName val="C 1"/>
      <sheetName val="_BANK.XLS뉮׾_x005f_x005f_x"/>
      <sheetName val="DPLA"/>
      <sheetName val="M_Maincomp"/>
      <sheetName val="StandingData"/>
      <sheetName val="BSI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YSS31"/>
      <sheetName val="EAS"/>
      <sheetName val="Pd01_vsl_sked"/>
      <sheetName val="db"/>
      <sheetName val="REPORT"/>
      <sheetName val="table"/>
      <sheetName val="interest tree generation"/>
      <sheetName val="JV Entry"/>
      <sheetName val="Nature of Expense"/>
      <sheetName val="mapping"/>
      <sheetName val="tb Q3'08"/>
      <sheetName val="START"/>
      <sheetName val="warehouse fixed v var. (calcs)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CON_infrai"/>
      <sheetName val="SFFee"/>
      <sheetName val="FRECEFECBAILEYS"/>
      <sheetName val="F8.1 Slw mving stck"/>
      <sheetName val="F 5.7 Value red"/>
      <sheetName val="F6.4 Slow Moving SP 2004"/>
      <sheetName val="alamat"/>
      <sheetName val="dBase"/>
      <sheetName val="名簿データ"/>
      <sheetName val="PL12M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ลูกค้า"/>
      <sheetName val="P&amp;LFINAL_-_44"/>
      <sheetName val="ตารางลูกหนี้สัญญาเช่า__"/>
      <sheetName val="Gen_Info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SAN_REDUCED_11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Gen_Info1"/>
      <sheetName val="OMC April 02"/>
      <sheetName val="RF April 02"/>
      <sheetName val="DATABASE"/>
      <sheetName val="Review wording"/>
      <sheetName val="Summary of documents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Nature_of_Expense"/>
      <sheetName val="品情"/>
      <sheetName val="免驗"/>
      <sheetName val="By  Customer"/>
      <sheetName val="SCB_2_-_Curren2็"/>
      <sheetName val="KPI F1.3 พรทิพย์ 2559"/>
      <sheetName val="Addition_AUC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공사비 내역 (가)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????-??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_BANK_XLS뉮׾_x0003_㌏Joint"/>
      <sheetName val="_BANK_XLS뉮׾_x0003_㌏Joint1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Quarterly_4"/>
      <sheetName val="Trial_Balance6"/>
      <sheetName val="dongia_(2)6"/>
      <sheetName val="F9_Parameters_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WM"/>
      <sheetName val="Drop Down"/>
      <sheetName val="Summary Adjustment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MS Box"/>
      <sheetName val="bblยังไม่จ่าย"/>
      <sheetName val="2006(1)"/>
      <sheetName val="2006(2)"/>
      <sheetName val="FF_21_a_"/>
      <sheetName val="Info"/>
      <sheetName val="Gain Loss Calculation"/>
      <sheetName val="LC _ TR Listing"/>
      <sheetName val="Location"/>
      <sheetName val="9"/>
      <sheetName val="original"/>
      <sheetName val="BMCT2003"/>
      <sheetName val="Tickmarks"/>
      <sheetName val="FSSummary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UA120"/>
      <sheetName val="PL_16"/>
      <sheetName val="PL_15"/>
      <sheetName val="PLUS"/>
      <sheetName val="系統直接人工及製造費用"/>
      <sheetName val="Office Improve"/>
      <sheetName val="warehouse_fixed_v_var__(calcs)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Vol_Rev"/>
      <sheetName val="R544"/>
      <sheetName val="dec'04"/>
      <sheetName val="mix"/>
      <sheetName val="cf"/>
      <sheetName val="CA Lab Equp"/>
      <sheetName val="BudgetInput"/>
      <sheetName val="TB1207"/>
      <sheetName val="Employee"/>
      <sheetName val="JobOrder"/>
      <sheetName val="PR4"/>
      <sheetName val="Date"/>
      <sheetName val="TMS2000"/>
      <sheetName val="10-1 Media:10-cut"/>
      <sheetName val="sumdata"/>
      <sheetName val="งบบริหาร PL-report"/>
      <sheetName val="Int."/>
      <sheetName val="BEN"/>
      <sheetName val="Datasheet"/>
      <sheetName val="_BANK_XLS뉮׾_x005f_x005f_1"/>
      <sheetName val="Map"/>
      <sheetName val="Index"/>
      <sheetName val="Combine"/>
      <sheetName val="Parameter"/>
      <sheetName val="2.Conso"/>
      <sheetName val="8.1|Invest in Equity"/>
      <sheetName val="PL-D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 refreshError="1"/>
      <sheetData sheetId="452" refreshError="1"/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>
        <row r="4">
          <cell r="B4">
            <v>111874</v>
          </cell>
        </row>
      </sheetData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>
        <row r="4">
          <cell r="B4">
            <v>111874</v>
          </cell>
        </row>
      </sheetData>
      <sheetData sheetId="536">
        <row r="4">
          <cell r="B4">
            <v>111874</v>
          </cell>
        </row>
      </sheetData>
      <sheetData sheetId="537">
        <row r="4">
          <cell r="B4">
            <v>111874</v>
          </cell>
        </row>
      </sheetData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>
        <row r="4">
          <cell r="B4">
            <v>111874</v>
          </cell>
        </row>
      </sheetData>
      <sheetData sheetId="586">
        <row r="10">
          <cell r="F10">
            <v>1746.43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10">
          <cell r="F10">
            <v>1746.43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4">
          <cell r="B4">
            <v>111874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4">
          <cell r="B4">
            <v>111874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4">
          <cell r="B4">
            <v>111874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4">
          <cell r="B4">
            <v>111874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4">
          <cell r="B4">
            <v>111874</v>
          </cell>
        </row>
      </sheetData>
      <sheetData sheetId="744">
        <row r="10">
          <cell r="F10">
            <v>1746.43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10">
          <cell r="F10">
            <v>1746.43</v>
          </cell>
        </row>
      </sheetData>
      <sheetData sheetId="749">
        <row r="4">
          <cell r="B4">
            <v>111874</v>
          </cell>
        </row>
      </sheetData>
      <sheetData sheetId="750">
        <row r="10">
          <cell r="F10">
            <v>1746.43</v>
          </cell>
        </row>
      </sheetData>
      <sheetData sheetId="751">
        <row r="4">
          <cell r="B4">
            <v>111874</v>
          </cell>
        </row>
      </sheetData>
      <sheetData sheetId="752">
        <row r="10">
          <cell r="F10">
            <v>1746.43</v>
          </cell>
        </row>
      </sheetData>
      <sheetData sheetId="753">
        <row r="4">
          <cell r="B4">
            <v>111874</v>
          </cell>
        </row>
      </sheetData>
      <sheetData sheetId="754">
        <row r="10">
          <cell r="F10">
            <v>1746.43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10">
          <cell r="F10">
            <v>1746.43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4">
          <cell r="B4">
            <v>111874</v>
          </cell>
        </row>
      </sheetData>
      <sheetData sheetId="774">
        <row r="10">
          <cell r="F10">
            <v>1746.43</v>
          </cell>
        </row>
      </sheetData>
      <sheetData sheetId="775">
        <row r="4">
          <cell r="B4">
            <v>111874</v>
          </cell>
        </row>
      </sheetData>
      <sheetData sheetId="776">
        <row r="10">
          <cell r="F10">
            <v>1746.43</v>
          </cell>
        </row>
      </sheetData>
      <sheetData sheetId="777">
        <row r="4">
          <cell r="B4">
            <v>111874</v>
          </cell>
        </row>
      </sheetData>
      <sheetData sheetId="778">
        <row r="10">
          <cell r="F10">
            <v>1746.43</v>
          </cell>
        </row>
      </sheetData>
      <sheetData sheetId="779">
        <row r="4">
          <cell r="B4">
            <v>111874</v>
          </cell>
        </row>
      </sheetData>
      <sheetData sheetId="780">
        <row r="10">
          <cell r="F10">
            <v>1746.43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4">
          <cell r="B4">
            <v>111874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0</v>
          </cell>
        </row>
      </sheetData>
      <sheetData sheetId="925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/>
      <sheetData sheetId="951">
        <row r="10">
          <cell r="F10">
            <v>1746.43</v>
          </cell>
        </row>
      </sheetData>
      <sheetData sheetId="952"/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>
        <row r="10">
          <cell r="F10">
            <v>1746.43</v>
          </cell>
        </row>
      </sheetData>
      <sheetData sheetId="1000">
        <row r="4">
          <cell r="B4">
            <v>111874</v>
          </cell>
        </row>
      </sheetData>
      <sheetData sheetId="1001">
        <row r="10">
          <cell r="F10">
            <v>1746.43</v>
          </cell>
        </row>
      </sheetData>
      <sheetData sheetId="1002">
        <row r="10">
          <cell r="F10">
            <v>1746.43</v>
          </cell>
        </row>
      </sheetData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>
        <row r="4">
          <cell r="B4">
            <v>111874</v>
          </cell>
        </row>
      </sheetData>
      <sheetData sheetId="1044" refreshError="1"/>
      <sheetData sheetId="1045" refreshError="1"/>
      <sheetData sheetId="1046" refreshError="1"/>
      <sheetData sheetId="1047">
        <row r="10">
          <cell r="F10">
            <v>1746.43</v>
          </cell>
        </row>
      </sheetData>
      <sheetData sheetId="1048">
        <row r="10">
          <cell r="F10">
            <v>6.3812059999999997</v>
          </cell>
        </row>
      </sheetData>
      <sheetData sheetId="1049">
        <row r="10">
          <cell r="F10">
            <v>1746.43</v>
          </cell>
        </row>
      </sheetData>
      <sheetData sheetId="1050">
        <row r="10">
          <cell r="F10">
            <v>6.3812059999999997</v>
          </cell>
        </row>
      </sheetData>
      <sheetData sheetId="1051">
        <row r="10">
          <cell r="F10">
            <v>1746.43</v>
          </cell>
        </row>
      </sheetData>
      <sheetData sheetId="1052">
        <row r="10">
          <cell r="F10">
            <v>6.3812059999999997</v>
          </cell>
        </row>
      </sheetData>
      <sheetData sheetId="1053">
        <row r="10">
          <cell r="F10">
            <v>1746.43</v>
          </cell>
        </row>
      </sheetData>
      <sheetData sheetId="1054">
        <row r="10">
          <cell r="F10">
            <v>1746.43</v>
          </cell>
        </row>
      </sheetData>
      <sheetData sheetId="1055">
        <row r="10">
          <cell r="F10">
            <v>6.3812059999999997</v>
          </cell>
        </row>
      </sheetData>
      <sheetData sheetId="1056">
        <row r="10">
          <cell r="F10">
            <v>1746.43</v>
          </cell>
        </row>
      </sheetData>
      <sheetData sheetId="1057">
        <row r="10">
          <cell r="F10">
            <v>1746.43</v>
          </cell>
        </row>
      </sheetData>
      <sheetData sheetId="1058">
        <row r="10">
          <cell r="F10">
            <v>6.3812059999999997</v>
          </cell>
        </row>
      </sheetData>
      <sheetData sheetId="1059">
        <row r="10">
          <cell r="F10">
            <v>1746.43</v>
          </cell>
        </row>
      </sheetData>
      <sheetData sheetId="1060" refreshError="1"/>
      <sheetData sheetId="1061" refreshError="1"/>
      <sheetData sheetId="1062" refreshError="1"/>
      <sheetData sheetId="1063">
        <row r="10">
          <cell r="F10">
            <v>6.3812059999999997</v>
          </cell>
        </row>
      </sheetData>
      <sheetData sheetId="1064" refreshError="1"/>
      <sheetData sheetId="1065" refreshError="1"/>
      <sheetData sheetId="1066" refreshError="1"/>
      <sheetData sheetId="1067">
        <row r="10">
          <cell r="F10">
            <v>1746.43</v>
          </cell>
        </row>
      </sheetData>
      <sheetData sheetId="1068" refreshError="1"/>
      <sheetData sheetId="1069" refreshError="1"/>
      <sheetData sheetId="1070">
        <row r="10">
          <cell r="F10">
            <v>1746.43</v>
          </cell>
        </row>
      </sheetData>
      <sheetData sheetId="1071">
        <row r="10">
          <cell r="F10">
            <v>1746.43</v>
          </cell>
        </row>
      </sheetData>
      <sheetData sheetId="1072">
        <row r="10">
          <cell r="F10">
            <v>1746.43</v>
          </cell>
        </row>
      </sheetData>
      <sheetData sheetId="1073">
        <row r="10">
          <cell r="F10">
            <v>1746.43</v>
          </cell>
        </row>
      </sheetData>
      <sheetData sheetId="1074">
        <row r="10">
          <cell r="F10">
            <v>1746.43</v>
          </cell>
        </row>
      </sheetData>
      <sheetData sheetId="1075"/>
      <sheetData sheetId="1076"/>
      <sheetData sheetId="1077" refreshError="1"/>
      <sheetData sheetId="1078" refreshError="1"/>
      <sheetData sheetId="1079" refreshError="1"/>
      <sheetData sheetId="1080">
        <row r="4">
          <cell r="B4">
            <v>111874</v>
          </cell>
        </row>
      </sheetData>
      <sheetData sheetId="1081">
        <row r="4">
          <cell r="B4">
            <v>111874</v>
          </cell>
        </row>
      </sheetData>
      <sheetData sheetId="1082">
        <row r="4">
          <cell r="B4">
            <v>111874</v>
          </cell>
        </row>
      </sheetData>
      <sheetData sheetId="1083">
        <row r="4">
          <cell r="B4">
            <v>111874</v>
          </cell>
        </row>
      </sheetData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10">
          <cell r="F10">
            <v>1746.43</v>
          </cell>
        </row>
      </sheetData>
      <sheetData sheetId="1142">
        <row r="10">
          <cell r="F10">
            <v>1746.43</v>
          </cell>
        </row>
      </sheetData>
      <sheetData sheetId="1143">
        <row r="10">
          <cell r="F10">
            <v>1746.43</v>
          </cell>
        </row>
      </sheetData>
      <sheetData sheetId="1144">
        <row r="10">
          <cell r="F10">
            <v>1746.43</v>
          </cell>
        </row>
      </sheetData>
      <sheetData sheetId="1145"/>
      <sheetData sheetId="1146"/>
      <sheetData sheetId="1147"/>
      <sheetData sheetId="1148"/>
      <sheetData sheetId="1149"/>
      <sheetData sheetId="1150"/>
      <sheetData sheetId="1151"/>
      <sheetData sheetId="1152">
        <row r="10">
          <cell r="F10">
            <v>1746.43</v>
          </cell>
        </row>
      </sheetData>
      <sheetData sheetId="1153">
        <row r="10">
          <cell r="F10">
            <v>1746.43</v>
          </cell>
        </row>
      </sheetData>
      <sheetData sheetId="1154">
        <row r="10">
          <cell r="F10">
            <v>1746.43</v>
          </cell>
        </row>
      </sheetData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>
        <row r="10">
          <cell r="F10">
            <v>1746.43</v>
          </cell>
        </row>
      </sheetData>
      <sheetData sheetId="1173">
        <row r="10">
          <cell r="F10">
            <v>1746.43</v>
          </cell>
        </row>
      </sheetData>
      <sheetData sheetId="1174"/>
      <sheetData sheetId="1175">
        <row r="10">
          <cell r="F10">
            <v>1746.43</v>
          </cell>
        </row>
      </sheetData>
      <sheetData sheetId="1176"/>
      <sheetData sheetId="1177">
        <row r="10">
          <cell r="F10">
            <v>1746.43</v>
          </cell>
        </row>
      </sheetData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>
        <row r="10">
          <cell r="F10">
            <v>1746.43</v>
          </cell>
        </row>
      </sheetData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>
        <row r="10">
          <cell r="F10">
            <v>1746.43</v>
          </cell>
        </row>
      </sheetData>
      <sheetData sheetId="1243">
        <row r="10">
          <cell r="F10">
            <v>1746.43</v>
          </cell>
        </row>
      </sheetData>
      <sheetData sheetId="1244">
        <row r="10">
          <cell r="F10">
            <v>1746.43</v>
          </cell>
        </row>
      </sheetData>
      <sheetData sheetId="1245">
        <row r="10">
          <cell r="F10">
            <v>1746.43</v>
          </cell>
        </row>
      </sheetData>
      <sheetData sheetId="1246"/>
      <sheetData sheetId="1247"/>
      <sheetData sheetId="1248">
        <row r="10">
          <cell r="F10">
            <v>1746.43</v>
          </cell>
        </row>
      </sheetData>
      <sheetData sheetId="1249">
        <row r="10">
          <cell r="F10">
            <v>1746.43</v>
          </cell>
        </row>
      </sheetData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>
        <row r="10">
          <cell r="F10">
            <v>1746.43</v>
          </cell>
        </row>
      </sheetData>
      <sheetData sheetId="1266"/>
      <sheetData sheetId="1267">
        <row r="10">
          <cell r="F10">
            <v>1746.43</v>
          </cell>
        </row>
      </sheetData>
      <sheetData sheetId="1268"/>
      <sheetData sheetId="1269"/>
      <sheetData sheetId="1270"/>
      <sheetData sheetId="1271"/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10">
          <cell r="F10">
            <v>1746.43</v>
          </cell>
        </row>
      </sheetData>
      <sheetData sheetId="1278">
        <row r="4">
          <cell r="B4">
            <v>111874</v>
          </cell>
        </row>
      </sheetData>
      <sheetData sheetId="1279">
        <row r="10">
          <cell r="F10">
            <v>1746.43</v>
          </cell>
        </row>
      </sheetData>
      <sheetData sheetId="1280">
        <row r="10">
          <cell r="F10">
            <v>1746.43</v>
          </cell>
        </row>
      </sheetData>
      <sheetData sheetId="1281"/>
      <sheetData sheetId="1282"/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10">
          <cell r="F10">
            <v>1746.43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10">
          <cell r="F10">
            <v>1746.43</v>
          </cell>
        </row>
      </sheetData>
      <sheetData sheetId="1294">
        <row r="4">
          <cell r="B4">
            <v>111874</v>
          </cell>
        </row>
      </sheetData>
      <sheetData sheetId="1295"/>
      <sheetData sheetId="1296">
        <row r="10">
          <cell r="F10">
            <v>1746.43</v>
          </cell>
        </row>
      </sheetData>
      <sheetData sheetId="1297">
        <row r="10">
          <cell r="F10">
            <v>1746.43</v>
          </cell>
        </row>
      </sheetData>
      <sheetData sheetId="1298">
        <row r="10">
          <cell r="F10">
            <v>1746.43</v>
          </cell>
        </row>
      </sheetData>
      <sheetData sheetId="1299"/>
      <sheetData sheetId="1300"/>
      <sheetData sheetId="1301">
        <row r="10">
          <cell r="F10">
            <v>1746.43</v>
          </cell>
        </row>
      </sheetData>
      <sheetData sheetId="1302">
        <row r="10">
          <cell r="F10">
            <v>1746.43</v>
          </cell>
        </row>
      </sheetData>
      <sheetData sheetId="1303">
        <row r="10">
          <cell r="F10">
            <v>1746.43</v>
          </cell>
        </row>
      </sheetData>
      <sheetData sheetId="1304">
        <row r="10">
          <cell r="F10">
            <v>6.3812059999999997</v>
          </cell>
        </row>
      </sheetData>
      <sheetData sheetId="1305">
        <row r="10">
          <cell r="F10">
            <v>1746.43</v>
          </cell>
        </row>
      </sheetData>
      <sheetData sheetId="1306">
        <row r="10">
          <cell r="F10">
            <v>6.3812059999999997</v>
          </cell>
        </row>
      </sheetData>
      <sheetData sheetId="1307">
        <row r="10">
          <cell r="F10">
            <v>6.3812059999999997</v>
          </cell>
        </row>
      </sheetData>
      <sheetData sheetId="1308">
        <row r="10">
          <cell r="F10">
            <v>1746.43</v>
          </cell>
        </row>
      </sheetData>
      <sheetData sheetId="1309">
        <row r="10">
          <cell r="F10">
            <v>1746.43</v>
          </cell>
        </row>
      </sheetData>
      <sheetData sheetId="1310">
        <row r="10">
          <cell r="F10">
            <v>1746.43</v>
          </cell>
        </row>
      </sheetData>
      <sheetData sheetId="1311">
        <row r="10">
          <cell r="F10">
            <v>1746.43</v>
          </cell>
        </row>
      </sheetData>
      <sheetData sheetId="1312">
        <row r="10">
          <cell r="F10">
            <v>1746.43</v>
          </cell>
        </row>
      </sheetData>
      <sheetData sheetId="1313">
        <row r="10">
          <cell r="F10">
            <v>1746.43</v>
          </cell>
        </row>
      </sheetData>
      <sheetData sheetId="1314">
        <row r="10">
          <cell r="F10">
            <v>1746.43</v>
          </cell>
        </row>
      </sheetData>
      <sheetData sheetId="1315">
        <row r="10">
          <cell r="F10">
            <v>6.3812059999999997</v>
          </cell>
        </row>
      </sheetData>
      <sheetData sheetId="1316"/>
      <sheetData sheetId="1317"/>
      <sheetData sheetId="1318">
        <row r="10">
          <cell r="F10">
            <v>1746.43</v>
          </cell>
        </row>
      </sheetData>
      <sheetData sheetId="1319">
        <row r="10">
          <cell r="F10">
            <v>1746.43</v>
          </cell>
        </row>
      </sheetData>
      <sheetData sheetId="1320">
        <row r="10">
          <cell r="F10">
            <v>1746.43</v>
          </cell>
        </row>
      </sheetData>
      <sheetData sheetId="1321">
        <row r="10">
          <cell r="F10">
            <v>1746.43</v>
          </cell>
        </row>
      </sheetData>
      <sheetData sheetId="1322"/>
      <sheetData sheetId="1323"/>
      <sheetData sheetId="1324"/>
      <sheetData sheetId="1325"/>
      <sheetData sheetId="1326"/>
      <sheetData sheetId="1327">
        <row r="10">
          <cell r="F10">
            <v>1746.43</v>
          </cell>
        </row>
      </sheetData>
      <sheetData sheetId="1328">
        <row r="10">
          <cell r="F10">
            <v>1746.43</v>
          </cell>
        </row>
      </sheetData>
      <sheetData sheetId="1329">
        <row r="10">
          <cell r="F10">
            <v>1746.43</v>
          </cell>
        </row>
      </sheetData>
      <sheetData sheetId="1330"/>
      <sheetData sheetId="1331"/>
      <sheetData sheetId="1332">
        <row r="10">
          <cell r="F10">
            <v>1746.43</v>
          </cell>
        </row>
      </sheetData>
      <sheetData sheetId="1333">
        <row r="10">
          <cell r="F10">
            <v>1746.43</v>
          </cell>
        </row>
      </sheetData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>
        <row r="10">
          <cell r="F10">
            <v>1746.43</v>
          </cell>
        </row>
      </sheetData>
      <sheetData sheetId="1370">
        <row r="10">
          <cell r="F10">
            <v>1746.43</v>
          </cell>
        </row>
      </sheetData>
      <sheetData sheetId="1371"/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10">
          <cell r="F10">
            <v>1746.43</v>
          </cell>
        </row>
      </sheetData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>
        <row r="10">
          <cell r="F10">
            <v>1746.43</v>
          </cell>
        </row>
      </sheetData>
      <sheetData sheetId="1410">
        <row r="10">
          <cell r="F10">
            <v>1746.43</v>
          </cell>
        </row>
      </sheetData>
      <sheetData sheetId="1411">
        <row r="10">
          <cell r="F10">
            <v>1746.43</v>
          </cell>
        </row>
      </sheetData>
      <sheetData sheetId="1412"/>
      <sheetData sheetId="1413"/>
      <sheetData sheetId="1414">
        <row r="10">
          <cell r="F10">
            <v>1746.43</v>
          </cell>
        </row>
      </sheetData>
      <sheetData sheetId="1415">
        <row r="10">
          <cell r="F10">
            <v>1746.43</v>
          </cell>
        </row>
      </sheetData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10">
          <cell r="F10">
            <v>1746.43</v>
          </cell>
        </row>
      </sheetData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0">
          <cell r="F10">
            <v>1746.43</v>
          </cell>
        </row>
      </sheetData>
      <sheetData sheetId="1494">
        <row r="10">
          <cell r="F10">
            <v>1746.43</v>
          </cell>
        </row>
      </sheetData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>
        <row r="10">
          <cell r="F10">
            <v>1746.43</v>
          </cell>
        </row>
      </sheetData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>
        <row r="10">
          <cell r="F10">
            <v>1746.43</v>
          </cell>
        </row>
      </sheetData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>
        <row r="10">
          <cell r="F10">
            <v>1746.43</v>
          </cell>
        </row>
      </sheetData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>
        <row r="10">
          <cell r="F10">
            <v>1746.43</v>
          </cell>
        </row>
      </sheetData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>
        <row r="10">
          <cell r="F10">
            <v>1746.43</v>
          </cell>
        </row>
      </sheetData>
      <sheetData sheetId="1658">
        <row r="10">
          <cell r="F10">
            <v>1746.43</v>
          </cell>
        </row>
      </sheetData>
      <sheetData sheetId="1659">
        <row r="10">
          <cell r="F10">
            <v>1746.43</v>
          </cell>
        </row>
      </sheetData>
      <sheetData sheetId="1660">
        <row r="10">
          <cell r="F10">
            <v>1746.43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>
        <row r="10">
          <cell r="F10">
            <v>1746.43</v>
          </cell>
        </row>
      </sheetData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>
        <row r="10">
          <cell r="F10">
            <v>1746.43</v>
          </cell>
        </row>
      </sheetData>
      <sheetData sheetId="1741">
        <row r="10">
          <cell r="F10">
            <v>1746.43</v>
          </cell>
        </row>
      </sheetData>
      <sheetData sheetId="1742">
        <row r="10">
          <cell r="F10">
            <v>1746.43</v>
          </cell>
        </row>
      </sheetData>
      <sheetData sheetId="1743">
        <row r="10">
          <cell r="F10">
            <v>1746.43</v>
          </cell>
        </row>
      </sheetData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>
        <row r="10">
          <cell r="F10">
            <v>1746.43</v>
          </cell>
        </row>
      </sheetData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>
        <row r="10">
          <cell r="F10">
            <v>1746.43</v>
          </cell>
        </row>
      </sheetData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>
        <row r="10">
          <cell r="F10">
            <v>1746.43</v>
          </cell>
        </row>
      </sheetData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>
        <row r="10">
          <cell r="F10">
            <v>6.3812059999999997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6.3812059999999997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/>
      <sheetData sheetId="2078"/>
      <sheetData sheetId="2079">
        <row r="10">
          <cell r="F10">
            <v>1746.43</v>
          </cell>
        </row>
      </sheetData>
      <sheetData sheetId="2080"/>
      <sheetData sheetId="2081"/>
      <sheetData sheetId="2082"/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>
        <row r="10">
          <cell r="F10">
            <v>6.3812059999999997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6.3812059999999997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/>
      <sheetData sheetId="2137"/>
      <sheetData sheetId="2138"/>
      <sheetData sheetId="2139"/>
      <sheetData sheetId="2140"/>
      <sheetData sheetId="2141"/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 refreshError="1"/>
      <sheetData sheetId="2153" refreshError="1"/>
      <sheetData sheetId="2154" refreshError="1"/>
      <sheetData sheetId="2155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C_1"/>
      <sheetName val="chalinee ปี49"/>
      <sheetName val="Master"/>
      <sheetName val="SCB 1 - Current"/>
      <sheetName val="SCB 2 - Current"/>
      <sheetName val="Financial Analysis"/>
      <sheetName val="G001 AD3"/>
      <sheetName val="GROUPTB"/>
      <sheetName val="ELEC45-01"/>
      <sheetName val="14A- Mobi Sathorn"/>
      <sheetName val="Driver"/>
      <sheetName val="Group"/>
      <sheetName val="BS_Conso "/>
      <sheetName val="EXIT"/>
      <sheetName val="RSS9801"/>
      <sheetName val="Sheet2"/>
      <sheetName val="TrialBalance Q3-2002"/>
      <sheetName val="Analysis-PL"/>
      <sheetName val="Detail-segment"/>
      <sheetName val="K-1A"/>
      <sheetName val="2 BS"/>
      <sheetName val="1 Analysis"/>
      <sheetName val="関東ドレージ"/>
      <sheetName val="DLD Query Query Query"/>
      <sheetName val="Sheet1"/>
      <sheetName val="FS"/>
      <sheetName val="I"/>
      <sheetName val="J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>
            <v>0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>
            <v>0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6 Analysis"/>
      <sheetName val="CA_Sheet2"/>
      <sheetName val="P12_42"/>
      <sheetName val="CA_Comp2"/>
      <sheetName val="Company_Info2"/>
      <sheetName val="Breakdown_(1)2"/>
      <sheetName val="B-_11"/>
      <sheetName val="Forecast_20001"/>
      <sheetName val="adm&amp;selling_exp1"/>
      <sheetName val="U2_1"/>
      <sheetName val="U101_P&amp;L"/>
      <sheetName val="U601_Salary"/>
      <sheetName val="Expense_Summary"/>
      <sheetName val="U2_2"/>
      <sheetName val="1_LeadSchedule"/>
      <sheetName val="ABR_P&amp;L"/>
      <sheetName val="FF-2_(1)"/>
      <sheetName val="PLmth_"/>
      <sheetName val="Cost_centre_expenditure"/>
      <sheetName val="N2_Detailed_Listing_(Pre-final)"/>
      <sheetName val="BPCOR_DETAILS"/>
      <sheetName val="BPMKT_DETAILS"/>
      <sheetName val="U_5-Administrative_expenses"/>
      <sheetName val="U_-Income_statement"/>
      <sheetName val="U_2-Oil_Palm_Products_Trading"/>
      <sheetName val="Comp_equip"/>
      <sheetName val="Customize_Your_Loan_Manager"/>
      <sheetName val="Loan_Amortization_Table"/>
      <sheetName val="Interim_--&gt;_Top"/>
      <sheetName val="Gain_Loss_Calculation"/>
      <sheetName val="depn-Sep_03"/>
      <sheetName val="U2_Sales"/>
      <sheetName val="4_Analysis"/>
      <sheetName val="O1_1__CA_Sheet"/>
      <sheetName val="CR_AJE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MFA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CA_Sheet4"/>
      <sheetName val="P12_44"/>
      <sheetName val="CA_Comp4"/>
      <sheetName val="Company_Info4"/>
      <sheetName val="Breakdown_(1)4"/>
      <sheetName val="B-_13"/>
      <sheetName val="Forecast_20003"/>
      <sheetName val="adm&amp;selling_exp3"/>
      <sheetName val="U2_12"/>
      <sheetName val="U101_P&amp;L2"/>
      <sheetName val="U601_Salary2"/>
      <sheetName val="Expense_Summary2"/>
      <sheetName val="U2_22"/>
      <sheetName val="1_LeadSchedule2"/>
      <sheetName val="ABR_P&amp;L2"/>
      <sheetName val="FF-2_(1)2"/>
      <sheetName val="PLmth_2"/>
      <sheetName val="Cost_centre_expenditure2"/>
      <sheetName val="N2_Detailed_Listing_(Pre-final2"/>
      <sheetName val="BPCOR_DETAILS2"/>
      <sheetName val="BPMKT_DETAILS2"/>
      <sheetName val="U_5-Administrative_expenses2"/>
      <sheetName val="U_-Income_statement2"/>
      <sheetName val="U_2-Oil_Palm_Products_Trading2"/>
      <sheetName val="Comp_equip2"/>
      <sheetName val="Customize_Your_Loan_Manager2"/>
      <sheetName val="Loan_Amortization_Table2"/>
      <sheetName val="Interim_--&gt;_Top2"/>
      <sheetName val="Gain_Loss_Calculation2"/>
      <sheetName val="depn-Sep_032"/>
      <sheetName val="U2_Sales2"/>
      <sheetName val="4_Analysis2"/>
      <sheetName val="O1_1__CA_Sheet2"/>
      <sheetName val="CR_AJE2"/>
      <sheetName val="CA_Sheet3"/>
      <sheetName val="P12_43"/>
      <sheetName val="CA_Comp3"/>
      <sheetName val="Company_Info3"/>
      <sheetName val="Breakdown_(1)3"/>
      <sheetName val="B-_12"/>
      <sheetName val="Forecast_20002"/>
      <sheetName val="adm&amp;selling_exp2"/>
      <sheetName val="U2_11"/>
      <sheetName val="U101_P&amp;L1"/>
      <sheetName val="U601_Salary1"/>
      <sheetName val="Expense_Summary1"/>
      <sheetName val="U2_21"/>
      <sheetName val="1_LeadSchedule1"/>
      <sheetName val="ABR_P&amp;L1"/>
      <sheetName val="FF-2_(1)1"/>
      <sheetName val="PLmth_1"/>
      <sheetName val="Cost_centre_expenditure1"/>
      <sheetName val="N2_Detailed_Listing_(Pre-final1"/>
      <sheetName val="BPCOR_DETAILS1"/>
      <sheetName val="BPMKT_DETAILS1"/>
      <sheetName val="U_5-Administrative_expenses1"/>
      <sheetName val="U_-Income_statement1"/>
      <sheetName val="U_2-Oil_Palm_Products_Trading1"/>
      <sheetName val="Comp_equip1"/>
      <sheetName val="Customize_Your_Loan_Manager1"/>
      <sheetName val="Loan_Amortization_Table1"/>
      <sheetName val="Interim_--&gt;_Top1"/>
      <sheetName val="Gain_Loss_Calculation1"/>
      <sheetName val="depn-Sep_031"/>
      <sheetName val="U2_Sales1"/>
      <sheetName val="4_Analysis1"/>
      <sheetName val="O1_1__CA_Sheet1"/>
      <sheetName val="CR_AJE1"/>
      <sheetName val="BOQ-1"/>
      <sheetName val="JobDetails"/>
      <sheetName val="SAHAM"/>
      <sheetName val="LifeNPAC"/>
      <sheetName val="LifeParAC"/>
      <sheetName val="dirlist"/>
      <sheetName val="lookup"/>
      <sheetName val="Passengers"/>
      <sheetName val="Flights Timbetable"/>
      <sheetName val="U10 - adm"/>
      <sheetName val="U4-Recruitment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YA00 CYB"/>
      <sheetName val="details"/>
      <sheetName val="C-1-5"/>
      <sheetName val="E101"/>
      <sheetName val="A8"/>
      <sheetName val="1"/>
      <sheetName val="Input"/>
      <sheetName val="E3.1"/>
      <sheetName val="E1.1"/>
      <sheetName val="E2.1"/>
      <sheetName val="E304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Assumptions"/>
      <sheetName val="HP-lead"/>
      <sheetName val="TASintDec00"/>
      <sheetName val="Age311299TAS"/>
      <sheetName val="I101"/>
      <sheetName val="WIP-Prod"/>
      <sheetName val="chitiet"/>
      <sheetName val="U1.4"/>
      <sheetName val="Prod"/>
      <sheetName val="14"/>
      <sheetName val="11"/>
      <sheetName val="U1_6"/>
      <sheetName val="U1_2"/>
      <sheetName val="U1_5"/>
      <sheetName val="U1_1"/>
      <sheetName val="U1_3"/>
      <sheetName val="U2_-_Sales"/>
      <sheetName val="K101_"/>
      <sheetName val="General_Info"/>
      <sheetName val="Profitability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E3_1"/>
      <sheetName val="E1_1"/>
      <sheetName val="E2_1"/>
      <sheetName val="job wip"/>
      <sheetName val="Year End"/>
      <sheetName val="PREV"/>
      <sheetName val="K5-1"/>
      <sheetName val="addl cost"/>
      <sheetName val="accumdeprn"/>
      <sheetName val="Cum.91-93"/>
      <sheetName val="Dec 94"/>
      <sheetName val="Anx1"/>
      <sheetName val="FS"/>
      <sheetName val="CRA-Detail"/>
      <sheetName val="110"/>
      <sheetName val="U101 P_L"/>
      <sheetName val="ARP-U101"/>
      <sheetName val="ARP-U301"/>
      <sheetName val="BS control"/>
      <sheetName val="Electrical "/>
      <sheetName val="source"/>
      <sheetName val="ORIMTH"/>
      <sheetName val="ADDITION"/>
      <sheetName val="DEPRN"/>
      <sheetName val="FF-4"/>
      <sheetName val="ER102 Movement Prov D Debts "/>
      <sheetName val="ER103 Specific collectibility"/>
      <sheetName val="E201"/>
      <sheetName val="Kod Negara "/>
      <sheetName val="Muka 1"/>
      <sheetName val="Payable Fee - Liquidity (supp)"/>
      <sheetName val="Ex Rate"/>
      <sheetName val="Financials"/>
      <sheetName val="EB"/>
      <sheetName val="GOVT "/>
      <sheetName val="To Generate"/>
      <sheetName val="24100 Accr Liab"/>
      <sheetName val="CFlow2"/>
      <sheetName val="1997"/>
      <sheetName val="G-35-3"/>
      <sheetName val="15100 Prepayment"/>
      <sheetName val="15100_Prepayment"/>
      <sheetName val="24100_Accr_Liab"/>
      <sheetName val="F-3"/>
      <sheetName val="Rates"/>
      <sheetName val="B_Sheet"/>
      <sheetName val="Notes"/>
      <sheetName val="TBal"/>
      <sheetName val="K4-1"/>
      <sheetName val="fixed assets-amended"/>
      <sheetName val="Balance Sheet"/>
      <sheetName val="Income Statement"/>
      <sheetName val="K4. F&amp;F"/>
      <sheetName val="Business Unit"/>
      <sheetName val="Issue&gt;&gt;"/>
      <sheetName val="EQUIP II 2004 - 2005"/>
      <sheetName val="PAYROLL"/>
      <sheetName val="Reimbursements"/>
      <sheetName val="subscriber forcast"/>
      <sheetName val="Master"/>
      <sheetName val="Marshal"/>
      <sheetName val="F1771-II"/>
      <sheetName val="F1771-III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EMAS Data"/>
      <sheetName val="variables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5 Analysis"/>
      <sheetName val="P&amp;LInput"/>
      <sheetName val="DTL"/>
      <sheetName val="Table-Input"/>
      <sheetName val="L-Sale"/>
      <sheetName val="K10"/>
      <sheetName val="K10-1 "/>
      <sheetName val="D"/>
      <sheetName val="Significant Processes"/>
      <sheetName val="JUNE EOH-MASTER (2)"/>
      <sheetName val="stock1020v1.3"/>
      <sheetName val="A2-2"/>
      <sheetName val="FA-LISTING"/>
      <sheetName val="WIRE"/>
      <sheetName val="FADISP-FY2002(B)"/>
      <sheetName val="n10"/>
      <sheetName val="C"/>
      <sheetName val="ADMIN"/>
      <sheetName val="Green details"/>
      <sheetName val="AC"/>
      <sheetName val="A2-3"/>
      <sheetName val="DTD"/>
      <sheetName val="Format (2)"/>
      <sheetName val="COMP"/>
      <sheetName val="MV"/>
      <sheetName val="N2-1-f"/>
      <sheetName val="mbb-bl-5"/>
      <sheetName val="Weights"/>
      <sheetName val="X Rates"/>
      <sheetName val="Working"/>
      <sheetName val="Sch A to __"/>
      <sheetName val="U10|20"/>
      <sheetName val="Sch FA.4"/>
      <sheetName val="F-1 F-2"/>
      <sheetName val="K1-1 Addn"/>
      <sheetName val="5340E"/>
      <sheetName val="Criteria"/>
      <sheetName val="Input Template"/>
      <sheetName val="Sort Of SAP-GL"/>
      <sheetName val="germany"/>
      <sheetName val="MAY'97"/>
      <sheetName val="Storage"/>
      <sheetName val="eqkl"/>
      <sheetName val="ACDJ"/>
      <sheetName val="Alloc"/>
      <sheetName val="PAYWORK"/>
      <sheetName val=" IB-PL-00-01 SUMMARY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O2-1-3"/>
      <sheetName val="ACT"/>
      <sheetName val="GVL-NC-M"/>
      <sheetName val="O2 TC"/>
      <sheetName val="Index"/>
      <sheetName val="sumdepn01"/>
      <sheetName val="Model Pricing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13.2"/>
      <sheetName val="4.2"/>
      <sheetName val="13.1"/>
      <sheetName val="19.1"/>
      <sheetName val="19"/>
      <sheetName val="2.2"/>
      <sheetName val="13.3"/>
      <sheetName val="26"/>
      <sheetName val="icc"/>
      <sheetName val="809"/>
      <sheetName val="IS"/>
      <sheetName val="materiallist"/>
      <sheetName val="F-8(FSA)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Cover"/>
      <sheetName val="Comparison"/>
      <sheetName val="MTO REV.2(ARMOR)"/>
      <sheetName val="Code"/>
      <sheetName val="A7"/>
      <sheetName val="B1"/>
      <sheetName val="SCH B"/>
      <sheetName val="Fin_Perf_wc"/>
      <sheetName val="tonghop"/>
      <sheetName val="TABLE"/>
      <sheetName val="R"/>
      <sheetName val="WP-3  Inventories"/>
      <sheetName val="C1"/>
      <sheetName val="U101"/>
      <sheetName val="T101 "/>
      <sheetName val="#Lookup"/>
      <sheetName val="U1_61"/>
      <sheetName val="U1_21"/>
      <sheetName val="U1_51"/>
      <sheetName val="U1_11"/>
      <sheetName val="U1_31"/>
      <sheetName val="F2-3-6_OH_absorbtion_rate_2"/>
      <sheetName val="U2_-_Sales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YA00_CYB1"/>
      <sheetName val="E3_11"/>
      <sheetName val="E1_11"/>
      <sheetName val="E2_11"/>
      <sheetName val="Data_Sheet_"/>
      <sheetName val="U1_P&amp;L"/>
      <sheetName val="M101_Creditors_lead"/>
      <sheetName val="K101_FA_Lead"/>
      <sheetName val="E101_Lead"/>
      <sheetName val="6_Analysis"/>
      <sheetName val="OTHER_KPI2"/>
      <sheetName val="OTHER_KPI1"/>
      <sheetName val="Flights_Timbetable"/>
      <sheetName val="U10_-_adm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addl_cost"/>
      <sheetName val="Cum_91-93"/>
      <sheetName val="Dec_94"/>
      <sheetName val="U101_P_L"/>
      <sheetName val="BS_control"/>
      <sheetName val="Electrical_"/>
      <sheetName val="ER102_Movement_Prov_D_Debts_"/>
      <sheetName val="ER103_Specific_collectibility"/>
      <sheetName val="Kod_Negara_"/>
      <sheetName val="Muka_1"/>
      <sheetName val="Statutory Query"/>
      <sheetName val="OH"/>
      <sheetName val="17_2_1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 refreshError="1"/>
      <sheetData sheetId="705" refreshError="1"/>
      <sheetData sheetId="70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P12_4"/>
      <sheetName val="MTH"/>
      <sheetName val="ORIMTH"/>
      <sheetName val="CA Comp"/>
      <sheetName val="CA"/>
      <sheetName val="B"/>
      <sheetName val="Electrical "/>
      <sheetName val="K5-1"/>
      <sheetName val="CA_Sheet2"/>
      <sheetName val="U2_22"/>
      <sheetName val="Gain_Loss_Calculation2"/>
      <sheetName val="Interim_--&gt;_Top1"/>
      <sheetName val="Kod_Negara_"/>
      <sheetName val="Muka_1"/>
      <sheetName val="YA00_CYB1"/>
      <sheetName val="E3_11"/>
      <sheetName val="E1_11"/>
      <sheetName val="E2_11"/>
      <sheetName val="O1-1CA_Sheet"/>
      <sheetName val="M_MM"/>
      <sheetName val="Sales_-_Machinery_&amp;_Equipment"/>
      <sheetName val="BIS_LIST-NTH_18"/>
      <sheetName val="E601_Debtors_Circular"/>
      <sheetName val="Master"/>
      <sheetName val="Marshal"/>
      <sheetName val="F1771-II"/>
      <sheetName val="F1771-III"/>
      <sheetName val="CA_Sheet4"/>
      <sheetName val="U2_24"/>
      <sheetName val="Gain_Loss_Calculation4"/>
      <sheetName val="Interim_--&gt;_Top3"/>
      <sheetName val="Kod_Negara_2"/>
      <sheetName val="Muka_12"/>
      <sheetName val="YA00_CYB3"/>
      <sheetName val="E3_13"/>
      <sheetName val="E1_13"/>
      <sheetName val="E2_13"/>
      <sheetName val="O1-1CA_Sheet2"/>
      <sheetName val="M_MM2"/>
      <sheetName val="P12_42"/>
      <sheetName val="Sales_-_Machinery_&amp;_Equipment2"/>
      <sheetName val="BIS_LIST-NTH_182"/>
      <sheetName val="E601_Debtors_Circular2"/>
      <sheetName val="CA_Sheet3"/>
      <sheetName val="U2_23"/>
      <sheetName val="Gain_Loss_Calculation3"/>
      <sheetName val="Interim_--&gt;_Top2"/>
      <sheetName val="Kod_Negara_1"/>
      <sheetName val="Muka_11"/>
      <sheetName val="YA00_CYB2"/>
      <sheetName val="E3_12"/>
      <sheetName val="E1_12"/>
      <sheetName val="E2_12"/>
      <sheetName val="O1-1CA_Sheet1"/>
      <sheetName val="M_MM1"/>
      <sheetName val="P12_41"/>
      <sheetName val="Sales_-_Machinery_&amp;_Equipment1"/>
      <sheetName val="BIS_LIST-NTH_181"/>
      <sheetName val="E601_Debtors_Circular1"/>
      <sheetName val="Year End"/>
      <sheetName val="CFlow2"/>
      <sheetName val="lookup"/>
      <sheetName val="Financials"/>
      <sheetName val="EB"/>
      <sheetName val="GOVT "/>
      <sheetName val="To Generate"/>
      <sheetName val="Summary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U1101"/>
      <sheetName val="M101 Creditors lead"/>
      <sheetName val="K101 FA Lead"/>
      <sheetName val="E101 Lead"/>
      <sheetName val="cashflowcomp"/>
      <sheetName val="FF-2 (1)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job_wip"/>
      <sheetName val="addl_cost"/>
      <sheetName val="Electrical_"/>
      <sheetName val="Year_End"/>
      <sheetName val="Cover"/>
      <sheetName val="Comparison"/>
      <sheetName val="FS"/>
      <sheetName val="prodcons"/>
      <sheetName val="polyprods"/>
      <sheetName val="ER102 Movement Prov D Debts "/>
      <sheetName val="ER103 Specific collectibility"/>
      <sheetName val="E201"/>
      <sheetName val="E3 - Doubtful debts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IBACOMP_XLS"/>
      <sheetName val="profitability"/>
      <sheetName val="BS15"/>
      <sheetName val="SRCM"/>
      <sheetName val="PROOF"/>
      <sheetName val="Sheet3"/>
      <sheetName val="depn-Sep 03"/>
      <sheetName val="Anx1"/>
      <sheetName val="110"/>
      <sheetName val="DEPRN"/>
      <sheetName val="ADDITION"/>
      <sheetName val="Cum.91-93"/>
      <sheetName val="Dec 94"/>
      <sheetName val="FF-4"/>
      <sheetName val="1 LeadSchedule"/>
      <sheetName val="K4. F&amp;F"/>
      <sheetName val="Business Unit"/>
      <sheetName val="C9_4"/>
      <sheetName val="Issue&gt;&gt;"/>
      <sheetName val="EQUIP II 2004 - 2005"/>
      <sheetName val="PAYROLL"/>
      <sheetName val="Reimbursements"/>
      <sheetName val="subscriber forcast"/>
      <sheetName val="N2 Detailed Listing (Pre-final)"/>
      <sheetName val="ABR P&amp;L"/>
      <sheetName val="PLmth "/>
      <sheetName val="Cost centre expenditure"/>
      <sheetName val="BPCOR DETAILS"/>
      <sheetName val="BPMKT DETAILS"/>
      <sheetName val="FF-21"/>
      <sheetName val="#REF!"/>
      <sheetName val="MCMD95"/>
      <sheetName val="M-2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Customize Your Loan Manager"/>
      <sheetName val="Loan Amortization Table"/>
      <sheetName val="PA"/>
      <sheetName val="CBO0497"/>
      <sheetName val="U2 Sales"/>
      <sheetName val="TAXCOM96"/>
      <sheetName val="4 Analysis"/>
      <sheetName val="FF-5"/>
      <sheetName val="MMIP(JU)"/>
      <sheetName val="F-1&amp;F-2"/>
      <sheetName val="F-5"/>
      <sheetName val="Taiwan"/>
      <sheetName val="O1.1. CA Sheet"/>
      <sheetName val="singapore"/>
      <sheetName val="CR.AJE"/>
      <sheetName val="ACT-MTH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BOQ-1"/>
      <sheetName val="SAHAM"/>
      <sheetName val="U2 - Sales"/>
      <sheetName val="MFA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6 Analysis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LifeNPAC"/>
      <sheetName val="LifeParAC"/>
      <sheetName val="dirlist"/>
      <sheetName val="TASintDec00"/>
      <sheetName val="Age311299TAS"/>
      <sheetName val="Passengers"/>
      <sheetName val="Flights Timbetable"/>
      <sheetName val="WIP-Prod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4"/>
      <sheetName val="11"/>
      <sheetName val="15100 Prepayment"/>
      <sheetName val="24100 Accr Liab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1997"/>
      <sheetName val="G-35-3"/>
      <sheetName val="F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Rates"/>
      <sheetName val="B_Sheet"/>
      <sheetName val="Notes"/>
      <sheetName val="TBal"/>
      <sheetName val="CR_AJE"/>
      <sheetName val="O1_1__CA_Sheet"/>
      <sheetName val="K4-1"/>
      <sheetName val="EMAS Data"/>
      <sheetName val="variables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5 Analysis"/>
      <sheetName val="P&amp;LInput"/>
      <sheetName val="DTL"/>
      <sheetName val="Assumptions"/>
      <sheetName val="Table-Input"/>
      <sheetName val="L-Sale"/>
      <sheetName val="K10"/>
      <sheetName val="K10-1 "/>
      <sheetName val="D"/>
      <sheetName val="Significant Processes"/>
      <sheetName val="JUNE EOH-MASTER (2)"/>
      <sheetName val="stock1020v1.3"/>
      <sheetName val="A2-2"/>
      <sheetName val="FA-LISTING"/>
      <sheetName val="WIRE"/>
      <sheetName val="FADISP-FY2002(B)"/>
      <sheetName val="n10"/>
      <sheetName val="C"/>
      <sheetName val="ADMIN"/>
      <sheetName val="Green details"/>
      <sheetName val="AC"/>
      <sheetName val="A2-3"/>
      <sheetName val="DTD"/>
      <sheetName val="Format (2)"/>
      <sheetName val="COMP"/>
      <sheetName val="MV"/>
      <sheetName val="N2-1-f"/>
      <sheetName val="mbb-bl-5"/>
      <sheetName val="Weights"/>
      <sheetName val="X Rates"/>
      <sheetName val="Working"/>
      <sheetName val="Sch A to __"/>
      <sheetName val="U10|20"/>
      <sheetName val="Prod"/>
      <sheetName val="Sch FA.4"/>
      <sheetName val="F-1 F-2"/>
      <sheetName val="K1-1 Addn"/>
      <sheetName val="5340E"/>
      <sheetName val="Criteria"/>
      <sheetName val="Input Template"/>
      <sheetName val="Sort Of SAP-GL"/>
      <sheetName val="germany"/>
      <sheetName val="MAY'97"/>
      <sheetName val="Storage"/>
      <sheetName val="eqkl"/>
      <sheetName val="ACDJ"/>
      <sheetName val="Alloc"/>
      <sheetName val="PAYWORK"/>
      <sheetName val=" IB-PL-00-01 SUMMARY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O2-1-3"/>
      <sheetName val="ACT"/>
      <sheetName val="GVL-NC-M"/>
      <sheetName val="O2 TC"/>
      <sheetName val="Index"/>
      <sheetName val="sumdepn01"/>
      <sheetName val="Model Pricing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13.2"/>
      <sheetName val="4.2"/>
      <sheetName val="13.1"/>
      <sheetName val="19.1"/>
      <sheetName val="19"/>
      <sheetName val="2.2"/>
      <sheetName val="13.3"/>
      <sheetName val="26"/>
      <sheetName val="icc"/>
      <sheetName val="809"/>
      <sheetName val="IS"/>
      <sheetName val="materiallist"/>
      <sheetName val="F-8(FSA)"/>
      <sheetName val="CRA-Detail"/>
      <sheetName val="U10 - adm"/>
      <sheetName val="HP-lead"/>
      <sheetName val="I101"/>
      <sheetName val="U1.4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MTO REV.2(ARMOR)"/>
      <sheetName val="TABLE"/>
      <sheetName val="ss"/>
      <sheetName val="sap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CA_working"/>
      <sheetName val="MFG"/>
      <sheetName val="NOTE 2"/>
      <sheetName val="SRM"/>
      <sheetName val="O2"/>
      <sheetName val="Ratio"/>
      <sheetName val="IBNR Sheet"/>
      <sheetName val="UCR Sheet"/>
      <sheetName val="CA_Comp2"/>
      <sheetName val="B-_11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  <sheetName val="P12_43"/>
      <sheetName val="job_wip1"/>
      <sheetName val="addl_cost1"/>
      <sheetName val="CA_Comp3"/>
      <sheetName val="Electrical_1"/>
      <sheetName val="Year_End1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Data_Sheet_1"/>
      <sheetName val="Expense_Summary1"/>
      <sheetName val="U2_11"/>
      <sheetName val="U1_P&amp;L1"/>
      <sheetName val="M101_Creditors_lead1"/>
      <sheetName val="K101_FA_Lead1"/>
      <sheetName val="E101_Lead1"/>
      <sheetName val="FF-2_(1)1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P12_44"/>
      <sheetName val="job_wip2"/>
      <sheetName val="addl_cost2"/>
      <sheetName val="CA_Comp4"/>
      <sheetName val="Electrical_2"/>
      <sheetName val="Year_End2"/>
      <sheetName val="B-_13"/>
      <sheetName val="Company_Info4"/>
      <sheetName val="Breakdown_(1)4"/>
      <sheetName val="Forecast_20003"/>
      <sheetName val="adm&amp;selling_exp3"/>
      <sheetName val="Comp_equip2"/>
      <sheetName val="&lt;O1-1&gt;CA_Sheet3"/>
      <sheetName val="Hyperion_3"/>
      <sheetName val="Profit_&amp;_loss3"/>
      <sheetName val="KS_CONSO3"/>
      <sheetName val="6A_CA3"/>
      <sheetName val="Sales_Price3"/>
      <sheetName val="F2-3-6_OH_absorbtion_rate_3"/>
      <sheetName val="IBACOMP_XLS2"/>
      <sheetName val="U101_P&amp;L2"/>
      <sheetName val="U601_Salary2"/>
      <sheetName val="Data_Sheet_2"/>
      <sheetName val="Expense_Summary2"/>
      <sheetName val="U2_12"/>
      <sheetName val="U1_P&amp;L2"/>
      <sheetName val="M101_Creditors_lead2"/>
      <sheetName val="K101_FA_Lead2"/>
      <sheetName val="E101_Lead2"/>
      <sheetName val="FF-2_(1)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ER102_Movement_Prov_D_Debts_"/>
      <sheetName val="ER103_Specific_collectibility"/>
      <sheetName val="ACCLIST"/>
      <sheetName val="E3_-_Doubtful_debts"/>
      <sheetName val="CA_working1"/>
      <sheetName val="depn-Sep_031"/>
      <sheetName val="Cum_91-93"/>
      <sheetName val="Dec_94"/>
      <sheetName val="1_LeadSchedule1"/>
      <sheetName val="K4__F&amp;F"/>
      <sheetName val="Business_Unit"/>
      <sheetName val="EQUIP_II_2004_-_2005"/>
      <sheetName val="subscriber_forcast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 refreshError="1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U1 P&amp;L"/>
      <sheetName val="CA"/>
      <sheetName val="CA Comp"/>
      <sheetName val="Sales Price"/>
      <sheetName val="FF-4"/>
      <sheetName val="BPCOR DETAILS"/>
      <sheetName val="BPMKT DETAILS"/>
      <sheetName val="CA_Sheet2"/>
      <sheetName val="U2_22"/>
      <sheetName val="P12_41"/>
      <sheetName val="Gain_Loss_Calculation"/>
      <sheetName val="ABR_P&amp;L"/>
      <sheetName val="FF-2_(1)"/>
      <sheetName val="PLmth_"/>
      <sheetName val="Cost_centre_expenditure"/>
      <sheetName val="CA_Sheet4"/>
      <sheetName val="U2_24"/>
      <sheetName val="P12_43"/>
      <sheetName val="Gain_Loss_Calculation2"/>
      <sheetName val="ABR_P&amp;L2"/>
      <sheetName val="FF-2_(1)2"/>
      <sheetName val="PLmth_2"/>
      <sheetName val="Cost_centre_expenditure2"/>
      <sheetName val="CA_Sheet3"/>
      <sheetName val="U2_23"/>
      <sheetName val="P12_42"/>
      <sheetName val="Gain_Loss_Calculation1"/>
      <sheetName val="ABR_P&amp;L1"/>
      <sheetName val="FF-2_(1)1"/>
      <sheetName val="PLmth_1"/>
      <sheetName val="Cost_centre_expenditure1"/>
      <sheetName val="CA99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cashflowcomp"/>
      <sheetName val="Farm1"/>
      <sheetName val="A-1"/>
      <sheetName val="K-1"/>
      <sheetName val="Breakdown (1)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BP-BREAK"/>
      <sheetName val="6A CA"/>
      <sheetName val="&lt;O1-1&gt;CA Sheet"/>
      <sheetName val="Hyperion "/>
      <sheetName val="O3"/>
      <sheetName val="Profit &amp; loss"/>
      <sheetName val="KS CONSO"/>
      <sheetName val="Hp"/>
      <sheetName val="F2-3-6 OH absorbtion rate "/>
      <sheetName val="UB-20"/>
      <sheetName val="IBACOMP.XLS"/>
      <sheetName val="tax_ss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101"/>
      <sheetName val="Main"/>
      <sheetName val="E101"/>
      <sheetName val="YA00 CYB"/>
      <sheetName val="BIS LIST-NTH 18"/>
      <sheetName val="details"/>
      <sheetName val="C-1-5"/>
      <sheetName val="A8"/>
      <sheetName val="1"/>
      <sheetName val="CA working"/>
      <sheetName val="PPE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101"/>
      <sheetName val="JobDetails"/>
      <sheetName val="Sheet3"/>
      <sheetName val="profitability"/>
      <sheetName val="BS15"/>
      <sheetName val="SRCM"/>
      <sheetName val="PROOF"/>
      <sheetName val="0000"/>
      <sheetName val="F-4l5"/>
      <sheetName val="Actual_month"/>
      <sheetName val="Actual_YTD"/>
      <sheetName val="Budget_month"/>
      <sheetName val="Budget_YTD"/>
      <sheetName val="Forecast 2000"/>
      <sheetName val="E"/>
      <sheetName val="B- 1"/>
      <sheetName val="CA_Comp"/>
      <sheetName val="Company_Info"/>
      <sheetName val="Breakdown_(1)"/>
      <sheetName val="K2"/>
      <sheetName val="Marco"/>
      <sheetName val="SCHE-F"/>
      <sheetName val="FA1"/>
      <sheetName val="cumm-a&amp;S"/>
      <sheetName val="adm&amp;selling exp"/>
      <sheetName val="revenue-mth"/>
      <sheetName val="cumm-ohd"/>
      <sheetName val="OHD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Breakdown_(1)1"/>
      <sheetName val="CA_Comp1"/>
      <sheetName val="Company_Info1"/>
      <sheetName val="B-_1"/>
      <sheetName val="Forecast_2000"/>
      <sheetName val="adm&amp;selling_exp"/>
      <sheetName val="#REF!"/>
      <sheetName val="N2 Detailed Listing (Pre-final)"/>
      <sheetName val="MCMD95"/>
      <sheetName val="M-2"/>
      <sheetName val="U 5-Administrative expenses"/>
      <sheetName val="U -Income statement"/>
      <sheetName val="U 2-Oil Palm Products Trading"/>
      <sheetName val="Comp equip"/>
      <sheetName val="TC"/>
      <sheetName val="P&amp;L"/>
      <sheetName val="ADD"/>
      <sheetName val="M_Maincomp"/>
      <sheetName val="E304"/>
      <sheetName val="Input"/>
      <sheetName val="E3.1"/>
      <sheetName val="E1.1"/>
      <sheetName val="E2.1"/>
      <sheetName val="chitiet"/>
      <sheetName val="O1-1CA Sheet"/>
      <sheetName val="Sheet2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Dept"/>
      <sheetName val="Sales - Machinery &amp; Equipment"/>
      <sheetName val="G101"/>
      <sheetName val="U201"/>
      <sheetName val="E1-1ss"/>
      <sheetName val="E601 Debtors Circular"/>
      <sheetName val="#REF"/>
      <sheetName val="06"/>
      <sheetName val="Interim_--&gt;_Top"/>
      <sheetName val="E3_1"/>
      <sheetName val="E1_1"/>
      <sheetName val="E2_1"/>
      <sheetName val="jul97"/>
      <sheetName val="Acc"/>
      <sheetName val="Appx B"/>
      <sheetName val="ASSLIST2.XLS"/>
      <sheetName val="Atth CC"/>
      <sheetName val="lead "/>
      <sheetName val="BlSheet"/>
      <sheetName val="PLOSS"/>
      <sheetName val="YR99 RENTAL ACCRUAL"/>
      <sheetName val="cc 196 (SYS) (2)"/>
      <sheetName val="O"/>
      <sheetName val="1997"/>
      <sheetName val="24100 Accr Liab"/>
      <sheetName val="Sch18-34"/>
      <sheetName val="Setup"/>
      <sheetName val="Journal"/>
      <sheetName val="Rates"/>
      <sheetName val="B_Sheet"/>
      <sheetName val="Notes"/>
      <sheetName val="TBal"/>
      <sheetName val="K4-1"/>
      <sheetName val="Dirlist"/>
      <sheetName val="CR_AJE"/>
      <sheetName val="O1_1__CA_Sheet"/>
      <sheetName val="1_LeadSchedule"/>
      <sheetName val="Kod Negara "/>
      <sheetName val="Muka 1"/>
      <sheetName val="EMAS Data"/>
      <sheetName val="variables"/>
      <sheetName val="EMAS Overview"/>
      <sheetName val="A3"/>
      <sheetName val="A4-5"/>
      <sheetName val="TAX COMP"/>
      <sheetName val="Pricelist"/>
      <sheetName val="FF_6"/>
      <sheetName val="O2-1-3"/>
      <sheetName val="GVL-NC-M"/>
      <sheetName val="ACT"/>
      <sheetName val="Sort Of SAP-GL"/>
      <sheetName val="ADDITION"/>
      <sheetName val=" IB-PL-00-01 SUMMARY"/>
      <sheetName val="Index"/>
      <sheetName val="O2 TC"/>
      <sheetName val="Criteria"/>
      <sheetName val="Model Pricing"/>
      <sheetName val="sumdepn01"/>
      <sheetName val="Lists"/>
      <sheetName val="SYS"/>
      <sheetName val="CMA EIFFEL"/>
      <sheetName val="n10"/>
      <sheetName val="A2-3"/>
      <sheetName val="A2-2"/>
      <sheetName val="FA-LISTING"/>
      <sheetName val="JUNE EOH-MASTER (2)"/>
      <sheetName val="stock1020v1.3"/>
      <sheetName val="X Rates"/>
      <sheetName val="C"/>
      <sheetName val="mbb-bl-5"/>
      <sheetName val="Green details"/>
      <sheetName val="DTD"/>
      <sheetName val="WIRE"/>
      <sheetName val="FADISP-FY2002(B)"/>
      <sheetName val="ADMIN"/>
      <sheetName val="AC"/>
      <sheetName val="Format (2)"/>
      <sheetName val="U1.6"/>
      <sheetName val="COMP"/>
      <sheetName val="MV"/>
      <sheetName val="Sch A to __"/>
      <sheetName val="Assumptions"/>
      <sheetName val="Working"/>
      <sheetName val="PAYROLL"/>
      <sheetName val="Reimbursements"/>
      <sheetName val="Sch FA.4"/>
      <sheetName val="N2-1-f"/>
      <sheetName val="F-3"/>
      <sheetName val="Weights"/>
      <sheetName val="5340E"/>
      <sheetName val="K1-1 Addn"/>
      <sheetName val="U10|20"/>
      <sheetName val="MAY'97"/>
      <sheetName val="F-1 F-2"/>
      <sheetName val="Prod"/>
      <sheetName val="Storage"/>
      <sheetName val="Alloc"/>
      <sheetName val="10. Charter Rate (All)"/>
      <sheetName val="COMP00"/>
      <sheetName val="LOOSECHKLIST"/>
      <sheetName val="FF-21"/>
      <sheetName val="ACT-MTH"/>
      <sheetName val="15100 Prepayment"/>
      <sheetName val="G-35-3"/>
      <sheetName val="Customize_Your_Loan_Manager"/>
      <sheetName val="Loan_Amortization_Table"/>
      <sheetName val="depn-Sep_03"/>
      <sheetName val="4_Analysis"/>
      <sheetName val="U2_Sales"/>
      <sheetName val="15100_Prepayment"/>
      <sheetName val="24100_Accr_Liab"/>
      <sheetName val="CFS US-Canada CAD"/>
      <sheetName val="CFS AP-NZD (Trade Bills)"/>
      <sheetName val="meeting"/>
      <sheetName val="CA-8"/>
      <sheetName val="M-1 Nov"/>
      <sheetName val="LifeNPAC"/>
      <sheetName val="LifeParAC"/>
      <sheetName val="Dep"/>
      <sheetName val="Q1"/>
      <sheetName val="Data Sheet "/>
      <sheetName val="M101 Creditors lead"/>
      <sheetName val="K101 FA Lead"/>
      <sheetName val="E101 Lead"/>
      <sheetName val="job wip"/>
      <sheetName val="Year End"/>
      <sheetName val="lookup"/>
      <sheetName val="U1.2"/>
      <sheetName val="U1.5"/>
      <sheetName val="U1.1"/>
      <sheetName val="U1.3"/>
      <sheetName val="J"/>
      <sheetName val="Sum"/>
      <sheetName val="SAHAM"/>
      <sheetName val="BOQ-1"/>
      <sheetName val="Passengers"/>
      <sheetName val="Flights Timbetable"/>
      <sheetName val="BS control"/>
      <sheetName val="icc"/>
      <sheetName val="EB"/>
      <sheetName val="GOVT "/>
      <sheetName val="accumdeprn"/>
      <sheetName val="F101"/>
      <sheetName val="F302"/>
      <sheetName val="F401"/>
      <sheetName val="Cum.91-93"/>
      <sheetName val="Dec 94"/>
      <sheetName val="Anx1"/>
      <sheetName val="FS"/>
      <sheetName val="CRA-Detail"/>
      <sheetName val="110"/>
      <sheetName val="U101 P_L"/>
      <sheetName val="ARP-U101"/>
      <sheetName val="I101"/>
      <sheetName val="ARP-U301"/>
      <sheetName val="Electrical "/>
      <sheetName val="source"/>
      <sheetName val="MTH"/>
      <sheetName val="ORIMTH"/>
      <sheetName val="DEPRN"/>
      <sheetName val="ER102 Movement Prov D Debts "/>
      <sheetName val="ER103 Specific collectibility"/>
      <sheetName val="E201"/>
      <sheetName val="Payable Fee - Liquidity (supp)"/>
      <sheetName val="Ex Rate"/>
      <sheetName val="Business Unit"/>
      <sheetName val="809"/>
      <sheetName val="subscriber forcast"/>
      <sheetName val="U2 - Sales"/>
      <sheetName val="HP-lead"/>
      <sheetName val="MFA"/>
      <sheetName val="K101 "/>
      <sheetName val="General Info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6 Analysis"/>
      <sheetName val="17.2.1"/>
      <sheetName val="6.5.2"/>
      <sheetName val="7.1.3"/>
      <sheetName val="17.2.2"/>
      <sheetName val="6"/>
      <sheetName val="17.2.3"/>
      <sheetName val="7.1.2"/>
      <sheetName val="Profit&amp;Loss"/>
      <sheetName val="EQUIP II 2004 - 2005"/>
      <sheetName val="Issue&gt;&gt;"/>
      <sheetName val="13.2"/>
      <sheetName val="4.2"/>
      <sheetName val="13.1"/>
      <sheetName val="19.1"/>
      <sheetName val="19"/>
      <sheetName val="2.2"/>
      <sheetName val="13.3"/>
      <sheetName val="26"/>
      <sheetName val="ss"/>
      <sheetName val="TABLE"/>
      <sheetName val="F-8(FSA)"/>
      <sheetName val="IS"/>
      <sheetName val="materiallist"/>
      <sheetName val="MTO REV.2(ARMOR)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YA00_CYB1"/>
      <sheetName val="BIS_LIST-NTH_181"/>
      <sheetName val="CA_working"/>
      <sheetName val="Financials"/>
      <sheetName val="dlh"/>
      <sheetName val="U101"/>
      <sheetName val="T101 "/>
      <sheetName val="Change on 30 Aug"/>
      <sheetName val="WIP-Prod"/>
      <sheetName val="U10 - adm"/>
      <sheetName val="TASintDec00"/>
      <sheetName val="Age311299TAS"/>
      <sheetName val="PREV"/>
      <sheetName val="U1.4"/>
      <sheetName val="To Generate"/>
      <sheetName val="Master"/>
      <sheetName val="Marshal"/>
      <sheetName val="F1771-II"/>
      <sheetName val="F1771-III"/>
      <sheetName val="E101 - Lead"/>
      <sheetName val="F101 - inventory "/>
      <sheetName val="O101 - Lead"/>
      <sheetName val="U101 - Lead"/>
      <sheetName val="NPBT Detail~Brands"/>
      <sheetName val="Profile"/>
      <sheetName val="SPARES"/>
      <sheetName val="prodcons"/>
      <sheetName val="polyprods"/>
      <sheetName val="Cover"/>
      <sheetName val="Comparison"/>
      <sheetName val="DEV"/>
      <sheetName val="O17-O24"/>
      <sheetName val="MainComp"/>
      <sheetName val="CT_Out"/>
      <sheetName val="C_A_Sum"/>
      <sheetName val="BS"/>
      <sheetName val="DEPRECIATION &amp; VSE"/>
      <sheetName val="MARKET - DATA SHEET"/>
      <sheetName val="J-N"/>
      <sheetName val="O12-O15"/>
      <sheetName val="IE"/>
      <sheetName val="NTFS 2003"/>
      <sheetName val="Config"/>
      <sheetName val="Dashboard"/>
      <sheetName val="Entities"/>
      <sheetName val="HFM.Config"/>
      <sheetName val="SSL"/>
      <sheetName val="FA"/>
      <sheetName val="FE-1770.P1"/>
      <sheetName val="Expense"/>
      <sheetName val="NOV'2001(br)"/>
      <sheetName val="draft-Q1'00"/>
      <sheetName val="Table-Input"/>
      <sheetName val="K10"/>
      <sheetName val="K10-1 "/>
      <sheetName val="L-Sale"/>
      <sheetName val="Significant Processes"/>
      <sheetName val="PPE_listing"/>
      <sheetName val="D"/>
      <sheetName val="P&amp;LInput"/>
      <sheetName val="DTL"/>
      <sheetName val="period"/>
      <sheetName val="1A TaxComp (pi)"/>
      <sheetName val="eqkl"/>
      <sheetName val="Input Template"/>
      <sheetName val="germany"/>
      <sheetName val="ACDJ"/>
      <sheetName val="M_CT_OUT"/>
      <sheetName val="PAYWORK"/>
      <sheetName val="EW"/>
      <sheetName val="PDC (JV)"/>
      <sheetName val="1120"/>
      <sheetName val="Backend"/>
      <sheetName val="tb"/>
      <sheetName val="DESPATCHED"/>
      <sheetName val="CA-O7"/>
      <sheetName val="RM Prices - Overheads"/>
      <sheetName val="Production"/>
      <sheetName val="Approfit Zinc AWP 03"/>
      <sheetName val="FF-13"/>
      <sheetName val="Pekerja"/>
      <sheetName val="PM"/>
      <sheetName val="Appendix II"/>
      <sheetName val="code"/>
      <sheetName val="COP with WO-sort"/>
      <sheetName val="start date"/>
      <sheetName val="GLO-P&amp;L"/>
      <sheetName val="DPLA"/>
      <sheetName val="B1"/>
      <sheetName val="K1-1"/>
      <sheetName val="sap"/>
      <sheetName val="CRITERIA2"/>
      <sheetName val="CRITERIA1"/>
      <sheetName val="SRM"/>
      <sheetName val="O2"/>
      <sheetName val="#Lookup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FA"/>
      <sheetName val="Feb 04"/>
      <sheetName val="Precomm Work"/>
      <sheetName val="GeneralInfo"/>
      <sheetName val="A16C"/>
      <sheetName val="BPCOR_DETAILS"/>
      <sheetName val="BPMKT_DETAILS"/>
      <sheetName val="U1_P&amp;L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BPCOR_DETAILS1"/>
      <sheetName val="BPMKT_DETAILS1"/>
      <sheetName val="U1_P&amp;L1"/>
      <sheetName val="Entity_Data1"/>
      <sheetName val="21_21"/>
      <sheetName val="18_11"/>
      <sheetName val="6_21"/>
      <sheetName val="11_31"/>
      <sheetName val="5_21"/>
      <sheetName val="14_21"/>
      <sheetName val="21_31"/>
      <sheetName val="7_21"/>
      <sheetName val="3_31"/>
      <sheetName val="6_41"/>
      <sheetName val="4_31"/>
      <sheetName val="17_11"/>
      <sheetName val="21_41"/>
      <sheetName val="14_11"/>
      <sheetName val="4_41"/>
      <sheetName val="2_31"/>
      <sheetName val="addl_cost1"/>
      <sheetName val="BPCOR_DETAILS2"/>
      <sheetName val="BPMKT_DETAILS2"/>
      <sheetName val="U1_P&amp;L2"/>
      <sheetName val="CA_Comp2"/>
      <sheetName val="Entity_Data2"/>
      <sheetName val="21_22"/>
      <sheetName val="18_12"/>
      <sheetName val="6_22"/>
      <sheetName val="11_32"/>
      <sheetName val="5_22"/>
      <sheetName val="14_22"/>
      <sheetName val="21_32"/>
      <sheetName val="7_22"/>
      <sheetName val="3_32"/>
      <sheetName val="6_42"/>
      <sheetName val="4_32"/>
      <sheetName val="17_12"/>
      <sheetName val="21_42"/>
      <sheetName val="14_12"/>
      <sheetName val="4_42"/>
      <sheetName val="2_32"/>
      <sheetName val="addl_cost2"/>
      <sheetName val="K4__F&amp;F"/>
      <sheetName val="5_Analysis"/>
      <sheetName val="Interim_--&gt;_Top1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_5-Administrative_expenses"/>
      <sheetName val="U_-Income_statement"/>
      <sheetName val="U_2-Oil_Palm_Products_Trading"/>
      <sheetName val="Comp_equip"/>
      <sheetName val="1_LeadSchedule1"/>
      <sheetName val="O1_1__CA_Sheet1"/>
      <sheetName val="CR_AJE1"/>
      <sheetName val="E3_11"/>
      <sheetName val="E1_11"/>
      <sheetName val="E2_11"/>
      <sheetName val="O1-1CA_Sheet"/>
      <sheetName val="M_MM"/>
      <sheetName val="Sales_-_Machinery_&amp;_Equipment"/>
      <sheetName val="E601_Debtors_Circular"/>
      <sheetName val="Appx_B"/>
      <sheetName val="ASSLIST2_XLS"/>
      <sheetName val="Atth_CC"/>
      <sheetName val="lead_"/>
      <sheetName val="YR99_RENTAL_ACCRUAL"/>
      <sheetName val="cc_196_(SYS)_(2)"/>
      <sheetName val="Kod_Negara_"/>
      <sheetName val="Muka_1"/>
      <sheetName val="EMAS_Data"/>
      <sheetName val="EMAS_Overview"/>
      <sheetName val="TAX_COMP"/>
      <sheetName val="Sort_Of_SAP-GL"/>
      <sheetName val="_IB-PL-00-01_SUMMARY"/>
      <sheetName val="O2_TC"/>
      <sheetName val="Model_Pricing"/>
      <sheetName val="CMA_EIFFEL"/>
      <sheetName val="Data_Sheet_"/>
      <sheetName val="M101_Creditors_lead"/>
      <sheetName val="K101_FA_Lead"/>
      <sheetName val="E101_Lead"/>
      <sheetName val="job_wip"/>
      <sheetName val="Year_End"/>
      <sheetName val="U1_6"/>
      <sheetName val="U1_2"/>
      <sheetName val="U1_5"/>
      <sheetName val="U1_1"/>
      <sheetName val="U1_3"/>
      <sheetName val="Flights_Timbetable"/>
      <sheetName val="BS_control"/>
      <sheetName val="GOVT_"/>
      <sheetName val="Cum_91-93"/>
      <sheetName val="Dec_94"/>
      <sheetName val="U101_P_L"/>
      <sheetName val="Electrical_"/>
      <sheetName val="ER102_Movement_Prov_D_Debts_"/>
      <sheetName val="ER103_Specific_collectibility"/>
      <sheetName val="Payable_Fee_-_Liquidity_(supp)"/>
      <sheetName val="Ex_Rate"/>
      <sheetName val="Business_Unit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cash flow 1"/>
      <sheetName val="NEW003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Invoice"/>
      <sheetName val="ADMIN"/>
      <sheetName val="tax-ss"/>
      <sheetName val="MainComp"/>
      <sheetName val="DEV"/>
      <sheetName val="O17-O24"/>
      <sheetName val="YA00 CYB"/>
      <sheetName val="CA_Sheet1"/>
      <sheetName val="Customize_Your_Loan_Manager1"/>
      <sheetName val="Loan_Amortization_Table1"/>
      <sheetName val="depn-Sep_031"/>
      <sheetName val="U2_Sales1"/>
      <sheetName val="Company_Info"/>
      <sheetName val="1_LeadSchedule1"/>
      <sheetName val="4_Analysis1"/>
      <sheetName val="15100_Prepayment1"/>
      <sheetName val="24100_Accr_Liab1"/>
      <sheetName val="CFS_US-Canada_CAD"/>
      <sheetName val="CFS_AP-NZD_(Trade_Bills)"/>
      <sheetName val="Cost_centre_expenditure"/>
      <sheetName val="M-1_Nov"/>
      <sheetName val="Interim_--&gt;_Top"/>
      <sheetName val="CA Comp"/>
      <sheetName val="Comp equip"/>
      <sheetName val="DEPRECIATION &amp; VSE"/>
      <sheetName val="MARKET - DATA SHEET"/>
      <sheetName val="CA_Sheet3"/>
      <sheetName val="Customize_Your_Loan_Manager3"/>
      <sheetName val="Loan_Amortization_Table3"/>
      <sheetName val="depn-Sep_033"/>
      <sheetName val="U2_Sales3"/>
      <sheetName val="Company_Info2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Cost_centre_expenditure2"/>
      <sheetName val="M-1_Nov2"/>
      <sheetName val="Interim_--&gt;_Top2"/>
      <sheetName val="CA_Sheet2"/>
      <sheetName val="Customize_Your_Loan_Manager2"/>
      <sheetName val="Loan_Amortization_Table2"/>
      <sheetName val="depn-Sep_032"/>
      <sheetName val="U2_Sales2"/>
      <sheetName val="Company_Info1"/>
      <sheetName val="1_LeadSchedule2"/>
      <sheetName val="4_Analysis2"/>
      <sheetName val="15100_Prepayment2"/>
      <sheetName val="24100_Accr_Liab2"/>
      <sheetName val="CFS_US-Canada_CAD1"/>
      <sheetName val="CFS_AP-NZD_(Trade_Bills)1"/>
      <sheetName val="Cost_centre_expenditure1"/>
      <sheetName val="M-1_Nov1"/>
      <sheetName val="Interim_--&gt;_Top1"/>
      <sheetName val="NTFS 2003"/>
      <sheetName val="IS"/>
      <sheetName val="CT_Out"/>
      <sheetName val="C_A_Sum"/>
      <sheetName val="jul97"/>
      <sheetName val="dept"/>
      <sheetName val="J-N"/>
      <sheetName val="O12-O15"/>
      <sheetName val="Config"/>
      <sheetName val="Dashboard"/>
      <sheetName val="Entities"/>
      <sheetName val="HFM.Config"/>
      <sheetName val="SSL"/>
      <sheetName val="n10"/>
      <sheetName val="Assumptions"/>
      <sheetName val="data"/>
      <sheetName val="ใบแนบ"/>
      <sheetName val="CA_Comp"/>
      <sheetName val="YA00_CYB"/>
      <sheetName val="Comp_equip"/>
      <sheetName val="IE"/>
      <sheetName val="FF-6"/>
      <sheetName val="MFG"/>
      <sheetName val="NOTE 2"/>
      <sheetName val="Precomm Work"/>
      <sheetName val="GeneralInfo"/>
      <sheetName val="FF-13"/>
      <sheetName val="FA"/>
      <sheetName val="0100"/>
      <sheetName val="ABR P&amp;L"/>
      <sheetName val="FF-2 (1)"/>
      <sheetName val="PLmth "/>
      <sheetName val="B"/>
      <sheetName val="P12.4"/>
      <sheetName val="Farm1"/>
      <sheetName val="A-1"/>
      <sheetName val="K-1"/>
      <sheetName val="Breakdown (1)"/>
      <sheetName val="E1"/>
      <sheetName val="U2.2"/>
      <sheetName val="DFA"/>
      <sheetName val="Gain Loss Calculation"/>
      <sheetName val="FSL"/>
      <sheetName val="FF-50"/>
      <sheetName val="EBC"/>
      <sheetName val="C9_4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K10"/>
      <sheetName val="K10-1 "/>
      <sheetName val="Weights"/>
      <sheetName val="選酋表"/>
      <sheetName val="CA"/>
      <sheetName val="NOTE2004"/>
      <sheetName val="Open"/>
      <sheetName val="Function"/>
      <sheetName val="Noisuy-LLL"/>
      <sheetName val="DEPRECIATION_&amp;_VSE"/>
      <sheetName val="MARKET_-_DATA_SHEET"/>
      <sheetName val="NTFS_2003"/>
      <sheetName val="HFM_Config"/>
      <sheetName val="YA00_CYB1"/>
      <sheetName val="CA_Comp1"/>
      <sheetName val="Comp_equip1"/>
      <sheetName val="DEPRECIATION_&amp;_VSE1"/>
      <sheetName val="MARKET_-_DATA_SHEET1"/>
      <sheetName val="NTFS_20031"/>
      <sheetName val="HFM_Config1"/>
      <sheetName val="YA00_CYB2"/>
      <sheetName val="CA_Comp2"/>
      <sheetName val="Comp_equip2"/>
      <sheetName val="DEPRECIATION_&amp;_VSE2"/>
      <sheetName val="MARKET_-_DATA_SHEET2"/>
      <sheetName val="NTFS_20032"/>
      <sheetName val="HFM_Config2"/>
      <sheetName val="NOTE_2"/>
      <sheetName val="Precomm_Work"/>
      <sheetName val="ABR_P&amp;L"/>
      <sheetName val="FF-2_(1)"/>
      <sheetName val="PLmth_"/>
      <sheetName val="P12_4"/>
      <sheetName val="Breakdown_(1)"/>
      <sheetName val="U2_2"/>
      <sheetName val="Gain_Loss_Calculation"/>
      <sheetName val="O1_1__CA_Sheet"/>
      <sheetName val="CR_AJE"/>
      <sheetName val="U4-Recruitment"/>
      <sheetName val="BP-BREAK"/>
      <sheetName val="&lt;O1-1&gt;CA Sheet"/>
      <sheetName val="Sales Price"/>
      <sheetName val="6A CA"/>
      <sheetName val="O3"/>
      <sheetName val="Profit &amp; loss"/>
      <sheetName val="KS CONSO"/>
      <sheetName val="Hp"/>
      <sheetName val="Hyperion "/>
      <sheetName val="F2-3-6 OH absorbtion rate "/>
      <sheetName val="M101"/>
      <sheetName val="FF-21(a)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tax_ss"/>
      <sheetName val="IBACOMP.XLS"/>
      <sheetName val="UB-20"/>
      <sheetName val="Main"/>
      <sheetName val="E101"/>
      <sheetName val="CA working"/>
      <sheetName val="BIS LIST-NTH 18"/>
      <sheetName val="details"/>
      <sheetName val="C-1-5"/>
      <sheetName val="1"/>
      <sheetName val="PPE"/>
      <sheetName val="C101"/>
      <sheetName val="JobDetails"/>
      <sheetName val="A8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IBACOMP_XLS"/>
      <sheetName val="profitability"/>
      <sheetName val="BS15"/>
      <sheetName val="SRCM"/>
      <sheetName val="PROOF"/>
      <sheetName val="Sheet3"/>
      <sheetName val="K5-1"/>
      <sheetName val="Anx1"/>
      <sheetName val="FS"/>
      <sheetName val="110"/>
      <sheetName val="DEPRN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DDITION"/>
      <sheetName val="Cum.91-93"/>
      <sheetName val="Dec 94"/>
      <sheetName val="FF-4"/>
      <sheetName val="U1"/>
      <sheetName val="E"/>
      <sheetName val="B- 1"/>
      <sheetName val="F-4l5"/>
      <sheetName val="Adm97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FA1"/>
      <sheetName val="SCHE-F"/>
      <sheetName val="U101 P&amp;L"/>
      <sheetName val="U601 Salary"/>
      <sheetName val="Input"/>
      <sheetName val="E3.1"/>
      <sheetName val="E1.1"/>
      <sheetName val="E2.1"/>
      <sheetName val="CONT"/>
      <sheetName val="E304"/>
      <sheetName val="Data Sheet "/>
      <sheetName val="M101 Creditors lead"/>
      <sheetName val="K101 FA Lead"/>
      <sheetName val="E101 Lead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K4. F&amp;F"/>
      <sheetName val="Business Unit"/>
      <sheetName val="Issue&gt;&gt;"/>
      <sheetName val="EQUIP II 2004 - 2005"/>
      <sheetName val="PAYROLL"/>
      <sheetName val="Reimbursements"/>
      <sheetName val="subscriber forcast"/>
      <sheetName val="N2 Detailed Listing (Pre-final)"/>
      <sheetName val="BPCOR DETAILS"/>
      <sheetName val="BPMKT DETAILS"/>
      <sheetName val="FF-21"/>
      <sheetName val="MCMD95"/>
      <sheetName val="M-2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ACT-MTH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BOQ-1"/>
      <sheetName val="SAHAM"/>
      <sheetName val="U2 - Sales"/>
      <sheetName val="MFA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6 Analysis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LifeNPAC"/>
      <sheetName val="LifeParAC"/>
      <sheetName val="dirlist"/>
      <sheetName val="TASintDec00"/>
      <sheetName val="Age311299TAS"/>
      <sheetName val="lookup"/>
      <sheetName val="Passengers"/>
      <sheetName val="Flights Timbetable"/>
      <sheetName val="WIP-Prod"/>
      <sheetName val="O1-1CA Sheet"/>
      <sheetName val="Sales - Machinery &amp; Equipment"/>
      <sheetName val="G101"/>
      <sheetName val="U201"/>
      <sheetName val="0000"/>
      <sheetName val="chitiet"/>
      <sheetName val="F-21"/>
      <sheetName val="#REF"/>
      <sheetName val="Acc"/>
      <sheetName val="E601 Debtors Circular"/>
      <sheetName val="E1-1ss"/>
      <sheetName val="06"/>
      <sheetName val="U2_21"/>
      <sheetName val="Gain_Loss_Calculation1"/>
      <sheetName val="E3_1"/>
      <sheetName val="E1_1"/>
      <sheetName val="E2_1"/>
      <sheetName val="job wip"/>
      <sheetName val="addl cost"/>
      <sheetName val="accumdeprn"/>
      <sheetName val="Electrical "/>
      <sheetName val="ORIMTH"/>
      <sheetName val="Year End"/>
      <sheetName val="Kod Negara "/>
      <sheetName val="Muka 1"/>
      <sheetName val="Master"/>
      <sheetName val="Marshal"/>
      <sheetName val="F1771-II"/>
      <sheetName val="F1771-III"/>
      <sheetName val="Financials"/>
      <sheetName val="CFlow2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4"/>
      <sheetName val="11"/>
      <sheetName val="Sch18-34"/>
      <sheetName val="COMP00"/>
      <sheetName val="FE-1770.P1"/>
      <sheetName val="Expense"/>
      <sheetName val="Rates"/>
      <sheetName val="B_Sheet"/>
      <sheetName val="Notes"/>
      <sheetName val="TBal"/>
      <sheetName val="K4-1"/>
      <sheetName val="EMAS Data"/>
      <sheetName val="variables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5 Analysis"/>
      <sheetName val="P&amp;LInput"/>
      <sheetName val="DTL"/>
      <sheetName val="Table-Input"/>
      <sheetName val="L-Sale"/>
      <sheetName val="D"/>
      <sheetName val="Significant Processes"/>
      <sheetName val="JUNE EOH-MASTER (2)"/>
      <sheetName val="stock1020v1.3"/>
      <sheetName val="A2-2"/>
      <sheetName val="FA-LISTING"/>
      <sheetName val="WIRE"/>
      <sheetName val="FADISP-FY2002(B)"/>
      <sheetName val="C"/>
      <sheetName val="Green details"/>
      <sheetName val="AC"/>
      <sheetName val="A2-3"/>
      <sheetName val="DTD"/>
      <sheetName val="Format (2)"/>
      <sheetName val="COMP"/>
      <sheetName val="MV"/>
      <sheetName val="N2-1-f"/>
      <sheetName val="mbb-bl-5"/>
      <sheetName val="X Rates"/>
      <sheetName val="Working"/>
      <sheetName val="Sch A to __"/>
      <sheetName val="U10|20"/>
      <sheetName val="Prod"/>
      <sheetName val="Sch FA.4"/>
      <sheetName val="F-1 F-2"/>
      <sheetName val="K1-1 Addn"/>
      <sheetName val="5340E"/>
      <sheetName val="Criteria"/>
      <sheetName val="Input Template"/>
      <sheetName val="Sort Of SAP-GL"/>
      <sheetName val="germany"/>
      <sheetName val="MAY'97"/>
      <sheetName val="Storage"/>
      <sheetName val="eqkl"/>
      <sheetName val="ACDJ"/>
      <sheetName val="Alloc"/>
      <sheetName val="PAYWORK"/>
      <sheetName val=" IB-PL-00-01 SUMMARY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O"/>
      <sheetName val="PPE_listing"/>
      <sheetName val="O2-1-3"/>
      <sheetName val="ACT"/>
      <sheetName val="GVL-NC-M"/>
      <sheetName val="O2 TC"/>
      <sheetName val="Index"/>
      <sheetName val="sumdepn01"/>
      <sheetName val="Model Pricing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13.2"/>
      <sheetName val="4.2"/>
      <sheetName val="13.1"/>
      <sheetName val="19.1"/>
      <sheetName val="19"/>
      <sheetName val="2.2"/>
      <sheetName val="13.3"/>
      <sheetName val="26"/>
      <sheetName val="icc"/>
      <sheetName val="EB"/>
      <sheetName val="GOVT "/>
      <sheetName val="809"/>
      <sheetName val="materiallist"/>
      <sheetName val="F-8(FSA)"/>
      <sheetName val="CRA-Detail"/>
      <sheetName val="U10 - adm"/>
      <sheetName val="HP-lead"/>
      <sheetName val="I101"/>
      <sheetName val="U1.4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K1-1"/>
      <sheetName val="Q1"/>
      <sheetName val="period"/>
      <sheetName val="1A TaxComp (pi)"/>
      <sheetName val="Cover"/>
      <sheetName val="Comparison"/>
      <sheetName val="MTO REV.2(ARMOR)"/>
      <sheetName val="PREV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fixed assets-amended"/>
      <sheetName val="Balance Sheet"/>
      <sheetName val="Income Statement"/>
      <sheetName val="prodcons"/>
      <sheetName val="polyprods"/>
      <sheetName val="E3 - Doubtful debts"/>
      <sheetName val="TABLE"/>
      <sheetName val="ss"/>
      <sheetName val="sap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BIS_LIST-NTH_181"/>
      <sheetName val="CA_working"/>
      <sheetName val="SRM"/>
      <sheetName val="O2"/>
      <sheetName val="Ratio"/>
      <sheetName val="IBNR Sheet"/>
      <sheetName val="UCR Sheet"/>
      <sheetName val="#Lookup"/>
      <sheetName val="Energy(update)"/>
      <sheetName val="Feb 04"/>
      <sheetName val="CRITERIA2"/>
      <sheetName val="CRITERIA1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U101"/>
      <sheetName val="T101 "/>
      <sheetName val="Change on 30 Aug"/>
      <sheetName val="code"/>
      <sheetName val="COP with WO-sort"/>
      <sheetName val="start date"/>
      <sheetName val="GLO-P&amp;L"/>
      <sheetName val="DPLA"/>
      <sheetName val="B1"/>
      <sheetName val="FF_21_a_"/>
      <sheetName val="D-PL"/>
      <sheetName val="AFA"/>
      <sheetName val="DECO INCOME"/>
      <sheetName val="A3-1"/>
      <sheetName val="CA_Sheet4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YA00_CYB3"/>
      <sheetName val="CA_working2"/>
      <sheetName val="&lt;O1-1&gt;CA_Sheet3"/>
      <sheetName val="Profit_&amp;_loss3"/>
      <sheetName val="KS_CONSO3"/>
      <sheetName val="Hyperion_3"/>
      <sheetName val="6A_CA3"/>
      <sheetName val="Sales_Price3"/>
      <sheetName val="F2-3-6_OH_absorbtion_rate_3"/>
      <sheetName val="IBACOMP_XLS2"/>
      <sheetName val="BIS_LIST-NTH_182"/>
      <sheetName val="CA_working1"/>
      <sheetName val="Cum_91-931"/>
      <sheetName val="Dec_941"/>
      <sheetName val="M_MM"/>
      <sheetName val="U2_22"/>
      <sheetName val="P12_42"/>
      <sheetName val="B-_11"/>
      <sheetName val="Breakdown_(1)2"/>
      <sheetName val="Forecast_20001"/>
      <sheetName val="adm&amp;selling_exp1"/>
      <sheetName val="U101_P&amp;L"/>
      <sheetName val="U601_Salary"/>
      <sheetName val="Gain_Loss_Calculation2"/>
      <sheetName val="E3_11"/>
      <sheetName val="E1_11"/>
      <sheetName val="E2_11"/>
      <sheetName val="Data_Sheet_"/>
      <sheetName val="M101_Creditors_lead"/>
      <sheetName val="K101_FA_Lead"/>
      <sheetName val="E101_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 refreshError="1"/>
      <sheetData sheetId="435" refreshError="1"/>
      <sheetData sheetId="436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  <sheetName val="May-Apr 2009"/>
      <sheetName val="K-CUR"/>
      <sheetName val="kai_Tprofile_Report"/>
      <sheetName val="L to 20"/>
      <sheetName val="Data"/>
      <sheetName val="ลูกหนี้(เก่า)"/>
      <sheetName val="M_Maincomp"/>
      <sheetName val="index"/>
      <sheetName val="Trial Balance"/>
      <sheetName val="B1"/>
      <sheetName val="DataInput1"/>
      <sheetName val="เงินกู้ธนชาติ"/>
      <sheetName val="เงินกู้ MGC"/>
      <sheetName val="Coding"/>
      <sheetName val="10-1_Media"/>
      <sheetName val="Test_cost_oversea"/>
      <sheetName val="H-110"/>
      <sheetName val="H-120"/>
      <sheetName val="EQ4NTV"/>
      <sheetName val="Bk2Form8(iii)"/>
      <sheetName val="Köpfe"/>
      <sheetName val="AGING LOCAL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J3_-_Nong_Pra_Lai1"/>
      <sheetName val="J4_-_Cha_Cheng_Sao1"/>
      <sheetName val="SAP COMPANY CODES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fqc_ผลรวม"/>
      <sheetName val="v_cut_ผลรวม"/>
      <sheetName val="v_cut_รหัส"/>
      <sheetName val="v_cut_วัน"/>
      <sheetName val="Gia vat tu"/>
      <sheetName val="TRAIL_MAR2000"/>
      <sheetName val="K-100"/>
      <sheetName val="#REF"/>
      <sheetName val="FX"/>
      <sheetName val="TMS2000"/>
      <sheetName val="ยานพาหนะ"/>
      <sheetName val="TOTAL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Monthly_Sales_Report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Wkgs_BS_Lead"/>
      <sheetName val="14_9月分"/>
      <sheetName val="MA"/>
      <sheetName val="group-expense"/>
      <sheetName val="JV"/>
      <sheetName val="STMspry"/>
      <sheetName val="PsychroData"/>
      <sheetName val="P&amp;L-A2001DCCN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Corp. sheet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区分"/>
      <sheetName val="รับล่วงหน้า"/>
      <sheetName val="Itemรวม"/>
      <sheetName val="ตัดขายใหม่ ก.พ.57"/>
      <sheetName val="sampling plan"/>
      <sheetName val="GENERAL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CODE,NAME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Data 2"/>
      <sheetName val="New Item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  <sheetName val="calculat"/>
      <sheetName val="Soi 08"/>
      <sheetName val="CDTK"/>
      <sheetName val="2118-00 "/>
      <sheetName val="งบการเงิน"/>
      <sheetName val="cash flow 2"/>
      <sheetName val="H-100"/>
      <sheetName val="J-100"/>
      <sheetName val="J-110"/>
      <sheetName val="BUILD95"/>
      <sheetName val="STATEMENT OF EXP. &amp; HO ACCOUNT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CIPA"/>
      <sheetName val="วิเคราะห์"/>
      <sheetName val="Lookups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group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TB2009"/>
      <sheetName val="BASIS"/>
      <sheetName val="EBIT"/>
      <sheetName val="Co info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Collections Plan"/>
      <sheetName val="10-1 Media:10-cut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asicRules"/>
      <sheetName val="Bill No. 2 - Carpark"/>
      <sheetName val="Parts List"/>
      <sheetName val="PRMT"/>
      <sheetName val="CNT"/>
      <sheetName val="May-Apr 2009"/>
      <sheetName val="推移データ"/>
      <sheetName val="工数集計"/>
      <sheetName val="SA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NC"/>
      <sheetName val="Setup"/>
      <sheetName val="NEW-Code"/>
      <sheetName val="REPORT"/>
      <sheetName val="LCoduNodu@_x001e__x001e_"/>
      <sheetName val="LCoduNodu@_x001e__x001e___"/>
      <sheetName val="QMCT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tock Aging"/>
      <sheetName val="PIVOT"/>
      <sheetName val="Feedmill pur"/>
      <sheetName val="validation"/>
      <sheetName val="Cost Centres"/>
      <sheetName val="สง.1"/>
      <sheetName val="สง.2.2_แนบ1"/>
      <sheetName val="BTHDT"/>
      <sheetName val="集計結果"/>
      <sheetName val="計算結果"/>
      <sheetName val="P&amp;L"/>
      <sheetName val="TFB-TOTAL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PL CE"/>
      <sheetName val="PL FR"/>
      <sheetName val="RW"/>
      <sheetName val="PL UK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Building_Land"/>
      <sheetName val="Floors_Parcels"/>
      <sheetName val="Property"/>
      <sheetName val="ช้าง DRAUGHT 330 "/>
      <sheetName val="เงื่อนไข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USAGE FOOD"/>
      <sheetName val="GS_STD"/>
      <sheetName val="OP_STD"/>
      <sheetName val="Lookup"/>
      <sheetName val="Analysis"/>
      <sheetName val="Yr by Yr rates"/>
      <sheetName val="LCoduNodu@_x001e__x001e__x0000_"/>
      <sheetName val="PL _ ผลงานใหม่รวม"/>
      <sheetName val="frptolocal"/>
      <sheetName val="Reference"/>
      <sheetName val="AP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조직및_인원계획1"/>
      <sheetName val="견적내역-미화_(2)1"/>
      <sheetName val="견적내역-보안_(2)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ACTABLE"/>
      <sheetName val="INF_COMP"/>
      <sheetName val="Present"/>
      <sheetName val="LCoduNodu@_x005f_x001e__x005f_x001e__x005f_x0000_"/>
      <sheetName val="LCoduNodu@_x005f_x001e__x005f_x001e___"/>
      <sheetName val="_x005f_x0008_"/>
      <sheetName val="LedgerBudget"/>
      <sheetName val="Detail Movment"/>
      <sheetName val="6 Sigma"/>
      <sheetName val="S321 - Test Employee data YE16"/>
      <sheetName val="KSP"/>
      <sheetName val="master"/>
      <sheetName val="EX"/>
      <sheetName val="PS1L(Most)"/>
      <sheetName val="前期比"/>
      <sheetName val="INDEX"/>
      <sheetName val="S321_-_Test_Employee_data_YE16"/>
      <sheetName val="Model"/>
      <sheetName val="PRM"/>
      <sheetName val="Inc. Stmt Pg1"/>
      <sheetName val="dcf"/>
      <sheetName val="box"/>
      <sheetName val="PC"/>
      <sheetName val="CommunicationCosts"/>
      <sheetName val="Cash Expense March-96"/>
      <sheetName val="ตั๋วเงินรับ"/>
      <sheetName val="인원배정"/>
      <sheetName val="인원산출"/>
      <sheetName val="운영"/>
      <sheetName val="장비"/>
      <sheetName val="견적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GVL"/>
      <sheetName val="한국중공업시설"/>
      <sheetName val="BU_Name"/>
      <sheetName val="Cost center"/>
      <sheetName val="APPROVE"/>
      <sheetName val="สรุป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urrency"/>
      <sheetName val="cashflowcomp"/>
      <sheetName val="BAL42"/>
      <sheetName val="FSA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_2__xls__2__xls_COV"/>
      <sheetName val="งบทดลอง - ต.ค.2547"/>
      <sheetName val="非固内訳"/>
      <sheetName val="HP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Confirmed 2002"/>
      <sheetName val="IFIC"/>
      <sheetName val="NOV"/>
      <sheetName val="K001 - Lead example"/>
      <sheetName val="Gross 2004"/>
      <sheetName val="鮮之味搭贈"/>
      <sheetName val="Cal_b"/>
      <sheetName val="ws"/>
      <sheetName val="cef Ext"/>
      <sheetName val="Budget-Bal"/>
      <sheetName val="S321_-_Test_Employee_data_YE161"/>
      <sheetName val="Inc__Stmt_Pg1"/>
      <sheetName val="Export Sales"/>
      <sheetName val="Dealer Sales"/>
      <sheetName val="Domestic Sales"/>
      <sheetName val="Construction"/>
      <sheetName val="???"/>
      <sheetName val=" ????"/>
      <sheetName val="RPT 71-VOLUME DATA-PCI "/>
      <sheetName val="RPT 72-VOLUME DATA-Industry"/>
      <sheetName val="Variables"/>
      <sheetName val="Global"/>
      <sheetName val="ＦＲＭ負荷表"/>
      <sheetName val="Group-Cash Flow"/>
      <sheetName val="CH-Bud09"/>
      <sheetName val="SH-F"/>
      <sheetName val="SH-G"/>
      <sheetName val="SH-C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Dir"/>
      <sheetName val="07上期 連結"/>
      <sheetName val="January"/>
      <sheetName val="RM listing"/>
      <sheetName val="Acc"/>
      <sheetName val="Annx1"/>
      <sheetName val="SUAD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riteria"/>
      <sheetName val="Links"/>
      <sheetName val="CBMB- client"/>
      <sheetName val="D"/>
      <sheetName val="E"/>
      <sheetName val="F"/>
      <sheetName val="SMain"/>
      <sheetName val="SProperty"/>
      <sheetName val="Age311299TAS"/>
      <sheetName val="TASintDec00"/>
      <sheetName val="P4DDBFTAS"/>
      <sheetName val=" "/>
      <sheetName val="P Cash Pmts 2003"/>
      <sheetName val="BS ICo 08"/>
      <sheetName val="CRA-Detail"/>
      <sheetName val="Entity Totals"/>
      <sheetName val="A3|1"/>
      <sheetName val="SUM"/>
      <sheetName val="ACEB"/>
      <sheetName val="GLO-P&amp;L"/>
      <sheetName val="07上期_連結"/>
      <sheetName val="K_Krunch_170g"/>
      <sheetName val="CBMB-_client"/>
      <sheetName val="Expense_Summary"/>
      <sheetName val="_"/>
      <sheetName val="P_Cash_Pmts_2003"/>
      <sheetName val="BS_ICo_08"/>
      <sheetName val="Entity_Totals"/>
      <sheetName val="RM_listing"/>
      <sheetName val="asset HDK&amp;SHK"/>
      <sheetName val="Code_FC"/>
      <sheetName val="EVSC"/>
      <sheetName val="PSEM"/>
      <sheetName val="PSI"/>
      <sheetName val="PSN"/>
      <sheetName val="PSP"/>
      <sheetName val="PST"/>
      <sheetName val="PSVN"/>
      <sheetName val="MEAT"/>
      <sheetName val="TT04"/>
      <sheetName val="925"/>
      <sheetName val="Master Assumptions"/>
      <sheetName val="Machine2,3'04"/>
      <sheetName val="Reuters"/>
      <sheetName val="P&amp;L Rates Calculation"/>
      <sheetName val="시산표"/>
      <sheetName val="S_03 600 SN _ASPAC_"/>
      <sheetName val="504  150 MJ _ASPAC_"/>
      <sheetName val="_????"/>
      <sheetName val="RPT_71-VOLUME_DATA-PCI_"/>
      <sheetName val="RPT_72-VOLUME_DATA-Industry"/>
      <sheetName val="Master_Assumptions"/>
      <sheetName val="asset_HDK&amp;SHK"/>
      <sheetName val="Group-Cash_Flow"/>
      <sheetName val="Salary raise 2014-Update"/>
      <sheetName val="New Co Sum"/>
      <sheetName val="E-2 Capital AFE - Carryover"/>
      <sheetName val=" จันทร์"/>
      <sheetName val="หลักการทำ"/>
      <sheetName val="รายชื่อลูกหนี้"/>
      <sheetName val="ชพ"/>
      <sheetName val="TT"/>
      <sheetName val="B-01a"/>
      <sheetName val="Exchange"/>
      <sheetName val="Prod"/>
      <sheetName val="macroA"/>
      <sheetName val="Used_Acc"/>
      <sheetName val="基本情報"/>
      <sheetName val="3-FOB Growers"/>
      <sheetName val="[TOP_Carat_2001 ;).xls]10_1_M_2"/>
      <sheetName val="[TOP_Carat_2001 ;).xls]10_1_M_3"/>
      <sheetName val="[TOP_Carat_2001 ;).xls]10_1_M_4"/>
      <sheetName val="[TOP_Carat_2001 ;).xls]10_1_M_5"/>
      <sheetName val="[TOP_Carat_2001 ;).xls]10_1_M_6"/>
      <sheetName val="[TOP_Carat_2001 ;).xls]10_1_M_7"/>
      <sheetName val="[TOP_Carat_2001 ;).xls]10_1_M_8"/>
      <sheetName val="[TOP_Carat_2001 ;).xls]10_1_M_9"/>
      <sheetName val="Items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>
        <row r="1">
          <cell r="A1" t="str">
            <v>CARAT MEDIA SERVICES (THAILAND) CO., LTD.</v>
          </cell>
        </row>
      </sheetData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1">
          <cell r="A1" t="str">
            <v>CARAT MEDIA SERVICES (THAILAND) CO., LTD.</v>
          </cell>
        </row>
      </sheetData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 t="str">
            <v>CARAT MEDIA SERVICES (THAILAND) CO., LTD.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>
        <row r="1">
          <cell r="A1" t="str">
            <v>CARAT MEDIA SERVICES (THAILAND) CO., LTD.</v>
          </cell>
        </row>
      </sheetData>
      <sheetData sheetId="488">
        <row r="1">
          <cell r="A1" t="str">
            <v>CARAT MEDIA SERVICES (THAILAND) CO., LTD.</v>
          </cell>
        </row>
      </sheetData>
      <sheetData sheetId="489">
        <row r="1">
          <cell r="A1" t="str">
            <v>CARAT MEDIA SERVICES (THAILAND) CO., LTD.</v>
          </cell>
        </row>
      </sheetData>
      <sheetData sheetId="490">
        <row r="1">
          <cell r="A1" t="str">
            <v>CARAT MEDIA SERVICES (THAILAND) CO., LTD.</v>
          </cell>
        </row>
      </sheetData>
      <sheetData sheetId="491">
        <row r="1">
          <cell r="A1" t="str">
            <v>CARAT MEDIA SERVICES (THAILAND) CO., LTD.</v>
          </cell>
        </row>
      </sheetData>
      <sheetData sheetId="492">
        <row r="1">
          <cell r="A1" t="str">
            <v>CARAT MEDIA SERVICES (THAILAND) CO., LTD.</v>
          </cell>
        </row>
      </sheetData>
      <sheetData sheetId="493">
        <row r="1">
          <cell r="A1" t="str">
            <v>CARAT MEDIA SERVICES (THAILAND) CO., LTD.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1">
          <cell r="A1" t="str">
            <v>CARAT MEDIA SERVICES (THAILAND) CO., LTD.</v>
          </cell>
        </row>
      </sheetData>
      <sheetData sheetId="529">
        <row r="1">
          <cell r="A1" t="str">
            <v>CARAT MEDIA SERVICES (THAILAND) CO., LTD.</v>
          </cell>
        </row>
      </sheetData>
      <sheetData sheetId="530">
        <row r="1">
          <cell r="A1" t="str">
            <v>CARAT MEDIA SERVICES (THAILAND) CO., LTD.</v>
          </cell>
        </row>
      </sheetData>
      <sheetData sheetId="531">
        <row r="1">
          <cell r="A1" t="str">
            <v>CARAT MEDIA SERVICES (THAILAND) CO., LTD.</v>
          </cell>
        </row>
      </sheetData>
      <sheetData sheetId="532"/>
      <sheetData sheetId="533"/>
      <sheetData sheetId="534"/>
      <sheetData sheetId="535"/>
      <sheetData sheetId="536"/>
      <sheetData sheetId="537"/>
      <sheetData sheetId="538">
        <row r="1">
          <cell r="A1" t="str">
            <v>CARAT MEDIA SERVICES (THAILAND) CO., LTD.</v>
          </cell>
        </row>
      </sheetData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>
        <row r="1">
          <cell r="A1" t="str">
            <v>CARAT MEDIA SERVICES (THAILAND) CO., LTD.</v>
          </cell>
        </row>
      </sheetData>
      <sheetData sheetId="554"/>
      <sheetData sheetId="555">
        <row r="1">
          <cell r="A1" t="str">
            <v>CARAT MEDIA SERVICES (THAILAND) CO., LTD.</v>
          </cell>
        </row>
      </sheetData>
      <sheetData sheetId="556">
        <row r="1">
          <cell r="A1" t="str">
            <v>CARAT MEDIA SERVICES (THAILAND) CO., LTD.</v>
          </cell>
        </row>
      </sheetData>
      <sheetData sheetId="557">
        <row r="1">
          <cell r="A1" t="str">
            <v>CARAT MEDIA SERVICES (THAILAND) CO., LTD.</v>
          </cell>
        </row>
      </sheetData>
      <sheetData sheetId="558">
        <row r="1">
          <cell r="A1" t="str">
            <v>CARAT MEDIA SERVICES (THAILAND) CO., LTD.</v>
          </cell>
        </row>
      </sheetData>
      <sheetData sheetId="559">
        <row r="1">
          <cell r="A1" t="str">
            <v>CARAT MEDIA SERVICES (THAILAND) CO., LTD.</v>
          </cell>
        </row>
      </sheetData>
      <sheetData sheetId="560"/>
      <sheetData sheetId="561"/>
      <sheetData sheetId="562"/>
      <sheetData sheetId="563"/>
      <sheetData sheetId="564">
        <row r="1">
          <cell r="A1" t="str">
            <v>CARAT MEDIA SERVICES (THAILAND) CO., LTD.</v>
          </cell>
        </row>
      </sheetData>
      <sheetData sheetId="565"/>
      <sheetData sheetId="566">
        <row r="1">
          <cell r="A1" t="str">
            <v>CARAT MEDIA SERVICES (THAILAND) CO., LTD.</v>
          </cell>
        </row>
      </sheetData>
      <sheetData sheetId="567">
        <row r="1">
          <cell r="A1" t="str">
            <v>CARAT MEDIA SERVICES (THAILAND) CO., LTD.</v>
          </cell>
        </row>
      </sheetData>
      <sheetData sheetId="568">
        <row r="1">
          <cell r="A1" t="str">
            <v>CARAT MEDIA SERVICES (THAILAND) CO., LTD.</v>
          </cell>
        </row>
      </sheetData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>
        <row r="2">
          <cell r="L2">
            <v>0</v>
          </cell>
        </row>
      </sheetData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>
        <row r="1">
          <cell r="A1" t="str">
            <v>CARAT MEDIA SERVICES (THAILAND) CO., LTD.</v>
          </cell>
        </row>
      </sheetData>
      <sheetData sheetId="624">
        <row r="1">
          <cell r="A1" t="str">
            <v>CARAT MEDIA SERVICES (THAILAND) CO., LTD.</v>
          </cell>
        </row>
      </sheetData>
      <sheetData sheetId="625">
        <row r="1">
          <cell r="A1" t="str">
            <v>CARAT MEDIA SERVICES (THAILAND) CO., LTD.</v>
          </cell>
        </row>
      </sheetData>
      <sheetData sheetId="626">
        <row r="1">
          <cell r="A1" t="str">
            <v>CARAT MEDIA SERVICES (THAILAND) CO., LTD.</v>
          </cell>
        </row>
      </sheetData>
      <sheetData sheetId="627">
        <row r="1">
          <cell r="A1" t="str">
            <v>CARAT MEDIA SERVICES (THAILAND) CO., LTD.</v>
          </cell>
        </row>
      </sheetData>
      <sheetData sheetId="628">
        <row r="1">
          <cell r="A1" t="str">
            <v>CARAT MEDIA SERVICES (THAILAND) CO., LTD.</v>
          </cell>
        </row>
      </sheetData>
      <sheetData sheetId="629">
        <row r="1">
          <cell r="A1" t="str">
            <v>CARAT MEDIA SERVICES (THAILAND) CO., LTD.</v>
          </cell>
        </row>
      </sheetData>
      <sheetData sheetId="630">
        <row r="1">
          <cell r="A1" t="str">
            <v>CARAT MEDIA SERVICES (THAILAND) CO., LTD.</v>
          </cell>
        </row>
      </sheetData>
      <sheetData sheetId="631">
        <row r="1">
          <cell r="A1" t="str">
            <v>CARAT MEDIA SERVICES (THAILAND) CO., LTD.</v>
          </cell>
        </row>
      </sheetData>
      <sheetData sheetId="632">
        <row r="1">
          <cell r="A1" t="str">
            <v>CARAT MEDIA SERVICES (THAILAND) CO., LTD.</v>
          </cell>
        </row>
      </sheetData>
      <sheetData sheetId="633">
        <row r="1">
          <cell r="A1" t="str">
            <v>CARAT MEDIA SERVICES (THAILAND) CO., LTD.</v>
          </cell>
        </row>
      </sheetData>
      <sheetData sheetId="634">
        <row r="1">
          <cell r="A1" t="str">
            <v>CARAT MEDIA SERVICES (THAILAND) CO., LTD.</v>
          </cell>
        </row>
      </sheetData>
      <sheetData sheetId="635">
        <row r="1">
          <cell r="A1" t="str">
            <v>CARAT MEDIA SERVICES (THAILAND) CO., LTD.</v>
          </cell>
        </row>
      </sheetData>
      <sheetData sheetId="636">
        <row r="1">
          <cell r="A1" t="str">
            <v>CARAT MEDIA SERVICES (THAILAND) CO., LTD.</v>
          </cell>
        </row>
      </sheetData>
      <sheetData sheetId="637">
        <row r="1">
          <cell r="A1" t="str">
            <v>CARAT MEDIA SERVICES (THAILAND) CO., LTD.</v>
          </cell>
        </row>
      </sheetData>
      <sheetData sheetId="638">
        <row r="1">
          <cell r="A1" t="str">
            <v>CARAT MEDIA SERVICES (THAILAND) CO., LTD.</v>
          </cell>
        </row>
      </sheetData>
      <sheetData sheetId="639">
        <row r="1">
          <cell r="A1" t="str">
            <v>CARAT MEDIA SERVICES (THAILAND) CO., LTD.</v>
          </cell>
        </row>
      </sheetData>
      <sheetData sheetId="640">
        <row r="1">
          <cell r="A1" t="str">
            <v>CARAT MEDIA SERVICES (THAILAND) CO., LTD.</v>
          </cell>
        </row>
      </sheetData>
      <sheetData sheetId="641">
        <row r="1">
          <cell r="A1" t="str">
            <v>CARAT MEDIA SERVICES (THAILAND) CO., LTD.</v>
          </cell>
        </row>
      </sheetData>
      <sheetData sheetId="642">
        <row r="1">
          <cell r="A1" t="str">
            <v>CARAT MEDIA SERVICES (THAILAND) CO., LTD.</v>
          </cell>
        </row>
      </sheetData>
      <sheetData sheetId="643">
        <row r="1">
          <cell r="A1" t="str">
            <v>CARAT MEDIA SERVICES (THAILAND) CO., LTD.</v>
          </cell>
        </row>
      </sheetData>
      <sheetData sheetId="644">
        <row r="1">
          <cell r="A1" t="str">
            <v>CARAT MEDIA SERVICES (THAILAND) CO., LTD.</v>
          </cell>
        </row>
      </sheetData>
      <sheetData sheetId="645">
        <row r="1">
          <cell r="A1" t="str">
            <v>CARAT MEDIA SERVICES (THAILAND) CO., LTD.</v>
          </cell>
        </row>
      </sheetData>
      <sheetData sheetId="646">
        <row r="1">
          <cell r="A1" t="str">
            <v>CARAT MEDIA SERVICES (THAILAND) CO., LTD.</v>
          </cell>
        </row>
      </sheetData>
      <sheetData sheetId="647">
        <row r="1">
          <cell r="A1" t="str">
            <v>CARAT MEDIA SERVICES (THAILAND) CO., LTD.</v>
          </cell>
        </row>
      </sheetData>
      <sheetData sheetId="648">
        <row r="1">
          <cell r="A1" t="str">
            <v>CARAT MEDIA SERVICES (THAILAND) CO., LTD.</v>
          </cell>
        </row>
      </sheetData>
      <sheetData sheetId="649">
        <row r="1">
          <cell r="A1" t="str">
            <v>CARAT MEDIA SERVICES (THAILAND) CO., LTD.</v>
          </cell>
        </row>
      </sheetData>
      <sheetData sheetId="650">
        <row r="1">
          <cell r="A1" t="str">
            <v>CARAT MEDIA SERVICES (THAILAND) CO., LTD.</v>
          </cell>
        </row>
      </sheetData>
      <sheetData sheetId="651">
        <row r="1">
          <cell r="A1" t="str">
            <v>CARAT MEDIA SERVICES (THAILAND) CO., LTD.</v>
          </cell>
        </row>
      </sheetData>
      <sheetData sheetId="652">
        <row r="1">
          <cell r="A1" t="str">
            <v>CARAT MEDIA SERVICES (THAILAND) CO., LTD.</v>
          </cell>
        </row>
      </sheetData>
      <sheetData sheetId="653">
        <row r="1">
          <cell r="A1" t="str">
            <v>CARAT MEDIA SERVICES (THAILAND) CO., LTD.</v>
          </cell>
        </row>
      </sheetData>
      <sheetData sheetId="654">
        <row r="1">
          <cell r="A1" t="str">
            <v>CARAT MEDIA SERVICES (THAILAND) CO., LTD.</v>
          </cell>
        </row>
      </sheetData>
      <sheetData sheetId="655">
        <row r="1">
          <cell r="A1" t="str">
            <v>CARAT MEDIA SERVICES (THAILAND) CO., LTD.</v>
          </cell>
        </row>
      </sheetData>
      <sheetData sheetId="656">
        <row r="1">
          <cell r="A1" t="str">
            <v>CARAT MEDIA SERVICES (THAILAND) CO., LTD.</v>
          </cell>
        </row>
      </sheetData>
      <sheetData sheetId="657">
        <row r="1">
          <cell r="A1" t="str">
            <v>CARAT MEDIA SERVICES (THAILAND) CO., LTD.</v>
          </cell>
        </row>
      </sheetData>
      <sheetData sheetId="658">
        <row r="1">
          <cell r="A1" t="str">
            <v>CARAT MEDIA SERVICES (THAILAND) CO., LTD.</v>
          </cell>
        </row>
      </sheetData>
      <sheetData sheetId="659">
        <row r="1">
          <cell r="A1" t="str">
            <v>CARAT MEDIA SERVICES (THAILAND) CO., LTD.</v>
          </cell>
        </row>
      </sheetData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>
        <row r="1">
          <cell r="A1" t="str">
            <v>CARAT MEDIA SERVICES (THAILAND) CO., LTD.</v>
          </cell>
        </row>
      </sheetData>
      <sheetData sheetId="686">
        <row r="1">
          <cell r="A1" t="str">
            <v>CARAT MEDIA SERVICES (THAILAND) CO., LTD.</v>
          </cell>
        </row>
      </sheetData>
      <sheetData sheetId="687">
        <row r="1">
          <cell r="A1" t="str">
            <v>CARAT MEDIA SERVICES (THAILAND) CO., LTD.</v>
          </cell>
        </row>
      </sheetData>
      <sheetData sheetId="688">
        <row r="1">
          <cell r="A1" t="str">
            <v>CARAT MEDIA SERVICES (THAILAND) CO., LTD.</v>
          </cell>
        </row>
      </sheetData>
      <sheetData sheetId="689">
        <row r="1">
          <cell r="A1" t="str">
            <v>CARAT MEDIA SERVICES (THAILAND) CO., LTD.</v>
          </cell>
        </row>
      </sheetData>
      <sheetData sheetId="690">
        <row r="1">
          <cell r="A1" t="str">
            <v>CARAT MEDIA SERVICES (THAILAND) CO., LTD.</v>
          </cell>
        </row>
      </sheetData>
      <sheetData sheetId="691">
        <row r="1">
          <cell r="A1" t="str">
            <v>CARAT MEDIA SERVICES (THAILAND) CO., LTD.</v>
          </cell>
        </row>
      </sheetData>
      <sheetData sheetId="692">
        <row r="1">
          <cell r="A1" t="str">
            <v>CARAT MEDIA SERVICES (THAILAND) CO., LTD.</v>
          </cell>
        </row>
      </sheetData>
      <sheetData sheetId="693">
        <row r="1">
          <cell r="A1" t="str">
            <v>CARAT MEDIA SERVICES (THAILAND) CO., LTD.</v>
          </cell>
        </row>
      </sheetData>
      <sheetData sheetId="694">
        <row r="1">
          <cell r="A1" t="str">
            <v>CARAT MEDIA SERVICES (THAILAND) CO., LTD.</v>
          </cell>
        </row>
      </sheetData>
      <sheetData sheetId="695">
        <row r="1">
          <cell r="A1" t="str">
            <v>CARAT MEDIA SERVICES (THAILAND) CO., LTD.</v>
          </cell>
        </row>
      </sheetData>
      <sheetData sheetId="696">
        <row r="1">
          <cell r="A1" t="str">
            <v>CARAT MEDIA SERVICES (THAILAND) CO., LTD.</v>
          </cell>
        </row>
      </sheetData>
      <sheetData sheetId="697">
        <row r="1">
          <cell r="A1" t="str">
            <v>CARAT MEDIA SERVICES (THAILAND) CO., LTD.</v>
          </cell>
        </row>
      </sheetData>
      <sheetData sheetId="698">
        <row r="1">
          <cell r="A1" t="str">
            <v>CARAT MEDIA SERVICES (THAILAND) CO., LTD.</v>
          </cell>
        </row>
      </sheetData>
      <sheetData sheetId="699">
        <row r="1">
          <cell r="A1" t="str">
            <v>CARAT MEDIA SERVICES (THAILAND) CO., LTD.</v>
          </cell>
        </row>
      </sheetData>
      <sheetData sheetId="700">
        <row r="1">
          <cell r="A1" t="str">
            <v>CARAT MEDIA SERVICES (THAILAND) CO., LTD.</v>
          </cell>
        </row>
      </sheetData>
      <sheetData sheetId="701">
        <row r="1">
          <cell r="A1" t="str">
            <v>CARAT MEDIA SERVICES (THAILAND) CO., LTD.</v>
          </cell>
        </row>
      </sheetData>
      <sheetData sheetId="702">
        <row r="1">
          <cell r="A1" t="str">
            <v>CARAT MEDIA SERVICES (THAILAND) CO., LTD.</v>
          </cell>
        </row>
      </sheetData>
      <sheetData sheetId="703">
        <row r="1">
          <cell r="A1" t="str">
            <v>CARAT MEDIA SERVICES (THAILAND) CO., LTD.</v>
          </cell>
        </row>
      </sheetData>
      <sheetData sheetId="704">
        <row r="1">
          <cell r="A1" t="str">
            <v>CARAT MEDIA SERVICES (THAILAND) CO., LTD.</v>
          </cell>
        </row>
      </sheetData>
      <sheetData sheetId="705">
        <row r="1">
          <cell r="A1" t="str">
            <v>CARAT MEDIA SERVICES (THAILAND) CO., LTD.</v>
          </cell>
        </row>
      </sheetData>
      <sheetData sheetId="706">
        <row r="1">
          <cell r="A1" t="str">
            <v>CARAT MEDIA SERVICES (THAILAND) CO., LTD.</v>
          </cell>
        </row>
      </sheetData>
      <sheetData sheetId="707">
        <row r="1">
          <cell r="A1" t="str">
            <v>CARAT MEDIA SERVICES (THAILAND) CO., LTD.</v>
          </cell>
        </row>
      </sheetData>
      <sheetData sheetId="708">
        <row r="1">
          <cell r="A1" t="str">
            <v>CARAT MEDIA SERVICES (THAILAND) CO., LTD.</v>
          </cell>
        </row>
      </sheetData>
      <sheetData sheetId="709">
        <row r="1">
          <cell r="A1" t="str">
            <v>CARAT MEDIA SERVICES (THAILAND) CO., LTD.</v>
          </cell>
        </row>
      </sheetData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>
        <row r="1">
          <cell r="A1" t="str">
            <v>CARAT MEDIA SERVICES (THAILAND) CO., LTD.</v>
          </cell>
        </row>
      </sheetData>
      <sheetData sheetId="733">
        <row r="1">
          <cell r="A1" t="str">
            <v>CARAT MEDIA SERVICES (THAILAND) CO., LTD.</v>
          </cell>
        </row>
      </sheetData>
      <sheetData sheetId="734">
        <row r="1">
          <cell r="A1" t="str">
            <v>CARAT MEDIA SERVICES (THAILAND) CO., LTD.</v>
          </cell>
        </row>
      </sheetData>
      <sheetData sheetId="735">
        <row r="1">
          <cell r="A1" t="str">
            <v>CARAT MEDIA SERVICES (THAILAND) CO., LTD.</v>
          </cell>
        </row>
      </sheetData>
      <sheetData sheetId="736"/>
      <sheetData sheetId="737"/>
      <sheetData sheetId="738"/>
      <sheetData sheetId="739"/>
      <sheetData sheetId="740">
        <row r="1">
          <cell r="A1" t="str">
            <v>CARAT MEDIA SERVICES (THAILAND) CO., LTD.</v>
          </cell>
        </row>
      </sheetData>
      <sheetData sheetId="741">
        <row r="1">
          <cell r="A1" t="str">
            <v>CARAT MEDIA SERVICES (THAILAND) CO., LTD.</v>
          </cell>
        </row>
      </sheetData>
      <sheetData sheetId="742">
        <row r="1">
          <cell r="A1" t="str">
            <v>CARAT MEDIA SERVICES (THAILAND) CO., LTD.</v>
          </cell>
        </row>
      </sheetData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>
        <row r="2">
          <cell r="L2">
            <v>0</v>
          </cell>
        </row>
      </sheetData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>
        <row r="1">
          <cell r="A1" t="str">
            <v>CARAT MEDIA SERVICES (THAILAND) CO., LTD.</v>
          </cell>
        </row>
      </sheetData>
      <sheetData sheetId="878">
        <row r="1">
          <cell r="A1" t="str">
            <v>CARAT MEDIA SERVICES (THAILAND) CO., LTD.</v>
          </cell>
        </row>
      </sheetData>
      <sheetData sheetId="879"/>
      <sheetData sheetId="880">
        <row r="1">
          <cell r="A1" t="str">
            <v>CARAT MEDIA SERVICES (THAILAND) CO., LTD.</v>
          </cell>
        </row>
      </sheetData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>
        <row r="2">
          <cell r="L2">
            <v>0</v>
          </cell>
        </row>
      </sheetData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>
        <row r="1">
          <cell r="A1" t="str">
            <v>CARAT MEDIA SERVICES (THAILAND) CO., LTD.</v>
          </cell>
        </row>
      </sheetData>
      <sheetData sheetId="986">
        <row r="1">
          <cell r="A1" t="str">
            <v>CARAT MEDIA SERVICES (THAILAND) CO., LTD.</v>
          </cell>
        </row>
      </sheetData>
      <sheetData sheetId="987">
        <row r="2">
          <cell r="L2">
            <v>0</v>
          </cell>
        </row>
      </sheetData>
      <sheetData sheetId="988">
        <row r="1">
          <cell r="A1" t="str">
            <v>CARAT MEDIA SERVICES (THAILAND) CO., LTD.</v>
          </cell>
        </row>
      </sheetData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 refreshError="1"/>
      <sheetData sheetId="1057">
        <row r="2">
          <cell r="L2">
            <v>0</v>
          </cell>
        </row>
      </sheetData>
      <sheetData sheetId="1058"/>
      <sheetData sheetId="1059">
        <row r="2">
          <cell r="L2">
            <v>0</v>
          </cell>
        </row>
      </sheetData>
      <sheetData sheetId="1060"/>
      <sheetData sheetId="1061">
        <row r="1">
          <cell r="A1" t="str">
            <v>CARAT MEDIA SERVICES (THAILAND) CO., LTD.</v>
          </cell>
        </row>
      </sheetData>
      <sheetData sheetId="1062">
        <row r="1">
          <cell r="A1" t="str">
            <v>CARAT MEDIA SERVICES (THAILAND) CO., LTD.</v>
          </cell>
        </row>
      </sheetData>
      <sheetData sheetId="1063"/>
      <sheetData sheetId="1064">
        <row r="1">
          <cell r="A1" t="str">
            <v>CARAT MEDIA SERVICES (THAILAND) CO., LTD.</v>
          </cell>
        </row>
      </sheetData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>
        <row r="1">
          <cell r="A1">
            <v>0</v>
          </cell>
        </row>
      </sheetData>
      <sheetData sheetId="1169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/>
      <sheetData sheetId="1187"/>
      <sheetData sheetId="1188"/>
      <sheetData sheetId="1189"/>
      <sheetData sheetId="1190"/>
      <sheetData sheetId="1191"/>
      <sheetData sheetId="1192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/>
      <sheetData sheetId="1202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/>
      <sheetData sheetId="1258"/>
      <sheetData sheetId="1259"/>
      <sheetData sheetId="1260"/>
      <sheetData sheetId="1261"/>
      <sheetData sheetId="1262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>
        <row r="1">
          <cell r="A1" t="str">
            <v>CARAT MEDIA SERVICES (THAILAND) CO., LTD.</v>
          </cell>
        </row>
      </sheetData>
      <sheetData sheetId="1280"/>
      <sheetData sheetId="1281"/>
      <sheetData sheetId="1282" refreshError="1"/>
      <sheetData sheetId="1283">
        <row r="1">
          <cell r="A1" t="str">
            <v>CARAT MEDIA SERVICES (THAILAND) CO., LTD.</v>
          </cell>
        </row>
      </sheetData>
      <sheetData sheetId="1284"/>
      <sheetData sheetId="1285"/>
      <sheetData sheetId="1286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  <sheetName val="เงินกู้ธนชาติ"/>
      <sheetName val="เงินกู้ MGC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TAX_SCHEDULE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TB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P4DDBFTESP"/>
      <sheetName val="IntDec00TespM&amp;B"/>
      <sheetName val="Expense Summary"/>
      <sheetName val="TAX COM"/>
      <sheetName val="K024-Sch14t&amp;&amp;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Green_details1"/>
      <sheetName val="Gain_Loss_Calculation1"/>
      <sheetName val="C_A_Sum_"/>
      <sheetName val="2_A_1_Fixed_Assets"/>
      <sheetName val="U2_2"/>
      <sheetName val="DECO_INCOME"/>
      <sheetName val="Pareto_Daily"/>
      <sheetName val="U2_Sales"/>
      <sheetName val="may_06"/>
      <sheetName val="Balance_Sheet_Accoung"/>
      <sheetName val="U1_2"/>
      <sheetName val="U1_5"/>
      <sheetName val="U1_1"/>
      <sheetName val="U1_3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FF_2__1_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MTD_PL1"/>
      <sheetName val="1A_TaxComp_(pi)1"/>
      <sheetName val="Input_Table1"/>
      <sheetName val="Pack_St_Val_95_(Local)"/>
      <sheetName val="Co_info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dBase"/>
      <sheetName val="group"/>
      <sheetName val="BGT97STAFF"/>
      <sheetName val="CODE,NAME"/>
      <sheetName val="อัตราค่าบรรทุก"/>
      <sheetName val="CBO0497"/>
      <sheetName val="ผ้าสำเร็จ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Assumptions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Hyperion "/>
      <sheetName val="Assy Prod Schedule"/>
      <sheetName val="Instructions"/>
      <sheetName val="Quest-Machined Comp."/>
      <sheetName val="Family3-Machined Comp."/>
      <sheetName val="Ì¯Ïú±í"/>
      <sheetName val="ÙYÁÏ"/>
      <sheetName val="OE"/>
      <sheetName val="Sales - Machinery &amp; Equipment"/>
      <sheetName val="DATABASE"/>
      <sheetName val="I101"/>
      <sheetName val="note_defect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 IB-PL-YTD"/>
      <sheetName val="BS(Foamtec)"/>
      <sheetName val="PL(Foamtec)"/>
      <sheetName val="incom tax 2005"/>
      <sheetName val="MA"/>
      <sheetName val="BS"/>
      <sheetName val="BS ATTACH"/>
      <sheetName val="trend"/>
      <sheetName val="Data"/>
      <sheetName val="Asset Verification"/>
      <sheetName val="DEP12"/>
      <sheetName val="incom_tax_2005"/>
      <sheetName val="BS_ATTACH"/>
      <sheetName val="10-1_Media"/>
      <sheetName val="CJEs"/>
      <sheetName val="Group"/>
      <sheetName val="시산표"/>
      <sheetName val="PL"/>
      <sheetName val="CRJE"/>
      <sheetName val="Drivers"/>
      <sheetName val="ยานพาหนะ"/>
      <sheetName val="036-VTR"/>
      <sheetName val="J1"/>
      <sheetName val="Sheet 1"/>
      <sheetName val="Menu"/>
      <sheetName val="Reference2"/>
      <sheetName val="Act v Plan"/>
      <sheetName val="_IB-PL-YTD"/>
      <sheetName val="Asset_Verification"/>
      <sheetName val="TBBR"/>
      <sheetName val="SAPfilean"/>
      <sheetName val="BAL"/>
      <sheetName val="BL-TTL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เปรียบเทียบเดือน12"/>
      <sheetName val="ค่าใช้จ่าย"/>
      <sheetName val="2547  งบทดลอง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Group"/>
      <sheetName val="DEP12"/>
      <sheetName val="2547%20%20งบทดลอง.xls"/>
      <sheetName val="งบการเงิน"/>
      <sheetName val="Tank V@30 C"/>
      <sheetName val="Prepaid"/>
      <sheetName val="ข้อมูล"/>
      <sheetName val="cash flow 1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Phomporn Amornchewin" id="{3DCE2186-53E7-4B06-97A0-D728A93C0086}" userId="S::Phomporn.amo@apcs.co.th::a42541aa-ce91-4b86-9a67-9dee1c418033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28" dT="2026-08-05T03:26:36.12" personId="{3DCE2186-53E7-4B06-97A0-D728A93C0086}" id="{2240CF20-298C-49F3-9BDD-A861C99922FD}">
    <text>format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2"/>
  <sheetViews>
    <sheetView showGridLines="0" view="pageBreakPreview" topLeftCell="A66" zoomScaleNormal="100" zoomScaleSheetLayoutView="100" zoomScalePageLayoutView="70" workbookViewId="0">
      <selection activeCell="E37" sqref="E37:K37"/>
    </sheetView>
  </sheetViews>
  <sheetFormatPr defaultColWidth="9.140625" defaultRowHeight="23.25" x14ac:dyDescent="0.5"/>
  <cols>
    <col min="1" max="1" width="61.5703125" style="1" customWidth="1"/>
    <col min="2" max="2" width="1.7109375" style="1" customWidth="1"/>
    <col min="3" max="3" width="6.28515625" style="3" customWidth="1"/>
    <col min="4" max="4" width="1.7109375" style="1" customWidth="1"/>
    <col min="5" max="5" width="16.7109375" style="10" customWidth="1"/>
    <col min="6" max="6" width="1.7109375" style="10" customWidth="1"/>
    <col min="7" max="7" width="16.7109375" style="10" customWidth="1"/>
    <col min="8" max="8" width="1.7109375" style="10" customWidth="1"/>
    <col min="9" max="9" width="16.7109375" style="10" customWidth="1"/>
    <col min="10" max="10" width="1.7109375" style="10" customWidth="1"/>
    <col min="11" max="11" width="16.7109375" style="10" customWidth="1"/>
    <col min="12" max="12" width="9.85546875" style="1" customWidth="1"/>
    <col min="13" max="13" width="8.140625" style="17" customWidth="1"/>
    <col min="14" max="14" width="9.140625" style="17" bestFit="1" customWidth="1"/>
    <col min="15" max="15" width="9.140625" style="17"/>
    <col min="16" max="16" width="10.7109375" style="17" customWidth="1"/>
    <col min="17" max="17" width="10.7109375" style="17" bestFit="1" customWidth="1"/>
    <col min="18" max="19" width="9.140625" style="17"/>
    <col min="20" max="16384" width="9.140625" style="1"/>
  </cols>
  <sheetData>
    <row r="1" spans="1:17" ht="24" customHeight="1" x14ac:dyDescent="0.5">
      <c r="A1" s="4" t="s">
        <v>28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7" ht="24" customHeight="1" x14ac:dyDescent="0.5">
      <c r="A2" s="4" t="s">
        <v>88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7" ht="24" customHeight="1" x14ac:dyDescent="0.5">
      <c r="A3" s="4" t="s">
        <v>189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pans="1:17" ht="24" customHeight="1" x14ac:dyDescent="0.5">
      <c r="B4" s="3"/>
      <c r="D4" s="3"/>
      <c r="E4" s="103" t="s">
        <v>46</v>
      </c>
      <c r="F4" s="103"/>
      <c r="G4" s="103"/>
      <c r="H4" s="103"/>
      <c r="I4" s="103"/>
      <c r="J4" s="103"/>
      <c r="K4" s="103"/>
    </row>
    <row r="5" spans="1:17" ht="24" customHeight="1" x14ac:dyDescent="0.5">
      <c r="B5" s="3"/>
      <c r="D5" s="3"/>
      <c r="E5" s="104" t="s">
        <v>0</v>
      </c>
      <c r="F5" s="104"/>
      <c r="G5" s="104"/>
      <c r="H5" s="7"/>
      <c r="I5" s="104" t="s">
        <v>1</v>
      </c>
      <c r="J5" s="104"/>
      <c r="K5" s="104"/>
    </row>
    <row r="6" spans="1:17" ht="24" customHeight="1" x14ac:dyDescent="0.5">
      <c r="B6" s="8"/>
      <c r="C6" s="8" t="s">
        <v>87</v>
      </c>
      <c r="D6" s="8"/>
      <c r="E6" s="18" t="s">
        <v>190</v>
      </c>
      <c r="F6" s="19"/>
      <c r="G6" s="18" t="s">
        <v>167</v>
      </c>
      <c r="H6" s="19"/>
      <c r="I6" s="18" t="s">
        <v>190</v>
      </c>
      <c r="J6" s="19"/>
      <c r="K6" s="18" t="s">
        <v>167</v>
      </c>
    </row>
    <row r="7" spans="1:17" ht="24" customHeight="1" x14ac:dyDescent="0.5">
      <c r="B7" s="3"/>
      <c r="D7" s="3"/>
      <c r="E7" s="7" t="s">
        <v>123</v>
      </c>
      <c r="G7" s="7" t="s">
        <v>125</v>
      </c>
      <c r="I7" s="7" t="s">
        <v>123</v>
      </c>
      <c r="K7" s="7" t="s">
        <v>125</v>
      </c>
    </row>
    <row r="8" spans="1:17" ht="24" customHeight="1" x14ac:dyDescent="0.5">
      <c r="B8" s="3"/>
      <c r="D8" s="3"/>
      <c r="E8" s="7" t="s">
        <v>124</v>
      </c>
      <c r="H8" s="7"/>
      <c r="I8" s="7" t="s">
        <v>124</v>
      </c>
      <c r="J8" s="7"/>
    </row>
    <row r="9" spans="1:17" ht="24" customHeight="1" x14ac:dyDescent="0.5">
      <c r="A9" s="5" t="s">
        <v>2</v>
      </c>
    </row>
    <row r="10" spans="1:17" ht="24" customHeight="1" x14ac:dyDescent="0.5">
      <c r="A10" s="5" t="s">
        <v>3</v>
      </c>
      <c r="I10" s="12"/>
      <c r="K10" s="12"/>
    </row>
    <row r="11" spans="1:17" ht="24" customHeight="1" x14ac:dyDescent="0.5">
      <c r="A11" s="1" t="s">
        <v>4</v>
      </c>
      <c r="E11" s="13">
        <v>236809564</v>
      </c>
      <c r="F11" s="20"/>
      <c r="G11" s="13">
        <v>37025749</v>
      </c>
      <c r="H11" s="20"/>
      <c r="I11" s="13">
        <v>5132463</v>
      </c>
      <c r="J11" s="20"/>
      <c r="K11" s="13">
        <v>3740657</v>
      </c>
      <c r="L11" s="6"/>
      <c r="M11" s="21"/>
      <c r="N11" s="22"/>
      <c r="O11" s="22"/>
      <c r="P11" s="22"/>
      <c r="Q11" s="22"/>
    </row>
    <row r="12" spans="1:17" ht="24" customHeight="1" x14ac:dyDescent="0.5">
      <c r="A12" s="1" t="s">
        <v>74</v>
      </c>
      <c r="C12" s="23" t="s">
        <v>83</v>
      </c>
      <c r="E12" s="13">
        <v>982467423</v>
      </c>
      <c r="F12" s="20"/>
      <c r="G12" s="13">
        <v>1023431231</v>
      </c>
      <c r="H12" s="20"/>
      <c r="I12" s="13">
        <v>20940800</v>
      </c>
      <c r="J12" s="20"/>
      <c r="K12" s="13">
        <v>42579068</v>
      </c>
      <c r="L12" s="6"/>
      <c r="M12" s="21"/>
      <c r="N12" s="22"/>
      <c r="O12" s="22"/>
      <c r="P12" s="22"/>
      <c r="Q12" s="22"/>
    </row>
    <row r="13" spans="1:17" ht="24" customHeight="1" x14ac:dyDescent="0.5">
      <c r="A13" s="1" t="s">
        <v>75</v>
      </c>
      <c r="C13" s="23">
        <v>6</v>
      </c>
      <c r="E13" s="13">
        <v>377439440</v>
      </c>
      <c r="F13" s="24"/>
      <c r="G13" s="13">
        <v>477274121</v>
      </c>
      <c r="H13" s="24"/>
      <c r="I13" s="13">
        <v>0</v>
      </c>
      <c r="J13" s="20"/>
      <c r="K13" s="13">
        <v>0</v>
      </c>
      <c r="L13" s="6"/>
      <c r="M13" s="21"/>
      <c r="N13" s="22"/>
      <c r="O13" s="22"/>
      <c r="P13" s="22"/>
      <c r="Q13" s="22"/>
    </row>
    <row r="14" spans="1:17" ht="24" customHeight="1" x14ac:dyDescent="0.5">
      <c r="A14" s="1" t="s">
        <v>60</v>
      </c>
      <c r="C14" s="23">
        <v>4</v>
      </c>
      <c r="E14" s="13">
        <v>0</v>
      </c>
      <c r="F14" s="24"/>
      <c r="G14" s="13">
        <v>0</v>
      </c>
      <c r="H14" s="24"/>
      <c r="I14" s="13">
        <v>465050000</v>
      </c>
      <c r="J14" s="20"/>
      <c r="K14" s="13">
        <v>638800000</v>
      </c>
      <c r="L14" s="6"/>
      <c r="M14" s="21"/>
      <c r="N14" s="22"/>
      <c r="O14" s="22"/>
      <c r="P14" s="22"/>
      <c r="Q14" s="22"/>
    </row>
    <row r="15" spans="1:17" ht="24" customHeight="1" x14ac:dyDescent="0.5">
      <c r="A15" s="1" t="s">
        <v>5</v>
      </c>
      <c r="C15" s="9"/>
      <c r="E15" s="13">
        <v>47611364</v>
      </c>
      <c r="F15" s="24"/>
      <c r="G15" s="13">
        <v>25295174</v>
      </c>
      <c r="H15" s="24"/>
      <c r="I15" s="13">
        <v>0</v>
      </c>
      <c r="J15" s="20"/>
      <c r="K15" s="13">
        <v>0</v>
      </c>
      <c r="L15" s="6"/>
      <c r="M15" s="21"/>
      <c r="N15" s="22"/>
      <c r="O15" s="22"/>
      <c r="P15" s="22"/>
      <c r="Q15" s="22"/>
    </row>
    <row r="16" spans="1:17" ht="24" customHeight="1" x14ac:dyDescent="0.5">
      <c r="A16" s="1" t="s">
        <v>53</v>
      </c>
      <c r="C16" s="23">
        <v>6</v>
      </c>
      <c r="E16" s="13">
        <v>137101827</v>
      </c>
      <c r="F16" s="24"/>
      <c r="G16" s="13">
        <v>22700373</v>
      </c>
      <c r="H16" s="24"/>
      <c r="I16" s="13">
        <v>0</v>
      </c>
      <c r="J16" s="20"/>
      <c r="K16" s="13">
        <v>0</v>
      </c>
      <c r="L16" s="6"/>
      <c r="M16" s="21"/>
      <c r="N16" s="22"/>
      <c r="O16" s="22"/>
      <c r="P16" s="22"/>
      <c r="Q16" s="22"/>
    </row>
    <row r="17" spans="1:17" ht="24" customHeight="1" x14ac:dyDescent="0.5">
      <c r="A17" s="1" t="s">
        <v>176</v>
      </c>
      <c r="C17" s="9"/>
      <c r="E17" s="14">
        <v>0</v>
      </c>
      <c r="F17" s="24"/>
      <c r="G17" s="14">
        <v>58826</v>
      </c>
      <c r="H17" s="24"/>
      <c r="I17" s="14">
        <v>0</v>
      </c>
      <c r="J17" s="20"/>
      <c r="K17" s="14">
        <v>0</v>
      </c>
      <c r="L17" s="6"/>
      <c r="M17" s="21"/>
      <c r="N17" s="22"/>
      <c r="O17" s="22"/>
      <c r="P17" s="22"/>
      <c r="Q17" s="22"/>
    </row>
    <row r="18" spans="1:17" ht="24" customHeight="1" x14ac:dyDescent="0.5">
      <c r="A18" s="5" t="s">
        <v>6</v>
      </c>
      <c r="E18" s="14">
        <f>SUM(E11:E17)</f>
        <v>1781429618</v>
      </c>
      <c r="F18" s="20"/>
      <c r="G18" s="14">
        <f>SUM(G11:G17)</f>
        <v>1585785474</v>
      </c>
      <c r="H18" s="20"/>
      <c r="I18" s="14">
        <f>SUM(I11:I17)</f>
        <v>491123263</v>
      </c>
      <c r="J18" s="20"/>
      <c r="K18" s="14">
        <f>SUM(K11:K17)</f>
        <v>685119725</v>
      </c>
      <c r="L18" s="6"/>
      <c r="M18" s="21"/>
      <c r="N18" s="22"/>
      <c r="O18" s="22"/>
      <c r="P18" s="22"/>
      <c r="Q18" s="22"/>
    </row>
    <row r="19" spans="1:17" ht="24" customHeight="1" x14ac:dyDescent="0.5">
      <c r="A19" s="5" t="s">
        <v>57</v>
      </c>
      <c r="E19" s="13"/>
      <c r="G19" s="13"/>
      <c r="I19" s="13"/>
      <c r="K19" s="13"/>
      <c r="L19" s="6"/>
      <c r="M19" s="21"/>
      <c r="N19" s="22"/>
      <c r="O19" s="22"/>
      <c r="P19" s="22"/>
      <c r="Q19" s="22"/>
    </row>
    <row r="20" spans="1:17" ht="24" customHeight="1" x14ac:dyDescent="0.5">
      <c r="A20" s="1" t="s">
        <v>54</v>
      </c>
      <c r="C20" s="9"/>
      <c r="E20" s="13">
        <v>9001053</v>
      </c>
      <c r="F20" s="24"/>
      <c r="G20" s="13">
        <v>8938357</v>
      </c>
      <c r="H20" s="24"/>
      <c r="I20" s="13">
        <v>0</v>
      </c>
      <c r="J20" s="20"/>
      <c r="K20" s="13">
        <v>0</v>
      </c>
      <c r="L20" s="6"/>
      <c r="M20" s="21"/>
      <c r="N20" s="22"/>
      <c r="O20" s="22"/>
      <c r="P20" s="22"/>
      <c r="Q20" s="22"/>
    </row>
    <row r="21" spans="1:17" ht="24" customHeight="1" x14ac:dyDescent="0.5">
      <c r="A21" s="1" t="s">
        <v>7</v>
      </c>
      <c r="C21" s="23">
        <v>7</v>
      </c>
      <c r="E21" s="13">
        <v>0</v>
      </c>
      <c r="F21" s="24"/>
      <c r="G21" s="13">
        <v>0</v>
      </c>
      <c r="H21" s="24"/>
      <c r="I21" s="13">
        <v>1636999770</v>
      </c>
      <c r="J21" s="20"/>
      <c r="K21" s="13">
        <v>1636999770</v>
      </c>
      <c r="L21" s="6"/>
      <c r="M21" s="21"/>
      <c r="N21" s="22"/>
      <c r="O21" s="22"/>
      <c r="P21" s="22"/>
      <c r="Q21" s="22"/>
    </row>
    <row r="22" spans="1:17" ht="24" customHeight="1" x14ac:dyDescent="0.5">
      <c r="A22" s="1" t="s">
        <v>38</v>
      </c>
      <c r="C22" s="23"/>
      <c r="E22" s="13">
        <v>3252787</v>
      </c>
      <c r="F22" s="24"/>
      <c r="G22" s="13">
        <v>3252787</v>
      </c>
      <c r="H22" s="24"/>
      <c r="I22" s="13">
        <v>0</v>
      </c>
      <c r="J22" s="20"/>
      <c r="K22" s="13">
        <v>0</v>
      </c>
      <c r="L22" s="6"/>
      <c r="M22" s="21"/>
      <c r="N22" s="22"/>
      <c r="O22" s="22"/>
      <c r="P22" s="22"/>
      <c r="Q22" s="22"/>
    </row>
    <row r="23" spans="1:17" ht="24" customHeight="1" x14ac:dyDescent="0.5">
      <c r="A23" s="1" t="s">
        <v>8</v>
      </c>
      <c r="C23" s="23">
        <v>8</v>
      </c>
      <c r="E23" s="13">
        <v>536358333</v>
      </c>
      <c r="F23" s="24"/>
      <c r="G23" s="13">
        <v>570004510</v>
      </c>
      <c r="H23" s="24"/>
      <c r="I23" s="13">
        <v>10651837</v>
      </c>
      <c r="J23" s="20"/>
      <c r="K23" s="13">
        <v>11216559</v>
      </c>
      <c r="L23" s="6"/>
      <c r="M23" s="21"/>
      <c r="N23" s="22"/>
      <c r="O23" s="22"/>
      <c r="P23" s="22"/>
      <c r="Q23" s="22"/>
    </row>
    <row r="24" spans="1:17" ht="24" customHeight="1" x14ac:dyDescent="0.5">
      <c r="A24" s="25" t="s">
        <v>30</v>
      </c>
      <c r="C24" s="23">
        <v>9</v>
      </c>
      <c r="E24" s="13">
        <v>105752076</v>
      </c>
      <c r="F24" s="24"/>
      <c r="G24" s="13">
        <v>108584721</v>
      </c>
      <c r="H24" s="24"/>
      <c r="I24" s="13">
        <v>0</v>
      </c>
      <c r="J24" s="20"/>
      <c r="K24" s="13">
        <v>0</v>
      </c>
      <c r="L24" s="6"/>
      <c r="M24" s="21"/>
      <c r="N24" s="22"/>
      <c r="O24" s="22"/>
      <c r="P24" s="22"/>
      <c r="Q24" s="22"/>
    </row>
    <row r="25" spans="1:17" ht="24" customHeight="1" x14ac:dyDescent="0.5">
      <c r="A25" s="1" t="s">
        <v>55</v>
      </c>
      <c r="C25" s="23"/>
      <c r="E25" s="13">
        <v>19936392</v>
      </c>
      <c r="F25" s="24"/>
      <c r="G25" s="13">
        <v>25067898</v>
      </c>
      <c r="H25" s="24"/>
      <c r="I25" s="13">
        <v>2940909</v>
      </c>
      <c r="J25" s="20"/>
      <c r="K25" s="13">
        <v>3877419</v>
      </c>
      <c r="L25" s="6"/>
      <c r="M25" s="21"/>
      <c r="N25" s="22"/>
      <c r="O25" s="22"/>
      <c r="P25" s="22"/>
      <c r="Q25" s="22"/>
    </row>
    <row r="26" spans="1:17" ht="24" customHeight="1" x14ac:dyDescent="0.5">
      <c r="A26" s="1" t="s">
        <v>56</v>
      </c>
      <c r="C26" s="23">
        <v>10</v>
      </c>
      <c r="E26" s="13">
        <v>1703019</v>
      </c>
      <c r="F26" s="24"/>
      <c r="G26" s="13">
        <v>1883628</v>
      </c>
      <c r="H26" s="24"/>
      <c r="I26" s="13">
        <v>711</v>
      </c>
      <c r="J26" s="20"/>
      <c r="K26" s="13">
        <v>2896</v>
      </c>
      <c r="L26" s="6"/>
      <c r="M26" s="21"/>
      <c r="N26" s="22"/>
      <c r="O26" s="22"/>
      <c r="P26" s="22"/>
      <c r="Q26" s="22"/>
    </row>
    <row r="27" spans="1:17" ht="24" customHeight="1" x14ac:dyDescent="0.5">
      <c r="A27" s="1" t="s">
        <v>45</v>
      </c>
      <c r="C27" s="23">
        <v>11</v>
      </c>
      <c r="E27" s="13">
        <v>134584086</v>
      </c>
      <c r="F27" s="24"/>
      <c r="G27" s="13">
        <v>195704626</v>
      </c>
      <c r="H27" s="24"/>
      <c r="I27" s="13">
        <v>0</v>
      </c>
      <c r="J27" s="20"/>
      <c r="K27" s="13">
        <v>0</v>
      </c>
      <c r="L27" s="6"/>
      <c r="M27" s="21"/>
      <c r="N27" s="22"/>
      <c r="O27" s="22"/>
      <c r="P27" s="22"/>
      <c r="Q27" s="22"/>
    </row>
    <row r="28" spans="1:17" ht="24" customHeight="1" x14ac:dyDescent="0.5">
      <c r="A28" s="1" t="s">
        <v>39</v>
      </c>
      <c r="C28" s="23">
        <v>12</v>
      </c>
      <c r="E28" s="13">
        <v>95188522</v>
      </c>
      <c r="F28" s="24"/>
      <c r="G28" s="13">
        <v>99714398</v>
      </c>
      <c r="H28" s="24"/>
      <c r="I28" s="13">
        <v>347041</v>
      </c>
      <c r="J28" s="20"/>
      <c r="K28" s="13">
        <v>325985</v>
      </c>
      <c r="L28" s="6"/>
      <c r="M28" s="21"/>
      <c r="N28" s="22"/>
      <c r="O28" s="22"/>
      <c r="P28" s="22"/>
      <c r="Q28" s="22"/>
    </row>
    <row r="29" spans="1:17" ht="24" customHeight="1" x14ac:dyDescent="0.5">
      <c r="A29" s="1" t="s">
        <v>58</v>
      </c>
      <c r="C29" s="9"/>
      <c r="E29" s="14">
        <v>44261376</v>
      </c>
      <c r="F29" s="24"/>
      <c r="G29" s="14">
        <v>46202817</v>
      </c>
      <c r="H29" s="24"/>
      <c r="I29" s="14">
        <v>1338227</v>
      </c>
      <c r="J29" s="20"/>
      <c r="K29" s="14">
        <v>756388</v>
      </c>
      <c r="L29" s="6"/>
      <c r="M29" s="21"/>
      <c r="N29" s="22"/>
      <c r="O29" s="22"/>
      <c r="P29" s="22"/>
      <c r="Q29" s="22"/>
    </row>
    <row r="30" spans="1:17" ht="24" customHeight="1" x14ac:dyDescent="0.5">
      <c r="A30" s="5" t="s">
        <v>59</v>
      </c>
      <c r="E30" s="14">
        <f>SUM(E20:E29)</f>
        <v>950037644</v>
      </c>
      <c r="F30" s="20"/>
      <c r="G30" s="14">
        <f>SUM(G20:G29)</f>
        <v>1059353742</v>
      </c>
      <c r="H30" s="20"/>
      <c r="I30" s="14">
        <f>SUM(I20:I29)</f>
        <v>1652278495</v>
      </c>
      <c r="J30" s="20"/>
      <c r="K30" s="14">
        <f>SUM(K20:K29)</f>
        <v>1653179017</v>
      </c>
      <c r="L30" s="6"/>
      <c r="M30" s="21"/>
      <c r="N30" s="22"/>
      <c r="O30" s="22"/>
      <c r="P30" s="22"/>
      <c r="Q30" s="22"/>
    </row>
    <row r="31" spans="1:17" ht="24" customHeight="1" thickBot="1" x14ac:dyDescent="0.55000000000000004">
      <c r="A31" s="5" t="s">
        <v>9</v>
      </c>
      <c r="E31" s="15">
        <f>+E18+E30</f>
        <v>2731467262</v>
      </c>
      <c r="F31" s="20"/>
      <c r="G31" s="15">
        <f>+G18+G30</f>
        <v>2645139216</v>
      </c>
      <c r="H31" s="20"/>
      <c r="I31" s="15">
        <f>+I18+I30</f>
        <v>2143401758</v>
      </c>
      <c r="J31" s="20"/>
      <c r="K31" s="15">
        <f>+K18+K30</f>
        <v>2338298742</v>
      </c>
      <c r="L31" s="6"/>
      <c r="M31" s="21"/>
      <c r="N31" s="22"/>
      <c r="O31" s="22"/>
      <c r="P31" s="22"/>
      <c r="Q31" s="22"/>
    </row>
    <row r="32" spans="1:17" ht="24" customHeight="1" thickTop="1" x14ac:dyDescent="0.5">
      <c r="L32" s="6"/>
      <c r="M32" s="21"/>
    </row>
    <row r="33" spans="1:17" ht="24" customHeight="1" x14ac:dyDescent="0.5">
      <c r="A33" s="1" t="s">
        <v>122</v>
      </c>
    </row>
    <row r="34" spans="1:17" ht="24" customHeight="1" x14ac:dyDescent="0.5">
      <c r="A34" s="4" t="s">
        <v>28</v>
      </c>
      <c r="B34" s="5"/>
      <c r="C34" s="5"/>
      <c r="D34" s="5"/>
      <c r="E34" s="5"/>
      <c r="F34" s="5"/>
      <c r="G34" s="5"/>
      <c r="H34" s="5"/>
      <c r="I34" s="5"/>
      <c r="J34" s="5"/>
      <c r="K34" s="5"/>
    </row>
    <row r="35" spans="1:17" ht="24" customHeight="1" x14ac:dyDescent="0.5">
      <c r="A35" s="4" t="s">
        <v>113</v>
      </c>
      <c r="B35" s="5"/>
      <c r="C35" s="5"/>
      <c r="D35" s="5"/>
      <c r="E35" s="5"/>
      <c r="F35" s="5"/>
      <c r="G35" s="5"/>
      <c r="H35" s="5"/>
      <c r="I35" s="5"/>
      <c r="J35" s="5"/>
      <c r="K35" s="5"/>
    </row>
    <row r="36" spans="1:17" ht="24" customHeight="1" x14ac:dyDescent="0.5">
      <c r="A36" s="4" t="str">
        <f>+A3</f>
        <v>AS AT 30 JUNE 2026</v>
      </c>
      <c r="B36" s="5"/>
      <c r="C36" s="5"/>
      <c r="D36" s="5"/>
      <c r="E36" s="5"/>
      <c r="F36" s="5"/>
      <c r="G36" s="5"/>
      <c r="H36" s="5"/>
      <c r="I36" s="5"/>
      <c r="J36" s="5"/>
      <c r="K36" s="5"/>
    </row>
    <row r="37" spans="1:17" ht="24" customHeight="1" x14ac:dyDescent="0.5">
      <c r="B37" s="3"/>
      <c r="D37" s="3"/>
      <c r="E37" s="103" t="s">
        <v>46</v>
      </c>
      <c r="F37" s="103"/>
      <c r="G37" s="103"/>
      <c r="H37" s="103"/>
      <c r="I37" s="103"/>
      <c r="J37" s="103"/>
      <c r="K37" s="103"/>
    </row>
    <row r="38" spans="1:17" ht="24" customHeight="1" x14ac:dyDescent="0.5">
      <c r="B38" s="3"/>
      <c r="D38" s="3"/>
      <c r="E38" s="104" t="s">
        <v>0</v>
      </c>
      <c r="F38" s="104"/>
      <c r="G38" s="104"/>
      <c r="H38" s="7"/>
      <c r="I38" s="104" t="s">
        <v>1</v>
      </c>
      <c r="J38" s="104"/>
      <c r="K38" s="104"/>
    </row>
    <row r="39" spans="1:17" ht="24" customHeight="1" x14ac:dyDescent="0.5">
      <c r="B39" s="8"/>
      <c r="C39" s="8" t="str">
        <f>+C6</f>
        <v>Note</v>
      </c>
      <c r="D39" s="8"/>
      <c r="E39" s="18" t="str">
        <f>+E6</f>
        <v>30 June 2026</v>
      </c>
      <c r="F39" s="19"/>
      <c r="G39" s="18" t="str">
        <f>+G6</f>
        <v>31 December 2025</v>
      </c>
      <c r="H39" s="19"/>
      <c r="I39" s="18" t="str">
        <f>+I6</f>
        <v>30 June 2026</v>
      </c>
      <c r="J39" s="19"/>
      <c r="K39" s="18" t="str">
        <f>+K6</f>
        <v>31 December 2025</v>
      </c>
    </row>
    <row r="40" spans="1:17" ht="24" customHeight="1" x14ac:dyDescent="0.5">
      <c r="B40" s="3"/>
      <c r="D40" s="3"/>
      <c r="E40" s="7" t="s">
        <v>123</v>
      </c>
      <c r="G40" s="7" t="s">
        <v>125</v>
      </c>
      <c r="I40" s="7" t="s">
        <v>123</v>
      </c>
      <c r="K40" s="7" t="s">
        <v>125</v>
      </c>
    </row>
    <row r="41" spans="1:17" ht="24" customHeight="1" x14ac:dyDescent="0.5">
      <c r="B41" s="3"/>
      <c r="D41" s="3"/>
      <c r="E41" s="7" t="s">
        <v>124</v>
      </c>
      <c r="H41" s="7"/>
      <c r="I41" s="7" t="s">
        <v>124</v>
      </c>
      <c r="J41" s="7"/>
    </row>
    <row r="42" spans="1:17" ht="24" customHeight="1" x14ac:dyDescent="0.5">
      <c r="A42" s="5" t="s">
        <v>22</v>
      </c>
    </row>
    <row r="43" spans="1:17" ht="24" customHeight="1" x14ac:dyDescent="0.5">
      <c r="A43" s="5" t="s">
        <v>10</v>
      </c>
    </row>
    <row r="44" spans="1:17" ht="24" customHeight="1" x14ac:dyDescent="0.5">
      <c r="A44" s="1" t="s">
        <v>177</v>
      </c>
      <c r="C44" s="26">
        <v>13</v>
      </c>
      <c r="E44" s="13">
        <v>7964556</v>
      </c>
      <c r="F44" s="24"/>
      <c r="G44" s="13">
        <v>28400052</v>
      </c>
      <c r="H44" s="24"/>
      <c r="I44" s="13">
        <v>0</v>
      </c>
      <c r="J44" s="24"/>
      <c r="K44" s="13">
        <v>0</v>
      </c>
      <c r="M44" s="27"/>
      <c r="N44" s="22"/>
      <c r="O44" s="22"/>
      <c r="P44" s="22"/>
      <c r="Q44" s="22"/>
    </row>
    <row r="45" spans="1:17" ht="24" customHeight="1" x14ac:dyDescent="0.5">
      <c r="A45" s="1" t="s">
        <v>11</v>
      </c>
      <c r="C45" s="11" t="s">
        <v>166</v>
      </c>
      <c r="E45" s="13">
        <v>822036483</v>
      </c>
      <c r="F45" s="24"/>
      <c r="G45" s="13">
        <v>787558730</v>
      </c>
      <c r="H45" s="24"/>
      <c r="I45" s="13">
        <v>12928936</v>
      </c>
      <c r="J45" s="28"/>
      <c r="K45" s="13">
        <v>12739847</v>
      </c>
      <c r="N45" s="22"/>
      <c r="O45" s="22"/>
      <c r="P45" s="22"/>
      <c r="Q45" s="22"/>
    </row>
    <row r="46" spans="1:17" ht="24" customHeight="1" x14ac:dyDescent="0.5">
      <c r="A46" s="1" t="s">
        <v>76</v>
      </c>
      <c r="C46" s="23">
        <v>6</v>
      </c>
      <c r="E46" s="13">
        <v>310740131</v>
      </c>
      <c r="F46" s="24"/>
      <c r="G46" s="13">
        <v>47001265</v>
      </c>
      <c r="H46" s="24"/>
      <c r="I46" s="13">
        <v>0</v>
      </c>
      <c r="J46" s="24"/>
      <c r="K46" s="13">
        <v>0</v>
      </c>
      <c r="N46" s="22"/>
      <c r="O46" s="22"/>
      <c r="P46" s="22"/>
      <c r="Q46" s="22"/>
    </row>
    <row r="47" spans="1:17" ht="24" customHeight="1" x14ac:dyDescent="0.5">
      <c r="A47" s="1" t="s">
        <v>89</v>
      </c>
      <c r="C47" s="23">
        <v>4</v>
      </c>
      <c r="E47" s="13">
        <v>0</v>
      </c>
      <c r="F47" s="24"/>
      <c r="G47" s="13">
        <v>0</v>
      </c>
      <c r="H47" s="24"/>
      <c r="I47" s="13">
        <v>139500000</v>
      </c>
      <c r="J47" s="20"/>
      <c r="K47" s="13">
        <v>260300000</v>
      </c>
      <c r="N47" s="22"/>
      <c r="O47" s="22"/>
      <c r="P47" s="22"/>
      <c r="Q47" s="22"/>
    </row>
    <row r="48" spans="1:17" ht="24" customHeight="1" x14ac:dyDescent="0.5">
      <c r="A48" s="1" t="s">
        <v>110</v>
      </c>
      <c r="C48" s="11">
        <v>15</v>
      </c>
      <c r="E48" s="13">
        <v>10800000</v>
      </c>
      <c r="F48" s="24"/>
      <c r="G48" s="13">
        <v>9600000</v>
      </c>
      <c r="H48" s="24"/>
      <c r="I48" s="13">
        <v>0</v>
      </c>
      <c r="J48" s="24"/>
      <c r="K48" s="13">
        <v>0</v>
      </c>
      <c r="N48" s="22"/>
      <c r="O48" s="22"/>
      <c r="P48" s="22"/>
      <c r="Q48" s="22"/>
    </row>
    <row r="49" spans="1:17" ht="24" customHeight="1" x14ac:dyDescent="0.5">
      <c r="A49" s="1" t="s">
        <v>35</v>
      </c>
      <c r="C49" s="11"/>
      <c r="E49" s="13">
        <v>13256387</v>
      </c>
      <c r="F49" s="24"/>
      <c r="G49" s="13">
        <v>11937616</v>
      </c>
      <c r="H49" s="24"/>
      <c r="I49" s="13">
        <v>1934041</v>
      </c>
      <c r="J49" s="24"/>
      <c r="K49" s="13">
        <v>1965982</v>
      </c>
      <c r="N49" s="22"/>
      <c r="O49" s="22"/>
      <c r="P49" s="22"/>
      <c r="Q49" s="22"/>
    </row>
    <row r="50" spans="1:17" ht="24" customHeight="1" x14ac:dyDescent="0.5">
      <c r="A50" s="1" t="s">
        <v>90</v>
      </c>
      <c r="C50" s="11">
        <v>16</v>
      </c>
      <c r="E50" s="13">
        <v>136442236</v>
      </c>
      <c r="F50" s="24"/>
      <c r="G50" s="13">
        <v>373668628</v>
      </c>
      <c r="H50" s="24"/>
      <c r="I50" s="13">
        <v>136442236</v>
      </c>
      <c r="J50" s="24"/>
      <c r="K50" s="13">
        <v>373668628</v>
      </c>
      <c r="N50" s="22"/>
      <c r="O50" s="22"/>
      <c r="P50" s="22"/>
      <c r="Q50" s="22"/>
    </row>
    <row r="51" spans="1:17" ht="24" customHeight="1" x14ac:dyDescent="0.5">
      <c r="A51" s="1" t="s">
        <v>99</v>
      </c>
      <c r="C51" s="11"/>
      <c r="E51" s="14">
        <v>783751</v>
      </c>
      <c r="F51" s="24"/>
      <c r="G51" s="14">
        <v>156706</v>
      </c>
      <c r="H51" s="24"/>
      <c r="I51" s="14">
        <v>0</v>
      </c>
      <c r="J51" s="24"/>
      <c r="K51" s="14">
        <v>0</v>
      </c>
      <c r="N51" s="22"/>
      <c r="O51" s="22"/>
      <c r="P51" s="22"/>
      <c r="Q51" s="22"/>
    </row>
    <row r="52" spans="1:17" ht="24" customHeight="1" x14ac:dyDescent="0.5">
      <c r="A52" s="5" t="s">
        <v>12</v>
      </c>
      <c r="E52" s="14">
        <f>SUM(E44:E51)</f>
        <v>1302023544</v>
      </c>
      <c r="F52" s="20"/>
      <c r="G52" s="14">
        <f>SUM(G44:G51)</f>
        <v>1258322997</v>
      </c>
      <c r="H52" s="20"/>
      <c r="I52" s="14">
        <f>SUM(I44:I51)</f>
        <v>290805213</v>
      </c>
      <c r="J52" s="20"/>
      <c r="K52" s="14">
        <f>SUM(K44:K51)</f>
        <v>648674457</v>
      </c>
      <c r="N52" s="22"/>
      <c r="O52" s="22"/>
      <c r="P52" s="22"/>
      <c r="Q52" s="22"/>
    </row>
    <row r="53" spans="1:17" ht="24" customHeight="1" x14ac:dyDescent="0.5">
      <c r="A53" s="5" t="s">
        <v>61</v>
      </c>
      <c r="E53" s="13"/>
      <c r="G53" s="13"/>
      <c r="I53" s="13"/>
      <c r="K53" s="13"/>
      <c r="N53" s="22"/>
      <c r="O53" s="22"/>
      <c r="P53" s="22"/>
      <c r="Q53" s="22"/>
    </row>
    <row r="54" spans="1:17" ht="24" customHeight="1" x14ac:dyDescent="0.5">
      <c r="A54" s="1" t="s">
        <v>111</v>
      </c>
      <c r="C54" s="26">
        <v>15</v>
      </c>
      <c r="E54" s="13">
        <v>98400000</v>
      </c>
      <c r="F54" s="24"/>
      <c r="G54" s="13">
        <v>104400000</v>
      </c>
      <c r="H54" s="20"/>
      <c r="I54" s="13">
        <v>0</v>
      </c>
      <c r="J54" s="24"/>
      <c r="K54" s="13">
        <v>0</v>
      </c>
      <c r="N54" s="22"/>
      <c r="O54" s="22"/>
      <c r="P54" s="22"/>
      <c r="Q54" s="22"/>
    </row>
    <row r="55" spans="1:17" ht="24" customHeight="1" x14ac:dyDescent="0.5">
      <c r="A55" s="1" t="s">
        <v>112</v>
      </c>
      <c r="E55" s="13">
        <v>14434804</v>
      </c>
      <c r="F55" s="24"/>
      <c r="G55" s="13">
        <v>18894181</v>
      </c>
      <c r="H55" s="20"/>
      <c r="I55" s="13">
        <v>1316209</v>
      </c>
      <c r="J55" s="24"/>
      <c r="K55" s="13">
        <v>2252259</v>
      </c>
      <c r="N55" s="22"/>
      <c r="O55" s="22"/>
      <c r="P55" s="22"/>
      <c r="Q55" s="22"/>
    </row>
    <row r="56" spans="1:17" ht="24" customHeight="1" x14ac:dyDescent="0.5">
      <c r="A56" s="1" t="s">
        <v>206</v>
      </c>
      <c r="C56" s="3">
        <v>16</v>
      </c>
      <c r="E56" s="13">
        <v>168121502</v>
      </c>
      <c r="F56" s="24"/>
      <c r="G56" s="13">
        <v>0</v>
      </c>
      <c r="H56" s="20"/>
      <c r="I56" s="13">
        <v>168121502</v>
      </c>
      <c r="J56" s="24"/>
      <c r="K56" s="13">
        <v>0</v>
      </c>
      <c r="N56" s="22"/>
      <c r="O56" s="22"/>
      <c r="P56" s="22"/>
      <c r="Q56" s="22"/>
    </row>
    <row r="57" spans="1:17" ht="24" customHeight="1" x14ac:dyDescent="0.5">
      <c r="A57" s="1" t="s">
        <v>13</v>
      </c>
      <c r="C57" s="11">
        <v>12</v>
      </c>
      <c r="E57" s="13">
        <v>28191877</v>
      </c>
      <c r="F57" s="24"/>
      <c r="G57" s="13">
        <v>28782111</v>
      </c>
      <c r="H57" s="20"/>
      <c r="I57" s="13">
        <v>0</v>
      </c>
      <c r="J57" s="24"/>
      <c r="K57" s="13">
        <v>0</v>
      </c>
      <c r="N57" s="22"/>
      <c r="O57" s="22"/>
      <c r="P57" s="22"/>
      <c r="Q57" s="22"/>
    </row>
    <row r="58" spans="1:17" ht="24" customHeight="1" x14ac:dyDescent="0.5">
      <c r="A58" s="1" t="s">
        <v>91</v>
      </c>
      <c r="C58" s="9"/>
      <c r="E58" s="13">
        <v>12726219</v>
      </c>
      <c r="F58" s="24"/>
      <c r="G58" s="13">
        <v>13163484</v>
      </c>
      <c r="H58" s="20"/>
      <c r="I58" s="13">
        <v>1425865</v>
      </c>
      <c r="J58" s="24"/>
      <c r="K58" s="13">
        <v>1338894</v>
      </c>
      <c r="N58" s="22"/>
      <c r="O58" s="22"/>
      <c r="P58" s="22"/>
      <c r="Q58" s="22"/>
    </row>
    <row r="59" spans="1:17" ht="24" customHeight="1" x14ac:dyDescent="0.5">
      <c r="A59" s="1" t="s">
        <v>100</v>
      </c>
      <c r="E59" s="14">
        <v>3308</v>
      </c>
      <c r="F59" s="24"/>
      <c r="G59" s="14">
        <v>3308</v>
      </c>
      <c r="H59" s="20"/>
      <c r="I59" s="14">
        <v>0</v>
      </c>
      <c r="J59" s="24"/>
      <c r="K59" s="14">
        <v>0</v>
      </c>
      <c r="M59" s="17" t="s">
        <v>44</v>
      </c>
      <c r="N59" s="22"/>
      <c r="O59" s="22"/>
      <c r="P59" s="22"/>
      <c r="Q59" s="22"/>
    </row>
    <row r="60" spans="1:17" ht="24" customHeight="1" x14ac:dyDescent="0.5">
      <c r="A60" s="5" t="s">
        <v>101</v>
      </c>
      <c r="E60" s="14">
        <f>SUM(E54:E59)</f>
        <v>321877710</v>
      </c>
      <c r="F60" s="20">
        <v>0</v>
      </c>
      <c r="G60" s="14">
        <f>SUM(G54:G59)</f>
        <v>165243084</v>
      </c>
      <c r="H60" s="20">
        <v>0</v>
      </c>
      <c r="I60" s="14">
        <f>SUM(I54:I59)</f>
        <v>170863576</v>
      </c>
      <c r="J60" s="20">
        <v>0</v>
      </c>
      <c r="K60" s="14">
        <f>SUM(K54:K59)</f>
        <v>3591153</v>
      </c>
      <c r="N60" s="22"/>
      <c r="O60" s="22"/>
      <c r="P60" s="22"/>
      <c r="Q60" s="22"/>
    </row>
    <row r="61" spans="1:17" ht="24" customHeight="1" x14ac:dyDescent="0.5">
      <c r="A61" s="5" t="s">
        <v>14</v>
      </c>
      <c r="E61" s="14">
        <f>+E52+E60</f>
        <v>1623901254</v>
      </c>
      <c r="F61" s="2"/>
      <c r="G61" s="14">
        <f>+G52+G60</f>
        <v>1423566081</v>
      </c>
      <c r="H61" s="2"/>
      <c r="I61" s="14">
        <f>+I52+I60</f>
        <v>461668789</v>
      </c>
      <c r="J61" s="2"/>
      <c r="K61" s="14">
        <f>+K52+K60</f>
        <v>652265610</v>
      </c>
      <c r="N61" s="22"/>
      <c r="O61" s="22"/>
      <c r="P61" s="22"/>
      <c r="Q61" s="22"/>
    </row>
    <row r="62" spans="1:17" ht="24" customHeight="1" x14ac:dyDescent="0.5">
      <c r="A62" s="5" t="s">
        <v>15</v>
      </c>
      <c r="E62" s="13"/>
      <c r="G62" s="13"/>
      <c r="I62" s="13"/>
      <c r="K62" s="13"/>
      <c r="N62" s="25"/>
    </row>
    <row r="63" spans="1:17" ht="24" customHeight="1" x14ac:dyDescent="0.5">
      <c r="A63" s="1" t="s">
        <v>16</v>
      </c>
      <c r="E63" s="13"/>
      <c r="G63" s="13"/>
      <c r="I63" s="13"/>
      <c r="K63" s="13"/>
    </row>
    <row r="64" spans="1:17" ht="24" customHeight="1" x14ac:dyDescent="0.5">
      <c r="A64" s="1" t="s">
        <v>133</v>
      </c>
      <c r="E64" s="13"/>
      <c r="G64" s="13"/>
      <c r="I64" s="13"/>
      <c r="K64" s="13"/>
    </row>
    <row r="65" spans="1:17" ht="24" customHeight="1" thickBot="1" x14ac:dyDescent="0.55000000000000004">
      <c r="A65" s="1" t="s">
        <v>137</v>
      </c>
      <c r="E65" s="16">
        <v>659999962</v>
      </c>
      <c r="F65" s="20"/>
      <c r="G65" s="16">
        <v>659999962</v>
      </c>
      <c r="H65" s="20"/>
      <c r="I65" s="16">
        <v>659999962</v>
      </c>
      <c r="J65" s="20"/>
      <c r="K65" s="16">
        <v>659999962</v>
      </c>
      <c r="N65" s="22"/>
      <c r="O65" s="22"/>
      <c r="P65" s="22"/>
      <c r="Q65" s="22"/>
    </row>
    <row r="66" spans="1:17" ht="24" customHeight="1" thickTop="1" x14ac:dyDescent="0.5">
      <c r="A66" s="1" t="s">
        <v>134</v>
      </c>
      <c r="E66" s="13"/>
      <c r="F66" s="20"/>
      <c r="G66" s="13"/>
      <c r="H66" s="20"/>
      <c r="I66" s="13"/>
      <c r="J66" s="20"/>
      <c r="K66" s="13"/>
      <c r="N66" s="22"/>
      <c r="O66" s="22"/>
      <c r="P66" s="22"/>
      <c r="Q66" s="22"/>
    </row>
    <row r="67" spans="1:17" ht="24" customHeight="1" x14ac:dyDescent="0.5">
      <c r="A67" s="1" t="s">
        <v>137</v>
      </c>
      <c r="E67" s="13">
        <v>659999862</v>
      </c>
      <c r="F67" s="20"/>
      <c r="G67" s="13">
        <v>659999862</v>
      </c>
      <c r="H67" s="20"/>
      <c r="I67" s="13">
        <v>659999862</v>
      </c>
      <c r="J67" s="20"/>
      <c r="K67" s="13">
        <v>659999862</v>
      </c>
      <c r="N67" s="22"/>
      <c r="O67" s="22"/>
      <c r="P67" s="22"/>
      <c r="Q67" s="22"/>
    </row>
    <row r="68" spans="1:17" ht="24" customHeight="1" x14ac:dyDescent="0.5">
      <c r="A68" s="1" t="s">
        <v>17</v>
      </c>
      <c r="E68" s="13">
        <v>369183857</v>
      </c>
      <c r="F68" s="20"/>
      <c r="G68" s="13">
        <v>369183857</v>
      </c>
      <c r="H68" s="20"/>
      <c r="I68" s="13">
        <v>369183857</v>
      </c>
      <c r="J68" s="20"/>
      <c r="K68" s="13">
        <v>369183857</v>
      </c>
      <c r="N68" s="22"/>
      <c r="O68" s="22"/>
      <c r="P68" s="22"/>
      <c r="Q68" s="22"/>
    </row>
    <row r="69" spans="1:17" ht="24" customHeight="1" x14ac:dyDescent="0.5">
      <c r="A69" s="1" t="s">
        <v>18</v>
      </c>
      <c r="E69" s="13" t="s">
        <v>197</v>
      </c>
      <c r="G69" s="13"/>
      <c r="I69" s="13"/>
      <c r="K69" s="13"/>
      <c r="N69" s="22"/>
      <c r="O69" s="22"/>
      <c r="P69" s="22"/>
      <c r="Q69" s="22"/>
    </row>
    <row r="70" spans="1:17" ht="24" customHeight="1" x14ac:dyDescent="0.5">
      <c r="A70" s="1" t="s">
        <v>135</v>
      </c>
      <c r="E70" s="13">
        <v>66000000</v>
      </c>
      <c r="F70" s="20"/>
      <c r="G70" s="13">
        <v>66000000</v>
      </c>
      <c r="H70" s="20"/>
      <c r="I70" s="13">
        <v>66000000</v>
      </c>
      <c r="J70" s="20"/>
      <c r="K70" s="13">
        <v>66000000</v>
      </c>
      <c r="N70" s="22"/>
      <c r="O70" s="22"/>
      <c r="P70" s="22"/>
      <c r="Q70" s="22"/>
    </row>
    <row r="71" spans="1:17" ht="24" customHeight="1" x14ac:dyDescent="0.5">
      <c r="A71" s="1" t="s">
        <v>136</v>
      </c>
      <c r="E71" s="13">
        <v>-86339343</v>
      </c>
      <c r="F71" s="20"/>
      <c r="G71" s="13">
        <v>31584839</v>
      </c>
      <c r="H71" s="20"/>
      <c r="I71" s="13">
        <v>586549250</v>
      </c>
      <c r="J71" s="20"/>
      <c r="K71" s="13">
        <v>590849413</v>
      </c>
      <c r="N71" s="22"/>
      <c r="O71" s="22"/>
      <c r="P71" s="22"/>
      <c r="Q71" s="22"/>
    </row>
    <row r="72" spans="1:17" ht="24" customHeight="1" x14ac:dyDescent="0.5">
      <c r="A72" s="1" t="s">
        <v>31</v>
      </c>
      <c r="E72" s="14">
        <v>91536749</v>
      </c>
      <c r="F72" s="24"/>
      <c r="G72" s="14">
        <v>87709607</v>
      </c>
      <c r="H72" s="24"/>
      <c r="I72" s="14">
        <v>0</v>
      </c>
      <c r="J72" s="24"/>
      <c r="K72" s="14">
        <v>0</v>
      </c>
      <c r="N72" s="22"/>
      <c r="O72" s="22"/>
      <c r="P72" s="22"/>
      <c r="Q72" s="22"/>
    </row>
    <row r="73" spans="1:17" ht="24" customHeight="1" x14ac:dyDescent="0.5">
      <c r="A73" s="1" t="s">
        <v>92</v>
      </c>
      <c r="E73" s="13">
        <f>SUM(E67:E72)</f>
        <v>1100381125</v>
      </c>
      <c r="F73" s="20"/>
      <c r="G73" s="13">
        <f>SUM(G67:G72)</f>
        <v>1214478165</v>
      </c>
      <c r="H73" s="20"/>
      <c r="I73" s="13">
        <f>SUM(I67:I72)</f>
        <v>1681732969</v>
      </c>
      <c r="J73" s="20"/>
      <c r="K73" s="13">
        <f>SUM(K67:K72)</f>
        <v>1686033132</v>
      </c>
      <c r="N73" s="22"/>
      <c r="O73" s="22"/>
      <c r="P73" s="22"/>
      <c r="Q73" s="22"/>
    </row>
    <row r="74" spans="1:17" ht="24" customHeight="1" x14ac:dyDescent="0.5">
      <c r="A74" s="1" t="s">
        <v>114</v>
      </c>
      <c r="E74" s="14">
        <v>7184883</v>
      </c>
      <c r="F74" s="24"/>
      <c r="G74" s="14">
        <v>7094970</v>
      </c>
      <c r="H74" s="24"/>
      <c r="I74" s="14">
        <v>0</v>
      </c>
      <c r="J74" s="24"/>
      <c r="K74" s="14">
        <v>0</v>
      </c>
      <c r="N74" s="22"/>
      <c r="O74" s="22"/>
      <c r="P74" s="22"/>
      <c r="Q74" s="22"/>
    </row>
    <row r="75" spans="1:17" ht="24" customHeight="1" x14ac:dyDescent="0.5">
      <c r="A75" s="5" t="s">
        <v>20</v>
      </c>
      <c r="E75" s="14">
        <f>SUM(E73:E74)</f>
        <v>1107566008</v>
      </c>
      <c r="F75" s="20"/>
      <c r="G75" s="14">
        <f>SUM(G73:G74)</f>
        <v>1221573135</v>
      </c>
      <c r="H75" s="20"/>
      <c r="I75" s="14">
        <f>SUM(I73:I74)</f>
        <v>1681732969</v>
      </c>
      <c r="J75" s="20"/>
      <c r="K75" s="14">
        <f>SUM(K73:K74)</f>
        <v>1686033132</v>
      </c>
      <c r="N75" s="22"/>
      <c r="O75" s="22"/>
      <c r="P75" s="22"/>
      <c r="Q75" s="22"/>
    </row>
    <row r="76" spans="1:17" ht="24" customHeight="1" thickBot="1" x14ac:dyDescent="0.55000000000000004">
      <c r="A76" s="5" t="s">
        <v>21</v>
      </c>
      <c r="E76" s="16">
        <f>+E61+E75</f>
        <v>2731467262</v>
      </c>
      <c r="F76" s="20"/>
      <c r="G76" s="16">
        <f>+G61+G75</f>
        <v>2645139216</v>
      </c>
      <c r="H76" s="20"/>
      <c r="I76" s="16">
        <f>+I61+I75</f>
        <v>2143401758</v>
      </c>
      <c r="J76" s="20"/>
      <c r="K76" s="16">
        <f>+K61+K75</f>
        <v>2338298742</v>
      </c>
      <c r="N76" s="22"/>
      <c r="O76" s="22"/>
      <c r="P76" s="22"/>
      <c r="Q76" s="22"/>
    </row>
    <row r="77" spans="1:17" ht="24" customHeight="1" thickTop="1" x14ac:dyDescent="0.5">
      <c r="A77" s="5"/>
      <c r="N77" s="22"/>
      <c r="O77" s="22"/>
      <c r="P77" s="22"/>
      <c r="Q77" s="22"/>
    </row>
    <row r="78" spans="1:17" ht="24" customHeight="1" x14ac:dyDescent="0.5">
      <c r="A78" s="1" t="str">
        <f>A33</f>
        <v>The accompanying condensed notes to interim financial information are an integral part of the interim financial information.</v>
      </c>
    </row>
    <row r="79" spans="1:17" ht="24" customHeight="1" x14ac:dyDescent="0.5">
      <c r="C79" s="29"/>
      <c r="E79" s="30"/>
      <c r="F79" s="30"/>
      <c r="G79" s="30"/>
      <c r="H79" s="30"/>
      <c r="I79" s="30"/>
      <c r="J79" s="30"/>
      <c r="K79" s="30"/>
    </row>
    <row r="80" spans="1:17" ht="24" customHeight="1" x14ac:dyDescent="0.5">
      <c r="A80" s="31"/>
      <c r="B80" s="31"/>
      <c r="C80" s="32"/>
      <c r="D80" s="31"/>
      <c r="E80" s="33"/>
      <c r="F80" s="30"/>
      <c r="G80" s="10" t="s">
        <v>78</v>
      </c>
      <c r="H80" s="30"/>
      <c r="I80" s="30"/>
      <c r="J80" s="30"/>
      <c r="K80" s="30"/>
      <c r="L80" s="30"/>
      <c r="M80" s="30"/>
    </row>
    <row r="81" spans="5:11" ht="24" customHeight="1" x14ac:dyDescent="0.5">
      <c r="E81" s="30"/>
      <c r="F81" s="30"/>
      <c r="G81" s="30"/>
      <c r="H81" s="30"/>
      <c r="I81" s="30"/>
      <c r="J81" s="30"/>
      <c r="K81" s="30"/>
    </row>
    <row r="82" spans="5:11" x14ac:dyDescent="0.5">
      <c r="E82" s="10">
        <f>+E76-E31</f>
        <v>0</v>
      </c>
      <c r="G82" s="10">
        <f>+G76-G31</f>
        <v>0</v>
      </c>
      <c r="I82" s="10">
        <f>+I76-I31</f>
        <v>0</v>
      </c>
      <c r="K82" s="10">
        <f>+K76-K31</f>
        <v>0</v>
      </c>
    </row>
  </sheetData>
  <mergeCells count="6">
    <mergeCell ref="E4:K4"/>
    <mergeCell ref="E5:G5"/>
    <mergeCell ref="I5:K5"/>
    <mergeCell ref="E37:K37"/>
    <mergeCell ref="E38:G38"/>
    <mergeCell ref="I38:K38"/>
  </mergeCells>
  <pageMargins left="0.66929133858267698" right="0.35433070866141703" top="0.59055118110236204" bottom="0.39370078740157499" header="0.31496062992126" footer="0.31496062992126"/>
  <pageSetup paperSize="9" scale="70" firstPageNumber="2" fitToWidth="0" fitToHeight="0" orientation="portrait" useFirstPageNumber="1" r:id="rId1"/>
  <headerFooter alignWithMargins="0">
    <oddFooter>&amp;R&amp;"Angsana New,Regular"&amp;16&amp;P</oddFooter>
  </headerFooter>
  <rowBreaks count="1" manualBreakCount="1">
    <brk id="33" max="16383" man="1"/>
  </rowBreaks>
  <ignoredErrors>
    <ignoredError sqref="C45" twoDigitTextYear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6187F-E7C9-4ED2-99A4-5D1303AF7040}">
  <dimension ref="A1:O127"/>
  <sheetViews>
    <sheetView showGridLines="0" view="pageBreakPreview" zoomScaleNormal="100" zoomScaleSheetLayoutView="100" workbookViewId="0">
      <selection activeCell="C2" sqref="C2:C3"/>
    </sheetView>
  </sheetViews>
  <sheetFormatPr defaultColWidth="9.140625" defaultRowHeight="23.25" x14ac:dyDescent="0.5"/>
  <cols>
    <col min="1" max="1" width="55.7109375" style="37" customWidth="1"/>
    <col min="2" max="2" width="1.7109375" style="37" customWidth="1"/>
    <col min="3" max="3" width="10.7109375" style="37" customWidth="1"/>
    <col min="4" max="4" width="1.7109375" style="37" customWidth="1"/>
    <col min="5" max="5" width="16.7109375" style="37" customWidth="1"/>
    <col min="6" max="6" width="1.7109375" style="37" customWidth="1"/>
    <col min="7" max="7" width="16.7109375" style="37" customWidth="1"/>
    <col min="8" max="8" width="1.7109375" style="37" customWidth="1"/>
    <col min="9" max="9" width="16.7109375" style="37" customWidth="1"/>
    <col min="10" max="10" width="1.7109375" style="37" customWidth="1"/>
    <col min="11" max="11" width="16.7109375" style="37" customWidth="1"/>
    <col min="12" max="12" width="9.42578125" style="37" customWidth="1"/>
    <col min="13" max="13" width="9.140625" style="38"/>
    <col min="14" max="16384" width="9.140625" style="37"/>
  </cols>
  <sheetData>
    <row r="1" spans="1:15" ht="24" customHeight="1" x14ac:dyDescent="0.5">
      <c r="A1" s="34" t="s">
        <v>28</v>
      </c>
      <c r="B1" s="35"/>
      <c r="C1" s="35"/>
      <c r="D1" s="35"/>
      <c r="E1" s="35"/>
      <c r="F1" s="35"/>
      <c r="G1" s="35"/>
      <c r="H1" s="35"/>
      <c r="I1" s="35"/>
      <c r="J1" s="35"/>
      <c r="K1" s="36" t="s">
        <v>126</v>
      </c>
      <c r="O1" s="39"/>
    </row>
    <row r="2" spans="1:15" ht="24" customHeight="1" x14ac:dyDescent="0.5">
      <c r="A2" s="34" t="s">
        <v>93</v>
      </c>
      <c r="B2" s="35"/>
      <c r="C2" s="35"/>
      <c r="D2" s="35"/>
      <c r="E2" s="35"/>
      <c r="F2" s="35"/>
      <c r="G2" s="35"/>
      <c r="H2" s="35"/>
      <c r="I2" s="35"/>
      <c r="J2" s="35"/>
      <c r="K2" s="40"/>
      <c r="O2" s="39"/>
    </row>
    <row r="3" spans="1:15" ht="24" customHeight="1" x14ac:dyDescent="0.5">
      <c r="A3" s="34" t="s">
        <v>191</v>
      </c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5" ht="24" customHeight="1" x14ac:dyDescent="0.5">
      <c r="B4" s="41"/>
      <c r="C4" s="41"/>
      <c r="D4" s="41"/>
      <c r="E4" s="106" t="s">
        <v>46</v>
      </c>
      <c r="F4" s="106"/>
      <c r="G4" s="106"/>
      <c r="H4" s="106"/>
      <c r="I4" s="106"/>
      <c r="J4" s="106"/>
      <c r="K4" s="106"/>
    </row>
    <row r="5" spans="1:15" ht="24" customHeight="1" x14ac:dyDescent="0.5">
      <c r="B5" s="41"/>
      <c r="C5" s="41"/>
      <c r="D5" s="41"/>
      <c r="E5" s="107" t="s">
        <v>0</v>
      </c>
      <c r="F5" s="107"/>
      <c r="G5" s="107"/>
      <c r="H5" s="39"/>
      <c r="I5" s="107" t="s">
        <v>1</v>
      </c>
      <c r="J5" s="107"/>
      <c r="K5" s="107"/>
    </row>
    <row r="6" spans="1:15" ht="24" customHeight="1" x14ac:dyDescent="0.5">
      <c r="B6" s="41"/>
      <c r="C6" s="42"/>
      <c r="D6" s="41"/>
      <c r="E6" s="43">
        <v>2026</v>
      </c>
      <c r="F6" s="42"/>
      <c r="G6" s="43">
        <v>2025</v>
      </c>
      <c r="H6" s="42"/>
      <c r="I6" s="43">
        <v>2026</v>
      </c>
      <c r="J6" s="42"/>
      <c r="K6" s="43">
        <v>2025</v>
      </c>
    </row>
    <row r="7" spans="1:15" ht="24" customHeight="1" x14ac:dyDescent="0.5">
      <c r="A7" s="35" t="s">
        <v>47</v>
      </c>
      <c r="B7" s="41"/>
      <c r="C7" s="41"/>
      <c r="D7" s="41"/>
      <c r="E7" s="41"/>
      <c r="F7" s="41"/>
      <c r="G7" s="41"/>
      <c r="H7" s="41"/>
      <c r="I7" s="41"/>
      <c r="J7" s="41"/>
      <c r="K7" s="41"/>
    </row>
    <row r="8" spans="1:15" ht="24" customHeight="1" x14ac:dyDescent="0.5">
      <c r="A8" s="35" t="s">
        <v>48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5" ht="24" customHeight="1" x14ac:dyDescent="0.5">
      <c r="A9" s="37" t="s">
        <v>77</v>
      </c>
      <c r="C9" s="44"/>
      <c r="E9" s="13">
        <v>235978645</v>
      </c>
      <c r="F9" s="45"/>
      <c r="G9" s="13">
        <v>139947012</v>
      </c>
      <c r="H9" s="13"/>
      <c r="I9" s="13">
        <v>0</v>
      </c>
      <c r="J9" s="45"/>
      <c r="K9" s="45">
        <v>0</v>
      </c>
      <c r="N9" s="46"/>
    </row>
    <row r="10" spans="1:15" ht="24" customHeight="1" x14ac:dyDescent="0.5">
      <c r="A10" s="37" t="s">
        <v>68</v>
      </c>
      <c r="C10" s="44"/>
      <c r="E10" s="13">
        <v>34524638</v>
      </c>
      <c r="F10" s="45"/>
      <c r="G10" s="13">
        <v>15115738</v>
      </c>
      <c r="H10" s="13"/>
      <c r="I10" s="13">
        <v>3030000</v>
      </c>
      <c r="J10" s="45"/>
      <c r="K10" s="13">
        <v>4048500</v>
      </c>
      <c r="N10" s="46"/>
    </row>
    <row r="11" spans="1:15" ht="24" customHeight="1" x14ac:dyDescent="0.5">
      <c r="A11" s="37" t="s">
        <v>69</v>
      </c>
      <c r="C11" s="44"/>
      <c r="E11" s="13">
        <v>424897</v>
      </c>
      <c r="F11" s="45"/>
      <c r="G11" s="13">
        <v>98070448</v>
      </c>
      <c r="H11" s="13"/>
      <c r="I11" s="45">
        <v>0</v>
      </c>
      <c r="J11" s="45"/>
      <c r="K11" s="45">
        <v>0</v>
      </c>
      <c r="N11" s="46"/>
    </row>
    <row r="12" spans="1:15" ht="24" customHeight="1" x14ac:dyDescent="0.5">
      <c r="A12" s="37" t="s">
        <v>84</v>
      </c>
      <c r="C12" s="44"/>
      <c r="E12" s="13">
        <v>0</v>
      </c>
      <c r="F12" s="45"/>
      <c r="G12" s="13">
        <v>2253393</v>
      </c>
      <c r="H12" s="45"/>
      <c r="I12" s="45">
        <v>0</v>
      </c>
      <c r="J12" s="45"/>
      <c r="K12" s="45">
        <v>0</v>
      </c>
      <c r="N12" s="46"/>
    </row>
    <row r="13" spans="1:15" ht="24" customHeight="1" x14ac:dyDescent="0.5">
      <c r="A13" s="37" t="s">
        <v>23</v>
      </c>
      <c r="C13" s="47"/>
      <c r="E13" s="14">
        <v>286403</v>
      </c>
      <c r="F13" s="13"/>
      <c r="G13" s="14">
        <v>487046</v>
      </c>
      <c r="H13" s="13"/>
      <c r="I13" s="14">
        <v>947000</v>
      </c>
      <c r="J13" s="45"/>
      <c r="K13" s="14">
        <v>1080000</v>
      </c>
      <c r="N13" s="46"/>
    </row>
    <row r="14" spans="1:15" ht="24" customHeight="1" x14ac:dyDescent="0.5">
      <c r="A14" s="35" t="s">
        <v>49</v>
      </c>
      <c r="C14" s="44"/>
      <c r="E14" s="48">
        <f>SUM(E9:E13)</f>
        <v>271214583</v>
      </c>
      <c r="F14" s="13"/>
      <c r="G14" s="48">
        <f>SUM(G9:G13)</f>
        <v>255873637</v>
      </c>
      <c r="H14" s="13"/>
      <c r="I14" s="48">
        <f>SUM(I9:I13)</f>
        <v>3977000</v>
      </c>
      <c r="J14" s="13"/>
      <c r="K14" s="48">
        <f>SUM(K9:K13)</f>
        <v>5128500</v>
      </c>
      <c r="N14" s="46"/>
    </row>
    <row r="15" spans="1:15" ht="24" customHeight="1" x14ac:dyDescent="0.5">
      <c r="A15" s="35" t="s">
        <v>50</v>
      </c>
      <c r="C15" s="44"/>
      <c r="E15" s="45"/>
      <c r="F15" s="45"/>
      <c r="G15" s="45"/>
      <c r="H15" s="45"/>
      <c r="I15" s="45"/>
      <c r="J15" s="45"/>
      <c r="K15" s="45"/>
      <c r="N15" s="46"/>
    </row>
    <row r="16" spans="1:15" ht="24" customHeight="1" x14ac:dyDescent="0.5">
      <c r="A16" s="37" t="s">
        <v>70</v>
      </c>
      <c r="C16" s="44"/>
      <c r="E16" s="13">
        <v>206282441</v>
      </c>
      <c r="F16" s="45"/>
      <c r="G16" s="13">
        <v>146092230</v>
      </c>
      <c r="H16" s="13"/>
      <c r="I16" s="49">
        <v>0</v>
      </c>
      <c r="J16" s="45"/>
      <c r="K16" s="49">
        <v>0</v>
      </c>
      <c r="N16" s="46"/>
    </row>
    <row r="17" spans="1:14" ht="24" customHeight="1" x14ac:dyDescent="0.5">
      <c r="A17" s="37" t="s">
        <v>71</v>
      </c>
      <c r="C17" s="44"/>
      <c r="E17" s="13">
        <v>21874240</v>
      </c>
      <c r="F17" s="45"/>
      <c r="G17" s="13">
        <v>20685963</v>
      </c>
      <c r="H17" s="13"/>
      <c r="I17" s="50">
        <v>3480160</v>
      </c>
      <c r="J17" s="45"/>
      <c r="K17" s="13">
        <v>4998591</v>
      </c>
      <c r="N17" s="46"/>
    </row>
    <row r="18" spans="1:14" ht="24" customHeight="1" x14ac:dyDescent="0.5">
      <c r="A18" s="37" t="s">
        <v>72</v>
      </c>
      <c r="C18" s="44"/>
      <c r="E18" s="13">
        <v>20430724</v>
      </c>
      <c r="F18" s="45"/>
      <c r="G18" s="13">
        <v>108791305</v>
      </c>
      <c r="H18" s="13"/>
      <c r="I18" s="49">
        <v>0</v>
      </c>
      <c r="J18" s="45"/>
      <c r="K18" s="49">
        <v>0</v>
      </c>
      <c r="N18" s="46"/>
    </row>
    <row r="19" spans="1:14" ht="24" customHeight="1" x14ac:dyDescent="0.5">
      <c r="A19" s="37" t="s">
        <v>138</v>
      </c>
      <c r="C19" s="44"/>
      <c r="E19" s="13">
        <v>19150200</v>
      </c>
      <c r="F19" s="45"/>
      <c r="G19" s="13">
        <v>-337984</v>
      </c>
      <c r="H19" s="13"/>
      <c r="I19" s="49">
        <v>0</v>
      </c>
      <c r="J19" s="45"/>
      <c r="K19" s="49">
        <v>0</v>
      </c>
      <c r="N19" s="46"/>
    </row>
    <row r="20" spans="1:14" ht="24" customHeight="1" x14ac:dyDescent="0.5">
      <c r="A20" s="37" t="s">
        <v>29</v>
      </c>
      <c r="C20" s="44"/>
      <c r="E20" s="13">
        <v>24283849</v>
      </c>
      <c r="F20" s="13"/>
      <c r="G20" s="13">
        <v>29779777</v>
      </c>
      <c r="H20" s="13"/>
      <c r="I20" s="13">
        <v>3527190</v>
      </c>
      <c r="J20" s="45"/>
      <c r="K20" s="13">
        <v>2077175</v>
      </c>
      <c r="N20" s="46"/>
    </row>
    <row r="21" spans="1:14" ht="24" customHeight="1" x14ac:dyDescent="0.5">
      <c r="A21" s="37" t="s">
        <v>103</v>
      </c>
      <c r="C21" s="44"/>
      <c r="E21" s="14">
        <v>506039</v>
      </c>
      <c r="F21" s="13"/>
      <c r="G21" s="14">
        <v>0</v>
      </c>
      <c r="H21" s="13"/>
      <c r="I21" s="14">
        <v>0</v>
      </c>
      <c r="J21" s="45"/>
      <c r="K21" s="14">
        <v>0</v>
      </c>
      <c r="N21" s="46"/>
    </row>
    <row r="22" spans="1:14" ht="24" customHeight="1" x14ac:dyDescent="0.5">
      <c r="A22" s="35" t="s">
        <v>51</v>
      </c>
      <c r="C22" s="41"/>
      <c r="E22" s="48">
        <f>SUM(E16:E21)</f>
        <v>292527493</v>
      </c>
      <c r="F22" s="13"/>
      <c r="G22" s="48">
        <f>SUM(G16:G21)</f>
        <v>305011291</v>
      </c>
      <c r="H22" s="13"/>
      <c r="I22" s="48">
        <f>SUM(I16:I21)</f>
        <v>7007350</v>
      </c>
      <c r="J22" s="13"/>
      <c r="K22" s="48">
        <f>SUM(K16:K21)</f>
        <v>7075766</v>
      </c>
      <c r="N22" s="46"/>
    </row>
    <row r="23" spans="1:14" ht="24" customHeight="1" x14ac:dyDescent="0.5">
      <c r="A23" s="35" t="s">
        <v>160</v>
      </c>
      <c r="C23" s="41"/>
      <c r="E23" s="13">
        <f>E14-E22</f>
        <v>-21312910</v>
      </c>
      <c r="F23" s="45"/>
      <c r="G23" s="13">
        <f>G14-G22</f>
        <v>-49137654</v>
      </c>
      <c r="H23" s="45"/>
      <c r="I23" s="13">
        <f>I14-I22</f>
        <v>-3030350</v>
      </c>
      <c r="J23" s="45"/>
      <c r="K23" s="13">
        <f>K14-K22</f>
        <v>-1947266</v>
      </c>
      <c r="N23" s="46"/>
    </row>
    <row r="24" spans="1:14" ht="24" customHeight="1" x14ac:dyDescent="0.5">
      <c r="A24" s="37" t="s">
        <v>80</v>
      </c>
      <c r="C24" s="41"/>
      <c r="E24" s="13">
        <v>11104</v>
      </c>
      <c r="F24" s="45"/>
      <c r="G24" s="13">
        <v>30519</v>
      </c>
      <c r="H24" s="13"/>
      <c r="I24" s="13">
        <v>8213037</v>
      </c>
      <c r="J24" s="13"/>
      <c r="K24" s="13">
        <v>12634881</v>
      </c>
      <c r="N24" s="46"/>
    </row>
    <row r="25" spans="1:14" ht="24" customHeight="1" x14ac:dyDescent="0.5">
      <c r="A25" s="37" t="s">
        <v>24</v>
      </c>
      <c r="C25" s="41"/>
      <c r="E25" s="14">
        <v>-9223887</v>
      </c>
      <c r="F25" s="45"/>
      <c r="G25" s="14">
        <v>-16098341</v>
      </c>
      <c r="H25" s="45"/>
      <c r="I25" s="14">
        <v>-8121874</v>
      </c>
      <c r="J25" s="45"/>
      <c r="K25" s="14">
        <v>-10424169</v>
      </c>
      <c r="N25" s="46"/>
    </row>
    <row r="26" spans="1:14" ht="24" customHeight="1" x14ac:dyDescent="0.5">
      <c r="A26" s="35" t="s">
        <v>127</v>
      </c>
      <c r="C26" s="41"/>
      <c r="E26" s="13">
        <f>SUM(E23:E25)</f>
        <v>-30525693</v>
      </c>
      <c r="F26" s="45"/>
      <c r="G26" s="13">
        <f>SUM(G23:G25)</f>
        <v>-65205476</v>
      </c>
      <c r="H26" s="45"/>
      <c r="I26" s="13">
        <f>SUM(I23:I25)</f>
        <v>-2939187</v>
      </c>
      <c r="J26" s="45"/>
      <c r="K26" s="13">
        <f>SUM(K23:K25)</f>
        <v>263446</v>
      </c>
      <c r="N26" s="46"/>
    </row>
    <row r="27" spans="1:14" ht="24" customHeight="1" x14ac:dyDescent="0.5">
      <c r="A27" s="37" t="s">
        <v>116</v>
      </c>
      <c r="C27" s="44"/>
      <c r="E27" s="13">
        <v>-976366</v>
      </c>
      <c r="F27" s="45"/>
      <c r="G27" s="13">
        <v>10125244</v>
      </c>
      <c r="H27" s="45"/>
      <c r="I27" s="14">
        <v>9790</v>
      </c>
      <c r="J27" s="45"/>
      <c r="K27" s="13">
        <v>-19348</v>
      </c>
      <c r="N27" s="46"/>
    </row>
    <row r="28" spans="1:14" ht="24" customHeight="1" x14ac:dyDescent="0.5">
      <c r="A28" s="35" t="s">
        <v>104</v>
      </c>
      <c r="C28" s="41"/>
      <c r="E28" s="48">
        <f>SUM(E26:E27)</f>
        <v>-31502059</v>
      </c>
      <c r="F28" s="45"/>
      <c r="G28" s="48">
        <f>SUM(G26:G27)</f>
        <v>-55080232</v>
      </c>
      <c r="H28" s="13"/>
      <c r="I28" s="48">
        <f>SUM(I26:I27)</f>
        <v>-2929397</v>
      </c>
      <c r="J28" s="45"/>
      <c r="K28" s="48">
        <f>SUM(K26:K27)</f>
        <v>244098</v>
      </c>
      <c r="N28" s="46"/>
    </row>
    <row r="29" spans="1:14" ht="24" customHeight="1" x14ac:dyDescent="0.5">
      <c r="C29" s="41"/>
      <c r="E29" s="46"/>
      <c r="F29" s="46"/>
      <c r="G29" s="46"/>
      <c r="H29" s="46"/>
      <c r="I29" s="46"/>
      <c r="J29" s="46"/>
      <c r="K29" s="46"/>
      <c r="N29" s="46"/>
    </row>
    <row r="30" spans="1:14" ht="24" customHeight="1" x14ac:dyDescent="0.5">
      <c r="A30" s="35" t="s">
        <v>62</v>
      </c>
      <c r="C30" s="41"/>
      <c r="E30" s="46"/>
      <c r="F30" s="46"/>
      <c r="G30" s="46"/>
      <c r="H30" s="46"/>
      <c r="I30" s="46"/>
      <c r="J30" s="46"/>
      <c r="K30" s="46"/>
      <c r="N30" s="46"/>
    </row>
    <row r="31" spans="1:14" ht="24" customHeight="1" x14ac:dyDescent="0.5">
      <c r="A31" s="51" t="s">
        <v>139</v>
      </c>
      <c r="C31" s="41"/>
      <c r="E31" s="46"/>
      <c r="F31" s="46"/>
      <c r="G31" s="46"/>
      <c r="H31" s="46"/>
      <c r="I31" s="46"/>
      <c r="J31" s="46"/>
      <c r="K31" s="46"/>
      <c r="N31" s="46"/>
    </row>
    <row r="32" spans="1:14" ht="24" customHeight="1" x14ac:dyDescent="0.5">
      <c r="A32" s="51" t="s">
        <v>140</v>
      </c>
      <c r="C32" s="41"/>
      <c r="E32" s="46"/>
      <c r="F32" s="46"/>
      <c r="G32" s="46"/>
      <c r="H32" s="46"/>
      <c r="I32" s="46"/>
      <c r="J32" s="46"/>
      <c r="K32" s="46"/>
      <c r="N32" s="46"/>
    </row>
    <row r="33" spans="1:14" ht="24" customHeight="1" x14ac:dyDescent="0.5">
      <c r="A33" s="37" t="s">
        <v>141</v>
      </c>
      <c r="C33" s="41"/>
      <c r="E33" s="46"/>
      <c r="F33" s="46"/>
      <c r="G33" s="46"/>
      <c r="H33" s="46"/>
      <c r="I33" s="46"/>
      <c r="J33" s="46"/>
      <c r="K33" s="46"/>
      <c r="N33" s="46"/>
    </row>
    <row r="34" spans="1:14" ht="24" customHeight="1" x14ac:dyDescent="0.5">
      <c r="A34" s="37" t="s">
        <v>142</v>
      </c>
      <c r="C34" s="41"/>
      <c r="E34" s="14">
        <v>1229530</v>
      </c>
      <c r="F34" s="45"/>
      <c r="G34" s="14">
        <v>-5374861</v>
      </c>
      <c r="H34" s="45"/>
      <c r="I34" s="52">
        <v>0</v>
      </c>
      <c r="J34" s="45"/>
      <c r="K34" s="52">
        <v>0</v>
      </c>
      <c r="N34" s="46"/>
    </row>
    <row r="35" spans="1:14" ht="24" customHeight="1" x14ac:dyDescent="0.5">
      <c r="A35" s="35" t="s">
        <v>63</v>
      </c>
      <c r="C35" s="41"/>
      <c r="E35" s="14">
        <f>SUM(E34:E34)</f>
        <v>1229530</v>
      </c>
      <c r="F35" s="45"/>
      <c r="G35" s="48">
        <f>SUM(G34:G34)</f>
        <v>-5374861</v>
      </c>
      <c r="H35" s="45"/>
      <c r="I35" s="53">
        <f>SUM(I34:I34)</f>
        <v>0</v>
      </c>
      <c r="J35" s="45"/>
      <c r="K35" s="53">
        <f>SUM(K34:K34)</f>
        <v>0</v>
      </c>
      <c r="N35" s="46"/>
    </row>
    <row r="36" spans="1:14" ht="24" customHeight="1" x14ac:dyDescent="0.5">
      <c r="A36" s="35"/>
      <c r="C36" s="41"/>
      <c r="E36" s="45"/>
      <c r="F36" s="45"/>
      <c r="G36" s="45"/>
      <c r="H36" s="45"/>
      <c r="I36" s="45"/>
      <c r="J36" s="45"/>
      <c r="K36" s="45"/>
      <c r="N36" s="46"/>
    </row>
    <row r="37" spans="1:14" ht="24" customHeight="1" thickBot="1" x14ac:dyDescent="0.55000000000000004">
      <c r="A37" s="35" t="s">
        <v>52</v>
      </c>
      <c r="C37" s="41"/>
      <c r="E37" s="54">
        <f>SUM(E28,E35)</f>
        <v>-30272529</v>
      </c>
      <c r="F37" s="45"/>
      <c r="G37" s="54">
        <f>SUM(G28,G35)</f>
        <v>-60455093</v>
      </c>
      <c r="H37" s="39"/>
      <c r="I37" s="54">
        <f>SUM(I28,I35)</f>
        <v>-2929397</v>
      </c>
      <c r="J37" s="39"/>
      <c r="K37" s="54">
        <f>SUM(K28,K35)</f>
        <v>244098</v>
      </c>
      <c r="N37" s="46"/>
    </row>
    <row r="38" spans="1:14" ht="24" customHeight="1" thickTop="1" x14ac:dyDescent="0.5">
      <c r="A38" s="35"/>
      <c r="C38" s="41"/>
      <c r="E38" s="46"/>
      <c r="F38" s="46"/>
      <c r="G38" s="46"/>
      <c r="H38" s="46"/>
      <c r="I38" s="46"/>
      <c r="J38" s="46"/>
      <c r="K38" s="46"/>
      <c r="N38" s="46"/>
    </row>
    <row r="39" spans="1:14" ht="24" customHeight="1" x14ac:dyDescent="0.5">
      <c r="A39" s="37" t="str">
        <f>BS!A33</f>
        <v>The accompanying condensed notes to interim financial information are an integral part of the interim financial information.</v>
      </c>
      <c r="C39" s="41"/>
      <c r="E39" s="46"/>
      <c r="F39" s="46"/>
      <c r="G39" s="46"/>
      <c r="H39" s="46"/>
      <c r="I39" s="46"/>
      <c r="J39" s="46"/>
      <c r="K39" s="46"/>
      <c r="N39" s="46"/>
    </row>
    <row r="40" spans="1:14" ht="24" customHeight="1" x14ac:dyDescent="0.5">
      <c r="A40" s="34" t="s">
        <v>28</v>
      </c>
      <c r="B40" s="35"/>
      <c r="C40" s="35"/>
      <c r="D40" s="35"/>
      <c r="E40" s="35"/>
      <c r="F40" s="35"/>
      <c r="G40" s="35"/>
      <c r="H40" s="35"/>
      <c r="I40" s="35"/>
      <c r="J40" s="35"/>
      <c r="K40" s="36" t="str">
        <f>+K1</f>
        <v>(UNAUDITED BUT REVIEWED)</v>
      </c>
    </row>
    <row r="41" spans="1:14" ht="24" customHeight="1" x14ac:dyDescent="0.5">
      <c r="A41" s="34" t="s">
        <v>115</v>
      </c>
      <c r="B41" s="35"/>
      <c r="C41" s="35"/>
      <c r="D41" s="35"/>
      <c r="E41" s="35"/>
      <c r="F41" s="35"/>
      <c r="G41" s="35"/>
      <c r="H41" s="35"/>
      <c r="I41" s="35"/>
      <c r="J41" s="35"/>
      <c r="K41" s="40"/>
    </row>
    <row r="42" spans="1:14" ht="24" customHeight="1" x14ac:dyDescent="0.5">
      <c r="A42" s="34" t="str">
        <f>+A3</f>
        <v>FOR THE THREE-MONTH PERIOD ENDED 30 JUNE 2026</v>
      </c>
      <c r="B42" s="35"/>
      <c r="C42" s="35"/>
      <c r="D42" s="35"/>
      <c r="E42" s="35"/>
      <c r="F42" s="35"/>
      <c r="G42" s="35"/>
      <c r="H42" s="35"/>
      <c r="I42" s="35"/>
      <c r="J42" s="35"/>
      <c r="K42" s="35"/>
    </row>
    <row r="43" spans="1:14" ht="24" customHeight="1" x14ac:dyDescent="0.5">
      <c r="B43" s="41"/>
      <c r="C43" s="41"/>
      <c r="D43" s="41"/>
      <c r="E43" s="106" t="s">
        <v>46</v>
      </c>
      <c r="F43" s="106"/>
      <c r="G43" s="106"/>
      <c r="H43" s="106"/>
      <c r="I43" s="106"/>
      <c r="J43" s="106"/>
      <c r="K43" s="106"/>
    </row>
    <row r="44" spans="1:14" ht="24" customHeight="1" x14ac:dyDescent="0.5">
      <c r="B44" s="41"/>
      <c r="C44" s="41"/>
      <c r="D44" s="41"/>
      <c r="E44" s="107" t="s">
        <v>0</v>
      </c>
      <c r="F44" s="107"/>
      <c r="G44" s="107"/>
      <c r="H44" s="39"/>
      <c r="I44" s="107" t="s">
        <v>1</v>
      </c>
      <c r="J44" s="107"/>
      <c r="K44" s="107"/>
    </row>
    <row r="45" spans="1:14" ht="24" customHeight="1" x14ac:dyDescent="0.5">
      <c r="B45" s="42"/>
      <c r="C45" s="42"/>
      <c r="D45" s="42"/>
      <c r="E45" s="43">
        <f>+E6</f>
        <v>2026</v>
      </c>
      <c r="F45" s="42"/>
      <c r="G45" s="43">
        <f>+G6</f>
        <v>2025</v>
      </c>
      <c r="H45" s="42"/>
      <c r="I45" s="43">
        <f>+I6</f>
        <v>2026</v>
      </c>
      <c r="J45" s="42"/>
      <c r="K45" s="43">
        <f>+K6</f>
        <v>2025</v>
      </c>
    </row>
    <row r="46" spans="1:14" ht="24" customHeight="1" x14ac:dyDescent="0.5">
      <c r="A46" s="35" t="s">
        <v>102</v>
      </c>
      <c r="C46" s="41"/>
      <c r="E46" s="46"/>
      <c r="F46" s="46"/>
      <c r="G46" s="46"/>
      <c r="H46" s="46"/>
      <c r="I46" s="46"/>
      <c r="J46" s="46"/>
      <c r="K46" s="46"/>
      <c r="N46" s="46"/>
    </row>
    <row r="47" spans="1:14" ht="24" customHeight="1" x14ac:dyDescent="0.5">
      <c r="A47" s="37" t="s">
        <v>117</v>
      </c>
      <c r="C47" s="41"/>
      <c r="E47" s="13">
        <f>E49-E48</f>
        <v>-31590773</v>
      </c>
      <c r="F47" s="45"/>
      <c r="G47" s="13">
        <f>G49-G48</f>
        <v>-55054680</v>
      </c>
      <c r="H47" s="45"/>
      <c r="I47" s="13">
        <f>I49-I48</f>
        <v>-2929397</v>
      </c>
      <c r="J47" s="55"/>
      <c r="K47" s="13">
        <f>K49-K48</f>
        <v>244098</v>
      </c>
      <c r="N47" s="46"/>
    </row>
    <row r="48" spans="1:14" ht="24" customHeight="1" x14ac:dyDescent="0.5">
      <c r="A48" s="37" t="s">
        <v>114</v>
      </c>
      <c r="C48" s="41"/>
      <c r="E48" s="13">
        <v>88714</v>
      </c>
      <c r="F48" s="45"/>
      <c r="G48" s="13">
        <v>-25552</v>
      </c>
      <c r="H48" s="45"/>
      <c r="I48" s="53">
        <v>0</v>
      </c>
      <c r="J48" s="45"/>
      <c r="K48" s="53">
        <v>0</v>
      </c>
      <c r="N48" s="46"/>
    </row>
    <row r="49" spans="1:14" ht="24" customHeight="1" thickBot="1" x14ac:dyDescent="0.55000000000000004">
      <c r="C49" s="41"/>
      <c r="E49" s="15">
        <f>E28</f>
        <v>-31502059</v>
      </c>
      <c r="F49" s="45"/>
      <c r="G49" s="15">
        <f>G28</f>
        <v>-55080232</v>
      </c>
      <c r="H49" s="45"/>
      <c r="I49" s="15">
        <f>I37</f>
        <v>-2929397</v>
      </c>
      <c r="J49" s="45"/>
      <c r="K49" s="16">
        <f>K37</f>
        <v>244098</v>
      </c>
      <c r="N49" s="46"/>
    </row>
    <row r="50" spans="1:14" ht="24" customHeight="1" thickTop="1" x14ac:dyDescent="0.5">
      <c r="A50" s="35" t="s">
        <v>64</v>
      </c>
      <c r="C50" s="41"/>
      <c r="E50" s="45"/>
      <c r="F50" s="45"/>
      <c r="G50" s="45"/>
      <c r="H50" s="45"/>
      <c r="I50" s="45"/>
      <c r="J50" s="45"/>
      <c r="K50" s="45"/>
      <c r="N50" s="46"/>
    </row>
    <row r="51" spans="1:14" ht="24" customHeight="1" x14ac:dyDescent="0.5">
      <c r="A51" s="37" t="s">
        <v>117</v>
      </c>
      <c r="C51" s="41"/>
      <c r="E51" s="13">
        <f>E37-E52</f>
        <v>-30361243</v>
      </c>
      <c r="F51" s="45"/>
      <c r="G51" s="13">
        <f>G37-G52</f>
        <v>-60429541</v>
      </c>
      <c r="H51" s="45"/>
      <c r="I51" s="13">
        <f>I37-I52</f>
        <v>-2929397</v>
      </c>
      <c r="J51" s="55"/>
      <c r="K51" s="13">
        <f>K37-K52</f>
        <v>244098</v>
      </c>
      <c r="N51" s="46"/>
    </row>
    <row r="52" spans="1:14" ht="24" customHeight="1" x14ac:dyDescent="0.5">
      <c r="A52" s="37" t="s">
        <v>114</v>
      </c>
      <c r="C52" s="41"/>
      <c r="E52" s="13">
        <f>+E48</f>
        <v>88714</v>
      </c>
      <c r="F52" s="45"/>
      <c r="G52" s="13">
        <f>+G48</f>
        <v>-25552</v>
      </c>
      <c r="H52" s="45"/>
      <c r="I52" s="53">
        <v>0</v>
      </c>
      <c r="J52" s="45"/>
      <c r="K52" s="53">
        <v>0</v>
      </c>
      <c r="N52" s="46"/>
    </row>
    <row r="53" spans="1:14" ht="24" customHeight="1" thickBot="1" x14ac:dyDescent="0.55000000000000004">
      <c r="C53" s="41"/>
      <c r="E53" s="15">
        <f>E37</f>
        <v>-30272529</v>
      </c>
      <c r="F53" s="45"/>
      <c r="G53" s="15">
        <f>G37</f>
        <v>-60455093</v>
      </c>
      <c r="H53" s="45"/>
      <c r="I53" s="15">
        <f>+I37</f>
        <v>-2929397</v>
      </c>
      <c r="J53" s="45"/>
      <c r="K53" s="16">
        <f>+K37</f>
        <v>244098</v>
      </c>
      <c r="N53" s="46"/>
    </row>
    <row r="54" spans="1:14" ht="24" customHeight="1" thickTop="1" x14ac:dyDescent="0.5">
      <c r="A54" s="35" t="s">
        <v>128</v>
      </c>
      <c r="E54" s="56"/>
      <c r="F54" s="45"/>
      <c r="G54" s="57"/>
      <c r="H54" s="45"/>
      <c r="I54" s="57"/>
      <c r="J54" s="45"/>
      <c r="K54" s="13"/>
      <c r="N54" s="46"/>
    </row>
    <row r="55" spans="1:14" ht="24" customHeight="1" x14ac:dyDescent="0.5">
      <c r="A55" s="35" t="s">
        <v>73</v>
      </c>
      <c r="C55" s="47"/>
      <c r="E55" s="13"/>
      <c r="F55" s="13"/>
      <c r="G55" s="13"/>
      <c r="H55" s="13"/>
      <c r="I55" s="13"/>
      <c r="J55" s="13"/>
      <c r="K55" s="13"/>
      <c r="N55" s="46"/>
    </row>
    <row r="56" spans="1:14" ht="24" customHeight="1" thickBot="1" x14ac:dyDescent="0.55000000000000004">
      <c r="A56" s="37" t="s">
        <v>105</v>
      </c>
      <c r="C56" s="47"/>
      <c r="E56" s="58">
        <f>(E47/BS!E65)</f>
        <v>-4.7864810331610289E-2</v>
      </c>
      <c r="F56" s="59"/>
      <c r="G56" s="58">
        <f>(G47/BS!G65)</f>
        <v>-8.3416186620931962E-2</v>
      </c>
      <c r="H56" s="59"/>
      <c r="I56" s="58">
        <f>(I49/BS!I65)</f>
        <v>-4.4384805585791836E-3</v>
      </c>
      <c r="J56" s="59"/>
      <c r="K56" s="58">
        <f>(K49/BS!K65)</f>
        <v>3.6984547583958799E-4</v>
      </c>
      <c r="N56" s="46"/>
    </row>
    <row r="57" spans="1:14" ht="24" customHeight="1" thickTop="1" x14ac:dyDescent="0.5">
      <c r="C57" s="44"/>
      <c r="E57" s="60"/>
      <c r="F57" s="49"/>
      <c r="G57" s="61"/>
      <c r="H57" s="49"/>
      <c r="I57" s="61"/>
      <c r="J57" s="49"/>
      <c r="K57" s="60"/>
      <c r="N57" s="46"/>
    </row>
    <row r="58" spans="1:14" ht="24" customHeight="1" x14ac:dyDescent="0.5">
      <c r="A58" s="37" t="str">
        <f>BS!A33</f>
        <v>The accompanying condensed notes to interim financial information are an integral part of the interim financial information.</v>
      </c>
      <c r="C58" s="41"/>
      <c r="E58" s="46"/>
      <c r="F58" s="46"/>
      <c r="G58" s="46"/>
      <c r="H58" s="46"/>
      <c r="I58" s="46"/>
      <c r="J58" s="46"/>
      <c r="K58" s="46"/>
      <c r="N58" s="46"/>
    </row>
    <row r="59" spans="1:14" x14ac:dyDescent="0.5">
      <c r="C59" s="44"/>
      <c r="E59" s="46"/>
      <c r="F59" s="46"/>
      <c r="G59" s="46"/>
      <c r="H59" s="46"/>
      <c r="I59" s="46"/>
      <c r="J59" s="46"/>
      <c r="K59" s="46"/>
      <c r="N59" s="46"/>
    </row>
    <row r="60" spans="1:14" x14ac:dyDescent="0.5">
      <c r="C60" s="44"/>
      <c r="E60" s="46"/>
      <c r="F60" s="46"/>
      <c r="G60" s="46"/>
      <c r="H60" s="46"/>
      <c r="I60" s="46"/>
      <c r="J60" s="46"/>
      <c r="K60" s="46"/>
      <c r="N60" s="46"/>
    </row>
    <row r="61" spans="1:14" x14ac:dyDescent="0.5">
      <c r="C61" s="44"/>
      <c r="E61" s="46"/>
      <c r="F61" s="46"/>
      <c r="G61" s="46"/>
      <c r="H61" s="46"/>
      <c r="I61" s="46"/>
      <c r="J61" s="46"/>
      <c r="K61" s="46"/>
      <c r="N61" s="46"/>
    </row>
    <row r="62" spans="1:14" x14ac:dyDescent="0.5">
      <c r="C62" s="44"/>
      <c r="E62" s="46"/>
      <c r="F62" s="46"/>
      <c r="G62" s="46"/>
      <c r="H62" s="46"/>
      <c r="I62" s="46"/>
      <c r="J62" s="46"/>
      <c r="K62" s="46"/>
      <c r="N62" s="46"/>
    </row>
    <row r="63" spans="1:14" x14ac:dyDescent="0.5">
      <c r="C63" s="44"/>
      <c r="E63" s="46"/>
      <c r="F63" s="46"/>
      <c r="G63" s="46"/>
      <c r="H63" s="46"/>
      <c r="I63" s="46"/>
      <c r="J63" s="46"/>
      <c r="K63" s="46"/>
      <c r="N63" s="46"/>
    </row>
    <row r="64" spans="1:14" x14ac:dyDescent="0.5">
      <c r="C64" s="44"/>
      <c r="E64" s="46"/>
      <c r="F64" s="46"/>
      <c r="G64" s="46"/>
      <c r="H64" s="46"/>
      <c r="I64" s="46"/>
      <c r="J64" s="46"/>
      <c r="K64" s="46"/>
      <c r="N64" s="46"/>
    </row>
    <row r="65" spans="3:14" x14ac:dyDescent="0.5">
      <c r="C65" s="44"/>
      <c r="E65" s="46"/>
      <c r="F65" s="46"/>
      <c r="G65" s="46"/>
      <c r="H65" s="46"/>
      <c r="I65" s="46"/>
      <c r="J65" s="46"/>
      <c r="K65" s="46"/>
      <c r="N65" s="46"/>
    </row>
    <row r="66" spans="3:14" x14ac:dyDescent="0.5">
      <c r="C66" s="44"/>
      <c r="E66" s="46"/>
      <c r="F66" s="46"/>
      <c r="G66" s="46"/>
      <c r="H66" s="46"/>
      <c r="I66" s="46"/>
      <c r="J66" s="46"/>
      <c r="K66" s="46"/>
      <c r="N66" s="46"/>
    </row>
    <row r="68" spans="3:14" x14ac:dyDescent="0.5">
      <c r="E68" s="62"/>
      <c r="G68" s="62"/>
      <c r="I68" s="62"/>
      <c r="K68" s="62"/>
    </row>
    <row r="70" spans="3:14" ht="21" customHeight="1" x14ac:dyDescent="0.5">
      <c r="G70" s="63"/>
      <c r="K70" s="63"/>
    </row>
    <row r="71" spans="3:14" ht="21" customHeight="1" x14ac:dyDescent="0.5">
      <c r="G71" s="49"/>
      <c r="K71" s="49"/>
    </row>
    <row r="72" spans="3:14" ht="21" customHeight="1" x14ac:dyDescent="0.5">
      <c r="E72" s="64"/>
      <c r="G72" s="64"/>
      <c r="I72" s="64"/>
      <c r="K72" s="64"/>
    </row>
    <row r="73" spans="3:14" ht="21" customHeight="1" x14ac:dyDescent="0.5"/>
    <row r="74" spans="3:14" ht="21" customHeight="1" x14ac:dyDescent="0.5"/>
    <row r="75" spans="3:14" ht="21" customHeight="1" x14ac:dyDescent="0.5"/>
    <row r="76" spans="3:14" ht="21" customHeight="1" x14ac:dyDescent="0.5"/>
    <row r="77" spans="3:14" ht="21" customHeight="1" x14ac:dyDescent="0.5"/>
    <row r="78" spans="3:14" ht="21" customHeight="1" x14ac:dyDescent="0.5"/>
    <row r="79" spans="3:14" ht="21" customHeight="1" x14ac:dyDescent="0.5"/>
    <row r="80" spans="3:14" ht="21" customHeight="1" x14ac:dyDescent="0.5"/>
    <row r="81" ht="21" customHeight="1" x14ac:dyDescent="0.5"/>
    <row r="82" ht="21" customHeight="1" x14ac:dyDescent="0.5"/>
    <row r="83" ht="21" customHeight="1" x14ac:dyDescent="0.5"/>
    <row r="84" ht="21" customHeight="1" x14ac:dyDescent="0.5"/>
    <row r="85" ht="21" customHeight="1" x14ac:dyDescent="0.5"/>
    <row r="86" ht="21" customHeight="1" x14ac:dyDescent="0.5"/>
    <row r="87" ht="21" customHeight="1" x14ac:dyDescent="0.5"/>
    <row r="88" ht="21" customHeight="1" x14ac:dyDescent="0.5"/>
    <row r="89" ht="21" customHeight="1" x14ac:dyDescent="0.5"/>
    <row r="90" ht="21" customHeight="1" x14ac:dyDescent="0.5"/>
    <row r="91" ht="21" customHeight="1" x14ac:dyDescent="0.5"/>
    <row r="92" ht="21" customHeight="1" x14ac:dyDescent="0.5"/>
    <row r="93" ht="21" customHeight="1" x14ac:dyDescent="0.5"/>
    <row r="94" ht="21" customHeight="1" x14ac:dyDescent="0.5"/>
    <row r="95" ht="21" customHeight="1" x14ac:dyDescent="0.5"/>
    <row r="96" ht="21" customHeight="1" x14ac:dyDescent="0.5"/>
    <row r="97" spans="5:11" ht="21" customHeight="1" x14ac:dyDescent="0.5"/>
    <row r="98" spans="5:11" ht="21" customHeight="1" x14ac:dyDescent="0.5"/>
    <row r="99" spans="5:11" ht="21" customHeight="1" x14ac:dyDescent="0.5"/>
    <row r="100" spans="5:11" ht="21" customHeight="1" x14ac:dyDescent="0.5"/>
    <row r="101" spans="5:11" ht="21" customHeight="1" x14ac:dyDescent="0.5"/>
    <row r="102" spans="5:11" ht="21" customHeight="1" x14ac:dyDescent="0.5"/>
    <row r="103" spans="5:11" ht="21" customHeight="1" x14ac:dyDescent="0.5"/>
    <row r="104" spans="5:11" ht="21" customHeight="1" x14ac:dyDescent="0.5"/>
    <row r="105" spans="5:11" ht="21" customHeight="1" x14ac:dyDescent="0.5"/>
    <row r="106" spans="5:11" ht="21" customHeight="1" x14ac:dyDescent="0.5"/>
    <row r="107" spans="5:11" ht="21" customHeight="1" x14ac:dyDescent="0.5">
      <c r="E107" s="105"/>
      <c r="F107" s="105"/>
      <c r="G107" s="105"/>
      <c r="I107" s="105"/>
      <c r="J107" s="105"/>
      <c r="K107" s="105"/>
    </row>
    <row r="108" spans="5:11" ht="21" customHeight="1" x14ac:dyDescent="0.5"/>
    <row r="109" spans="5:11" ht="21" customHeight="1" x14ac:dyDescent="0.5"/>
    <row r="110" spans="5:11" ht="21" customHeight="1" x14ac:dyDescent="0.5"/>
    <row r="111" spans="5:11" ht="21" customHeight="1" x14ac:dyDescent="0.5"/>
    <row r="112" spans="5:11" ht="21" customHeight="1" x14ac:dyDescent="0.5"/>
    <row r="113" ht="21" customHeight="1" x14ac:dyDescent="0.5"/>
    <row r="114" ht="21" customHeight="1" x14ac:dyDescent="0.5"/>
    <row r="115" ht="21" customHeight="1" x14ac:dyDescent="0.5"/>
    <row r="116" ht="21" customHeight="1" x14ac:dyDescent="0.5"/>
    <row r="117" ht="21" customHeight="1" x14ac:dyDescent="0.5"/>
    <row r="118" ht="21" customHeight="1" x14ac:dyDescent="0.5"/>
    <row r="119" ht="21" customHeight="1" x14ac:dyDescent="0.5"/>
    <row r="120" ht="21" customHeight="1" x14ac:dyDescent="0.5"/>
    <row r="121" ht="21" customHeight="1" x14ac:dyDescent="0.5"/>
    <row r="122" ht="21" customHeight="1" x14ac:dyDescent="0.5"/>
    <row r="123" ht="21" customHeight="1" x14ac:dyDescent="0.5"/>
    <row r="124" ht="21" customHeight="1" x14ac:dyDescent="0.5"/>
    <row r="125" ht="21" customHeight="1" x14ac:dyDescent="0.5"/>
    <row r="126" ht="21" customHeight="1" x14ac:dyDescent="0.5"/>
    <row r="127" ht="21" customHeight="1" x14ac:dyDescent="0.5"/>
  </sheetData>
  <mergeCells count="8">
    <mergeCell ref="E107:G107"/>
    <mergeCell ref="I107:K107"/>
    <mergeCell ref="E4:K4"/>
    <mergeCell ref="E5:G5"/>
    <mergeCell ref="I5:K5"/>
    <mergeCell ref="E43:K43"/>
    <mergeCell ref="E44:G44"/>
    <mergeCell ref="I44:K44"/>
  </mergeCells>
  <pageMargins left="0.66929133858267698" right="0.39370078740157499" top="0.59055118110236204" bottom="0.39370078740157499" header="0.31496062992126" footer="0.27559055118110198"/>
  <pageSetup paperSize="9" scale="70" firstPageNumber="4" fitToHeight="0" orientation="portrait" useFirstPageNumber="1" r:id="rId1"/>
  <headerFooter alignWithMargins="0">
    <oddFooter>&amp;R&amp;"Angsana New,Regular"&amp;16&amp;P</oddFooter>
  </headerFooter>
  <rowBreaks count="1" manualBreakCount="1">
    <brk id="39" max="1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4FA54-2C94-49C4-92DF-4A80A6C747BC}">
  <dimension ref="A1:O127"/>
  <sheetViews>
    <sheetView showGridLines="0" view="pageBreakPreview" topLeftCell="A35" zoomScaleNormal="100" zoomScaleSheetLayoutView="100" workbookViewId="0">
      <selection activeCell="E43" sqref="E43:K43"/>
    </sheetView>
  </sheetViews>
  <sheetFormatPr defaultColWidth="9.140625" defaultRowHeight="23.25" x14ac:dyDescent="0.5"/>
  <cols>
    <col min="1" max="1" width="55.7109375" style="37" customWidth="1"/>
    <col min="2" max="2" width="1.7109375" style="37" customWidth="1"/>
    <col min="3" max="3" width="10.7109375" style="37" customWidth="1"/>
    <col min="4" max="4" width="1.7109375" style="37" customWidth="1"/>
    <col min="5" max="5" width="16.7109375" style="37" customWidth="1"/>
    <col min="6" max="6" width="1.7109375" style="37" customWidth="1"/>
    <col min="7" max="7" width="16.7109375" style="37" customWidth="1"/>
    <col min="8" max="8" width="1.7109375" style="37" customWidth="1"/>
    <col min="9" max="9" width="16.7109375" style="37" customWidth="1"/>
    <col min="10" max="10" width="1.7109375" style="37" customWidth="1"/>
    <col min="11" max="11" width="16.7109375" style="37" customWidth="1"/>
    <col min="12" max="12" width="9.42578125" style="37" customWidth="1"/>
    <col min="13" max="13" width="9.140625" style="38"/>
    <col min="14" max="16384" width="9.140625" style="37"/>
  </cols>
  <sheetData>
    <row r="1" spans="1:15" ht="24" customHeight="1" x14ac:dyDescent="0.5">
      <c r="A1" s="34" t="s">
        <v>28</v>
      </c>
      <c r="B1" s="35"/>
      <c r="C1" s="35"/>
      <c r="D1" s="35"/>
      <c r="E1" s="35"/>
      <c r="F1" s="35"/>
      <c r="G1" s="35"/>
      <c r="H1" s="35"/>
      <c r="I1" s="35"/>
      <c r="J1" s="35"/>
      <c r="K1" s="36" t="s">
        <v>126</v>
      </c>
      <c r="O1" s="39"/>
    </row>
    <row r="2" spans="1:15" ht="24" customHeight="1" x14ac:dyDescent="0.5">
      <c r="A2" s="34" t="s">
        <v>93</v>
      </c>
      <c r="B2" s="35"/>
      <c r="C2" s="35"/>
      <c r="D2" s="35"/>
      <c r="E2" s="35"/>
      <c r="F2" s="35"/>
      <c r="G2" s="35"/>
      <c r="H2" s="35"/>
      <c r="I2" s="35"/>
      <c r="J2" s="35"/>
      <c r="K2" s="40"/>
      <c r="O2" s="39"/>
    </row>
    <row r="3" spans="1:15" ht="24" customHeight="1" x14ac:dyDescent="0.5">
      <c r="A3" s="34" t="s">
        <v>192</v>
      </c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5" ht="24" customHeight="1" x14ac:dyDescent="0.5">
      <c r="B4" s="41"/>
      <c r="C4" s="41"/>
      <c r="D4" s="41"/>
      <c r="E4" s="106" t="s">
        <v>46</v>
      </c>
      <c r="F4" s="106"/>
      <c r="G4" s="106"/>
      <c r="H4" s="106"/>
      <c r="I4" s="106"/>
      <c r="J4" s="106"/>
      <c r="K4" s="106"/>
    </row>
    <row r="5" spans="1:15" ht="24" customHeight="1" x14ac:dyDescent="0.5">
      <c r="B5" s="41"/>
      <c r="C5" s="41"/>
      <c r="D5" s="41"/>
      <c r="E5" s="107" t="s">
        <v>0</v>
      </c>
      <c r="F5" s="107"/>
      <c r="G5" s="107"/>
      <c r="H5" s="39"/>
      <c r="I5" s="107" t="s">
        <v>1</v>
      </c>
      <c r="J5" s="107"/>
      <c r="K5" s="107"/>
    </row>
    <row r="6" spans="1:15" ht="24" customHeight="1" x14ac:dyDescent="0.5">
      <c r="B6" s="41"/>
      <c r="C6" s="42"/>
      <c r="D6" s="41"/>
      <c r="E6" s="43">
        <v>2026</v>
      </c>
      <c r="F6" s="42"/>
      <c r="G6" s="43">
        <v>2025</v>
      </c>
      <c r="H6" s="42"/>
      <c r="I6" s="43">
        <v>2026</v>
      </c>
      <c r="J6" s="42"/>
      <c r="K6" s="43">
        <v>2025</v>
      </c>
    </row>
    <row r="7" spans="1:15" ht="24" customHeight="1" x14ac:dyDescent="0.5">
      <c r="A7" s="35" t="s">
        <v>47</v>
      </c>
      <c r="B7" s="41"/>
      <c r="C7" s="41"/>
      <c r="D7" s="41"/>
      <c r="E7" s="41"/>
      <c r="F7" s="41"/>
      <c r="G7" s="41"/>
      <c r="H7" s="41"/>
      <c r="I7" s="41"/>
      <c r="J7" s="41"/>
      <c r="K7" s="41"/>
    </row>
    <row r="8" spans="1:15" ht="24" customHeight="1" x14ac:dyDescent="0.5">
      <c r="A8" s="35" t="s">
        <v>48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5" ht="24" customHeight="1" x14ac:dyDescent="0.5">
      <c r="A9" s="37" t="s">
        <v>77</v>
      </c>
      <c r="C9" s="44"/>
      <c r="E9" s="13">
        <v>336374440</v>
      </c>
      <c r="F9" s="45"/>
      <c r="G9" s="13">
        <v>275029478</v>
      </c>
      <c r="H9" s="13"/>
      <c r="I9" s="13">
        <v>0</v>
      </c>
      <c r="J9" s="45"/>
      <c r="K9" s="45">
        <v>0</v>
      </c>
      <c r="N9" s="46"/>
    </row>
    <row r="10" spans="1:15" ht="24" customHeight="1" x14ac:dyDescent="0.5">
      <c r="A10" s="37" t="s">
        <v>68</v>
      </c>
      <c r="C10" s="44"/>
      <c r="E10" s="13">
        <v>74150691</v>
      </c>
      <c r="F10" s="45"/>
      <c r="G10" s="13">
        <v>66989414</v>
      </c>
      <c r="H10" s="13"/>
      <c r="I10" s="13">
        <v>6810000</v>
      </c>
      <c r="J10" s="45"/>
      <c r="K10" s="13">
        <v>8097000</v>
      </c>
      <c r="N10" s="46"/>
    </row>
    <row r="11" spans="1:15" ht="24" customHeight="1" x14ac:dyDescent="0.5">
      <c r="A11" s="37" t="s">
        <v>69</v>
      </c>
      <c r="C11" s="44"/>
      <c r="E11" s="13">
        <v>8351945</v>
      </c>
      <c r="F11" s="45"/>
      <c r="G11" s="13">
        <v>186156958</v>
      </c>
      <c r="H11" s="13"/>
      <c r="I11" s="45">
        <v>0</v>
      </c>
      <c r="J11" s="45"/>
      <c r="K11" s="45">
        <v>0</v>
      </c>
      <c r="N11" s="46"/>
    </row>
    <row r="12" spans="1:15" ht="24" customHeight="1" x14ac:dyDescent="0.5">
      <c r="A12" s="37" t="s">
        <v>84</v>
      </c>
      <c r="C12" s="44"/>
      <c r="E12" s="13">
        <v>0</v>
      </c>
      <c r="F12" s="45"/>
      <c r="G12" s="13">
        <v>2450508</v>
      </c>
      <c r="H12" s="45"/>
      <c r="I12" s="45">
        <v>0</v>
      </c>
      <c r="J12" s="45"/>
      <c r="K12" s="45">
        <v>0</v>
      </c>
      <c r="N12" s="46"/>
    </row>
    <row r="13" spans="1:15" ht="24" customHeight="1" x14ac:dyDescent="0.5">
      <c r="A13" s="37" t="s">
        <v>23</v>
      </c>
      <c r="C13" s="47"/>
      <c r="E13" s="14">
        <v>909675</v>
      </c>
      <c r="F13" s="13"/>
      <c r="G13" s="14">
        <v>607854</v>
      </c>
      <c r="H13" s="13"/>
      <c r="I13" s="14">
        <v>2027100</v>
      </c>
      <c r="J13" s="45"/>
      <c r="K13" s="14">
        <v>2160000</v>
      </c>
      <c r="N13" s="46"/>
    </row>
    <row r="14" spans="1:15" ht="24" customHeight="1" x14ac:dyDescent="0.5">
      <c r="A14" s="35" t="s">
        <v>49</v>
      </c>
      <c r="C14" s="44"/>
      <c r="E14" s="48">
        <f>SUM(E9:E13)</f>
        <v>419786751</v>
      </c>
      <c r="F14" s="13"/>
      <c r="G14" s="48">
        <f>SUM(G9:G13)</f>
        <v>531234212</v>
      </c>
      <c r="H14" s="13"/>
      <c r="I14" s="48">
        <f>SUM(I9:I13)</f>
        <v>8837100</v>
      </c>
      <c r="J14" s="13"/>
      <c r="K14" s="48">
        <f>SUM(K9:K13)</f>
        <v>10257000</v>
      </c>
      <c r="N14" s="46"/>
    </row>
    <row r="15" spans="1:15" ht="24" customHeight="1" x14ac:dyDescent="0.5">
      <c r="A15" s="35" t="s">
        <v>50</v>
      </c>
      <c r="C15" s="44"/>
      <c r="E15" s="45"/>
      <c r="F15" s="45"/>
      <c r="G15" s="45"/>
      <c r="H15" s="45"/>
      <c r="I15" s="45"/>
      <c r="J15" s="45"/>
      <c r="K15" s="45"/>
      <c r="N15" s="46"/>
    </row>
    <row r="16" spans="1:15" ht="24" customHeight="1" x14ac:dyDescent="0.5">
      <c r="A16" s="37" t="s">
        <v>70</v>
      </c>
      <c r="C16" s="44"/>
      <c r="E16" s="13">
        <v>300972584</v>
      </c>
      <c r="F16" s="45"/>
      <c r="G16" s="13">
        <v>281978029</v>
      </c>
      <c r="H16" s="13"/>
      <c r="I16" s="49">
        <v>0</v>
      </c>
      <c r="J16" s="45"/>
      <c r="K16" s="49">
        <v>0</v>
      </c>
      <c r="N16" s="46"/>
    </row>
    <row r="17" spans="1:14" ht="24" customHeight="1" x14ac:dyDescent="0.5">
      <c r="A17" s="37" t="s">
        <v>71</v>
      </c>
      <c r="C17" s="44"/>
      <c r="E17" s="13">
        <v>54281851</v>
      </c>
      <c r="F17" s="45"/>
      <c r="G17" s="13">
        <v>86981828</v>
      </c>
      <c r="H17" s="13"/>
      <c r="I17" s="13">
        <v>7080434</v>
      </c>
      <c r="J17" s="45"/>
      <c r="K17" s="13">
        <v>8747220</v>
      </c>
      <c r="N17" s="46"/>
    </row>
    <row r="18" spans="1:14" ht="24" customHeight="1" x14ac:dyDescent="0.5">
      <c r="A18" s="37" t="s">
        <v>72</v>
      </c>
      <c r="C18" s="44"/>
      <c r="E18" s="13">
        <v>52143628</v>
      </c>
      <c r="F18" s="45"/>
      <c r="G18" s="13">
        <v>205985037</v>
      </c>
      <c r="H18" s="13"/>
      <c r="I18" s="49">
        <v>0</v>
      </c>
      <c r="J18" s="45"/>
      <c r="K18" s="49">
        <v>0</v>
      </c>
      <c r="N18" s="46"/>
    </row>
    <row r="19" spans="1:14" ht="24" customHeight="1" x14ac:dyDescent="0.5">
      <c r="A19" s="37" t="s">
        <v>209</v>
      </c>
      <c r="C19" s="44"/>
      <c r="E19" s="13">
        <v>53179171</v>
      </c>
      <c r="F19" s="45"/>
      <c r="G19" s="13">
        <v>2982377</v>
      </c>
      <c r="H19" s="13"/>
      <c r="I19" s="49">
        <v>0</v>
      </c>
      <c r="J19" s="45"/>
      <c r="K19" s="49">
        <v>0</v>
      </c>
      <c r="N19" s="46"/>
    </row>
    <row r="20" spans="1:14" ht="24" customHeight="1" x14ac:dyDescent="0.5">
      <c r="A20" s="37" t="s">
        <v>29</v>
      </c>
      <c r="C20" s="44"/>
      <c r="E20" s="13">
        <v>50148008</v>
      </c>
      <c r="F20" s="13"/>
      <c r="G20" s="13">
        <v>54395054</v>
      </c>
      <c r="H20" s="13"/>
      <c r="I20" s="13">
        <v>6268907</v>
      </c>
      <c r="J20" s="45"/>
      <c r="K20" s="13">
        <v>4213530</v>
      </c>
      <c r="N20" s="46"/>
    </row>
    <row r="21" spans="1:14" ht="24" customHeight="1" x14ac:dyDescent="0.5">
      <c r="A21" s="37" t="s">
        <v>103</v>
      </c>
      <c r="C21" s="44"/>
      <c r="E21" s="14">
        <v>3165174</v>
      </c>
      <c r="F21" s="13"/>
      <c r="G21" s="14">
        <v>0</v>
      </c>
      <c r="H21" s="13"/>
      <c r="I21" s="14">
        <v>0</v>
      </c>
      <c r="J21" s="45"/>
      <c r="K21" s="14">
        <v>0</v>
      </c>
      <c r="N21" s="46"/>
    </row>
    <row r="22" spans="1:14" ht="24" customHeight="1" x14ac:dyDescent="0.5">
      <c r="A22" s="35" t="s">
        <v>51</v>
      </c>
      <c r="C22" s="41"/>
      <c r="E22" s="48">
        <f>SUM(E16:E21)</f>
        <v>513890416</v>
      </c>
      <c r="F22" s="13"/>
      <c r="G22" s="48">
        <f>SUM(G16:G21)</f>
        <v>632322325</v>
      </c>
      <c r="H22" s="13"/>
      <c r="I22" s="48">
        <f>SUM(I16:I21)</f>
        <v>13349341</v>
      </c>
      <c r="J22" s="13"/>
      <c r="K22" s="48">
        <f>SUM(K16:K21)</f>
        <v>12960750</v>
      </c>
      <c r="N22" s="46"/>
    </row>
    <row r="23" spans="1:14" ht="24" customHeight="1" x14ac:dyDescent="0.5">
      <c r="A23" s="35" t="s">
        <v>160</v>
      </c>
      <c r="C23" s="41"/>
      <c r="E23" s="13">
        <f>E14-E22</f>
        <v>-94103665</v>
      </c>
      <c r="F23" s="45"/>
      <c r="G23" s="13">
        <f>G14-G22</f>
        <v>-101088113</v>
      </c>
      <c r="H23" s="45"/>
      <c r="I23" s="13">
        <f>I14-I22</f>
        <v>-4512241</v>
      </c>
      <c r="J23" s="45"/>
      <c r="K23" s="13">
        <f>K14-K22</f>
        <v>-2703750</v>
      </c>
      <c r="N23" s="46"/>
    </row>
    <row r="24" spans="1:14" ht="24" customHeight="1" x14ac:dyDescent="0.5">
      <c r="A24" s="37" t="s">
        <v>80</v>
      </c>
      <c r="C24" s="41"/>
      <c r="E24" s="13">
        <v>74568</v>
      </c>
      <c r="F24" s="45"/>
      <c r="G24" s="13">
        <v>99208</v>
      </c>
      <c r="H24" s="13"/>
      <c r="I24" s="13">
        <v>17225676</v>
      </c>
      <c r="J24" s="13"/>
      <c r="K24" s="13">
        <v>25010204</v>
      </c>
      <c r="N24" s="46"/>
    </row>
    <row r="25" spans="1:14" ht="24" customHeight="1" x14ac:dyDescent="0.5">
      <c r="A25" s="37" t="s">
        <v>24</v>
      </c>
      <c r="C25" s="41"/>
      <c r="E25" s="14">
        <v>-19184486</v>
      </c>
      <c r="F25" s="45"/>
      <c r="G25" s="14">
        <v>-30349541</v>
      </c>
      <c r="H25" s="45"/>
      <c r="I25" s="14">
        <v>-17034655</v>
      </c>
      <c r="J25" s="45"/>
      <c r="K25" s="14">
        <v>-20928297</v>
      </c>
      <c r="N25" s="46"/>
    </row>
    <row r="26" spans="1:14" ht="24" customHeight="1" x14ac:dyDescent="0.5">
      <c r="A26" s="35" t="s">
        <v>127</v>
      </c>
      <c r="C26" s="41"/>
      <c r="E26" s="13">
        <f>SUM(E23:E25)</f>
        <v>-113213583</v>
      </c>
      <c r="F26" s="45"/>
      <c r="G26" s="13">
        <f>SUM(G23:G25)</f>
        <v>-131338446</v>
      </c>
      <c r="H26" s="45"/>
      <c r="I26" s="13">
        <f>SUM(I23:I25)</f>
        <v>-4321220</v>
      </c>
      <c r="J26" s="45"/>
      <c r="K26" s="13">
        <f>SUM(K23:K25)</f>
        <v>1378157</v>
      </c>
      <c r="N26" s="46"/>
    </row>
    <row r="27" spans="1:14" ht="24" customHeight="1" x14ac:dyDescent="0.5">
      <c r="A27" s="37" t="s">
        <v>116</v>
      </c>
      <c r="C27" s="44"/>
      <c r="E27" s="13">
        <v>-4620686</v>
      </c>
      <c r="F27" s="45"/>
      <c r="G27" s="13">
        <v>20507956</v>
      </c>
      <c r="H27" s="45"/>
      <c r="I27" s="14">
        <v>21057</v>
      </c>
      <c r="J27" s="45"/>
      <c r="K27" s="13">
        <v>-256930</v>
      </c>
      <c r="N27" s="46"/>
    </row>
    <row r="28" spans="1:14" ht="24" customHeight="1" x14ac:dyDescent="0.5">
      <c r="A28" s="35" t="s">
        <v>104</v>
      </c>
      <c r="C28" s="41"/>
      <c r="E28" s="48">
        <f>SUM(E26:E27)</f>
        <v>-117834269</v>
      </c>
      <c r="F28" s="45"/>
      <c r="G28" s="48">
        <f>SUM(G26:G27)</f>
        <v>-110830490</v>
      </c>
      <c r="H28" s="13"/>
      <c r="I28" s="48">
        <f>SUM(I26:I27)</f>
        <v>-4300163</v>
      </c>
      <c r="J28" s="45"/>
      <c r="K28" s="48">
        <f>SUM(K26:K27)</f>
        <v>1121227</v>
      </c>
      <c r="N28" s="46"/>
    </row>
    <row r="29" spans="1:14" ht="24" customHeight="1" x14ac:dyDescent="0.5">
      <c r="C29" s="41"/>
      <c r="E29" s="46"/>
      <c r="F29" s="46"/>
      <c r="G29" s="46"/>
      <c r="H29" s="46"/>
      <c r="I29" s="46"/>
      <c r="J29" s="46"/>
      <c r="K29" s="46"/>
      <c r="N29" s="46"/>
    </row>
    <row r="30" spans="1:14" ht="24" customHeight="1" x14ac:dyDescent="0.5">
      <c r="A30" s="35" t="s">
        <v>62</v>
      </c>
      <c r="C30" s="41"/>
      <c r="E30" s="46"/>
      <c r="F30" s="46"/>
      <c r="G30" s="46"/>
      <c r="H30" s="46"/>
      <c r="I30" s="46"/>
      <c r="J30" s="46"/>
      <c r="K30" s="46"/>
      <c r="N30" s="46"/>
    </row>
    <row r="31" spans="1:14" ht="24" customHeight="1" x14ac:dyDescent="0.5">
      <c r="A31" s="51" t="s">
        <v>139</v>
      </c>
      <c r="C31" s="41"/>
      <c r="E31" s="46"/>
      <c r="F31" s="46"/>
      <c r="G31" s="46"/>
      <c r="H31" s="46"/>
      <c r="I31" s="46"/>
      <c r="J31" s="46"/>
      <c r="K31" s="46"/>
      <c r="N31" s="46"/>
    </row>
    <row r="32" spans="1:14" ht="24" customHeight="1" x14ac:dyDescent="0.5">
      <c r="A32" s="51" t="s">
        <v>140</v>
      </c>
      <c r="C32" s="41"/>
      <c r="E32" s="46"/>
      <c r="F32" s="46"/>
      <c r="G32" s="46"/>
      <c r="H32" s="46"/>
      <c r="I32" s="46"/>
      <c r="J32" s="46"/>
      <c r="K32" s="46"/>
      <c r="N32" s="46"/>
    </row>
    <row r="33" spans="1:14" ht="24" customHeight="1" x14ac:dyDescent="0.5">
      <c r="A33" s="37" t="s">
        <v>141</v>
      </c>
      <c r="C33" s="41"/>
      <c r="E33" s="46"/>
      <c r="F33" s="46"/>
      <c r="G33" s="46"/>
      <c r="H33" s="46"/>
      <c r="I33" s="46"/>
      <c r="J33" s="46"/>
      <c r="K33" s="46"/>
      <c r="N33" s="46"/>
    </row>
    <row r="34" spans="1:14" ht="24" customHeight="1" x14ac:dyDescent="0.5">
      <c r="A34" s="37" t="s">
        <v>142</v>
      </c>
      <c r="C34" s="41"/>
      <c r="E34" s="14">
        <v>3827142</v>
      </c>
      <c r="F34" s="45"/>
      <c r="G34" s="14">
        <v>-5948686</v>
      </c>
      <c r="H34" s="45"/>
      <c r="I34" s="52">
        <v>0</v>
      </c>
      <c r="J34" s="45"/>
      <c r="K34" s="52">
        <v>0</v>
      </c>
      <c r="N34" s="46"/>
    </row>
    <row r="35" spans="1:14" ht="24" customHeight="1" x14ac:dyDescent="0.5">
      <c r="A35" s="35" t="s">
        <v>63</v>
      </c>
      <c r="C35" s="41"/>
      <c r="E35" s="14">
        <f>SUM(E34:E34)</f>
        <v>3827142</v>
      </c>
      <c r="F35" s="45"/>
      <c r="G35" s="48">
        <f>SUM(G34:G34)</f>
        <v>-5948686</v>
      </c>
      <c r="H35" s="45"/>
      <c r="I35" s="53">
        <f>SUM(I34:I34)</f>
        <v>0</v>
      </c>
      <c r="J35" s="45"/>
      <c r="K35" s="53">
        <f>SUM(K34:K34)</f>
        <v>0</v>
      </c>
      <c r="N35" s="46"/>
    </row>
    <row r="36" spans="1:14" ht="24" customHeight="1" x14ac:dyDescent="0.5">
      <c r="A36" s="35"/>
      <c r="C36" s="41"/>
      <c r="E36" s="45"/>
      <c r="F36" s="45"/>
      <c r="G36" s="45"/>
      <c r="H36" s="45"/>
      <c r="I36" s="45"/>
      <c r="J36" s="45"/>
      <c r="K36" s="45"/>
      <c r="N36" s="46"/>
    </row>
    <row r="37" spans="1:14" ht="24" customHeight="1" thickBot="1" x14ac:dyDescent="0.55000000000000004">
      <c r="A37" s="35" t="s">
        <v>52</v>
      </c>
      <c r="C37" s="41"/>
      <c r="E37" s="54">
        <f>SUM(E28,E35)</f>
        <v>-114007127</v>
      </c>
      <c r="F37" s="45"/>
      <c r="G37" s="54">
        <f>SUM(G28,G35)</f>
        <v>-116779176</v>
      </c>
      <c r="H37" s="39"/>
      <c r="I37" s="54">
        <f>SUM(I28,I35)</f>
        <v>-4300163</v>
      </c>
      <c r="J37" s="39"/>
      <c r="K37" s="54">
        <f>SUM(K28,K35)</f>
        <v>1121227</v>
      </c>
      <c r="N37" s="46"/>
    </row>
    <row r="38" spans="1:14" ht="24" customHeight="1" thickTop="1" x14ac:dyDescent="0.5">
      <c r="A38" s="35"/>
      <c r="C38" s="41"/>
      <c r="E38" s="46"/>
      <c r="F38" s="46"/>
      <c r="G38" s="46"/>
      <c r="H38" s="46"/>
      <c r="I38" s="46"/>
      <c r="J38" s="46"/>
      <c r="K38" s="46"/>
      <c r="N38" s="46"/>
    </row>
    <row r="39" spans="1:14" ht="24" customHeight="1" x14ac:dyDescent="0.5">
      <c r="A39" s="37" t="str">
        <f>BS!A33</f>
        <v>The accompanying condensed notes to interim financial information are an integral part of the interim financial information.</v>
      </c>
      <c r="C39" s="41"/>
      <c r="E39" s="46"/>
      <c r="F39" s="46"/>
      <c r="G39" s="46"/>
      <c r="H39" s="46"/>
      <c r="I39" s="46"/>
      <c r="J39" s="46"/>
      <c r="K39" s="46"/>
      <c r="N39" s="46"/>
    </row>
    <row r="40" spans="1:14" ht="24" customHeight="1" x14ac:dyDescent="0.5">
      <c r="A40" s="34" t="s">
        <v>28</v>
      </c>
      <c r="B40" s="35"/>
      <c r="C40" s="35"/>
      <c r="D40" s="35"/>
      <c r="E40" s="35"/>
      <c r="F40" s="35"/>
      <c r="G40" s="35"/>
      <c r="H40" s="35"/>
      <c r="I40" s="35"/>
      <c r="J40" s="35"/>
      <c r="K40" s="36" t="str">
        <f>+K1</f>
        <v>(UNAUDITED BUT REVIEWED)</v>
      </c>
    </row>
    <row r="41" spans="1:14" ht="24" customHeight="1" x14ac:dyDescent="0.5">
      <c r="A41" s="34" t="s">
        <v>115</v>
      </c>
      <c r="B41" s="35"/>
      <c r="C41" s="35"/>
      <c r="D41" s="35"/>
      <c r="E41" s="35"/>
      <c r="F41" s="35"/>
      <c r="G41" s="35"/>
      <c r="H41" s="35"/>
      <c r="I41" s="35"/>
      <c r="J41" s="35"/>
      <c r="K41" s="40"/>
    </row>
    <row r="42" spans="1:14" ht="24" customHeight="1" x14ac:dyDescent="0.5">
      <c r="A42" s="34" t="str">
        <f>+A3</f>
        <v>FOR THE SIX-MONTH PERIOD ENDED 30 JUNE 2026</v>
      </c>
      <c r="B42" s="35"/>
      <c r="C42" s="35"/>
      <c r="D42" s="35"/>
      <c r="E42" s="35"/>
      <c r="F42" s="35"/>
      <c r="G42" s="35"/>
      <c r="H42" s="35"/>
      <c r="I42" s="35"/>
      <c r="J42" s="35"/>
      <c r="K42" s="35"/>
    </row>
    <row r="43" spans="1:14" ht="24" customHeight="1" x14ac:dyDescent="0.5">
      <c r="B43" s="41"/>
      <c r="C43" s="41"/>
      <c r="D43" s="41"/>
      <c r="E43" s="106" t="s">
        <v>46</v>
      </c>
      <c r="F43" s="106"/>
      <c r="G43" s="106"/>
      <c r="H43" s="106"/>
      <c r="I43" s="106"/>
      <c r="J43" s="106"/>
      <c r="K43" s="106"/>
    </row>
    <row r="44" spans="1:14" ht="24" customHeight="1" x14ac:dyDescent="0.5">
      <c r="B44" s="41"/>
      <c r="C44" s="41"/>
      <c r="D44" s="41"/>
      <c r="E44" s="107" t="s">
        <v>0</v>
      </c>
      <c r="F44" s="107"/>
      <c r="G44" s="107"/>
      <c r="H44" s="39"/>
      <c r="I44" s="107" t="s">
        <v>1</v>
      </c>
      <c r="J44" s="107"/>
      <c r="K44" s="107"/>
    </row>
    <row r="45" spans="1:14" ht="24" customHeight="1" x14ac:dyDescent="0.5">
      <c r="B45" s="42"/>
      <c r="C45" s="42"/>
      <c r="D45" s="42"/>
      <c r="E45" s="43">
        <f>+E6</f>
        <v>2026</v>
      </c>
      <c r="F45" s="42"/>
      <c r="G45" s="43">
        <f>+G6</f>
        <v>2025</v>
      </c>
      <c r="H45" s="42"/>
      <c r="I45" s="43">
        <f>+I6</f>
        <v>2026</v>
      </c>
      <c r="J45" s="42"/>
      <c r="K45" s="43">
        <f>+K6</f>
        <v>2025</v>
      </c>
    </row>
    <row r="46" spans="1:14" ht="24" customHeight="1" x14ac:dyDescent="0.5">
      <c r="A46" s="35" t="s">
        <v>102</v>
      </c>
      <c r="C46" s="41"/>
      <c r="E46" s="46"/>
      <c r="F46" s="46"/>
      <c r="G46" s="46"/>
      <c r="H46" s="46"/>
      <c r="I46" s="46"/>
      <c r="J46" s="46"/>
      <c r="K46" s="46"/>
      <c r="N46" s="46"/>
    </row>
    <row r="47" spans="1:14" ht="24" customHeight="1" x14ac:dyDescent="0.5">
      <c r="A47" s="37" t="s">
        <v>117</v>
      </c>
      <c r="C47" s="41"/>
      <c r="E47" s="13">
        <f>E49-E48</f>
        <v>-117924182</v>
      </c>
      <c r="F47" s="45"/>
      <c r="G47" s="13">
        <f>G49-G48</f>
        <v>-110722876</v>
      </c>
      <c r="H47" s="45"/>
      <c r="I47" s="13">
        <f>I49-I48</f>
        <v>-4300163</v>
      </c>
      <c r="J47" s="55"/>
      <c r="K47" s="13">
        <f>K49-K48</f>
        <v>1121227</v>
      </c>
      <c r="N47" s="46"/>
    </row>
    <row r="48" spans="1:14" ht="24" customHeight="1" x14ac:dyDescent="0.5">
      <c r="A48" s="37" t="s">
        <v>114</v>
      </c>
      <c r="C48" s="41"/>
      <c r="E48" s="13">
        <v>89913</v>
      </c>
      <c r="F48" s="45"/>
      <c r="G48" s="13">
        <v>-107614</v>
      </c>
      <c r="H48" s="45"/>
      <c r="I48" s="53">
        <v>0</v>
      </c>
      <c r="J48" s="45"/>
      <c r="K48" s="53">
        <v>0</v>
      </c>
      <c r="N48" s="46"/>
    </row>
    <row r="49" spans="1:14" ht="24" customHeight="1" thickBot="1" x14ac:dyDescent="0.55000000000000004">
      <c r="C49" s="41"/>
      <c r="E49" s="15">
        <f>E28</f>
        <v>-117834269</v>
      </c>
      <c r="F49" s="45"/>
      <c r="G49" s="15">
        <f>G28</f>
        <v>-110830490</v>
      </c>
      <c r="H49" s="45"/>
      <c r="I49" s="15">
        <f>I37</f>
        <v>-4300163</v>
      </c>
      <c r="J49" s="45"/>
      <c r="K49" s="16">
        <f>K37</f>
        <v>1121227</v>
      </c>
      <c r="N49" s="46"/>
    </row>
    <row r="50" spans="1:14" ht="24" customHeight="1" thickTop="1" x14ac:dyDescent="0.5">
      <c r="A50" s="35" t="s">
        <v>64</v>
      </c>
      <c r="C50" s="41"/>
      <c r="E50" s="45"/>
      <c r="F50" s="45"/>
      <c r="G50" s="45"/>
      <c r="H50" s="45"/>
      <c r="I50" s="45"/>
      <c r="J50" s="45"/>
      <c r="K50" s="45"/>
      <c r="N50" s="46"/>
    </row>
    <row r="51" spans="1:14" ht="24" customHeight="1" x14ac:dyDescent="0.5">
      <c r="A51" s="37" t="s">
        <v>117</v>
      </c>
      <c r="C51" s="41"/>
      <c r="E51" s="13">
        <f>E37-E52</f>
        <v>-114097040</v>
      </c>
      <c r="F51" s="45"/>
      <c r="G51" s="13">
        <f>G37-G52</f>
        <v>-116671562</v>
      </c>
      <c r="H51" s="45"/>
      <c r="I51" s="13">
        <f>I37-I52</f>
        <v>-4300163</v>
      </c>
      <c r="J51" s="55"/>
      <c r="K51" s="13">
        <f>K37-K52</f>
        <v>1121227</v>
      </c>
      <c r="N51" s="46"/>
    </row>
    <row r="52" spans="1:14" ht="24" customHeight="1" x14ac:dyDescent="0.5">
      <c r="A52" s="37" t="s">
        <v>114</v>
      </c>
      <c r="C52" s="41"/>
      <c r="E52" s="13">
        <f>+E48</f>
        <v>89913</v>
      </c>
      <c r="F52" s="45"/>
      <c r="G52" s="13">
        <f>+G48</f>
        <v>-107614</v>
      </c>
      <c r="H52" s="45"/>
      <c r="I52" s="53">
        <v>0</v>
      </c>
      <c r="J52" s="45"/>
      <c r="K52" s="53">
        <v>0</v>
      </c>
      <c r="N52" s="46"/>
    </row>
    <row r="53" spans="1:14" ht="24" customHeight="1" thickBot="1" x14ac:dyDescent="0.55000000000000004">
      <c r="C53" s="41"/>
      <c r="E53" s="15">
        <f>E37</f>
        <v>-114007127</v>
      </c>
      <c r="F53" s="45"/>
      <c r="G53" s="15">
        <f>G37</f>
        <v>-116779176</v>
      </c>
      <c r="H53" s="45"/>
      <c r="I53" s="15">
        <f>+I37</f>
        <v>-4300163</v>
      </c>
      <c r="J53" s="45"/>
      <c r="K53" s="16">
        <f>+K37</f>
        <v>1121227</v>
      </c>
      <c r="N53" s="46"/>
    </row>
    <row r="54" spans="1:14" ht="24" customHeight="1" thickTop="1" x14ac:dyDescent="0.5">
      <c r="A54" s="35" t="s">
        <v>128</v>
      </c>
      <c r="E54" s="56"/>
      <c r="F54" s="45"/>
      <c r="G54" s="57"/>
      <c r="H54" s="45"/>
      <c r="I54" s="57"/>
      <c r="J54" s="45"/>
      <c r="K54" s="13"/>
      <c r="N54" s="46"/>
    </row>
    <row r="55" spans="1:14" ht="24" customHeight="1" x14ac:dyDescent="0.5">
      <c r="A55" s="35" t="s">
        <v>73</v>
      </c>
      <c r="C55" s="47"/>
      <c r="E55" s="13"/>
      <c r="F55" s="13"/>
      <c r="G55" s="13"/>
      <c r="H55" s="13"/>
      <c r="I55" s="13"/>
      <c r="J55" s="13"/>
      <c r="K55" s="13"/>
      <c r="N55" s="46"/>
    </row>
    <row r="56" spans="1:14" ht="24" customHeight="1" thickBot="1" x14ac:dyDescent="0.55000000000000004">
      <c r="A56" s="37" t="s">
        <v>105</v>
      </c>
      <c r="C56" s="47"/>
      <c r="E56" s="58">
        <f>(E47/BS!E65)</f>
        <v>-0.17867301331753713</v>
      </c>
      <c r="F56" s="59"/>
      <c r="G56" s="58">
        <f>(G47/BS!G65)</f>
        <v>-0.16776194299235431</v>
      </c>
      <c r="H56" s="59"/>
      <c r="I56" s="58">
        <f>(I49/BS!I65)</f>
        <v>-6.5153988599775097E-3</v>
      </c>
      <c r="J56" s="59"/>
      <c r="K56" s="58">
        <f>(K49/BS!K65)</f>
        <v>1.6988288856901481E-3</v>
      </c>
      <c r="N56" s="46"/>
    </row>
    <row r="57" spans="1:14" ht="24" customHeight="1" thickTop="1" x14ac:dyDescent="0.5">
      <c r="C57" s="44"/>
      <c r="E57" s="60"/>
      <c r="F57" s="49"/>
      <c r="G57" s="61"/>
      <c r="H57" s="49"/>
      <c r="I57" s="61"/>
      <c r="J57" s="49"/>
      <c r="K57" s="60"/>
      <c r="N57" s="46"/>
    </row>
    <row r="58" spans="1:14" ht="24" customHeight="1" x14ac:dyDescent="0.5">
      <c r="A58" s="37" t="str">
        <f>BS!A33</f>
        <v>The accompanying condensed notes to interim financial information are an integral part of the interim financial information.</v>
      </c>
      <c r="C58" s="41"/>
      <c r="E58" s="46"/>
      <c r="F58" s="46"/>
      <c r="G58" s="46"/>
      <c r="H58" s="46"/>
      <c r="I58" s="46"/>
      <c r="J58" s="46"/>
      <c r="K58" s="46"/>
      <c r="N58" s="46"/>
    </row>
    <row r="59" spans="1:14" x14ac:dyDescent="0.5">
      <c r="C59" s="44"/>
      <c r="E59" s="46"/>
      <c r="F59" s="46"/>
      <c r="G59" s="46"/>
      <c r="H59" s="46"/>
      <c r="I59" s="46"/>
      <c r="J59" s="46"/>
      <c r="K59" s="46"/>
      <c r="N59" s="46"/>
    </row>
    <row r="60" spans="1:14" x14ac:dyDescent="0.5">
      <c r="C60" s="44"/>
      <c r="E60" s="46"/>
      <c r="F60" s="46"/>
      <c r="G60" s="46"/>
      <c r="H60" s="46"/>
      <c r="I60" s="46"/>
      <c r="J60" s="46"/>
      <c r="K60" s="46"/>
      <c r="N60" s="46"/>
    </row>
    <row r="61" spans="1:14" x14ac:dyDescent="0.5">
      <c r="C61" s="44"/>
      <c r="E61" s="46"/>
      <c r="F61" s="46"/>
      <c r="G61" s="46"/>
      <c r="H61" s="46"/>
      <c r="I61" s="46"/>
      <c r="J61" s="46"/>
      <c r="K61" s="46"/>
      <c r="N61" s="46"/>
    </row>
    <row r="62" spans="1:14" x14ac:dyDescent="0.5">
      <c r="C62" s="44"/>
      <c r="E62" s="46"/>
      <c r="F62" s="46"/>
      <c r="G62" s="46"/>
      <c r="H62" s="46"/>
      <c r="I62" s="46"/>
      <c r="J62" s="46"/>
      <c r="K62" s="46"/>
      <c r="N62" s="46"/>
    </row>
    <row r="63" spans="1:14" x14ac:dyDescent="0.5">
      <c r="C63" s="44"/>
      <c r="E63" s="46"/>
      <c r="F63" s="46"/>
      <c r="G63" s="46"/>
      <c r="H63" s="46"/>
      <c r="I63" s="46"/>
      <c r="J63" s="46"/>
      <c r="K63" s="46"/>
      <c r="N63" s="46"/>
    </row>
    <row r="64" spans="1:14" x14ac:dyDescent="0.5">
      <c r="C64" s="44"/>
      <c r="E64" s="46"/>
      <c r="F64" s="46"/>
      <c r="G64" s="46"/>
      <c r="H64" s="46"/>
      <c r="I64" s="46"/>
      <c r="J64" s="46"/>
      <c r="K64" s="46"/>
      <c r="N64" s="46"/>
    </row>
    <row r="65" spans="3:14" x14ac:dyDescent="0.5">
      <c r="C65" s="44"/>
      <c r="E65" s="46"/>
      <c r="F65" s="46"/>
      <c r="G65" s="46"/>
      <c r="H65" s="46"/>
      <c r="I65" s="46"/>
      <c r="J65" s="46"/>
      <c r="K65" s="46"/>
      <c r="N65" s="46"/>
    </row>
    <row r="66" spans="3:14" x14ac:dyDescent="0.5">
      <c r="C66" s="44"/>
      <c r="E66" s="46"/>
      <c r="F66" s="46"/>
      <c r="G66" s="46"/>
      <c r="H66" s="46"/>
      <c r="I66" s="46"/>
      <c r="J66" s="46"/>
      <c r="K66" s="46"/>
      <c r="N66" s="46"/>
    </row>
    <row r="68" spans="3:14" x14ac:dyDescent="0.5">
      <c r="E68" s="62"/>
      <c r="G68" s="62"/>
      <c r="I68" s="62"/>
      <c r="K68" s="62"/>
    </row>
    <row r="70" spans="3:14" ht="21" customHeight="1" x14ac:dyDescent="0.5">
      <c r="G70" s="63"/>
      <c r="K70" s="63"/>
    </row>
    <row r="71" spans="3:14" ht="21" customHeight="1" x14ac:dyDescent="0.5">
      <c r="G71" s="49"/>
      <c r="K71" s="49"/>
    </row>
    <row r="72" spans="3:14" ht="21" customHeight="1" x14ac:dyDescent="0.5">
      <c r="E72" s="64"/>
      <c r="G72" s="64"/>
      <c r="I72" s="64"/>
      <c r="K72" s="64"/>
    </row>
    <row r="73" spans="3:14" ht="21" customHeight="1" x14ac:dyDescent="0.5"/>
    <row r="74" spans="3:14" ht="21" customHeight="1" x14ac:dyDescent="0.5"/>
    <row r="75" spans="3:14" ht="21" customHeight="1" x14ac:dyDescent="0.5"/>
    <row r="76" spans="3:14" ht="21" customHeight="1" x14ac:dyDescent="0.5"/>
    <row r="77" spans="3:14" ht="21" customHeight="1" x14ac:dyDescent="0.5"/>
    <row r="78" spans="3:14" ht="21" customHeight="1" x14ac:dyDescent="0.5"/>
    <row r="79" spans="3:14" ht="21" customHeight="1" x14ac:dyDescent="0.5"/>
    <row r="80" spans="3:14" ht="21" customHeight="1" x14ac:dyDescent="0.5"/>
    <row r="81" ht="21" customHeight="1" x14ac:dyDescent="0.5"/>
    <row r="82" ht="21" customHeight="1" x14ac:dyDescent="0.5"/>
    <row r="83" ht="21" customHeight="1" x14ac:dyDescent="0.5"/>
    <row r="84" ht="21" customHeight="1" x14ac:dyDescent="0.5"/>
    <row r="85" ht="21" customHeight="1" x14ac:dyDescent="0.5"/>
    <row r="86" ht="21" customHeight="1" x14ac:dyDescent="0.5"/>
    <row r="87" ht="21" customHeight="1" x14ac:dyDescent="0.5"/>
    <row r="88" ht="21" customHeight="1" x14ac:dyDescent="0.5"/>
    <row r="89" ht="21" customHeight="1" x14ac:dyDescent="0.5"/>
    <row r="90" ht="21" customHeight="1" x14ac:dyDescent="0.5"/>
    <row r="91" ht="21" customHeight="1" x14ac:dyDescent="0.5"/>
    <row r="92" ht="21" customHeight="1" x14ac:dyDescent="0.5"/>
    <row r="93" ht="21" customHeight="1" x14ac:dyDescent="0.5"/>
    <row r="94" ht="21" customHeight="1" x14ac:dyDescent="0.5"/>
    <row r="95" ht="21" customHeight="1" x14ac:dyDescent="0.5"/>
    <row r="96" ht="21" customHeight="1" x14ac:dyDescent="0.5"/>
    <row r="97" spans="5:11" ht="21" customHeight="1" x14ac:dyDescent="0.5"/>
    <row r="98" spans="5:11" ht="21" customHeight="1" x14ac:dyDescent="0.5"/>
    <row r="99" spans="5:11" ht="21" customHeight="1" x14ac:dyDescent="0.5"/>
    <row r="100" spans="5:11" ht="21" customHeight="1" x14ac:dyDescent="0.5"/>
    <row r="101" spans="5:11" ht="21" customHeight="1" x14ac:dyDescent="0.5"/>
    <row r="102" spans="5:11" ht="21" customHeight="1" x14ac:dyDescent="0.5"/>
    <row r="103" spans="5:11" ht="21" customHeight="1" x14ac:dyDescent="0.5"/>
    <row r="104" spans="5:11" ht="21" customHeight="1" x14ac:dyDescent="0.5"/>
    <row r="105" spans="5:11" ht="21" customHeight="1" x14ac:dyDescent="0.5"/>
    <row r="106" spans="5:11" ht="21" customHeight="1" x14ac:dyDescent="0.5"/>
    <row r="107" spans="5:11" ht="21" customHeight="1" x14ac:dyDescent="0.5">
      <c r="E107" s="105"/>
      <c r="F107" s="105"/>
      <c r="G107" s="105"/>
      <c r="I107" s="105"/>
      <c r="J107" s="105"/>
      <c r="K107" s="105"/>
    </row>
    <row r="108" spans="5:11" ht="21" customHeight="1" x14ac:dyDescent="0.5"/>
    <row r="109" spans="5:11" ht="21" customHeight="1" x14ac:dyDescent="0.5"/>
    <row r="110" spans="5:11" ht="21" customHeight="1" x14ac:dyDescent="0.5"/>
    <row r="111" spans="5:11" ht="21" customHeight="1" x14ac:dyDescent="0.5"/>
    <row r="112" spans="5:11" ht="21" customHeight="1" x14ac:dyDescent="0.5"/>
    <row r="113" ht="21" customHeight="1" x14ac:dyDescent="0.5"/>
    <row r="114" ht="21" customHeight="1" x14ac:dyDescent="0.5"/>
    <row r="115" ht="21" customHeight="1" x14ac:dyDescent="0.5"/>
    <row r="116" ht="21" customHeight="1" x14ac:dyDescent="0.5"/>
    <row r="117" ht="21" customHeight="1" x14ac:dyDescent="0.5"/>
    <row r="118" ht="21" customHeight="1" x14ac:dyDescent="0.5"/>
    <row r="119" ht="21" customHeight="1" x14ac:dyDescent="0.5"/>
    <row r="120" ht="21" customHeight="1" x14ac:dyDescent="0.5"/>
    <row r="121" ht="21" customHeight="1" x14ac:dyDescent="0.5"/>
    <row r="122" ht="21" customHeight="1" x14ac:dyDescent="0.5"/>
    <row r="123" ht="21" customHeight="1" x14ac:dyDescent="0.5"/>
    <row r="124" ht="21" customHeight="1" x14ac:dyDescent="0.5"/>
    <row r="125" ht="21" customHeight="1" x14ac:dyDescent="0.5"/>
    <row r="126" ht="21" customHeight="1" x14ac:dyDescent="0.5"/>
    <row r="127" ht="21" customHeight="1" x14ac:dyDescent="0.5"/>
  </sheetData>
  <mergeCells count="8">
    <mergeCell ref="E107:G107"/>
    <mergeCell ref="I107:K107"/>
    <mergeCell ref="E4:K4"/>
    <mergeCell ref="E5:G5"/>
    <mergeCell ref="I5:K5"/>
    <mergeCell ref="E43:K43"/>
    <mergeCell ref="E44:G44"/>
    <mergeCell ref="I44:K44"/>
  </mergeCells>
  <pageMargins left="0.66929133858267698" right="0.39370078740157499" top="0.59055118110236204" bottom="0.39370078740157499" header="0.31496062992126" footer="0.27559055118110198"/>
  <pageSetup paperSize="9" scale="70" firstPageNumber="6" fitToHeight="0" orientation="portrait" useFirstPageNumber="1" r:id="rId1"/>
  <headerFooter alignWithMargins="0">
    <oddFooter>&amp;R&amp;"Angsana New,Regular"&amp;16&amp;P</oddFooter>
  </headerFooter>
  <rowBreaks count="1" manualBreakCount="1">
    <brk id="39" max="1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26"/>
  <sheetViews>
    <sheetView view="pageBreakPreview" zoomScale="85" zoomScaleNormal="115" zoomScaleSheetLayoutView="85" workbookViewId="0">
      <selection activeCell="K18" sqref="K18"/>
    </sheetView>
  </sheetViews>
  <sheetFormatPr defaultColWidth="9.140625" defaultRowHeight="23.25" x14ac:dyDescent="0.5"/>
  <cols>
    <col min="1" max="1" width="21.42578125" style="1" customWidth="1"/>
    <col min="2" max="2" width="1.7109375" style="1" customWidth="1"/>
    <col min="3" max="3" width="10.7109375" style="1" customWidth="1"/>
    <col min="4" max="4" width="3.140625" style="1" customWidth="1"/>
    <col min="5" max="5" width="17.7109375" style="1" customWidth="1"/>
    <col min="6" max="6" width="1.140625" style="1" customWidth="1"/>
    <col min="7" max="7" width="17.7109375" style="1" customWidth="1"/>
    <col min="8" max="8" width="1.28515625" style="1" customWidth="1"/>
    <col min="9" max="9" width="17.7109375" style="1" customWidth="1"/>
    <col min="10" max="10" width="1.28515625" style="1" customWidth="1"/>
    <col min="11" max="11" width="17.7109375" style="1" customWidth="1"/>
    <col min="12" max="12" width="1.28515625" style="1" customWidth="1"/>
    <col min="13" max="13" width="17.7109375" style="1" customWidth="1"/>
    <col min="14" max="14" width="1.140625" style="1" customWidth="1"/>
    <col min="15" max="15" width="17.7109375" style="1" customWidth="1"/>
    <col min="16" max="16" width="1.140625" style="1" customWidth="1"/>
    <col min="17" max="17" width="17.7109375" style="1" customWidth="1"/>
    <col min="18" max="18" width="1.7109375" style="1" customWidth="1"/>
    <col min="19" max="19" width="17.7109375" style="1" customWidth="1"/>
    <col min="20" max="20" width="1" style="1" customWidth="1"/>
    <col min="21" max="21" width="16.42578125" style="1" customWidth="1"/>
    <col min="22" max="22" width="1.140625" style="1" customWidth="1"/>
    <col min="23" max="23" width="16.42578125" style="1" customWidth="1"/>
    <col min="24" max="24" width="5.85546875" style="1" customWidth="1"/>
    <col min="25" max="25" width="16.85546875" style="1" bestFit="1" customWidth="1"/>
    <col min="26" max="26" width="14.7109375" style="1" bestFit="1" customWidth="1"/>
    <col min="27" max="27" width="13.42578125" style="1" bestFit="1" customWidth="1"/>
    <col min="28" max="28" width="11.140625" style="1" bestFit="1" customWidth="1"/>
    <col min="29" max="29" width="13.7109375" style="1" bestFit="1" customWidth="1"/>
    <col min="30" max="16384" width="9.140625" style="1"/>
  </cols>
  <sheetData>
    <row r="1" spans="1:28" ht="24" customHeight="1" x14ac:dyDescent="0.5">
      <c r="A1" s="4" t="s">
        <v>28</v>
      </c>
      <c r="C1" s="4"/>
      <c r="U1" s="5"/>
      <c r="V1" s="5"/>
      <c r="W1" s="36" t="str">
        <f>+PL6M!K1</f>
        <v>(UNAUDITED BUT REVIEWED)</v>
      </c>
    </row>
    <row r="2" spans="1:28" ht="24" customHeight="1" x14ac:dyDescent="0.5">
      <c r="A2" s="4" t="s">
        <v>94</v>
      </c>
      <c r="C2" s="4"/>
      <c r="W2" s="65"/>
    </row>
    <row r="3" spans="1:28" ht="24" customHeight="1" x14ac:dyDescent="0.5">
      <c r="A3" s="4" t="str">
        <f>+PL6M!A42</f>
        <v>FOR THE SIX-MONTH PERIOD ENDED 30 JUNE 2026</v>
      </c>
      <c r="C3" s="4"/>
    </row>
    <row r="4" spans="1:28" ht="24" customHeight="1" x14ac:dyDescent="0.5">
      <c r="E4" s="99" t="s">
        <v>46</v>
      </c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</row>
    <row r="5" spans="1:28" ht="24" customHeight="1" x14ac:dyDescent="0.5">
      <c r="E5" s="100" t="s">
        <v>0</v>
      </c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</row>
    <row r="6" spans="1:28" ht="24" customHeight="1" x14ac:dyDescent="0.5">
      <c r="E6" s="101" t="s">
        <v>92</v>
      </c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3"/>
      <c r="U6" s="3"/>
      <c r="V6" s="3"/>
      <c r="W6" s="3"/>
    </row>
    <row r="7" spans="1:28" ht="24" customHeight="1" x14ac:dyDescent="0.5">
      <c r="E7" s="3"/>
      <c r="F7" s="3"/>
      <c r="G7" s="3"/>
      <c r="H7" s="3"/>
      <c r="M7" s="102" t="s">
        <v>31</v>
      </c>
      <c r="N7" s="102"/>
      <c r="O7" s="102"/>
      <c r="P7" s="102"/>
      <c r="Q7" s="102"/>
      <c r="R7" s="3"/>
      <c r="S7" s="3"/>
      <c r="T7" s="3"/>
      <c r="U7" s="3"/>
      <c r="V7" s="3"/>
      <c r="W7" s="3"/>
    </row>
    <row r="8" spans="1:28" ht="24" customHeight="1" x14ac:dyDescent="0.5">
      <c r="E8" s="3"/>
      <c r="F8" s="3"/>
      <c r="G8" s="3"/>
      <c r="H8" s="3"/>
      <c r="I8" s="3"/>
      <c r="J8" s="3"/>
      <c r="K8" s="3"/>
      <c r="L8" s="3"/>
      <c r="M8" s="102" t="s">
        <v>65</v>
      </c>
      <c r="N8" s="102"/>
      <c r="O8" s="102"/>
      <c r="P8" s="3"/>
      <c r="Q8" s="3"/>
      <c r="R8" s="3"/>
      <c r="S8" s="3"/>
      <c r="T8" s="3"/>
      <c r="U8" s="3"/>
      <c r="V8" s="3"/>
      <c r="W8" s="3"/>
    </row>
    <row r="9" spans="1:28" ht="24" customHeight="1" x14ac:dyDescent="0.5">
      <c r="E9" s="3"/>
      <c r="F9" s="3"/>
      <c r="G9" s="3"/>
      <c r="H9" s="3"/>
      <c r="I9" s="3"/>
      <c r="J9" s="3"/>
      <c r="K9" s="3"/>
      <c r="L9" s="3"/>
      <c r="M9" s="3" t="s">
        <v>37</v>
      </c>
      <c r="N9" s="3"/>
      <c r="O9" s="3" t="s">
        <v>41</v>
      </c>
      <c r="P9" s="3"/>
      <c r="Q9" s="3"/>
      <c r="R9" s="3"/>
      <c r="S9" s="3"/>
      <c r="T9" s="3"/>
      <c r="V9" s="3"/>
      <c r="W9" s="3"/>
    </row>
    <row r="10" spans="1:28" ht="24" customHeight="1" x14ac:dyDescent="0.5">
      <c r="E10" s="3"/>
      <c r="F10" s="3"/>
      <c r="G10" s="3"/>
      <c r="H10" s="3"/>
      <c r="I10" s="101" t="s">
        <v>169</v>
      </c>
      <c r="J10" s="101"/>
      <c r="K10" s="101"/>
      <c r="L10" s="3"/>
      <c r="M10" s="3" t="s">
        <v>121</v>
      </c>
      <c r="N10" s="3"/>
      <c r="O10" s="3" t="s">
        <v>42</v>
      </c>
      <c r="P10" s="3"/>
      <c r="Q10" s="3" t="s">
        <v>32</v>
      </c>
      <c r="R10" s="3"/>
      <c r="S10" s="3" t="s">
        <v>96</v>
      </c>
      <c r="T10" s="3"/>
      <c r="U10" s="3" t="s">
        <v>106</v>
      </c>
      <c r="V10" s="3"/>
      <c r="W10" s="3"/>
    </row>
    <row r="11" spans="1:28" ht="24" customHeight="1" x14ac:dyDescent="0.5">
      <c r="E11" s="3" t="s">
        <v>129</v>
      </c>
      <c r="F11" s="3"/>
      <c r="G11" s="3" t="s">
        <v>26</v>
      </c>
      <c r="H11" s="3"/>
      <c r="I11" s="3" t="s">
        <v>120</v>
      </c>
      <c r="J11" s="3"/>
      <c r="K11" s="67"/>
      <c r="L11" s="3"/>
      <c r="M11" s="3" t="s">
        <v>95</v>
      </c>
      <c r="N11" s="3"/>
      <c r="O11" s="3" t="s">
        <v>43</v>
      </c>
      <c r="P11" s="3"/>
      <c r="Q11" s="3" t="s">
        <v>33</v>
      </c>
      <c r="R11" s="3"/>
      <c r="S11" s="3" t="s">
        <v>97</v>
      </c>
      <c r="T11" s="3"/>
      <c r="U11" s="3" t="s">
        <v>118</v>
      </c>
      <c r="V11" s="3"/>
      <c r="W11" s="3" t="s">
        <v>165</v>
      </c>
    </row>
    <row r="12" spans="1:28" ht="24" customHeight="1" x14ac:dyDescent="0.5">
      <c r="B12" s="8"/>
      <c r="D12" s="8"/>
      <c r="E12" s="66" t="s">
        <v>25</v>
      </c>
      <c r="F12" s="3"/>
      <c r="G12" s="66" t="s">
        <v>27</v>
      </c>
      <c r="H12" s="3"/>
      <c r="I12" s="66" t="s">
        <v>85</v>
      </c>
      <c r="J12" s="3"/>
      <c r="K12" s="66" t="s">
        <v>19</v>
      </c>
      <c r="L12" s="3"/>
      <c r="M12" s="66" t="s">
        <v>36</v>
      </c>
      <c r="N12" s="3"/>
      <c r="O12" s="66" t="s">
        <v>40</v>
      </c>
      <c r="P12" s="3"/>
      <c r="Q12" s="66" t="s">
        <v>34</v>
      </c>
      <c r="R12" s="3"/>
      <c r="S12" s="66" t="s">
        <v>98</v>
      </c>
      <c r="T12" s="3"/>
      <c r="U12" s="66" t="s">
        <v>119</v>
      </c>
      <c r="V12" s="3"/>
      <c r="W12" s="66" t="s">
        <v>34</v>
      </c>
    </row>
    <row r="13" spans="1:28" ht="24" customHeight="1" x14ac:dyDescent="0.5">
      <c r="A13" s="5" t="s">
        <v>86</v>
      </c>
      <c r="C13" s="5"/>
      <c r="E13" s="2">
        <v>659999862</v>
      </c>
      <c r="F13" s="28"/>
      <c r="G13" s="2">
        <v>369183857</v>
      </c>
      <c r="H13" s="28"/>
      <c r="I13" s="2">
        <v>66000000</v>
      </c>
      <c r="J13" s="28"/>
      <c r="K13" s="2">
        <v>529938694</v>
      </c>
      <c r="L13" s="28"/>
      <c r="M13" s="2">
        <v>-4335709</v>
      </c>
      <c r="N13" s="28"/>
      <c r="O13" s="2">
        <v>100896478</v>
      </c>
      <c r="P13" s="28"/>
      <c r="Q13" s="2">
        <f>SUM(M13:O13)</f>
        <v>96560769</v>
      </c>
      <c r="R13" s="28"/>
      <c r="S13" s="2">
        <f>SUM(E13:K13,Q13)</f>
        <v>1721683182</v>
      </c>
      <c r="T13" s="28"/>
      <c r="U13" s="2">
        <v>7279545</v>
      </c>
      <c r="V13" s="28"/>
      <c r="W13" s="2">
        <f>SUM(S13:U13)</f>
        <v>1728962727</v>
      </c>
      <c r="Y13" s="10"/>
    </row>
    <row r="14" spans="1:28" s="25" customFormat="1" ht="24" customHeight="1" x14ac:dyDescent="0.5">
      <c r="A14" s="25" t="s">
        <v>52</v>
      </c>
      <c r="E14" s="68">
        <v>0</v>
      </c>
      <c r="F14" s="12"/>
      <c r="G14" s="68">
        <v>0</v>
      </c>
      <c r="H14" s="12"/>
      <c r="I14" s="68">
        <v>0</v>
      </c>
      <c r="J14" s="12"/>
      <c r="K14" s="68">
        <f>PL6M!G47</f>
        <v>-110722876</v>
      </c>
      <c r="L14" s="28"/>
      <c r="M14" s="68">
        <f>PL6M!G34</f>
        <v>-5948686</v>
      </c>
      <c r="N14" s="12"/>
      <c r="O14" s="68">
        <v>0</v>
      </c>
      <c r="P14" s="12"/>
      <c r="Q14" s="68">
        <f>SUM(M14:O14)</f>
        <v>-5948686</v>
      </c>
      <c r="R14" s="12"/>
      <c r="S14" s="68">
        <f>SUM(E14:K14,Q14)</f>
        <v>-116671562</v>
      </c>
      <c r="T14" s="12"/>
      <c r="U14" s="68">
        <f>PL6M!G48</f>
        <v>-107614</v>
      </c>
      <c r="V14" s="12"/>
      <c r="W14" s="68">
        <f t="shared" ref="W14" si="0">SUM(S14:U14)</f>
        <v>-116779176</v>
      </c>
      <c r="Y14" s="69"/>
      <c r="Z14" s="70"/>
      <c r="AA14" s="71"/>
      <c r="AB14" s="72"/>
    </row>
    <row r="15" spans="1:28" s="25" customFormat="1" ht="24" customHeight="1" thickBot="1" x14ac:dyDescent="0.55000000000000004">
      <c r="A15" s="5" t="s">
        <v>193</v>
      </c>
      <c r="C15" s="5"/>
      <c r="E15" s="73">
        <f>SUM(E13:E14)</f>
        <v>659999862</v>
      </c>
      <c r="F15" s="28"/>
      <c r="G15" s="73">
        <f>SUM(G13:G14)</f>
        <v>369183857</v>
      </c>
      <c r="H15" s="28"/>
      <c r="I15" s="73">
        <f>SUM(I13:I14)</f>
        <v>66000000</v>
      </c>
      <c r="J15" s="28"/>
      <c r="K15" s="73">
        <f>SUM(K13:K14)</f>
        <v>419215818</v>
      </c>
      <c r="L15" s="28"/>
      <c r="M15" s="73">
        <f>SUM(M13:M14)</f>
        <v>-10284395</v>
      </c>
      <c r="N15" s="28"/>
      <c r="O15" s="73">
        <f>SUM(O13:O14)</f>
        <v>100896478</v>
      </c>
      <c r="P15" s="28"/>
      <c r="Q15" s="73">
        <f>SUM(Q13:Q14)</f>
        <v>90612083</v>
      </c>
      <c r="R15" s="28"/>
      <c r="S15" s="73">
        <f>SUM(S13:S14)</f>
        <v>1605011620</v>
      </c>
      <c r="T15" s="28"/>
      <c r="U15" s="73">
        <f>SUM(U13:U14)</f>
        <v>7171931</v>
      </c>
      <c r="V15" s="28"/>
      <c r="W15" s="73">
        <f>SUM(W13:W14)</f>
        <v>1612183551</v>
      </c>
      <c r="Y15" s="70"/>
    </row>
    <row r="16" spans="1:28" s="25" customFormat="1" ht="24" customHeight="1" thickTop="1" x14ac:dyDescent="0.5">
      <c r="A16" s="5"/>
      <c r="C16" s="5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Y16" s="70"/>
    </row>
    <row r="17" spans="1:29" ht="24" customHeight="1" x14ac:dyDescent="0.5">
      <c r="A17" s="5" t="s">
        <v>168</v>
      </c>
      <c r="C17" s="5"/>
      <c r="E17" s="2">
        <v>659999862</v>
      </c>
      <c r="F17" s="28"/>
      <c r="G17" s="75">
        <v>369183857</v>
      </c>
      <c r="H17" s="28"/>
      <c r="I17" s="75">
        <v>66000000</v>
      </c>
      <c r="J17" s="12"/>
      <c r="K17" s="2">
        <v>31584839</v>
      </c>
      <c r="L17" s="12"/>
      <c r="M17" s="2">
        <v>-13186871</v>
      </c>
      <c r="N17" s="12"/>
      <c r="O17" s="2">
        <v>100896478</v>
      </c>
      <c r="P17" s="28"/>
      <c r="Q17" s="2">
        <f>SUM(M17:O17)</f>
        <v>87709607</v>
      </c>
      <c r="R17" s="28"/>
      <c r="S17" s="2">
        <f>SUM(E17:K17,Q17)</f>
        <v>1214478165</v>
      </c>
      <c r="T17" s="28"/>
      <c r="U17" s="2">
        <v>7094970</v>
      </c>
      <c r="V17" s="28"/>
      <c r="W17" s="2">
        <f>SUM(S17:U17)</f>
        <v>1221573135</v>
      </c>
    </row>
    <row r="18" spans="1:29" ht="24" customHeight="1" x14ac:dyDescent="0.5">
      <c r="A18" s="25" t="s">
        <v>52</v>
      </c>
      <c r="C18" s="25"/>
      <c r="E18" s="68">
        <v>0</v>
      </c>
      <c r="F18" s="12"/>
      <c r="G18" s="76">
        <v>0</v>
      </c>
      <c r="H18" s="12"/>
      <c r="I18" s="76">
        <v>0</v>
      </c>
      <c r="J18" s="12"/>
      <c r="K18" s="68">
        <f>PL6M!E47</f>
        <v>-117924182</v>
      </c>
      <c r="L18" s="12"/>
      <c r="M18" s="68">
        <f>PL6M!E34</f>
        <v>3827142</v>
      </c>
      <c r="N18" s="12"/>
      <c r="O18" s="68">
        <v>0</v>
      </c>
      <c r="P18" s="12"/>
      <c r="Q18" s="68">
        <f>M18-O18</f>
        <v>3827142</v>
      </c>
      <c r="R18" s="12"/>
      <c r="S18" s="68">
        <f>SUM(E18:K18,Q18)</f>
        <v>-114097040</v>
      </c>
      <c r="T18" s="12"/>
      <c r="U18" s="68">
        <f>PL6M!E48</f>
        <v>89913</v>
      </c>
      <c r="V18" s="12"/>
      <c r="W18" s="68">
        <f>SUM(S18:U18)</f>
        <v>-114007127</v>
      </c>
    </row>
    <row r="19" spans="1:29" ht="24" customHeight="1" thickBot="1" x14ac:dyDescent="0.55000000000000004">
      <c r="A19" s="5" t="s">
        <v>194</v>
      </c>
      <c r="C19" s="5"/>
      <c r="E19" s="73">
        <f>SUM(E17:E18)</f>
        <v>659999862</v>
      </c>
      <c r="F19" s="28"/>
      <c r="G19" s="77">
        <f>SUM(G17:G18)</f>
        <v>369183857</v>
      </c>
      <c r="H19" s="28"/>
      <c r="I19" s="77">
        <f>SUM(I17:I18)</f>
        <v>66000000</v>
      </c>
      <c r="J19" s="12">
        <v>0</v>
      </c>
      <c r="K19" s="73">
        <f>SUM(K17:K18)</f>
        <v>-86339343</v>
      </c>
      <c r="L19" s="12">
        <v>0</v>
      </c>
      <c r="M19" s="73">
        <f>SUM(M17:M18)</f>
        <v>-9359729</v>
      </c>
      <c r="N19" s="12">
        <v>0</v>
      </c>
      <c r="O19" s="73">
        <f>SUM(O17:O18)</f>
        <v>100896478</v>
      </c>
      <c r="P19" s="12"/>
      <c r="Q19" s="73">
        <f>SUM(Q17:Q18)</f>
        <v>91536749</v>
      </c>
      <c r="R19" s="12"/>
      <c r="S19" s="73">
        <f>SUM(S17:S18)</f>
        <v>1100381125</v>
      </c>
      <c r="T19" s="12"/>
      <c r="U19" s="73">
        <f>SUM(U17:U18)</f>
        <v>7184883</v>
      </c>
      <c r="V19" s="12"/>
      <c r="W19" s="73">
        <f>SUM(W17:W18)</f>
        <v>1107566008</v>
      </c>
      <c r="Y19" s="10"/>
      <c r="AC19" s="78"/>
    </row>
    <row r="20" spans="1:29" ht="24" customHeight="1" thickTop="1" x14ac:dyDescent="0.5">
      <c r="A20" s="5"/>
      <c r="C20" s="5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Y20" s="10"/>
      <c r="AC20" s="78"/>
    </row>
    <row r="21" spans="1:29" ht="24" customHeight="1" x14ac:dyDescent="0.5"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74"/>
    </row>
    <row r="22" spans="1:29" ht="24" customHeight="1" x14ac:dyDescent="0.5">
      <c r="A22" s="1" t="str">
        <f>+PL3M!A58</f>
        <v>The accompanying condensed notes to interim financial information are an integral part of the interim financial information.</v>
      </c>
      <c r="E22" s="10"/>
      <c r="F22" s="10"/>
      <c r="G22" s="10"/>
      <c r="H22" s="10"/>
      <c r="I22" s="10"/>
      <c r="J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</row>
    <row r="23" spans="1:29" x14ac:dyDescent="0.5">
      <c r="W23" s="79"/>
    </row>
    <row r="24" spans="1:29" x14ac:dyDescent="0.5">
      <c r="E24" s="6"/>
      <c r="G24" s="6"/>
      <c r="I24" s="6"/>
      <c r="K24" s="6"/>
      <c r="M24" s="6"/>
      <c r="N24" s="6"/>
      <c r="Q24" s="6"/>
      <c r="S24" s="6"/>
      <c r="U24" s="6"/>
      <c r="W24" s="80"/>
    </row>
    <row r="25" spans="1:29" x14ac:dyDescent="0.5">
      <c r="B25" s="6"/>
      <c r="D25" s="6"/>
      <c r="E25" s="6">
        <f>E19-BS!E67</f>
        <v>0</v>
      </c>
      <c r="F25" s="6"/>
      <c r="G25" s="6">
        <f>G19-BS!E68</f>
        <v>0</v>
      </c>
      <c r="H25" s="6"/>
      <c r="I25" s="6">
        <f>I19-BS!E70</f>
        <v>0</v>
      </c>
      <c r="J25" s="6"/>
      <c r="K25" s="6">
        <f>K19-BS!E71</f>
        <v>0</v>
      </c>
      <c r="L25" s="6"/>
      <c r="M25" s="6"/>
      <c r="N25" s="6"/>
      <c r="O25" s="6"/>
      <c r="P25" s="6"/>
      <c r="Q25" s="6">
        <f>Q19-BS!E72</f>
        <v>0</v>
      </c>
      <c r="R25" s="6"/>
      <c r="S25" s="6">
        <f>S19-BS!E73</f>
        <v>0</v>
      </c>
      <c r="T25" s="6"/>
      <c r="U25" s="6">
        <f>U19-BS!E74</f>
        <v>0</v>
      </c>
      <c r="V25" s="6"/>
      <c r="W25" s="6">
        <f>W19-BS!E75</f>
        <v>0</v>
      </c>
    </row>
    <row r="26" spans="1:29" x14ac:dyDescent="0.5">
      <c r="E26" s="6"/>
      <c r="F26" s="6"/>
      <c r="G26" s="6"/>
      <c r="H26" s="6"/>
      <c r="I26" s="6"/>
      <c r="J26" s="6">
        <v>22</v>
      </c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</row>
  </sheetData>
  <mergeCells count="6">
    <mergeCell ref="E4:W4"/>
    <mergeCell ref="E5:W5"/>
    <mergeCell ref="E6:S6"/>
    <mergeCell ref="I10:K10"/>
    <mergeCell ref="M7:Q7"/>
    <mergeCell ref="M8:O8"/>
  </mergeCells>
  <printOptions horizontalCentered="1"/>
  <pageMargins left="0.23622047244094499" right="0.23622047244094499" top="0.74803149606299202" bottom="0.74803149606299202" header="0.31496062992126" footer="0.31496062992126"/>
  <pageSetup paperSize="9" scale="70" firstPageNumber="8" orientation="landscape" useFirstPageNumber="1" r:id="rId1"/>
  <headerFooter>
    <oddFooter>&amp;R&amp;"Angsana New,Regular"&amp;16&amp;P</oddFooter>
  </headerFooter>
  <colBreaks count="1" manualBreakCount="1">
    <brk id="23" max="22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2"/>
  <sheetViews>
    <sheetView view="pageBreakPreview" zoomScaleNormal="110" zoomScaleSheetLayoutView="100" workbookViewId="0">
      <selection activeCell="I1" sqref="I1:I1048576"/>
    </sheetView>
  </sheetViews>
  <sheetFormatPr defaultColWidth="9.140625" defaultRowHeight="23.25" x14ac:dyDescent="0.5"/>
  <cols>
    <col min="1" max="1" width="35.7109375" style="37" customWidth="1"/>
    <col min="2" max="2" width="1.7109375" style="37" customWidth="1"/>
    <col min="3" max="3" width="10.7109375" style="37" customWidth="1"/>
    <col min="4" max="4" width="1.7109375" style="37" customWidth="1"/>
    <col min="5" max="5" width="20.7109375" style="37" customWidth="1"/>
    <col min="6" max="6" width="1.7109375" style="37" customWidth="1"/>
    <col min="7" max="7" width="20.7109375" style="37" customWidth="1"/>
    <col min="8" max="8" width="1.7109375" style="37" customWidth="1"/>
    <col min="9" max="9" width="20.7109375" style="37" customWidth="1"/>
    <col min="10" max="10" width="1.7109375" style="37" customWidth="1"/>
    <col min="11" max="11" width="20.7109375" style="37" customWidth="1"/>
    <col min="12" max="12" width="1.7109375" style="37" customWidth="1"/>
    <col min="13" max="13" width="20.7109375" style="37" customWidth="1"/>
    <col min="14" max="14" width="1.140625" style="37" customWidth="1"/>
    <col min="15" max="15" width="14.7109375" style="37" bestFit="1" customWidth="1"/>
    <col min="16" max="16" width="19.140625" style="37" customWidth="1"/>
    <col min="17" max="17" width="14.85546875" style="37" customWidth="1"/>
    <col min="18" max="18" width="12.5703125" style="37" customWidth="1"/>
    <col min="19" max="16384" width="9.140625" style="37"/>
  </cols>
  <sheetData>
    <row r="1" spans="1:15" ht="24" customHeight="1" x14ac:dyDescent="0.5">
      <c r="A1" s="34" t="s">
        <v>28</v>
      </c>
      <c r="C1" s="35"/>
      <c r="K1" s="35"/>
      <c r="L1" s="35"/>
      <c r="M1" s="36" t="str">
        <f>+Conso!W1</f>
        <v>(UNAUDITED BUT REVIEWED)</v>
      </c>
    </row>
    <row r="2" spans="1:15" ht="24" customHeight="1" x14ac:dyDescent="0.5">
      <c r="A2" s="34" t="s">
        <v>94</v>
      </c>
      <c r="C2" s="35"/>
      <c r="M2" s="40"/>
    </row>
    <row r="3" spans="1:15" ht="24" customHeight="1" x14ac:dyDescent="0.5">
      <c r="A3" s="34" t="str">
        <f>+Conso!A3</f>
        <v>FOR THE SIX-MONTH PERIOD ENDED 30 JUNE 2026</v>
      </c>
      <c r="C3" s="35"/>
    </row>
    <row r="4" spans="1:15" ht="24" customHeight="1" x14ac:dyDescent="0.5">
      <c r="E4" s="108" t="s">
        <v>46</v>
      </c>
      <c r="F4" s="108"/>
      <c r="G4" s="108"/>
      <c r="H4" s="108"/>
      <c r="I4" s="108"/>
      <c r="J4" s="108"/>
      <c r="K4" s="108"/>
      <c r="L4" s="108"/>
      <c r="M4" s="108"/>
    </row>
    <row r="5" spans="1:15" ht="24" customHeight="1" x14ac:dyDescent="0.5">
      <c r="E5" s="109" t="s">
        <v>1</v>
      </c>
      <c r="F5" s="109"/>
      <c r="G5" s="109"/>
      <c r="H5" s="109"/>
      <c r="I5" s="109"/>
      <c r="J5" s="109"/>
      <c r="K5" s="109"/>
      <c r="L5" s="109"/>
      <c r="M5" s="109"/>
    </row>
    <row r="6" spans="1:15" ht="24" customHeight="1" x14ac:dyDescent="0.5">
      <c r="E6" s="41"/>
      <c r="F6" s="41"/>
      <c r="G6" s="41"/>
      <c r="H6" s="41"/>
      <c r="I6" s="110" t="s">
        <v>18</v>
      </c>
      <c r="J6" s="110"/>
      <c r="K6" s="110"/>
      <c r="L6" s="41"/>
      <c r="M6" s="41"/>
    </row>
    <row r="7" spans="1:15" ht="24" customHeight="1" x14ac:dyDescent="0.5">
      <c r="E7" s="41" t="s">
        <v>129</v>
      </c>
      <c r="F7" s="41"/>
      <c r="G7" s="41" t="s">
        <v>26</v>
      </c>
      <c r="H7" s="41"/>
      <c r="I7" s="41" t="s">
        <v>120</v>
      </c>
      <c r="J7" s="41"/>
      <c r="K7" s="41"/>
      <c r="L7" s="41"/>
      <c r="M7" s="41" t="s">
        <v>165</v>
      </c>
    </row>
    <row r="8" spans="1:15" ht="24" customHeight="1" x14ac:dyDescent="0.5">
      <c r="E8" s="81" t="s">
        <v>25</v>
      </c>
      <c r="F8" s="41"/>
      <c r="G8" s="81" t="s">
        <v>27</v>
      </c>
      <c r="H8" s="41"/>
      <c r="I8" s="81" t="s">
        <v>85</v>
      </c>
      <c r="J8" s="41"/>
      <c r="K8" s="81" t="s">
        <v>19</v>
      </c>
      <c r="L8" s="41"/>
      <c r="M8" s="81" t="s">
        <v>34</v>
      </c>
    </row>
    <row r="9" spans="1:15" ht="24" customHeight="1" x14ac:dyDescent="0.5">
      <c r="A9" s="35" t="s">
        <v>86</v>
      </c>
      <c r="E9" s="82">
        <v>659999862</v>
      </c>
      <c r="F9" s="46"/>
      <c r="G9" s="82">
        <v>369183857</v>
      </c>
      <c r="H9" s="46"/>
      <c r="I9" s="82">
        <v>66000000</v>
      </c>
      <c r="J9" s="46"/>
      <c r="K9" s="82">
        <v>590842621</v>
      </c>
      <c r="L9" s="46"/>
      <c r="M9" s="82">
        <f>SUM(E9:K9)</f>
        <v>1686026340</v>
      </c>
      <c r="O9" s="38"/>
    </row>
    <row r="10" spans="1:15" ht="24" customHeight="1" x14ac:dyDescent="0.5">
      <c r="A10" s="37" t="s">
        <v>52</v>
      </c>
      <c r="E10" s="52">
        <v>0</v>
      </c>
      <c r="F10" s="46"/>
      <c r="G10" s="52">
        <v>0</v>
      </c>
      <c r="H10" s="46"/>
      <c r="I10" s="52">
        <v>0</v>
      </c>
      <c r="J10" s="46"/>
      <c r="K10" s="82">
        <f>PL6M!K47</f>
        <v>1121227</v>
      </c>
      <c r="L10" s="46"/>
      <c r="M10" s="82">
        <f>SUM(E10:K10)</f>
        <v>1121227</v>
      </c>
    </row>
    <row r="11" spans="1:15" ht="24" customHeight="1" thickBot="1" x14ac:dyDescent="0.55000000000000004">
      <c r="A11" s="35" t="s">
        <v>193</v>
      </c>
      <c r="E11" s="83">
        <f>SUM(E9:E10)</f>
        <v>659999862</v>
      </c>
      <c r="F11" s="46"/>
      <c r="G11" s="83">
        <f>SUM(G9:G10)</f>
        <v>369183857</v>
      </c>
      <c r="H11" s="46"/>
      <c r="I11" s="83">
        <f>SUM(I9:I10)</f>
        <v>66000000</v>
      </c>
      <c r="J11" s="46"/>
      <c r="K11" s="83">
        <f>SUM(K9:K10)</f>
        <v>591963848</v>
      </c>
      <c r="L11" s="46"/>
      <c r="M11" s="83">
        <f>SUM(M9:N10)</f>
        <v>1687147567</v>
      </c>
      <c r="O11" s="46"/>
    </row>
    <row r="12" spans="1:15" ht="24" customHeight="1" thickTop="1" x14ac:dyDescent="0.5">
      <c r="A12" s="35"/>
      <c r="E12" s="46"/>
      <c r="F12" s="46"/>
      <c r="G12" s="46"/>
      <c r="H12" s="46"/>
      <c r="I12" s="46"/>
      <c r="J12" s="46"/>
      <c r="K12" s="46"/>
      <c r="L12" s="46"/>
      <c r="M12" s="46"/>
      <c r="O12" s="46"/>
    </row>
    <row r="13" spans="1:15" ht="24" customHeight="1" x14ac:dyDescent="0.5">
      <c r="A13" s="35" t="s">
        <v>168</v>
      </c>
      <c r="E13" s="82">
        <v>659999862</v>
      </c>
      <c r="F13" s="46"/>
      <c r="G13" s="82">
        <v>369183857</v>
      </c>
      <c r="H13" s="46"/>
      <c r="I13" s="82">
        <v>66000000</v>
      </c>
      <c r="J13" s="46"/>
      <c r="K13" s="82">
        <v>590849413</v>
      </c>
      <c r="L13" s="46"/>
      <c r="M13" s="82">
        <f>SUM(E13:K13)</f>
        <v>1686033132</v>
      </c>
    </row>
    <row r="14" spans="1:15" ht="24" customHeight="1" x14ac:dyDescent="0.5">
      <c r="A14" s="37" t="s">
        <v>52</v>
      </c>
      <c r="E14" s="82">
        <v>0</v>
      </c>
      <c r="F14" s="46"/>
      <c r="G14" s="82">
        <v>0</v>
      </c>
      <c r="H14" s="46"/>
      <c r="I14" s="82">
        <v>0</v>
      </c>
      <c r="J14" s="46"/>
      <c r="K14" s="82">
        <f>PL6M!I47</f>
        <v>-4300163</v>
      </c>
      <c r="L14" s="82"/>
      <c r="M14" s="82">
        <f>SUM(E14:K14)</f>
        <v>-4300163</v>
      </c>
    </row>
    <row r="15" spans="1:15" ht="24" customHeight="1" thickBot="1" x14ac:dyDescent="0.55000000000000004">
      <c r="A15" s="35" t="s">
        <v>194</v>
      </c>
      <c r="E15" s="83">
        <f>SUM(E13:E14)</f>
        <v>659999862</v>
      </c>
      <c r="F15" s="46"/>
      <c r="G15" s="83">
        <f>SUM(G13:G14)</f>
        <v>369183857</v>
      </c>
      <c r="H15" s="46"/>
      <c r="I15" s="83">
        <f>SUM(I13:I14)</f>
        <v>66000000</v>
      </c>
      <c r="J15" s="46"/>
      <c r="K15" s="83">
        <f>SUM(K13:K14)</f>
        <v>586549250</v>
      </c>
      <c r="L15" s="46"/>
      <c r="M15" s="83">
        <f>SUM(M13:M14)</f>
        <v>1681732969</v>
      </c>
      <c r="O15" s="38"/>
    </row>
    <row r="16" spans="1:15" ht="24" customHeight="1" thickTop="1" x14ac:dyDescent="0.5">
      <c r="A16" s="35"/>
      <c r="E16" s="46"/>
      <c r="F16" s="46"/>
      <c r="G16" s="46"/>
      <c r="H16" s="46"/>
      <c r="I16" s="46"/>
      <c r="J16" s="46"/>
      <c r="K16" s="46"/>
      <c r="L16" s="46"/>
      <c r="M16" s="46"/>
      <c r="O16" s="38"/>
    </row>
    <row r="17" spans="1:14" ht="24" customHeight="1" x14ac:dyDescent="0.5">
      <c r="A17" s="37" t="str">
        <f>+PL3M!A58</f>
        <v>The accompanying condensed notes to interim financial information are an integral part of the interim financial information.</v>
      </c>
    </row>
    <row r="18" spans="1:14" x14ac:dyDescent="0.5">
      <c r="M18" s="82"/>
    </row>
    <row r="19" spans="1:14" x14ac:dyDescent="0.5">
      <c r="E19" s="38"/>
      <c r="G19" s="38"/>
      <c r="I19" s="38"/>
      <c r="K19" s="38"/>
      <c r="M19" s="38"/>
    </row>
    <row r="20" spans="1:14" x14ac:dyDescent="0.5">
      <c r="E20" s="38">
        <f>E15-BS!I67</f>
        <v>0</v>
      </c>
      <c r="F20" s="38"/>
      <c r="G20" s="38">
        <f>G15-BS!I68</f>
        <v>0</v>
      </c>
      <c r="H20" s="38"/>
      <c r="I20" s="38">
        <f>I15-BS!I70</f>
        <v>0</v>
      </c>
      <c r="J20" s="38"/>
      <c r="K20" s="38">
        <f>K15-BS!I71</f>
        <v>0</v>
      </c>
      <c r="L20" s="38"/>
      <c r="M20" s="38">
        <f>M15-BS!I75</f>
        <v>0</v>
      </c>
    </row>
    <row r="21" spans="1:14" x14ac:dyDescent="0.5">
      <c r="E21" s="38"/>
      <c r="F21" s="38"/>
      <c r="G21" s="38"/>
      <c r="H21" s="38"/>
      <c r="I21" s="38"/>
      <c r="J21" s="38"/>
      <c r="K21" s="38"/>
      <c r="M21" s="38"/>
    </row>
    <row r="22" spans="1:14" x14ac:dyDescent="0.5">
      <c r="E22" s="64"/>
      <c r="F22" s="64"/>
      <c r="G22" s="64"/>
      <c r="H22" s="64"/>
      <c r="I22" s="64"/>
      <c r="J22" s="64"/>
      <c r="K22" s="64"/>
      <c r="L22" s="64"/>
      <c r="M22" s="64"/>
      <c r="N22" s="64"/>
    </row>
  </sheetData>
  <mergeCells count="3">
    <mergeCell ref="E4:M4"/>
    <mergeCell ref="E5:M5"/>
    <mergeCell ref="I6:K6"/>
  </mergeCells>
  <printOptions horizontalCentered="1"/>
  <pageMargins left="0.23622047244094499" right="0.23622047244094499" top="0.74803149606299202" bottom="0.74803149606299202" header="0.31496062992126" footer="0.31496062992126"/>
  <pageSetup paperSize="9" scale="85" firstPageNumber="9" orientation="landscape" useFirstPageNumber="1" r:id="rId1"/>
  <headerFooter>
    <oddFooter>&amp;R&amp;"Angsana New,Regular"&amp;16&amp;P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3EECC-9412-436B-AAF0-966E0CD8F444}">
  <dimension ref="A1:L82"/>
  <sheetViews>
    <sheetView showGridLines="0" tabSelected="1" view="pageBreakPreview" topLeftCell="A62" zoomScaleNormal="85" zoomScaleSheetLayoutView="100" workbookViewId="0">
      <selection activeCell="G73" sqref="G73"/>
    </sheetView>
  </sheetViews>
  <sheetFormatPr defaultColWidth="9.140625" defaultRowHeight="23.25" x14ac:dyDescent="0.5"/>
  <cols>
    <col min="1" max="1" width="55.7109375" style="1" customWidth="1"/>
    <col min="2" max="2" width="1.7109375" style="1" customWidth="1"/>
    <col min="3" max="3" width="10.7109375" style="1" customWidth="1"/>
    <col min="4" max="4" width="1.7109375" style="1" customWidth="1"/>
    <col min="5" max="5" width="16.7109375" style="1" customWidth="1"/>
    <col min="6" max="6" width="1.7109375" style="1" customWidth="1"/>
    <col min="7" max="7" width="16.7109375" style="1" customWidth="1"/>
    <col min="8" max="8" width="1.7109375" style="1" customWidth="1"/>
    <col min="9" max="9" width="16.7109375" style="1" customWidth="1"/>
    <col min="10" max="10" width="1.7109375" style="1" customWidth="1"/>
    <col min="11" max="11" width="16.7109375" style="1" customWidth="1"/>
    <col min="12" max="16384" width="9.140625" style="1"/>
  </cols>
  <sheetData>
    <row r="1" spans="1:11" ht="24" customHeight="1" x14ac:dyDescent="0.5">
      <c r="A1" s="4" t="s">
        <v>28</v>
      </c>
      <c r="B1" s="5"/>
      <c r="C1" s="5"/>
      <c r="D1" s="5"/>
      <c r="E1" s="5"/>
      <c r="F1" s="5"/>
      <c r="G1" s="5"/>
      <c r="H1" s="5"/>
      <c r="I1" s="5"/>
      <c r="J1" s="5"/>
      <c r="K1" s="36" t="str">
        <f>+'The Company'!M1</f>
        <v>(UNAUDITED BUT REVIEWED)</v>
      </c>
    </row>
    <row r="2" spans="1:11" ht="24" customHeight="1" x14ac:dyDescent="0.5">
      <c r="A2" s="4" t="s">
        <v>107</v>
      </c>
      <c r="B2" s="5"/>
      <c r="C2" s="5"/>
      <c r="D2" s="5"/>
      <c r="E2" s="5"/>
      <c r="F2" s="5"/>
      <c r="G2" s="5"/>
      <c r="H2" s="5"/>
      <c r="I2" s="5"/>
      <c r="J2" s="5"/>
      <c r="K2" s="65"/>
    </row>
    <row r="3" spans="1:11" ht="24" customHeight="1" x14ac:dyDescent="0.5">
      <c r="A3" s="4" t="str">
        <f>+Conso!A3</f>
        <v>FOR THE SIX-MONTH PERIOD ENDED 30 JUNE 2026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pans="1:11" ht="24" customHeight="1" x14ac:dyDescent="0.5">
      <c r="B4" s="3"/>
      <c r="D4" s="3"/>
      <c r="E4" s="99" t="s">
        <v>46</v>
      </c>
      <c r="F4" s="99"/>
      <c r="G4" s="99"/>
      <c r="H4" s="99"/>
      <c r="I4" s="99"/>
      <c r="J4" s="99"/>
      <c r="K4" s="99"/>
    </row>
    <row r="5" spans="1:11" ht="24" customHeight="1" x14ac:dyDescent="0.5">
      <c r="B5" s="3"/>
      <c r="D5" s="3"/>
      <c r="E5" s="104" t="s">
        <v>0</v>
      </c>
      <c r="F5" s="104"/>
      <c r="G5" s="104"/>
      <c r="H5" s="84"/>
      <c r="I5" s="104" t="s">
        <v>1</v>
      </c>
      <c r="J5" s="104"/>
      <c r="K5" s="104"/>
    </row>
    <row r="6" spans="1:11" ht="24" customHeight="1" x14ac:dyDescent="0.5">
      <c r="B6" s="3"/>
      <c r="D6" s="3"/>
      <c r="E6" s="85">
        <v>2026</v>
      </c>
      <c r="F6" s="8"/>
      <c r="G6" s="85">
        <v>2025</v>
      </c>
      <c r="H6" s="8"/>
      <c r="I6" s="85">
        <v>2026</v>
      </c>
      <c r="J6" s="8"/>
      <c r="K6" s="85">
        <v>2025</v>
      </c>
    </row>
    <row r="7" spans="1:11" ht="24" customHeight="1" x14ac:dyDescent="0.5">
      <c r="A7" s="5" t="s">
        <v>170</v>
      </c>
    </row>
    <row r="8" spans="1:11" ht="24" customHeight="1" x14ac:dyDescent="0.5">
      <c r="A8" s="1" t="s">
        <v>127</v>
      </c>
      <c r="E8" s="2">
        <f>PL6M!E26</f>
        <v>-113213583</v>
      </c>
      <c r="F8" s="86"/>
      <c r="G8" s="2">
        <f>PL6M!G26</f>
        <v>-131338446</v>
      </c>
      <c r="H8" s="86"/>
      <c r="I8" s="2">
        <f>PL6M!I26</f>
        <v>-4321220</v>
      </c>
      <c r="J8" s="2"/>
      <c r="K8" s="2">
        <f>PL6M!K26</f>
        <v>1378157</v>
      </c>
    </row>
    <row r="9" spans="1:11" ht="24" customHeight="1" x14ac:dyDescent="0.5">
      <c r="A9" s="1" t="s">
        <v>171</v>
      </c>
      <c r="E9" s="79"/>
      <c r="F9" s="79"/>
      <c r="G9" s="79"/>
      <c r="H9" s="79"/>
      <c r="I9" s="2"/>
      <c r="J9" s="2"/>
      <c r="K9" s="2"/>
    </row>
    <row r="10" spans="1:11" ht="24" customHeight="1" x14ac:dyDescent="0.5">
      <c r="A10" s="1" t="s">
        <v>172</v>
      </c>
      <c r="E10" s="79"/>
      <c r="F10" s="79"/>
      <c r="G10" s="79"/>
      <c r="H10" s="79"/>
      <c r="I10" s="2"/>
      <c r="J10" s="2"/>
      <c r="K10" s="2"/>
    </row>
    <row r="11" spans="1:11" ht="24" customHeight="1" x14ac:dyDescent="0.5">
      <c r="A11" s="1" t="s">
        <v>162</v>
      </c>
      <c r="E11" s="79">
        <v>36378386</v>
      </c>
      <c r="F11" s="79"/>
      <c r="G11" s="2">
        <v>80299472</v>
      </c>
      <c r="H11" s="79"/>
      <c r="I11" s="2">
        <v>1503417</v>
      </c>
      <c r="J11" s="2"/>
      <c r="K11" s="2">
        <v>1507858</v>
      </c>
    </row>
    <row r="12" spans="1:11" ht="24" customHeight="1" x14ac:dyDescent="0.5">
      <c r="A12" s="1" t="s">
        <v>198</v>
      </c>
      <c r="E12" s="79">
        <v>3294</v>
      </c>
      <c r="F12" s="79"/>
      <c r="G12" s="13">
        <v>668848</v>
      </c>
      <c r="H12" s="79"/>
      <c r="I12" s="2">
        <v>0</v>
      </c>
      <c r="J12" s="79"/>
      <c r="K12" s="2">
        <v>0</v>
      </c>
    </row>
    <row r="13" spans="1:11" ht="24" customHeight="1" x14ac:dyDescent="0.5">
      <c r="A13" s="1" t="s">
        <v>195</v>
      </c>
      <c r="E13" s="79">
        <v>7095701</v>
      </c>
      <c r="F13" s="79"/>
      <c r="G13" s="13">
        <v>3456825</v>
      </c>
      <c r="H13" s="79"/>
      <c r="I13" s="13">
        <v>0</v>
      </c>
      <c r="J13" s="79"/>
      <c r="K13" s="13">
        <v>0</v>
      </c>
    </row>
    <row r="14" spans="1:11" ht="24" customHeight="1" x14ac:dyDescent="0.5">
      <c r="A14" s="1" t="s">
        <v>144</v>
      </c>
      <c r="E14" s="79">
        <v>-10169059</v>
      </c>
      <c r="F14" s="79"/>
      <c r="G14" s="2">
        <v>-128702402</v>
      </c>
      <c r="H14" s="79"/>
      <c r="I14" s="2">
        <v>0</v>
      </c>
      <c r="J14" s="79"/>
      <c r="K14" s="2">
        <v>0</v>
      </c>
    </row>
    <row r="15" spans="1:11" ht="24" customHeight="1" x14ac:dyDescent="0.5">
      <c r="A15" s="1" t="s">
        <v>199</v>
      </c>
      <c r="E15" s="79">
        <v>53179171</v>
      </c>
      <c r="F15" s="79"/>
      <c r="G15" s="13">
        <v>2982377</v>
      </c>
      <c r="H15" s="79"/>
      <c r="I15" s="2">
        <v>0</v>
      </c>
      <c r="J15" s="79"/>
      <c r="K15" s="2">
        <v>0</v>
      </c>
    </row>
    <row r="16" spans="1:11" ht="24" customHeight="1" x14ac:dyDescent="0.5">
      <c r="A16" s="1" t="s">
        <v>163</v>
      </c>
      <c r="E16" s="79">
        <v>0</v>
      </c>
      <c r="F16" s="79"/>
      <c r="G16" s="2">
        <v>-565173</v>
      </c>
      <c r="H16" s="79"/>
      <c r="I16" s="2">
        <v>0</v>
      </c>
      <c r="J16" s="79"/>
      <c r="K16" s="2">
        <v>0</v>
      </c>
    </row>
    <row r="17" spans="1:11" ht="24" customHeight="1" x14ac:dyDescent="0.5">
      <c r="A17" s="1" t="s">
        <v>143</v>
      </c>
      <c r="E17" s="79">
        <v>58826</v>
      </c>
      <c r="F17" s="79"/>
      <c r="G17" s="2">
        <v>3819966</v>
      </c>
      <c r="H17" s="79"/>
      <c r="I17" s="2">
        <v>0</v>
      </c>
      <c r="J17" s="79"/>
      <c r="K17" s="2">
        <v>0</v>
      </c>
    </row>
    <row r="18" spans="1:11" ht="24" customHeight="1" x14ac:dyDescent="0.5">
      <c r="A18" s="1" t="s">
        <v>200</v>
      </c>
      <c r="E18" s="79">
        <v>4848560</v>
      </c>
      <c r="F18" s="79"/>
      <c r="G18" s="2">
        <v>-3951113</v>
      </c>
      <c r="H18" s="79"/>
      <c r="I18" s="2">
        <v>0</v>
      </c>
      <c r="J18" s="79"/>
      <c r="K18" s="2">
        <v>0</v>
      </c>
    </row>
    <row r="19" spans="1:11" ht="24" customHeight="1" x14ac:dyDescent="0.5">
      <c r="A19" s="1" t="s">
        <v>164</v>
      </c>
      <c r="E19" s="79">
        <v>902735</v>
      </c>
      <c r="F19" s="79"/>
      <c r="G19" s="2">
        <v>1023261</v>
      </c>
      <c r="H19" s="79"/>
      <c r="I19" s="13">
        <v>86971</v>
      </c>
      <c r="J19" s="79"/>
      <c r="K19" s="2">
        <v>131864</v>
      </c>
    </row>
    <row r="20" spans="1:11" ht="24" customHeight="1" x14ac:dyDescent="0.5">
      <c r="A20" s="1" t="s">
        <v>207</v>
      </c>
      <c r="E20" s="79">
        <v>-474561</v>
      </c>
      <c r="F20" s="79"/>
      <c r="G20" s="2">
        <v>0</v>
      </c>
      <c r="H20" s="79"/>
      <c r="I20" s="2">
        <v>0</v>
      </c>
      <c r="J20" s="79"/>
      <c r="K20" s="2">
        <v>0</v>
      </c>
    </row>
    <row r="21" spans="1:11" ht="24" customHeight="1" x14ac:dyDescent="0.5">
      <c r="A21" s="1" t="s">
        <v>145</v>
      </c>
      <c r="E21" s="79">
        <v>-74195</v>
      </c>
      <c r="F21" s="79"/>
      <c r="G21" s="2">
        <v>-99208</v>
      </c>
      <c r="H21" s="79"/>
      <c r="I21" s="2">
        <v>-17225676</v>
      </c>
      <c r="J21" s="2"/>
      <c r="K21" s="2">
        <v>-25010204</v>
      </c>
    </row>
    <row r="22" spans="1:11" ht="24" customHeight="1" x14ac:dyDescent="0.5">
      <c r="A22" s="1" t="s">
        <v>146</v>
      </c>
      <c r="E22" s="87">
        <v>19184486</v>
      </c>
      <c r="F22" s="79"/>
      <c r="G22" s="88">
        <v>30349541</v>
      </c>
      <c r="H22" s="79"/>
      <c r="I22" s="88">
        <v>17034655</v>
      </c>
      <c r="J22" s="2"/>
      <c r="K22" s="88">
        <v>20928297</v>
      </c>
    </row>
    <row r="23" spans="1:11" ht="24" customHeight="1" x14ac:dyDescent="0.5">
      <c r="A23" s="1" t="s">
        <v>208</v>
      </c>
      <c r="E23" s="79"/>
      <c r="F23" s="79"/>
      <c r="G23" s="79"/>
      <c r="H23" s="79"/>
      <c r="I23" s="89"/>
      <c r="J23" s="79"/>
      <c r="K23" s="79"/>
    </row>
    <row r="24" spans="1:11" ht="24" customHeight="1" x14ac:dyDescent="0.5">
      <c r="A24" s="1" t="s">
        <v>147</v>
      </c>
      <c r="E24" s="2">
        <f>SUM(E8:E22)</f>
        <v>-2280239</v>
      </c>
      <c r="F24" s="86"/>
      <c r="G24" s="2">
        <f>SUM(G8:G22)</f>
        <v>-142056052</v>
      </c>
      <c r="H24" s="86"/>
      <c r="I24" s="2">
        <f>SUM(I8:I22)</f>
        <v>-2921853</v>
      </c>
      <c r="J24" s="2"/>
      <c r="K24" s="2">
        <f>SUM(K8:K22)</f>
        <v>-1064028</v>
      </c>
    </row>
    <row r="25" spans="1:11" ht="24" customHeight="1" x14ac:dyDescent="0.5">
      <c r="A25" s="1" t="s">
        <v>81</v>
      </c>
      <c r="E25" s="79"/>
      <c r="F25" s="79"/>
      <c r="G25" s="79"/>
      <c r="H25" s="79"/>
      <c r="I25" s="89"/>
      <c r="J25" s="79"/>
      <c r="K25" s="79"/>
    </row>
    <row r="26" spans="1:11" ht="24" customHeight="1" x14ac:dyDescent="0.5">
      <c r="A26" s="1" t="s">
        <v>148</v>
      </c>
      <c r="E26" s="79">
        <v>46896722</v>
      </c>
      <c r="F26" s="79"/>
      <c r="G26" s="2">
        <v>-131278077</v>
      </c>
      <c r="H26" s="79"/>
      <c r="I26" s="2">
        <v>23052807</v>
      </c>
      <c r="J26" s="79"/>
      <c r="K26" s="2">
        <v>-9037410</v>
      </c>
    </row>
    <row r="27" spans="1:11" ht="24" customHeight="1" x14ac:dyDescent="0.5">
      <c r="A27" s="1" t="s">
        <v>149</v>
      </c>
      <c r="E27" s="79">
        <v>99834681</v>
      </c>
      <c r="F27" s="79"/>
      <c r="G27" s="2">
        <v>84798374</v>
      </c>
      <c r="H27" s="79"/>
      <c r="I27" s="2">
        <v>0</v>
      </c>
      <c r="J27" s="79"/>
      <c r="K27" s="2">
        <v>0</v>
      </c>
    </row>
    <row r="28" spans="1:11" ht="24" customHeight="1" x14ac:dyDescent="0.5">
      <c r="A28" s="1" t="s">
        <v>151</v>
      </c>
      <c r="E28" s="79">
        <v>-22316190</v>
      </c>
      <c r="F28" s="79"/>
      <c r="G28" s="2">
        <v>23364846</v>
      </c>
      <c r="H28" s="79"/>
      <c r="I28" s="2">
        <v>0</v>
      </c>
      <c r="J28" s="79"/>
      <c r="K28" s="2">
        <v>0</v>
      </c>
    </row>
    <row r="29" spans="1:11" ht="24" customHeight="1" x14ac:dyDescent="0.5">
      <c r="A29" s="1" t="s">
        <v>152</v>
      </c>
      <c r="E29" s="79">
        <v>-114401454</v>
      </c>
      <c r="F29" s="79"/>
      <c r="G29" s="2">
        <v>13898040</v>
      </c>
      <c r="H29" s="79"/>
      <c r="I29" s="2">
        <v>0</v>
      </c>
      <c r="J29" s="79"/>
      <c r="K29" s="2">
        <v>0</v>
      </c>
    </row>
    <row r="30" spans="1:11" ht="24" customHeight="1" x14ac:dyDescent="0.5">
      <c r="A30" s="1" t="s">
        <v>150</v>
      </c>
      <c r="E30" s="79">
        <v>18110428</v>
      </c>
      <c r="F30" s="79"/>
      <c r="G30" s="2">
        <v>157421863</v>
      </c>
      <c r="H30" s="79"/>
      <c r="I30" s="2">
        <v>0</v>
      </c>
      <c r="J30" s="79"/>
      <c r="K30" s="2">
        <v>0</v>
      </c>
    </row>
    <row r="31" spans="1:11" ht="24" customHeight="1" x14ac:dyDescent="0.5">
      <c r="A31" s="1" t="s">
        <v>153</v>
      </c>
      <c r="E31" s="79">
        <v>-22114584</v>
      </c>
      <c r="F31" s="79"/>
      <c r="G31" s="2">
        <v>5201486</v>
      </c>
      <c r="H31" s="79"/>
      <c r="I31" s="2">
        <v>-581839</v>
      </c>
      <c r="J31" s="79"/>
      <c r="K31" s="2">
        <v>-300973</v>
      </c>
    </row>
    <row r="32" spans="1:11" ht="24" customHeight="1" x14ac:dyDescent="0.5">
      <c r="A32" s="1" t="s">
        <v>82</v>
      </c>
      <c r="E32" s="79"/>
      <c r="F32" s="79"/>
      <c r="G32" s="2"/>
      <c r="H32" s="79"/>
      <c r="I32" s="79"/>
      <c r="J32" s="79"/>
      <c r="K32" s="2"/>
    </row>
    <row r="33" spans="1:11" ht="24" customHeight="1" x14ac:dyDescent="0.5">
      <c r="A33" s="1" t="s">
        <v>154</v>
      </c>
      <c r="E33" s="79">
        <v>28101633</v>
      </c>
      <c r="F33" s="79"/>
      <c r="G33" s="2">
        <v>44664690</v>
      </c>
      <c r="H33" s="79"/>
      <c r="I33" s="2">
        <v>5700894</v>
      </c>
      <c r="J33" s="79"/>
      <c r="K33" s="2">
        <v>-196522</v>
      </c>
    </row>
    <row r="34" spans="1:11" ht="24" customHeight="1" x14ac:dyDescent="0.5">
      <c r="A34" s="1" t="s">
        <v>155</v>
      </c>
      <c r="E34" s="79">
        <v>263738866</v>
      </c>
      <c r="F34" s="79"/>
      <c r="G34" s="2">
        <v>-19054497</v>
      </c>
      <c r="H34" s="79"/>
      <c r="I34" s="79">
        <v>0</v>
      </c>
      <c r="J34" s="79"/>
      <c r="K34" s="2">
        <v>0</v>
      </c>
    </row>
    <row r="35" spans="1:11" ht="24" customHeight="1" x14ac:dyDescent="0.5">
      <c r="A35" s="1" t="s">
        <v>156</v>
      </c>
      <c r="E35" s="87">
        <v>347200</v>
      </c>
      <c r="F35" s="79"/>
      <c r="G35" s="88">
        <v>-10128346</v>
      </c>
      <c r="H35" s="79"/>
      <c r="I35" s="87">
        <v>0</v>
      </c>
      <c r="J35" s="79"/>
      <c r="K35" s="88">
        <v>0</v>
      </c>
    </row>
    <row r="36" spans="1:11" ht="24" customHeight="1" x14ac:dyDescent="0.5">
      <c r="A36" s="1" t="s">
        <v>131</v>
      </c>
      <c r="E36" s="2">
        <f>SUM(E24:E35)</f>
        <v>295917063</v>
      </c>
      <c r="F36" s="86"/>
      <c r="G36" s="2">
        <f>SUM(G24:G35)</f>
        <v>26832327</v>
      </c>
      <c r="H36" s="86"/>
      <c r="I36" s="2">
        <f>SUM(I24:I35)</f>
        <v>25250009</v>
      </c>
      <c r="J36" s="2"/>
      <c r="K36" s="2">
        <f>SUM(K24:K35)</f>
        <v>-10598933</v>
      </c>
    </row>
    <row r="37" spans="1:11" ht="24" customHeight="1" x14ac:dyDescent="0.5">
      <c r="A37" s="1" t="s">
        <v>201</v>
      </c>
      <c r="E37" s="79">
        <v>74108</v>
      </c>
      <c r="F37" s="79"/>
      <c r="G37" s="2">
        <v>2380086</v>
      </c>
      <c r="H37" s="79"/>
      <c r="I37" s="2">
        <v>16997028</v>
      </c>
      <c r="J37" s="79"/>
      <c r="K37" s="2">
        <v>23170376</v>
      </c>
    </row>
    <row r="38" spans="1:11" ht="24" customHeight="1" x14ac:dyDescent="0.5">
      <c r="A38" s="1" t="s">
        <v>202</v>
      </c>
      <c r="E38" s="79">
        <v>-21560829</v>
      </c>
      <c r="F38" s="79"/>
      <c r="G38" s="2">
        <v>-28367852</v>
      </c>
      <c r="H38" s="79"/>
      <c r="I38" s="2">
        <v>-22429651</v>
      </c>
      <c r="J38" s="79"/>
      <c r="K38" s="2">
        <v>-19287415</v>
      </c>
    </row>
    <row r="39" spans="1:11" ht="24" customHeight="1" x14ac:dyDescent="0.5">
      <c r="A39" s="90" t="s">
        <v>203</v>
      </c>
      <c r="E39" s="79">
        <v>22867442</v>
      </c>
      <c r="F39" s="79"/>
      <c r="G39" s="2">
        <v>3515044</v>
      </c>
      <c r="H39" s="79"/>
      <c r="I39" s="2">
        <v>-1185890</v>
      </c>
      <c r="J39" s="79"/>
      <c r="K39" s="2">
        <v>-285553</v>
      </c>
    </row>
    <row r="40" spans="1:11" ht="24" customHeight="1" x14ac:dyDescent="0.5">
      <c r="A40" s="1" t="s">
        <v>204</v>
      </c>
      <c r="E40" s="87">
        <v>-1340000</v>
      </c>
      <c r="F40" s="79"/>
      <c r="G40" s="88">
        <v>0</v>
      </c>
      <c r="H40" s="79"/>
      <c r="I40" s="87">
        <v>0</v>
      </c>
      <c r="J40" s="79"/>
      <c r="K40" s="88">
        <v>0</v>
      </c>
    </row>
    <row r="41" spans="1:11" ht="24" customHeight="1" x14ac:dyDescent="0.5">
      <c r="A41" s="5" t="s">
        <v>132</v>
      </c>
      <c r="E41" s="91">
        <f>SUM(E36:E40)</f>
        <v>295957784</v>
      </c>
      <c r="F41" s="86"/>
      <c r="G41" s="91">
        <f>SUM(G36:G40)</f>
        <v>4359605</v>
      </c>
      <c r="H41" s="86"/>
      <c r="I41" s="91">
        <f>SUM(I36:I40)</f>
        <v>18631496</v>
      </c>
      <c r="J41" s="2"/>
      <c r="K41" s="91">
        <f>SUM(K36:K40)</f>
        <v>-7001525</v>
      </c>
    </row>
    <row r="42" spans="1:11" ht="24" customHeight="1" x14ac:dyDescent="0.5">
      <c r="E42" s="10"/>
      <c r="F42" s="10"/>
      <c r="G42" s="10"/>
      <c r="H42" s="10"/>
      <c r="I42" s="10"/>
      <c r="J42" s="10"/>
      <c r="K42" s="10"/>
    </row>
    <row r="43" spans="1:11" ht="24" customHeight="1" x14ac:dyDescent="0.5">
      <c r="A43" s="1" t="str">
        <f>+'The Company'!A17</f>
        <v>The accompanying condensed notes to interim financial information are an integral part of the interim financial information.</v>
      </c>
      <c r="E43" s="10"/>
      <c r="F43" s="10"/>
      <c r="G43" s="10"/>
      <c r="H43" s="10"/>
      <c r="I43" s="10"/>
      <c r="J43" s="10"/>
      <c r="K43" s="10"/>
    </row>
    <row r="44" spans="1:11" ht="24" customHeight="1" x14ac:dyDescent="0.5">
      <c r="A44" s="4" t="s">
        <v>28</v>
      </c>
      <c r="B44" s="5"/>
      <c r="C44" s="5"/>
      <c r="D44" s="5"/>
      <c r="E44" s="5"/>
      <c r="F44" s="5"/>
      <c r="G44" s="5"/>
      <c r="H44" s="5"/>
      <c r="I44" s="5"/>
      <c r="J44" s="5"/>
      <c r="K44" s="36" t="str">
        <f>+K1</f>
        <v>(UNAUDITED BUT REVIEWED)</v>
      </c>
    </row>
    <row r="45" spans="1:11" ht="24" customHeight="1" x14ac:dyDescent="0.5">
      <c r="A45" s="4" t="s">
        <v>108</v>
      </c>
      <c r="B45" s="5"/>
      <c r="C45" s="5"/>
      <c r="D45" s="5"/>
      <c r="E45" s="5"/>
      <c r="F45" s="5"/>
      <c r="G45" s="5"/>
      <c r="H45" s="5"/>
      <c r="I45" s="5"/>
      <c r="J45" s="5"/>
      <c r="K45" s="65"/>
    </row>
    <row r="46" spans="1:11" ht="24" customHeight="1" x14ac:dyDescent="0.5">
      <c r="A46" s="4" t="str">
        <f>+A3</f>
        <v>FOR THE SIX-MONTH PERIOD ENDED 30 JUNE 2026</v>
      </c>
      <c r="C46" s="5"/>
    </row>
    <row r="47" spans="1:11" ht="24" customHeight="1" x14ac:dyDescent="0.5">
      <c r="E47" s="103" t="str">
        <f>+E4</f>
        <v>(Unit: Baht)</v>
      </c>
      <c r="F47" s="103"/>
      <c r="G47" s="103"/>
      <c r="H47" s="103"/>
      <c r="I47" s="103"/>
      <c r="J47" s="103"/>
      <c r="K47" s="103"/>
    </row>
    <row r="48" spans="1:11" ht="24" customHeight="1" x14ac:dyDescent="0.5">
      <c r="E48" s="104" t="s">
        <v>0</v>
      </c>
      <c r="F48" s="104"/>
      <c r="G48" s="104"/>
      <c r="H48" s="7"/>
      <c r="I48" s="104" t="s">
        <v>1</v>
      </c>
      <c r="J48" s="104"/>
      <c r="K48" s="104"/>
    </row>
    <row r="49" spans="1:11" ht="24" customHeight="1" x14ac:dyDescent="0.5">
      <c r="E49" s="85">
        <f>+E6</f>
        <v>2026</v>
      </c>
      <c r="F49" s="8"/>
      <c r="G49" s="85">
        <f>+G6</f>
        <v>2025</v>
      </c>
      <c r="H49" s="8"/>
      <c r="I49" s="85">
        <f>+I6</f>
        <v>2026</v>
      </c>
      <c r="J49" s="8"/>
      <c r="K49" s="85">
        <f>+K6</f>
        <v>2025</v>
      </c>
    </row>
    <row r="50" spans="1:11" ht="24" customHeight="1" x14ac:dyDescent="0.5">
      <c r="E50" s="92"/>
      <c r="F50" s="92"/>
      <c r="G50" s="92"/>
      <c r="H50" s="92"/>
      <c r="I50" s="92"/>
      <c r="J50" s="92"/>
      <c r="K50" s="92"/>
    </row>
    <row r="51" spans="1:11" ht="24" customHeight="1" x14ac:dyDescent="0.5">
      <c r="A51" s="5" t="s">
        <v>173</v>
      </c>
      <c r="E51" s="10"/>
      <c r="F51" s="10"/>
      <c r="H51" s="10"/>
      <c r="I51" s="10"/>
      <c r="J51" s="10"/>
      <c r="K51" s="10"/>
    </row>
    <row r="52" spans="1:11" ht="24" customHeight="1" x14ac:dyDescent="0.5">
      <c r="A52" s="90" t="s">
        <v>188</v>
      </c>
      <c r="E52" s="79">
        <v>-62696</v>
      </c>
      <c r="F52" s="79"/>
      <c r="G52" s="79">
        <v>-2060346</v>
      </c>
      <c r="H52" s="79"/>
      <c r="I52" s="2">
        <v>0</v>
      </c>
      <c r="J52" s="79"/>
      <c r="K52" s="2">
        <v>0</v>
      </c>
    </row>
    <row r="53" spans="1:11" ht="24" customHeight="1" x14ac:dyDescent="0.5">
      <c r="A53" s="90" t="s">
        <v>179</v>
      </c>
      <c r="E53" s="2">
        <v>0</v>
      </c>
      <c r="F53" s="79"/>
      <c r="G53" s="2">
        <v>0</v>
      </c>
      <c r="H53" s="79"/>
      <c r="I53" s="2">
        <v>432500000</v>
      </c>
      <c r="J53" s="79"/>
      <c r="K53" s="2">
        <v>173500000</v>
      </c>
    </row>
    <row r="54" spans="1:11" ht="24" customHeight="1" x14ac:dyDescent="0.5">
      <c r="A54" s="90" t="s">
        <v>180</v>
      </c>
      <c r="E54" s="2">
        <v>0</v>
      </c>
      <c r="F54" s="79"/>
      <c r="G54" s="2">
        <v>0</v>
      </c>
      <c r="H54" s="79"/>
      <c r="I54" s="2">
        <v>-258750000</v>
      </c>
      <c r="J54" s="79"/>
      <c r="K54" s="2">
        <v>-243700000</v>
      </c>
    </row>
    <row r="55" spans="1:11" ht="24" customHeight="1" x14ac:dyDescent="0.5">
      <c r="A55" s="90" t="s">
        <v>181</v>
      </c>
      <c r="E55" s="2">
        <v>-1095162</v>
      </c>
      <c r="F55" s="79"/>
      <c r="G55" s="2">
        <v>-4517148</v>
      </c>
      <c r="H55" s="79"/>
      <c r="I55" s="2">
        <v>0</v>
      </c>
      <c r="J55" s="79"/>
      <c r="K55" s="2">
        <v>-3355</v>
      </c>
    </row>
    <row r="56" spans="1:11" ht="24" customHeight="1" x14ac:dyDescent="0.5">
      <c r="A56" s="90" t="s">
        <v>196</v>
      </c>
      <c r="E56" s="79">
        <v>0</v>
      </c>
      <c r="F56" s="79"/>
      <c r="G56" s="2">
        <v>580374</v>
      </c>
      <c r="H56" s="79"/>
      <c r="I56" s="13">
        <v>0</v>
      </c>
      <c r="J56" s="79"/>
      <c r="K56" s="2">
        <v>0</v>
      </c>
    </row>
    <row r="57" spans="1:11" ht="24" customHeight="1" x14ac:dyDescent="0.5">
      <c r="A57" s="5" t="s">
        <v>130</v>
      </c>
      <c r="C57" s="17"/>
      <c r="E57" s="91">
        <f>SUM(E51:E56)</f>
        <v>-1157858</v>
      </c>
      <c r="F57" s="86"/>
      <c r="G57" s="91">
        <f>SUM(G52:G56)</f>
        <v>-5997120</v>
      </c>
      <c r="H57" s="86"/>
      <c r="I57" s="91">
        <f>SUM(I51:I56)</f>
        <v>173750000</v>
      </c>
      <c r="J57" s="2"/>
      <c r="K57" s="91">
        <f>SUM(K51:K56)</f>
        <v>-70203355</v>
      </c>
    </row>
    <row r="58" spans="1:11" ht="24" customHeight="1" x14ac:dyDescent="0.5">
      <c r="A58" s="5" t="s">
        <v>174</v>
      </c>
      <c r="E58" s="79"/>
      <c r="F58" s="79"/>
      <c r="G58" s="79"/>
      <c r="H58" s="79"/>
      <c r="I58" s="89"/>
      <c r="J58" s="79"/>
      <c r="K58" s="89"/>
    </row>
    <row r="59" spans="1:11" ht="24" customHeight="1" x14ac:dyDescent="0.5">
      <c r="A59" s="1" t="s">
        <v>187</v>
      </c>
      <c r="E59" s="79">
        <v>-20435496</v>
      </c>
      <c r="F59" s="79"/>
      <c r="G59" s="2">
        <v>-16490074</v>
      </c>
      <c r="H59" s="79"/>
      <c r="I59" s="2">
        <v>0</v>
      </c>
      <c r="J59" s="79"/>
      <c r="K59" s="2">
        <v>0</v>
      </c>
    </row>
    <row r="60" spans="1:11" ht="24" customHeight="1" x14ac:dyDescent="0.5">
      <c r="A60" s="1" t="s">
        <v>182</v>
      </c>
      <c r="E60" s="2">
        <v>0</v>
      </c>
      <c r="F60" s="79"/>
      <c r="G60" s="2">
        <v>0</v>
      </c>
      <c r="H60" s="79"/>
      <c r="I60" s="13">
        <v>151000000</v>
      </c>
      <c r="J60" s="79"/>
      <c r="K60" s="2">
        <v>190000000</v>
      </c>
    </row>
    <row r="61" spans="1:11" ht="24" customHeight="1" x14ac:dyDescent="0.5">
      <c r="A61" s="1" t="s">
        <v>183</v>
      </c>
      <c r="E61" s="2">
        <v>0</v>
      </c>
      <c r="F61" s="79"/>
      <c r="G61" s="2">
        <v>0</v>
      </c>
      <c r="H61" s="79"/>
      <c r="I61" s="13">
        <v>-271800000</v>
      </c>
      <c r="J61" s="79"/>
      <c r="K61" s="2">
        <v>-59000000</v>
      </c>
    </row>
    <row r="62" spans="1:11" ht="24" customHeight="1" x14ac:dyDescent="0.5">
      <c r="A62" s="1" t="s">
        <v>184</v>
      </c>
      <c r="E62" s="79">
        <v>-4502867</v>
      </c>
      <c r="F62" s="79"/>
      <c r="G62" s="2">
        <v>-7102322</v>
      </c>
      <c r="H62" s="79"/>
      <c r="I62" s="2">
        <v>-1084800</v>
      </c>
      <c r="J62" s="79"/>
      <c r="K62" s="2">
        <v>-1084800</v>
      </c>
    </row>
    <row r="63" spans="1:11" ht="24" customHeight="1" x14ac:dyDescent="0.5">
      <c r="A63" s="1" t="s">
        <v>185</v>
      </c>
      <c r="E63" s="79">
        <v>-4800000</v>
      </c>
      <c r="F63" s="79"/>
      <c r="G63" s="2">
        <v>-3000000</v>
      </c>
      <c r="H63" s="79"/>
      <c r="I63" s="2">
        <v>0</v>
      </c>
      <c r="J63" s="79"/>
      <c r="K63" s="2">
        <v>0</v>
      </c>
    </row>
    <row r="64" spans="1:11" ht="24" customHeight="1" x14ac:dyDescent="0.5">
      <c r="A64" s="1" t="s">
        <v>186</v>
      </c>
      <c r="E64" s="79">
        <v>-69104890</v>
      </c>
      <c r="F64" s="79"/>
      <c r="G64" s="2">
        <v>-67515953</v>
      </c>
      <c r="H64" s="79"/>
      <c r="I64" s="2">
        <v>-69104890</v>
      </c>
      <c r="J64" s="79"/>
      <c r="K64" s="2">
        <v>-67515953</v>
      </c>
    </row>
    <row r="65" spans="1:12" ht="24" customHeight="1" x14ac:dyDescent="0.5">
      <c r="A65" s="5" t="s">
        <v>205</v>
      </c>
      <c r="E65" s="91">
        <f>SUM(E58:E64)</f>
        <v>-98843253</v>
      </c>
      <c r="F65" s="86"/>
      <c r="G65" s="91">
        <f>SUM(G58:G64)</f>
        <v>-94108349</v>
      </c>
      <c r="H65" s="86"/>
      <c r="I65" s="91">
        <f>SUM(I58:I64)</f>
        <v>-190989690</v>
      </c>
      <c r="J65" s="2"/>
      <c r="K65" s="91">
        <f>SUM(K58:K64)</f>
        <v>62399247</v>
      </c>
    </row>
    <row r="66" spans="1:12" ht="24" customHeight="1" x14ac:dyDescent="0.5">
      <c r="A66" s="5" t="s">
        <v>161</v>
      </c>
      <c r="E66" s="2"/>
      <c r="F66" s="86"/>
      <c r="G66" s="2"/>
      <c r="H66" s="86"/>
      <c r="I66" s="2"/>
      <c r="J66" s="2"/>
      <c r="K66" s="2"/>
    </row>
    <row r="67" spans="1:12" ht="24" customHeight="1" x14ac:dyDescent="0.5">
      <c r="A67" s="93" t="s">
        <v>157</v>
      </c>
      <c r="E67" s="2">
        <f>E41+E57+E65</f>
        <v>195956673</v>
      </c>
      <c r="F67" s="86"/>
      <c r="G67" s="2">
        <f>G41+G57+G65</f>
        <v>-95745864</v>
      </c>
      <c r="H67" s="86"/>
      <c r="I67" s="2">
        <f>I41+I57+I65</f>
        <v>1391806</v>
      </c>
      <c r="J67" s="2"/>
      <c r="K67" s="2">
        <f>K41+K57+K65</f>
        <v>-14805633</v>
      </c>
    </row>
    <row r="68" spans="1:12" s="94" customFormat="1" ht="24" customHeight="1" x14ac:dyDescent="0.5">
      <c r="A68" s="1" t="s">
        <v>159</v>
      </c>
      <c r="E68" s="87">
        <v>3827142</v>
      </c>
      <c r="F68" s="95"/>
      <c r="G68" s="96">
        <v>-5948686</v>
      </c>
      <c r="H68" s="97"/>
      <c r="I68" s="88">
        <v>0</v>
      </c>
      <c r="J68" s="97"/>
      <c r="K68" s="88">
        <v>0</v>
      </c>
      <c r="L68" s="1"/>
    </row>
    <row r="69" spans="1:12" ht="24" customHeight="1" x14ac:dyDescent="0.5">
      <c r="A69" s="5" t="s">
        <v>161</v>
      </c>
      <c r="E69" s="79">
        <f>E41+E57+E65+E68</f>
        <v>199783815</v>
      </c>
      <c r="F69" s="79"/>
      <c r="G69" s="79">
        <f>G41+G57+G65+G68</f>
        <v>-101694550</v>
      </c>
      <c r="H69" s="79"/>
      <c r="I69" s="79">
        <f>I41+I57+I65+I68</f>
        <v>1391806</v>
      </c>
      <c r="J69" s="79"/>
      <c r="K69" s="79">
        <f>K41+K57+K65+K68</f>
        <v>-14805633</v>
      </c>
    </row>
    <row r="70" spans="1:12" ht="24" customHeight="1" x14ac:dyDescent="0.5">
      <c r="A70" s="1" t="s">
        <v>66</v>
      </c>
      <c r="E70" s="79">
        <v>37025749</v>
      </c>
      <c r="F70" s="79"/>
      <c r="G70" s="79">
        <v>148757068</v>
      </c>
      <c r="H70" s="79"/>
      <c r="I70" s="79">
        <v>3740657</v>
      </c>
      <c r="J70" s="79"/>
      <c r="K70" s="79">
        <v>31853275</v>
      </c>
    </row>
    <row r="71" spans="1:12" ht="24" customHeight="1" thickBot="1" x14ac:dyDescent="0.55000000000000004">
      <c r="A71" s="5" t="s">
        <v>67</v>
      </c>
      <c r="C71" s="5"/>
      <c r="E71" s="98">
        <f>SUM(E69:E70)</f>
        <v>236809564</v>
      </c>
      <c r="F71" s="28"/>
      <c r="G71" s="98">
        <f>SUM(G69:G70)</f>
        <v>47062518</v>
      </c>
      <c r="H71" s="28"/>
      <c r="I71" s="98">
        <f>SUM(I69:I70)</f>
        <v>5132463</v>
      </c>
      <c r="J71" s="28"/>
      <c r="K71" s="98">
        <f>SUM(K69:K70)</f>
        <v>17047642</v>
      </c>
    </row>
    <row r="72" spans="1:12" ht="24" customHeight="1" thickTop="1" x14ac:dyDescent="0.5">
      <c r="E72" s="79"/>
      <c r="F72" s="79"/>
      <c r="G72" s="79"/>
      <c r="H72" s="79"/>
      <c r="I72" s="79"/>
      <c r="J72" s="79"/>
      <c r="K72" s="79"/>
    </row>
    <row r="73" spans="1:12" ht="24" customHeight="1" x14ac:dyDescent="0.5">
      <c r="A73" s="5" t="s">
        <v>109</v>
      </c>
      <c r="E73" s="79" t="s">
        <v>79</v>
      </c>
      <c r="F73" s="79"/>
      <c r="G73" s="79"/>
      <c r="H73" s="79"/>
      <c r="I73" s="79"/>
      <c r="J73" s="79"/>
      <c r="K73" s="79"/>
    </row>
    <row r="74" spans="1:12" ht="24" customHeight="1" x14ac:dyDescent="0.5">
      <c r="A74" s="1" t="s">
        <v>175</v>
      </c>
      <c r="E74" s="79"/>
      <c r="F74" s="79"/>
      <c r="G74" s="79"/>
      <c r="H74" s="79"/>
      <c r="I74" s="89"/>
      <c r="J74" s="79"/>
      <c r="K74" s="89"/>
    </row>
    <row r="75" spans="1:12" ht="24" customHeight="1" x14ac:dyDescent="0.5">
      <c r="A75" s="1" t="s">
        <v>158</v>
      </c>
      <c r="E75" s="79">
        <v>455525</v>
      </c>
      <c r="F75" s="79"/>
      <c r="G75" s="79">
        <v>1175946</v>
      </c>
      <c r="H75" s="79"/>
      <c r="I75" s="2">
        <v>0</v>
      </c>
      <c r="J75" s="79"/>
      <c r="K75" s="2">
        <v>0</v>
      </c>
    </row>
    <row r="76" spans="1:12" ht="24" customHeight="1" x14ac:dyDescent="0.5">
      <c r="A76" s="1" t="s">
        <v>178</v>
      </c>
      <c r="E76" s="79">
        <v>702811</v>
      </c>
      <c r="F76" s="79"/>
      <c r="G76" s="79">
        <v>3066069</v>
      </c>
      <c r="H76" s="79"/>
      <c r="I76" s="2">
        <v>0</v>
      </c>
      <c r="J76" s="79"/>
      <c r="K76" s="2">
        <v>0</v>
      </c>
    </row>
    <row r="77" spans="1:12" ht="24" customHeight="1" x14ac:dyDescent="0.5">
      <c r="E77" s="10"/>
      <c r="F77" s="10"/>
      <c r="G77" s="10"/>
      <c r="H77" s="10"/>
      <c r="I77" s="10"/>
      <c r="J77" s="10"/>
    </row>
    <row r="78" spans="1:12" ht="24" customHeight="1" x14ac:dyDescent="0.5">
      <c r="A78" s="1" t="str">
        <f>+A43</f>
        <v>The accompanying condensed notes to interim financial information are an integral part of the interim financial information.</v>
      </c>
      <c r="E78" s="10"/>
      <c r="F78" s="10"/>
      <c r="G78" s="10"/>
      <c r="H78" s="10"/>
      <c r="I78" s="10"/>
      <c r="J78" s="10"/>
      <c r="K78" s="10"/>
    </row>
    <row r="81" spans="5:10" x14ac:dyDescent="0.5">
      <c r="E81" s="2">
        <f>E71-BS!E11</f>
        <v>0</v>
      </c>
      <c r="G81" s="78"/>
      <c r="I81" s="2">
        <f>I71-BS!I11</f>
        <v>0</v>
      </c>
      <c r="J81" s="6"/>
    </row>
    <row r="82" spans="5:10" x14ac:dyDescent="0.5">
      <c r="E82" s="10"/>
      <c r="I82" s="6"/>
    </row>
  </sheetData>
  <mergeCells count="6">
    <mergeCell ref="E47:K47"/>
    <mergeCell ref="E48:G48"/>
    <mergeCell ref="I48:K48"/>
    <mergeCell ref="E4:K4"/>
    <mergeCell ref="E5:G5"/>
    <mergeCell ref="I5:K5"/>
  </mergeCells>
  <pageMargins left="0.66929133858267698" right="0.39370078740157499" top="0.59055118110236204" bottom="0.39370078740157499" header="0.31496062992126" footer="0.35433070866141703"/>
  <pageSetup paperSize="9" scale="70" firstPageNumber="10" fitToWidth="0" fitToHeight="0" orientation="portrait" useFirstPageNumber="1" r:id="rId1"/>
  <headerFooter alignWithMargins="0">
    <oddFooter>&amp;R&amp;"Angsana New,Regular"&amp;16&amp;P</oddFooter>
  </headerFooter>
  <rowBreaks count="1" manualBreakCount="1">
    <brk id="43" max="14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3F2580A55C5C4D8B8EB6CF1392E477" ma:contentTypeVersion="3" ma:contentTypeDescription="Create a new document." ma:contentTypeScope="" ma:versionID="c863e24388a23ef8acfcdda3afa2a67f">
  <xsd:schema xmlns:xsd="http://www.w3.org/2001/XMLSchema" xmlns:xs="http://www.w3.org/2001/XMLSchema" xmlns:p="http://schemas.microsoft.com/office/2006/metadata/properties" xmlns:ns2="0815b983-5a97-4142-8e72-dbd0b318a094" targetNamespace="http://schemas.microsoft.com/office/2006/metadata/properties" ma:root="true" ma:fieldsID="f5dddcdcc4edb09db5751c78a1e140e8" ns2:_="">
    <xsd:import namespace="0815b983-5a97-4142-8e72-dbd0b318a0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15b983-5a97-4142-8e72-dbd0b318a0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1A80F5A-23C0-430B-A0B4-4574C73C9D1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0089C7F-D5D7-4B99-934C-CBAFF3F75C3F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infopath/2007/PartnerControls"/>
    <ds:schemaRef ds:uri="0815b983-5a97-4142-8e72-dbd0b318a094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40169FD-4FBE-4BF6-B97D-E42C3D3E0F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15b983-5a97-4142-8e72-dbd0b318a0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PL3M</vt:lpstr>
      <vt:lpstr>PL6M</vt:lpstr>
      <vt:lpstr>Conso</vt:lpstr>
      <vt:lpstr>The Company</vt:lpstr>
      <vt:lpstr>CF</vt:lpstr>
      <vt:lpstr>BS!Print_Area</vt:lpstr>
      <vt:lpstr>CF!Print_Area</vt:lpstr>
      <vt:lpstr>Conso!Print_Area</vt:lpstr>
      <vt:lpstr>PL3M!Print_Area</vt:lpstr>
      <vt:lpstr>PL6M!Print_Area</vt:lpstr>
      <vt:lpstr>'The Company'!Print_Area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Walaipan  Kongoon</cp:lastModifiedBy>
  <cp:lastPrinted>2026-08-06T06:48:14Z</cp:lastPrinted>
  <dcterms:created xsi:type="dcterms:W3CDTF">2016-05-15T13:55:28Z</dcterms:created>
  <dcterms:modified xsi:type="dcterms:W3CDTF">2026-08-06T06:56:49Z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0x010100803F2580A55C5C4D8B8EB6CF1392E477</vt:lpwstr>
  </property>
</Properties>
</file>