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 SCAN\Team_Audit2\HYDRO Q2'69 14.8.69\Convert file\TH\"/>
    </mc:Choice>
  </mc:AlternateContent>
  <xr:revisionPtr revIDLastSave="0" documentId="13_ncr:1_{8AE7A011-6A05-4B89-8B93-E3B1525C9F9D}" xr6:coauthVersionLast="47" xr6:coauthVersionMax="47" xr10:uidLastSave="{00000000-0000-0000-0000-000000000000}"/>
  <bookViews>
    <workbookView xWindow="-110" yWindow="-110" windowWidth="19420" windowHeight="10300" tabRatio="597" xr2:uid="{00000000-000D-0000-FFFF-FFFF00000000}"/>
  </bookViews>
  <sheets>
    <sheet name="P4-5" sheetId="6" r:id="rId1"/>
    <sheet name="P6" sheetId="16" r:id="rId2"/>
    <sheet name="P7" sheetId="17" r:id="rId3"/>
    <sheet name="P8" sheetId="7" r:id="rId4"/>
    <sheet name="P9" sheetId="10" r:id="rId5"/>
    <sheet name="P10-11" sheetId="8" r:id="rId6"/>
  </sheets>
  <definedNames>
    <definedName name="_xlnm.Print_Area" localSheetId="5">'P10-11'!$A$1:$H$106</definedName>
    <definedName name="_xlnm.Print_Area" localSheetId="0">'P4-5'!$A$1:$H$90</definedName>
    <definedName name="_xlnm.Print_Area" localSheetId="1">'P6'!$A$1:$H$51</definedName>
    <definedName name="_xlnm.Print_Area" localSheetId="2">'P7'!$A$1:$H$51</definedName>
    <definedName name="_xlnm.Print_Area" localSheetId="3">'P8'!$A$1:$H$25</definedName>
    <definedName name="_xlnm.Print_Area" localSheetId="4">'P9'!$A$1:$H$25</definedName>
  </definedNames>
  <calcPr calcId="191029"/>
</workbook>
</file>

<file path=xl/calcChain.xml><?xml version="1.0" encoding="utf-8"?>
<calcChain xmlns="http://schemas.openxmlformats.org/spreadsheetml/2006/main">
  <c r="E75" i="8" l="1"/>
  <c r="C19" i="10"/>
  <c r="C21" i="10" s="1"/>
  <c r="E22" i="6"/>
  <c r="E22" i="16"/>
  <c r="G22" i="16"/>
  <c r="E22" i="17"/>
  <c r="E13" i="16"/>
  <c r="E14" i="16" s="1"/>
  <c r="E14" i="17"/>
  <c r="G20" i="7"/>
  <c r="G20" i="10"/>
  <c r="G22" i="17"/>
  <c r="F22" i="17"/>
  <c r="G13" i="17"/>
  <c r="G14" i="17" s="1"/>
  <c r="H22" i="17"/>
  <c r="F14" i="17"/>
  <c r="H14" i="17"/>
  <c r="F22" i="16"/>
  <c r="H22" i="16"/>
  <c r="G13" i="16"/>
  <c r="G14" i="16" s="1"/>
  <c r="F14" i="16"/>
  <c r="F23" i="16" s="1"/>
  <c r="F25" i="16" s="1"/>
  <c r="H14" i="16"/>
  <c r="H23" i="16" s="1"/>
  <c r="H25" i="16" s="1"/>
  <c r="H27" i="16" s="1"/>
  <c r="H29" i="16" s="1"/>
  <c r="E36" i="6"/>
  <c r="G13" i="10"/>
  <c r="F75" i="8"/>
  <c r="F67" i="8"/>
  <c r="G67" i="8"/>
  <c r="H67" i="8"/>
  <c r="E67" i="8"/>
  <c r="A4" i="8"/>
  <c r="A57" i="8" s="1"/>
  <c r="F18" i="10"/>
  <c r="G18" i="10" s="1"/>
  <c r="F11" i="10"/>
  <c r="G11" i="10" s="1"/>
  <c r="A4" i="10"/>
  <c r="F18" i="7"/>
  <c r="G18" i="7" s="1"/>
  <c r="F11" i="7"/>
  <c r="G11" i="7" s="1"/>
  <c r="A4" i="7"/>
  <c r="H33" i="17"/>
  <c r="G33" i="17"/>
  <c r="F33" i="17"/>
  <c r="E33" i="17"/>
  <c r="H13" i="6"/>
  <c r="F14" i="6"/>
  <c r="F15" i="6"/>
  <c r="H15" i="6"/>
  <c r="F58" i="6"/>
  <c r="F60" i="6"/>
  <c r="H60" i="6"/>
  <c r="H69" i="6" s="1"/>
  <c r="A49" i="6"/>
  <c r="G7" i="6"/>
  <c r="G52" i="6" s="1"/>
  <c r="G75" i="8"/>
  <c r="A55" i="8"/>
  <c r="E60" i="8"/>
  <c r="F60" i="8"/>
  <c r="G60" i="8"/>
  <c r="H60" i="8"/>
  <c r="H75" i="8"/>
  <c r="E78" i="8"/>
  <c r="G78" i="8"/>
  <c r="G9" i="10"/>
  <c r="C12" i="10"/>
  <c r="C14" i="10" s="1"/>
  <c r="D12" i="10"/>
  <c r="D14" i="10" s="1"/>
  <c r="E12" i="10"/>
  <c r="E14" i="10"/>
  <c r="G16" i="10"/>
  <c r="D19" i="10"/>
  <c r="D21" i="10" s="1"/>
  <c r="G84" i="6" s="1"/>
  <c r="E19" i="10"/>
  <c r="E21" i="10" s="1"/>
  <c r="G85" i="6" s="1"/>
  <c r="G9" i="7"/>
  <c r="C12" i="7"/>
  <c r="C14" i="7" s="1"/>
  <c r="D12" i="7"/>
  <c r="D14" i="7" s="1"/>
  <c r="E12" i="7"/>
  <c r="E14" i="7"/>
  <c r="G13" i="7"/>
  <c r="G16" i="7"/>
  <c r="C19" i="7"/>
  <c r="C21" i="7" s="1"/>
  <c r="D19" i="7"/>
  <c r="D21" i="7" s="1"/>
  <c r="E84" i="6" s="1"/>
  <c r="E19" i="7"/>
  <c r="E21" i="7" s="1"/>
  <c r="E85" i="6" s="1"/>
  <c r="E33" i="16"/>
  <c r="F33" i="16"/>
  <c r="G33" i="16"/>
  <c r="H33" i="16"/>
  <c r="G22" i="6"/>
  <c r="F36" i="6"/>
  <c r="G36" i="6"/>
  <c r="H36" i="6"/>
  <c r="A47" i="6"/>
  <c r="E52" i="6"/>
  <c r="F52" i="6"/>
  <c r="H52" i="6"/>
  <c r="E69" i="6"/>
  <c r="G69" i="6"/>
  <c r="E74" i="6"/>
  <c r="F74" i="6"/>
  <c r="G74" i="6"/>
  <c r="H74" i="6"/>
  <c r="F87" i="6"/>
  <c r="H87" i="6"/>
  <c r="F69" i="6" l="1"/>
  <c r="F29" i="16"/>
  <c r="F34" i="16" s="1"/>
  <c r="F41" i="16" s="1"/>
  <c r="F43" i="16" s="1"/>
  <c r="F27" i="16"/>
  <c r="H23" i="17"/>
  <c r="H25" i="17" s="1"/>
  <c r="H27" i="17" s="1"/>
  <c r="H29" i="17" s="1"/>
  <c r="H34" i="17" s="1"/>
  <c r="H22" i="6"/>
  <c r="H37" i="6" s="1"/>
  <c r="F22" i="6"/>
  <c r="F37" i="6" s="1"/>
  <c r="G75" i="6"/>
  <c r="H75" i="6"/>
  <c r="H88" i="6" s="1"/>
  <c r="F75" i="6"/>
  <c r="F88" i="6" s="1"/>
  <c r="G23" i="17"/>
  <c r="G25" i="17" s="1"/>
  <c r="G27" i="17" s="1"/>
  <c r="G29" i="17" s="1"/>
  <c r="G10" i="8" s="1"/>
  <c r="G33" i="8" s="1"/>
  <c r="G47" i="8" s="1"/>
  <c r="G49" i="8" s="1"/>
  <c r="G77" i="8" s="1"/>
  <c r="G79" i="8" s="1"/>
  <c r="F23" i="17"/>
  <c r="F25" i="17" s="1"/>
  <c r="F27" i="17" s="1"/>
  <c r="F29" i="17" s="1"/>
  <c r="F10" i="7" s="1"/>
  <c r="G10" i="7" s="1"/>
  <c r="G12" i="7" s="1"/>
  <c r="G14" i="7" s="1"/>
  <c r="E23" i="17"/>
  <c r="E25" i="17" s="1"/>
  <c r="E27" i="17" s="1"/>
  <c r="E29" i="17" s="1"/>
  <c r="F17" i="7" s="1"/>
  <c r="H10" i="8"/>
  <c r="H33" i="8" s="1"/>
  <c r="H47" i="8" s="1"/>
  <c r="H49" i="8" s="1"/>
  <c r="H77" i="8" s="1"/>
  <c r="H79" i="8" s="1"/>
  <c r="F10" i="10"/>
  <c r="H34" i="16"/>
  <c r="H45" i="16"/>
  <c r="G37" i="6"/>
  <c r="E75" i="6"/>
  <c r="E37" i="6"/>
  <c r="E23" i="16"/>
  <c r="G23" i="16"/>
  <c r="G25" i="16" s="1"/>
  <c r="G27" i="16" s="1"/>
  <c r="G29" i="16" s="1"/>
  <c r="F17" i="10"/>
  <c r="F37" i="16" l="1"/>
  <c r="F45" i="16" s="1"/>
  <c r="G45" i="17"/>
  <c r="G34" i="17"/>
  <c r="H45" i="17"/>
  <c r="F34" i="17"/>
  <c r="F41" i="17" s="1"/>
  <c r="F43" i="17" s="1"/>
  <c r="F37" i="17"/>
  <c r="F39" i="17" s="1"/>
  <c r="F10" i="8" s="1"/>
  <c r="F33" i="8" s="1"/>
  <c r="F47" i="8" s="1"/>
  <c r="F49" i="8" s="1"/>
  <c r="F77" i="8" s="1"/>
  <c r="F79" i="8" s="1"/>
  <c r="F12" i="7"/>
  <c r="F14" i="7" s="1"/>
  <c r="E25" i="16"/>
  <c r="E27" i="16" s="1"/>
  <c r="E34" i="17"/>
  <c r="E41" i="17" s="1"/>
  <c r="E43" i="17" s="1"/>
  <c r="E37" i="17"/>
  <c r="E45" i="17" s="1"/>
  <c r="F39" i="16"/>
  <c r="F12" i="10"/>
  <c r="F14" i="10" s="1"/>
  <c r="G10" i="10"/>
  <c r="G12" i="10" s="1"/>
  <c r="G14" i="10" s="1"/>
  <c r="G45" i="16"/>
  <c r="G34" i="16"/>
  <c r="F19" i="7"/>
  <c r="F21" i="7" s="1"/>
  <c r="E86" i="6" s="1"/>
  <c r="E87" i="6" s="1"/>
  <c r="E88" i="6" s="1"/>
  <c r="G17" i="7"/>
  <c r="G19" i="7" s="1"/>
  <c r="G21" i="7" s="1"/>
  <c r="G17" i="10"/>
  <c r="G19" i="10" s="1"/>
  <c r="G21" i="10" s="1"/>
  <c r="F19" i="10"/>
  <c r="F21" i="10" s="1"/>
  <c r="G86" i="6" s="1"/>
  <c r="G87" i="6" s="1"/>
  <c r="G88" i="6" s="1"/>
  <c r="F45" i="17" l="1"/>
  <c r="E39" i="17"/>
  <c r="E10" i="8" s="1"/>
  <c r="I21" i="7"/>
  <c r="I21" i="10"/>
  <c r="E33" i="8" l="1"/>
  <c r="E47" i="8" s="1"/>
  <c r="E49" i="8" s="1"/>
  <c r="E77" i="8" s="1"/>
  <c r="E79" i="8" s="1"/>
  <c r="E29" i="16"/>
  <c r="E37" i="16" s="1"/>
  <c r="E34" i="16" l="1"/>
  <c r="E41" i="16" s="1"/>
  <c r="E43" i="16" s="1"/>
  <c r="E45" i="16"/>
  <c r="E39" i="16"/>
</calcChain>
</file>

<file path=xl/sharedStrings.xml><?xml version="1.0" encoding="utf-8"?>
<sst xmlns="http://schemas.openxmlformats.org/spreadsheetml/2006/main" count="327" uniqueCount="192">
  <si>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</si>
  <si>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</si>
  <si>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</si>
  <si>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</si>
  <si>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</si>
  <si>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</si>
  <si>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</si>
  <si>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</si>
  <si>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</si>
  <si>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</si>
  <si>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</si>
  <si>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</si>
  <si>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</si>
  <si>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</si>
  <si>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</si>
  <si>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</si>
  <si>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</si>
  <si>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</si>
  <si>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</si>
  <si>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</si>
  <si>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</si>
  <si>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ค่าใช้จ่ายในการบริหาร</t>
  </si>
  <si>
    <t>รายได้จากการให้บริการ</t>
  </si>
  <si>
    <t>รายได้จากการก่อสร้าง</t>
  </si>
  <si>
    <t>ต้นทุนในการก่อสร้าง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</si>
  <si>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</si>
  <si>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</si>
  <si>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</si>
  <si>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</si>
  <si>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</si>
  <si>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</si>
  <si>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</si>
  <si>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</si>
  <si>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งบกำไรขาดทุนเบ็ดเสร็จ</t>
  </si>
  <si>
    <t>สินทรัพย์ไม่หมุนเวียนอื่น</t>
  </si>
  <si>
    <t>สินทรัพย์ไม่มีตัวตน</t>
  </si>
  <si>
    <t>อสังหาริมทรัพย์เพื่อการลงทุน</t>
  </si>
  <si>
    <t>หุ้นสามัญ</t>
  </si>
  <si>
    <t>ภาษีขายรอนำส่ง</t>
  </si>
  <si>
    <t>งบการเงินเฉพาะกิจการ</t>
  </si>
  <si>
    <t>ภาษีซื้อยังไม่ครบกำหนดชำระ</t>
  </si>
  <si>
    <t>กำไรขาดทุนเบ็ดเสร็จอื่น</t>
  </si>
  <si>
    <t>งบการเงินรวม</t>
  </si>
  <si>
    <t>บริษัท ไฮโดรเท็ค จำกัด (มหาชน) และบริษัทย่อย</t>
  </si>
  <si>
    <t>หนี้สินไม่หมุนเวียนอื่น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</si>
  <si>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</si>
  <si>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</si>
  <si>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</si>
  <si>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ทุนจดทะเบียนชำระแล้ว</t>
  </si>
  <si>
    <t>ชำระแล้ว</t>
  </si>
  <si>
    <t>เงินกู้ยืมระยะสั้นจากบุคคลและกิจการที่เกี่ยวข้องกัน</t>
  </si>
  <si>
    <t>ส่วนของหนี้สินระยะยาวที่ถึงกำหนดชำระภายในหนึ่งปี</t>
  </si>
  <si>
    <t>ยังไม่ได้ตรวจสอบ</t>
  </si>
  <si>
    <t>ตรวจสอบแล้ว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</si>
  <si>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</si>
  <si>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</si>
  <si>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</si>
  <si>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</si>
  <si>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</si>
  <si>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</si>
  <si>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เงินสดจ่ายชำระหนี้สินตามสัญญาเช่า</t>
  </si>
  <si>
    <t>ส่วนต่ำกว่ามูลค่า</t>
  </si>
  <si>
    <t>(หน่วย : พันบาท)</t>
  </si>
  <si>
    <t>สอบทานแล้ว</t>
  </si>
  <si>
    <t>กำไรขาดทุนเบ็ดเสร็จอื่นสำหรับงวด</t>
  </si>
  <si>
    <t>เงินให้กู้ยืมระยะสั้นแก่กิจการอื่น</t>
  </si>
  <si>
    <t>ดอกเบี้ยจ่ายหนี้สินตามสัญญาเช่า</t>
  </si>
  <si>
    <t>ค่าตัดจำหน่ายสินทรัพย์ไม่มีตัวตน</t>
  </si>
  <si>
    <t>เงินสดจ่ายในดอกเบี้ย</t>
  </si>
  <si>
    <t>การแบ่งปันกำไรขาดทุนเบ็ดเสร็จรวม</t>
  </si>
  <si>
    <t>สินทรัพย์ทางการเงินไม่หมุนเวียนอื่น</t>
  </si>
  <si>
    <t>กำไรขาดทุนเบ็ดเสร็จรวมสำหรับงวด</t>
  </si>
  <si>
    <t>เงินให้กู้ยืมระยะยาวแก่กิจการอื่น</t>
  </si>
  <si>
    <t>อุปกรณ์</t>
  </si>
  <si>
    <t>ขาดทุนสะสม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</si>
  <si>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</si>
  <si>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</si>
  <si>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</si>
  <si>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</si>
  <si>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</si>
  <si>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เงินลงทุนในบริษัทย่อย</t>
  </si>
  <si>
    <t>ข้อมูลเพิ่มเติมประกอบกระแสเงินสด</t>
  </si>
  <si>
    <t>รายการที่ไม่กระทบกระแสเงินสดมีดังนี้</t>
  </si>
  <si>
    <t>ขาดทุนสะสม - ยังไม่ได้จัดสรร</t>
  </si>
  <si>
    <t>เงินลงทุนในกิจการร่วมค้า</t>
  </si>
  <si>
    <t>เงินสดรับจากเงินกู้ยืมระยะสั้นจากบุคคลและกิจการที่เกี่ยวข้องกัน</t>
  </si>
  <si>
    <t>เงินกู้ยืมระยะยาวจากสถาบันทางการเงิน</t>
  </si>
  <si>
    <t>งบฐานะการเงิน</t>
  </si>
  <si>
    <t xml:space="preserve">ลูกหนี้หมุนเวียนอื่น-กิจการที่เกี่ยวข้องกัน </t>
  </si>
  <si>
    <t xml:space="preserve">ลูกหนี้การค้าและลูกหนี้หมุนเวียนอื่น-กิจการอื่น </t>
  </si>
  <si>
    <t>สินค้าคงเหลือและวัสดุก่อสร้าง</t>
  </si>
  <si>
    <t xml:space="preserve">เจ้าหนี้หมุนเวียนอื่น-บุคคลและกิจการที่เกี่ยวข้องกัน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</si>
  <si>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</si>
  <si>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เงินกู้ยืมระยะยาวจากกิจการอื่น</t>
  </si>
  <si>
    <t>ลูกหนี้หมุนเวียนอื่น-กิจการที่เกี่ยวข้องกัน</t>
  </si>
  <si>
    <t>ลูกหนี้การค้าและลูกหนี้หมุนเวียนอื่น-กิจการอื่น</t>
  </si>
  <si>
    <t>เจ้าหนี้หมุนเวียนอื่น-บุคคลและกิจการที่เกี่ยวข้องกัน</t>
  </si>
  <si>
    <t>เจ้าหนี้การค้าและเจ้าหนี้หมุนเวียนอื่น-กิจการอื่น</t>
  </si>
  <si>
    <t>เพิ่มทุนหุ้นสามัญ</t>
  </si>
  <si>
    <t>ส่วนต่ำกว่ามูลค่าหุ้นสามัญ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</si>
  <si>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</si>
  <si>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</si>
  <si>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</si>
  <si>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</si>
  <si>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สินทรัพย์ที่เกิดจากสัญญา-หมุนเวียน</t>
  </si>
  <si>
    <t>เงินสดจ่ายเงินกู้ยืมระยะยาวจากสถาบันทางการเงิน</t>
  </si>
  <si>
    <t>สินทรัพย์ที่เกิดจากสัญญา-ไม่หมุนเวียน</t>
  </si>
  <si>
    <t>ใบสำคัญแสดงสิทธิที่จะซื้อหุ้น</t>
  </si>
  <si>
    <t>ใบสำคัญแสดงสิทธิ</t>
  </si>
  <si>
    <t>ที่จะซื้อหุ้น</t>
  </si>
  <si>
    <t>เงินสดรับจากการเพิ่มทุน</t>
  </si>
  <si>
    <t>ค่าเสื่อมราคา-อุปกรณ์</t>
  </si>
  <si>
    <t>ค่าเสื่อมราคา-สินทรัพย์สิทธิการใช้</t>
  </si>
  <si>
    <t>ขาดทุนจากส่วนได้เสียที่เกินกว่าเงินลงทุนในบริษัทย่อย</t>
  </si>
  <si>
    <t>ขาดทุนจากส่วนได้เสียในกิจการร่วมค้า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</si>
  <si>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</si>
  <si>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</si>
  <si>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ยอดคงเหลือ ณ วันที่ 1 มกราคม 2568</t>
  </si>
  <si>
    <t>ขาดทุนจากการจำหน่ายและตัดจำหน่ายอุปกรณ์</t>
  </si>
  <si>
    <t>ดอกเบี้ยจ่ายประมาณการหนี้สินจากคดีความ</t>
  </si>
  <si>
    <t>2568</t>
  </si>
  <si>
    <t>เงินสดจ่ายเงินลงทุนในบริษัทย่อย</t>
  </si>
  <si>
    <t>กำไร(ขาดทุน)สำหรับงวด</t>
  </si>
  <si>
    <t>ภาษีเงินได้นิติบุคคลค้างจ่าย</t>
  </si>
  <si>
    <t>กำไร(ขาดทุน)ก่อนส่วนแบ่งขาดทุนจากกิจการร่วมค้าและภาษีเงินได้</t>
  </si>
  <si>
    <t>กำไร(ขาดทุน)จากกิจกรรมดำเนินงาน</t>
  </si>
  <si>
    <t>การแบ่งปันกำไร(ขาดทุน)</t>
  </si>
  <si>
    <t>กำไร(ขาดทุน)ต่อหุ้นขั้นพื้นฐาน (หน่วย : บาท)</t>
  </si>
  <si>
    <t>กำไรสำหรับงวด</t>
  </si>
  <si>
    <t>ปรับรายการที่กระทบกำไร(ขาดทุน)สำหรับงวดเป็นเงินสดรับ(จ่าย)จากกิจกรรมดำเนินงาน</t>
  </si>
  <si>
    <t>กำไร(ขาดทุน)ก่อนภาษีเงินได้</t>
  </si>
  <si>
    <t>หนี้สินและส่วนของผู้ถือหุ้น</t>
  </si>
  <si>
    <t>สินทรัพย์ภาษีเงินได้ของงวดก่อน</t>
  </si>
  <si>
    <t>สินทรัพย์ภาษีเงินได้ของงวดปัจจุบัน</t>
  </si>
  <si>
    <t>31 ธันวาคม 2568</t>
  </si>
  <si>
    <t>ยอดคงเหลือ ณ วันที่ 1 มกราคม 2569</t>
  </si>
  <si>
    <t>2569</t>
  </si>
  <si>
    <t>เงินให้กู้ยืมระยะสั้นแก่กิจการที่เกี่ยวข้องกัน</t>
  </si>
  <si>
    <t>เงินกู้ยืมระยะสั้นจากกิจการอื่น</t>
  </si>
  <si>
    <t>ค่าใช้จ่ายผลประโยชน์พนักงาน</t>
  </si>
  <si>
    <t>ดอกเบี้ยรับ</t>
  </si>
  <si>
    <t>(จัดประเภทใหม่)</t>
  </si>
  <si>
    <t>เงินประกันผลงาน-หมุนเวียน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</si>
  <si>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</si>
  <si>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</si>
  <si>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เงินประกันผลงาน-ไม่หมุนเวียน</t>
  </si>
  <si>
    <t>(รายได้)ค่าใช้จ่ายภาษีเงินได้</t>
  </si>
  <si>
    <t xml:space="preserve">เงินสดและรายการเทียบเท่าเงินสดเพิ่มขึ้น(ลดลง)-สุทธิ              </t>
  </si>
  <si>
    <t>รายได้(ค่าใช้จ่าย)ภาษีเงินได้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</si>
  <si>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</si>
  <si>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</si>
  <si>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 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</si>
  <si>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</si>
  <si>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</si>
  <si>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ค่าใช้จ่ายภาษีเงินได้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</si>
  <si>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</si>
  <si>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</si>
  <si>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</si>
  <si>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ขาดทุนจากการตัดจำหน่ายสินค้าคงเหลือและวัสดุก่อสร้าง</t>
  </si>
  <si>
    <t>ขาดทุนจากการด้อยค่าในเงินลงทุนในบริษัทย่อย</t>
  </si>
  <si>
    <t>เงินสดจ่ายซื้ออุปกรณ์</t>
  </si>
  <si>
    <t>เงินสดรับในดอกเบี้ย</t>
  </si>
  <si>
    <t>เงินสดจ่ายในเงินให้กู้ยืมระยะสั้นแก่กิจการที่เกี่ยวข้องกัน</t>
  </si>
  <si>
    <t>- ซื้อสินทรัพย์ไม่มีตัวตนซึ่งยังไม่จ่ายชำระ</t>
  </si>
  <si>
    <t>ผลขาดทุนด้านเครดิตที่คาดว่าจะเกิดขึ้น</t>
  </si>
  <si>
    <t>รายได้จากการขาย</t>
  </si>
  <si>
    <t>ต้นทุนขาย</t>
  </si>
  <si>
    <t>- จำหน่ายสินค้าคงเหลือโดยการหักกลบลบหนี้กับหนี้สินตามสัญญาเช่า</t>
  </si>
  <si>
    <t>หุ้นสามัญ    411,262,978 หุ้น มูลค่าหุ้นละ 8.00 บาท</t>
  </si>
  <si>
    <t>หุ้นสามัญ    301,983,601 หุ้น มูลค่าหุ้นละ 8.00 บาท</t>
  </si>
  <si>
    <t>ขาดทุนสำหรับงวด</t>
  </si>
  <si>
    <t>ขาดทุนจากส่วนได้เสียในกิจการร่วมค้า(โอนกลับ)</t>
  </si>
  <si>
    <t>หุ้นสามัญ 3,290,103,824 หุ้น มูลค่าหุ้นละ 1.00 บาท</t>
  </si>
  <si>
    <t>หุ้นสามัญ 2,440,826,056 หุ้น มูลค่าหุ้นละ 1.00 บาท</t>
  </si>
  <si>
    <t>6.1, 7, 8.1 และ 12</t>
  </si>
  <si>
    <t>ขาดทุนจากการประมาณการหนี้สินจากคดีความ</t>
  </si>
  <si>
    <t>- สินทรัพย์ไม่หมุนเวียนอื่นลดลงจากการหักกลบลบหนี้ชำระหนี้สินตามสัญญาเช่า</t>
  </si>
  <si>
    <t>เงินสดสุทธิได้มาจากกิจกรรมจัดหาเงิน</t>
  </si>
  <si>
    <t>- ภาษีซื้อยังไม่ครบกำหนดชำระลดลงจากการโอนหนี้สินตามสัญญาเช่า</t>
  </si>
  <si>
    <t>- จำหน่ายอุปกรณ์ซึ่งยังไม่ได้รับชำระ</t>
  </si>
  <si>
    <t>- เพิ่มทุนจากการใช้สิทธิใบสำคัญแสดงสิทธิ</t>
  </si>
  <si>
    <t>โอนกลับขาดทุนจากการด้อยค่าอสังหาริมทรัพย์จากการลงทุน</t>
  </si>
  <si>
    <t>เงินสดสุทธิได้มาจาก(ใช้ไปใน)กิจกรรมลงทุน</t>
  </si>
  <si>
    <t>- สินทรัพย์สิทธิการใช้เพิ่มขึ้นจากการเปลี่ยนแปลงหนี้สินตามสัญญาเช่า</t>
  </si>
  <si>
    <t>ผลขาดทุนด้านเครดิตที่คาดว่าจะเกิดขึ้นของลูกหนี้หมุนเวียนอื่น-กิจการที่เกี่ยวข้องกัน</t>
  </si>
  <si>
    <t>ผลขาดทุนด้านเครดิตที่คาดว่าจะเกิดขึ้นของลูกหนี้หมุนเวียนอื่น-กิจการอื่น</t>
  </si>
  <si>
    <t>ผลขาดทุนด้านเครดิตที่คาดว่าจะเกิดขึ้นของสินทรัพย์ที่เกิดจากสัญญา-หมุนเวียน</t>
  </si>
  <si>
    <t>ผลขาดทุนด้านเครดิตที่คาดว่าจะเกิดขึ้นของเงินประกันผลงาน</t>
  </si>
  <si>
    <t>โอนกลับผลขาดทุนด้านเครดิตที่คาดว่าจะเกิดขึ้นของสินค้าคงเหลือและวัสดุก่อสร้าง</t>
  </si>
  <si>
    <t>- เงินกู้ยืมระยะสั้นจากกิจการที่เกี่ยวข้องกันเพิ่มขึ้นจากการจ่ายหนี้สินตามสัญญาเช่าแทน</t>
  </si>
  <si>
    <t>- หักกลบลบหนี้กับเจ้าหนี้หมุนเวียนอื่น-กิจการที่เกี่ยวข้องกัน</t>
  </si>
  <si>
    <t>- โอนหนี้สินตามสัญญาเช่าเป็นเจ้าหนี้การค้าและเจ้าหนี้หมุนเวียนอื่น-กิจการอื่น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</si>
</sst>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#,##0.00_);\(#,##0.00_);_-* &quot;-&quot;??_-;_-@_-"/>
    <numFmt numFmtId="170" formatCode="#,##0.00_);\(#,##0.00\);_-* &quot;-&quot;??;"/>
    <numFmt numFmtId="171" formatCode="0.000"/>
    <numFmt numFmtId="172" formatCode="_-* #,##0_-;\-* #,##0_-;_-* &quot;-&quot;??_-;_-@_-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_(* #,##0.0000_);_(* \(#,##0.0000\);_(* &quot;-&quot;??_);_(@_)"/>
    <numFmt numFmtId="197" formatCode="\t&quot;$&quot;#,##0_);\(\t&quot;$&quot;#,##0\)"/>
    <numFmt numFmtId="198" formatCode="\t&quot;$&quot;#,##0_);[Red]\(\t&quot;$&quot;#,##0\)"/>
    <numFmt numFmtId="199" formatCode="\t&quot;$&quot;#,##0.00_);[Red]\(\t&quot;$&quot;#,##0.00\)"/>
    <numFmt numFmtId="200" formatCode="0.00_)"/>
    <numFmt numFmtId="201" formatCode="#,##0\ &quot;FB&quot;;\-#,##0\ &quot;FB&quot;"/>
    <numFmt numFmtId="202" formatCode="#,##0\ &quot;F&quot;;[Red]\-#,##0\ &quot;F&quot;"/>
    <numFmt numFmtId="203" formatCode="#,##0;\(#,##0\)"/>
    <numFmt numFmtId="204" formatCode="#,##0.00;[Red]\(#,##0.00\)"/>
    <numFmt numFmtId="205" formatCode="_ * #,##0.00_ ;_ * \-#,##0.00_ ;_ * &quot;-&quot;??_ ;_ @_ "/>
    <numFmt numFmtId="206" formatCode="_-&quot;¥&quot;* #,##0_-;\-&quot;¥&quot;* #,##0_-;_-&quot;¥&quot;* &quot;-&quot;_-;_-@_-"/>
    <numFmt numFmtId="207" formatCode="_-* #,##0\ &quot;F&quot;_-;\-* #,##0\ &quot;F&quot;_-;_-* &quot;-&quot;\ &quot;F&quot;_-;_-@_-"/>
    <numFmt numFmtId="208" formatCode="_-&quot;$&quot;* #,##0.00_-;\-&quot;$&quot;* #,##0.00_-;_-&quot;$&quot;* &quot;-&quot;??_-;_-@_-"/>
    <numFmt numFmtId="209" formatCode="#,##0.00;[Red]#,##0.00"/>
    <numFmt numFmtId="210" formatCode="#,##0.00_ ;[Red]\(#,##0.00\)\ "/>
    <numFmt numFmtId="211" formatCode="_-* #,##0.00_-;\-* #,##0.00_-;_-* \-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#,##0.0_);\(#,##0.0\)"/>
    <numFmt numFmtId="215" formatCode="#,##0.0000000"/>
    <numFmt numFmtId="216" formatCode="0_)"/>
    <numFmt numFmtId="217" formatCode="0.0%;\(0.0%\)"/>
    <numFmt numFmtId="218" formatCode="0.000_)"/>
    <numFmt numFmtId="219" formatCode="0%;\(0%\)"/>
    <numFmt numFmtId="220" formatCode="#,##0.000000_);\(#,##0.000000\)"/>
    <numFmt numFmtId="221" formatCode="#,##0.000000_);[Red]\(#,##0.000000\)"/>
    <numFmt numFmtId="222" formatCode="#,##0.000_);\(#,##0.000\)"/>
    <numFmt numFmtId="223" formatCode="d\ mmmm\ yyyy&quot;  &quot;h&quot;:&quot;mm\ AM/PM"/>
    <numFmt numFmtId="224" formatCode="_(* #,##0.000_);_(* \(#,##0.000\);_(* &quot;-&quot;??_);_(@_)"/>
  </numFmts>
  <fonts count="14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name val="CordiaUPC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 New"/>
      <family val="1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DilleniaUPC"/>
      <family val="1"/>
    </font>
    <font>
      <b/>
      <sz val="18"/>
      <color indexed="62"/>
      <name val="Tahoma"/>
      <family val="2"/>
      <charset val="222"/>
    </font>
    <font>
      <sz val="10"/>
      <name val="Courier"/>
      <family val="3"/>
    </font>
    <font>
      <sz val="10"/>
      <name val="Comic Sans MS"/>
      <family val="4"/>
    </font>
    <font>
      <u/>
      <sz val="10.5"/>
      <color indexed="36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sz val="10"/>
      <name val="Helv"/>
    </font>
    <font>
      <sz val="11"/>
      <name val="Tms Rmn"/>
      <family val="1"/>
    </font>
    <font>
      <sz val="12"/>
      <name val="Eucrosi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b/>
      <sz val="8"/>
      <name val="MS Sans Serif"/>
      <family val="2"/>
      <charset val="222"/>
    </font>
    <font>
      <sz val="12"/>
      <name val="Helv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u/>
      <sz val="10"/>
      <name val="Arial"/>
      <family val="2"/>
      <charset val="22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sz val="9.85"/>
      <color indexed="8"/>
      <name val="Times New Roman"/>
      <family val="1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sz val="11"/>
      <color indexed="19"/>
      <name val="Tahoma"/>
      <family val="2"/>
      <charset val="222"/>
    </font>
    <font>
      <sz val="12"/>
      <name val="Arial MT"/>
      <family val="2"/>
    </font>
    <font>
      <sz val="12"/>
      <name val="Courier"/>
      <family val="3"/>
    </font>
    <font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206">
    <xf numFmtId="0" fontId="0" fillId="0" borderId="0"/>
    <xf numFmtId="0" fontId="92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212" fontId="6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213" fontId="6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6" fillId="0" borderId="0"/>
    <xf numFmtId="167" fontId="2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0" fontId="7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4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5" borderId="0" applyNumberFormat="0" applyBorder="0" applyAlignment="0" applyProtection="0"/>
    <xf numFmtId="0" fontId="1" fillId="6" borderId="0" applyNumberFormat="0" applyBorder="0" applyAlignment="0" applyProtection="0"/>
    <xf numFmtId="177" fontId="1" fillId="5" borderId="0" applyNumberFormat="0" applyBorder="0" applyAlignment="0" applyProtection="0"/>
    <xf numFmtId="0" fontId="1" fillId="6" borderId="0" applyNumberFormat="0" applyBorder="0" applyAlignment="0" applyProtection="0"/>
    <xf numFmtId="177" fontId="1" fillId="5" borderId="0" applyNumberFormat="0" applyBorder="0" applyAlignment="0" applyProtection="0"/>
    <xf numFmtId="0" fontId="1" fillId="6" borderId="0" applyNumberFormat="0" applyBorder="0" applyAlignment="0" applyProtection="0"/>
    <xf numFmtId="177" fontId="1" fillId="5" borderId="0" applyNumberFormat="0" applyBorder="0" applyAlignment="0" applyProtection="0"/>
    <xf numFmtId="0" fontId="1" fillId="6" borderId="0" applyNumberFormat="0" applyBorder="0" applyAlignment="0" applyProtection="0"/>
    <xf numFmtId="177" fontId="1" fillId="5" borderId="0" applyNumberFormat="0" applyBorder="0" applyAlignment="0" applyProtection="0"/>
    <xf numFmtId="0" fontId="7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4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177" fontId="1" fillId="5" borderId="0" applyNumberFormat="0" applyBorder="0" applyAlignment="0" applyProtection="0"/>
    <xf numFmtId="0" fontId="1" fillId="6" borderId="0" applyNumberFormat="0" applyBorder="0" applyAlignment="0" applyProtection="0"/>
    <xf numFmtId="177" fontId="1" fillId="5" borderId="0" applyNumberFormat="0" applyBorder="0" applyAlignment="0" applyProtection="0"/>
    <xf numFmtId="0" fontId="1" fillId="6" borderId="0" applyNumberFormat="0" applyBorder="0" applyAlignment="0" applyProtection="0"/>
    <xf numFmtId="177" fontId="1" fillId="5" borderId="0" applyNumberFormat="0" applyBorder="0" applyAlignment="0" applyProtection="0"/>
    <xf numFmtId="0" fontId="1" fillId="6" borderId="0" applyNumberFormat="0" applyBorder="0" applyAlignment="0" applyProtection="0"/>
    <xf numFmtId="177" fontId="1" fillId="7" borderId="0" applyNumberFormat="0" applyBorder="0" applyAlignment="0" applyProtection="0"/>
    <xf numFmtId="0" fontId="1" fillId="8" borderId="0" applyNumberFormat="0" applyBorder="0" applyAlignment="0" applyProtection="0"/>
    <xf numFmtId="177" fontId="1" fillId="7" borderId="0" applyNumberFormat="0" applyBorder="0" applyAlignment="0" applyProtection="0"/>
    <xf numFmtId="0" fontId="1" fillId="8" borderId="0" applyNumberFormat="0" applyBorder="0" applyAlignment="0" applyProtection="0"/>
    <xf numFmtId="177" fontId="1" fillId="7" borderId="0" applyNumberFormat="0" applyBorder="0" applyAlignment="0" applyProtection="0"/>
    <xf numFmtId="0" fontId="1" fillId="8" borderId="0" applyNumberFormat="0" applyBorder="0" applyAlignment="0" applyProtection="0"/>
    <xf numFmtId="177" fontId="1" fillId="7" borderId="0" applyNumberFormat="0" applyBorder="0" applyAlignment="0" applyProtection="0"/>
    <xf numFmtId="0" fontId="1" fillId="8" borderId="0" applyNumberFormat="0" applyBorder="0" applyAlignment="0" applyProtection="0"/>
    <xf numFmtId="177" fontId="1" fillId="7" borderId="0" applyNumberFormat="0" applyBorder="0" applyAlignment="0" applyProtection="0"/>
    <xf numFmtId="0" fontId="7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4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177" fontId="1" fillId="7" borderId="0" applyNumberFormat="0" applyBorder="0" applyAlignment="0" applyProtection="0"/>
    <xf numFmtId="0" fontId="1" fillId="8" borderId="0" applyNumberFormat="0" applyBorder="0" applyAlignment="0" applyProtection="0"/>
    <xf numFmtId="177" fontId="1" fillId="7" borderId="0" applyNumberFormat="0" applyBorder="0" applyAlignment="0" applyProtection="0"/>
    <xf numFmtId="0" fontId="1" fillId="8" borderId="0" applyNumberFormat="0" applyBorder="0" applyAlignment="0" applyProtection="0"/>
    <xf numFmtId="177" fontId="1" fillId="7" borderId="0" applyNumberFormat="0" applyBorder="0" applyAlignment="0" applyProtection="0"/>
    <xf numFmtId="0" fontId="1" fillId="8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7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4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74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4" borderId="0" applyNumberFormat="0" applyBorder="0" applyAlignment="0" applyProtection="0"/>
    <xf numFmtId="0" fontId="1" fillId="8" borderId="0" applyNumberFormat="0" applyBorder="0" applyAlignment="0" applyProtection="0"/>
    <xf numFmtId="177" fontId="1" fillId="4" borderId="0" applyNumberFormat="0" applyBorder="0" applyAlignment="0" applyProtection="0"/>
    <xf numFmtId="0" fontId="1" fillId="8" borderId="0" applyNumberFormat="0" applyBorder="0" applyAlignment="0" applyProtection="0"/>
    <xf numFmtId="177" fontId="1" fillId="4" borderId="0" applyNumberFormat="0" applyBorder="0" applyAlignment="0" applyProtection="0"/>
    <xf numFmtId="0" fontId="1" fillId="8" borderId="0" applyNumberFormat="0" applyBorder="0" applyAlignment="0" applyProtection="0"/>
    <xf numFmtId="177" fontId="1" fillId="4" borderId="0" applyNumberFormat="0" applyBorder="0" applyAlignment="0" applyProtection="0"/>
    <xf numFmtId="0" fontId="1" fillId="8" borderId="0" applyNumberFormat="0" applyBorder="0" applyAlignment="0" applyProtection="0"/>
    <xf numFmtId="177" fontId="1" fillId="4" borderId="0" applyNumberFormat="0" applyBorder="0" applyAlignment="0" applyProtection="0"/>
    <xf numFmtId="0" fontId="7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4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177" fontId="1" fillId="4" borderId="0" applyNumberFormat="0" applyBorder="0" applyAlignment="0" applyProtection="0"/>
    <xf numFmtId="0" fontId="1" fillId="8" borderId="0" applyNumberFormat="0" applyBorder="0" applyAlignment="0" applyProtection="0"/>
    <xf numFmtId="177" fontId="1" fillId="4" borderId="0" applyNumberFormat="0" applyBorder="0" applyAlignment="0" applyProtection="0"/>
    <xf numFmtId="0" fontId="1" fillId="8" borderId="0" applyNumberFormat="0" applyBorder="0" applyAlignment="0" applyProtection="0"/>
    <xf numFmtId="177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0" fontId="7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74" fillId="6" borderId="0" applyNumberFormat="0" applyBorder="0" applyAlignment="0" applyProtection="0"/>
    <xf numFmtId="0" fontId="1" fillId="6" borderId="0" applyNumberFormat="0" applyBorder="0" applyAlignment="0" applyProtection="0"/>
    <xf numFmtId="0" fontId="54" fillId="6" borderId="0" applyNumberFormat="0" applyBorder="0" applyAlignment="0" applyProtection="0"/>
    <xf numFmtId="0" fontId="1" fillId="6" borderId="0" applyNumberFormat="0" applyBorder="0" applyAlignment="0" applyProtection="0"/>
    <xf numFmtId="0" fontId="5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12" borderId="0" applyNumberFormat="0" applyBorder="0" applyAlignment="0" applyProtection="0"/>
    <xf numFmtId="0" fontId="1" fillId="13" borderId="0" applyNumberFormat="0" applyBorder="0" applyAlignment="0" applyProtection="0"/>
    <xf numFmtId="177" fontId="1" fillId="12" borderId="0" applyNumberFormat="0" applyBorder="0" applyAlignment="0" applyProtection="0"/>
    <xf numFmtId="0" fontId="1" fillId="13" borderId="0" applyNumberFormat="0" applyBorder="0" applyAlignment="0" applyProtection="0"/>
    <xf numFmtId="177" fontId="1" fillId="12" borderId="0" applyNumberFormat="0" applyBorder="0" applyAlignment="0" applyProtection="0"/>
    <xf numFmtId="0" fontId="1" fillId="13" borderId="0" applyNumberFormat="0" applyBorder="0" applyAlignment="0" applyProtection="0"/>
    <xf numFmtId="177" fontId="1" fillId="12" borderId="0" applyNumberFormat="0" applyBorder="0" applyAlignment="0" applyProtection="0"/>
    <xf numFmtId="0" fontId="1" fillId="13" borderId="0" applyNumberFormat="0" applyBorder="0" applyAlignment="0" applyProtection="0"/>
    <xf numFmtId="177" fontId="1" fillId="12" borderId="0" applyNumberFormat="0" applyBorder="0" applyAlignment="0" applyProtection="0"/>
    <xf numFmtId="0" fontId="7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4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77" fontId="1" fillId="12" borderId="0" applyNumberFormat="0" applyBorder="0" applyAlignment="0" applyProtection="0"/>
    <xf numFmtId="0" fontId="1" fillId="13" borderId="0" applyNumberFormat="0" applyBorder="0" applyAlignment="0" applyProtection="0"/>
    <xf numFmtId="177" fontId="1" fillId="12" borderId="0" applyNumberFormat="0" applyBorder="0" applyAlignment="0" applyProtection="0"/>
    <xf numFmtId="0" fontId="1" fillId="13" borderId="0" applyNumberFormat="0" applyBorder="0" applyAlignment="0" applyProtection="0"/>
    <xf numFmtId="177" fontId="1" fillId="12" borderId="0" applyNumberFormat="0" applyBorder="0" applyAlignment="0" applyProtection="0"/>
    <xf numFmtId="0" fontId="1" fillId="1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7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4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9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74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4" borderId="0" applyNumberFormat="0" applyBorder="0" applyAlignment="0" applyProtection="0"/>
    <xf numFmtId="0" fontId="1" fillId="13" borderId="0" applyNumberFormat="0" applyBorder="0" applyAlignment="0" applyProtection="0"/>
    <xf numFmtId="177" fontId="1" fillId="14" borderId="0" applyNumberFormat="0" applyBorder="0" applyAlignment="0" applyProtection="0"/>
    <xf numFmtId="0" fontId="1" fillId="13" borderId="0" applyNumberFormat="0" applyBorder="0" applyAlignment="0" applyProtection="0"/>
    <xf numFmtId="177" fontId="1" fillId="14" borderId="0" applyNumberFormat="0" applyBorder="0" applyAlignment="0" applyProtection="0"/>
    <xf numFmtId="0" fontId="1" fillId="13" borderId="0" applyNumberFormat="0" applyBorder="0" applyAlignment="0" applyProtection="0"/>
    <xf numFmtId="177" fontId="1" fillId="14" borderId="0" applyNumberFormat="0" applyBorder="0" applyAlignment="0" applyProtection="0"/>
    <xf numFmtId="0" fontId="1" fillId="13" borderId="0" applyNumberFormat="0" applyBorder="0" applyAlignment="0" applyProtection="0"/>
    <xf numFmtId="177" fontId="1" fillId="14" borderId="0" applyNumberFormat="0" applyBorder="0" applyAlignment="0" applyProtection="0"/>
    <xf numFmtId="0" fontId="7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7" fontId="1" fillId="14" borderId="0" applyNumberFormat="0" applyBorder="0" applyAlignment="0" applyProtection="0"/>
    <xf numFmtId="0" fontId="1" fillId="13" borderId="0" applyNumberFormat="0" applyBorder="0" applyAlignment="0" applyProtection="0"/>
    <xf numFmtId="177" fontId="1" fillId="14" borderId="0" applyNumberFormat="0" applyBorder="0" applyAlignment="0" applyProtection="0"/>
    <xf numFmtId="0" fontId="1" fillId="13" borderId="0" applyNumberFormat="0" applyBorder="0" applyAlignment="0" applyProtection="0"/>
    <xf numFmtId="177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177" fontId="12" fillId="15" borderId="0" applyNumberFormat="0" applyBorder="0" applyAlignment="0" applyProtection="0"/>
    <xf numFmtId="0" fontId="12" fillId="16" borderId="0" applyNumberFormat="0" applyBorder="0" applyAlignment="0" applyProtection="0"/>
    <xf numFmtId="177" fontId="12" fillId="15" borderId="0" applyNumberFormat="0" applyBorder="0" applyAlignment="0" applyProtection="0"/>
    <xf numFmtId="0" fontId="12" fillId="16" borderId="0" applyNumberFormat="0" applyBorder="0" applyAlignment="0" applyProtection="0"/>
    <xf numFmtId="177" fontId="12" fillId="15" borderId="0" applyNumberFormat="0" applyBorder="0" applyAlignment="0" applyProtection="0"/>
    <xf numFmtId="0" fontId="12" fillId="16" borderId="0" applyNumberFormat="0" applyBorder="0" applyAlignment="0" applyProtection="0"/>
    <xf numFmtId="177" fontId="12" fillId="15" borderId="0" applyNumberFormat="0" applyBorder="0" applyAlignment="0" applyProtection="0"/>
    <xf numFmtId="0" fontId="12" fillId="16" borderId="0" applyNumberFormat="0" applyBorder="0" applyAlignment="0" applyProtection="0"/>
    <xf numFmtId="177" fontId="12" fillId="15" borderId="0" applyNumberFormat="0" applyBorder="0" applyAlignment="0" applyProtection="0"/>
    <xf numFmtId="0" fontId="75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177" fontId="12" fillId="15" borderId="0" applyNumberFormat="0" applyBorder="0" applyAlignment="0" applyProtection="0"/>
    <xf numFmtId="0" fontId="12" fillId="16" borderId="0" applyNumberFormat="0" applyBorder="0" applyAlignment="0" applyProtection="0"/>
    <xf numFmtId="177" fontId="12" fillId="15" borderId="0" applyNumberFormat="0" applyBorder="0" applyAlignment="0" applyProtection="0"/>
    <xf numFmtId="0" fontId="12" fillId="16" borderId="0" applyNumberFormat="0" applyBorder="0" applyAlignment="0" applyProtection="0"/>
    <xf numFmtId="177" fontId="12" fillId="15" borderId="0" applyNumberFormat="0" applyBorder="0" applyAlignment="0" applyProtection="0"/>
    <xf numFmtId="0" fontId="12" fillId="16" borderId="0" applyNumberFormat="0" applyBorder="0" applyAlignment="0" applyProtection="0"/>
    <xf numFmtId="177" fontId="12" fillId="6" borderId="0" applyNumberFormat="0" applyBorder="0" applyAlignment="0" applyProtection="0"/>
    <xf numFmtId="0" fontId="12" fillId="6" borderId="0" applyNumberFormat="0" applyBorder="0" applyAlignment="0" applyProtection="0"/>
    <xf numFmtId="177" fontId="12" fillId="6" borderId="0" applyNumberFormat="0" applyBorder="0" applyAlignment="0" applyProtection="0"/>
    <xf numFmtId="0" fontId="12" fillId="6" borderId="0" applyNumberFormat="0" applyBorder="0" applyAlignment="0" applyProtection="0"/>
    <xf numFmtId="177" fontId="12" fillId="6" borderId="0" applyNumberFormat="0" applyBorder="0" applyAlignment="0" applyProtection="0"/>
    <xf numFmtId="0" fontId="12" fillId="6" borderId="0" applyNumberFormat="0" applyBorder="0" applyAlignment="0" applyProtection="0"/>
    <xf numFmtId="177" fontId="12" fillId="6" borderId="0" applyNumberFormat="0" applyBorder="0" applyAlignment="0" applyProtection="0"/>
    <xf numFmtId="0" fontId="12" fillId="6" borderId="0" applyNumberFormat="0" applyBorder="0" applyAlignment="0" applyProtection="0"/>
    <xf numFmtId="177" fontId="12" fillId="6" borderId="0" applyNumberFormat="0" applyBorder="0" applyAlignment="0" applyProtection="0"/>
    <xf numFmtId="0" fontId="75" fillId="6" borderId="0" applyNumberFormat="0" applyBorder="0" applyAlignment="0" applyProtection="0"/>
    <xf numFmtId="0" fontId="12" fillId="6" borderId="0" applyNumberFormat="0" applyBorder="0" applyAlignment="0" applyProtection="0"/>
    <xf numFmtId="0" fontId="55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77" fontId="12" fillId="6" borderId="0" applyNumberFormat="0" applyBorder="0" applyAlignment="0" applyProtection="0"/>
    <xf numFmtId="0" fontId="12" fillId="6" borderId="0" applyNumberFormat="0" applyBorder="0" applyAlignment="0" applyProtection="0"/>
    <xf numFmtId="177" fontId="12" fillId="6" borderId="0" applyNumberFormat="0" applyBorder="0" applyAlignment="0" applyProtection="0"/>
    <xf numFmtId="0" fontId="12" fillId="6" borderId="0" applyNumberFormat="0" applyBorder="0" applyAlignment="0" applyProtection="0"/>
    <xf numFmtId="177" fontId="12" fillId="6" borderId="0" applyNumberFormat="0" applyBorder="0" applyAlignment="0" applyProtection="0"/>
    <xf numFmtId="0" fontId="12" fillId="6" borderId="0" applyNumberFormat="0" applyBorder="0" applyAlignment="0" applyProtection="0"/>
    <xf numFmtId="177" fontId="12" fillId="12" borderId="0" applyNumberFormat="0" applyBorder="0" applyAlignment="0" applyProtection="0"/>
    <xf numFmtId="0" fontId="12" fillId="13" borderId="0" applyNumberFormat="0" applyBorder="0" applyAlignment="0" applyProtection="0"/>
    <xf numFmtId="177" fontId="12" fillId="12" borderId="0" applyNumberFormat="0" applyBorder="0" applyAlignment="0" applyProtection="0"/>
    <xf numFmtId="0" fontId="12" fillId="13" borderId="0" applyNumberFormat="0" applyBorder="0" applyAlignment="0" applyProtection="0"/>
    <xf numFmtId="177" fontId="12" fillId="12" borderId="0" applyNumberFormat="0" applyBorder="0" applyAlignment="0" applyProtection="0"/>
    <xf numFmtId="0" fontId="12" fillId="13" borderId="0" applyNumberFormat="0" applyBorder="0" applyAlignment="0" applyProtection="0"/>
    <xf numFmtId="177" fontId="12" fillId="12" borderId="0" applyNumberFormat="0" applyBorder="0" applyAlignment="0" applyProtection="0"/>
    <xf numFmtId="0" fontId="12" fillId="13" borderId="0" applyNumberFormat="0" applyBorder="0" applyAlignment="0" applyProtection="0"/>
    <xf numFmtId="177" fontId="12" fillId="12" borderId="0" applyNumberFormat="0" applyBorder="0" applyAlignment="0" applyProtection="0"/>
    <xf numFmtId="0" fontId="75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5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177" fontId="12" fillId="12" borderId="0" applyNumberFormat="0" applyBorder="0" applyAlignment="0" applyProtection="0"/>
    <xf numFmtId="0" fontId="12" fillId="13" borderId="0" applyNumberFormat="0" applyBorder="0" applyAlignment="0" applyProtection="0"/>
    <xf numFmtId="177" fontId="12" fillId="12" borderId="0" applyNumberFormat="0" applyBorder="0" applyAlignment="0" applyProtection="0"/>
    <xf numFmtId="0" fontId="12" fillId="13" borderId="0" applyNumberFormat="0" applyBorder="0" applyAlignment="0" applyProtection="0"/>
    <xf numFmtId="177" fontId="12" fillId="12" borderId="0" applyNumberFormat="0" applyBorder="0" applyAlignment="0" applyProtection="0"/>
    <xf numFmtId="0" fontId="12" fillId="13" borderId="0" applyNumberFormat="0" applyBorder="0" applyAlignment="0" applyProtection="0"/>
    <xf numFmtId="177" fontId="12" fillId="17" borderId="0" applyNumberFormat="0" applyBorder="0" applyAlignment="0" applyProtection="0"/>
    <xf numFmtId="0" fontId="12" fillId="3" borderId="0" applyNumberFormat="0" applyBorder="0" applyAlignment="0" applyProtection="0"/>
    <xf numFmtId="177" fontId="12" fillId="17" borderId="0" applyNumberFormat="0" applyBorder="0" applyAlignment="0" applyProtection="0"/>
    <xf numFmtId="0" fontId="12" fillId="3" borderId="0" applyNumberFormat="0" applyBorder="0" applyAlignment="0" applyProtection="0"/>
    <xf numFmtId="177" fontId="12" fillId="17" borderId="0" applyNumberFormat="0" applyBorder="0" applyAlignment="0" applyProtection="0"/>
    <xf numFmtId="0" fontId="12" fillId="3" borderId="0" applyNumberFormat="0" applyBorder="0" applyAlignment="0" applyProtection="0"/>
    <xf numFmtId="177" fontId="12" fillId="17" borderId="0" applyNumberFormat="0" applyBorder="0" applyAlignment="0" applyProtection="0"/>
    <xf numFmtId="0" fontId="12" fillId="3" borderId="0" applyNumberFormat="0" applyBorder="0" applyAlignment="0" applyProtection="0"/>
    <xf numFmtId="177" fontId="12" fillId="17" borderId="0" applyNumberFormat="0" applyBorder="0" applyAlignment="0" applyProtection="0"/>
    <xf numFmtId="0" fontId="75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55" fillId="17" borderId="0" applyNumberFormat="0" applyBorder="0" applyAlignment="0" applyProtection="0"/>
    <xf numFmtId="0" fontId="12" fillId="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3" borderId="0" applyNumberFormat="0" applyBorder="0" applyAlignment="0" applyProtection="0"/>
    <xf numFmtId="0" fontId="12" fillId="17" borderId="0" applyNumberFormat="0" applyBorder="0" applyAlignment="0" applyProtection="0"/>
    <xf numFmtId="0" fontId="12" fillId="3" borderId="0" applyNumberFormat="0" applyBorder="0" applyAlignment="0" applyProtection="0"/>
    <xf numFmtId="0" fontId="12" fillId="17" borderId="0" applyNumberFormat="0" applyBorder="0" applyAlignment="0" applyProtection="0"/>
    <xf numFmtId="0" fontId="12" fillId="3" borderId="0" applyNumberFormat="0" applyBorder="0" applyAlignment="0" applyProtection="0"/>
    <xf numFmtId="0" fontId="12" fillId="17" borderId="0" applyNumberFormat="0" applyBorder="0" applyAlignment="0" applyProtection="0"/>
    <xf numFmtId="0" fontId="12" fillId="3" borderId="0" applyNumberFormat="0" applyBorder="0" applyAlignment="0" applyProtection="0"/>
    <xf numFmtId="177" fontId="12" fillId="17" borderId="0" applyNumberFormat="0" applyBorder="0" applyAlignment="0" applyProtection="0"/>
    <xf numFmtId="0" fontId="12" fillId="3" borderId="0" applyNumberFormat="0" applyBorder="0" applyAlignment="0" applyProtection="0"/>
    <xf numFmtId="177" fontId="12" fillId="17" borderId="0" applyNumberFormat="0" applyBorder="0" applyAlignment="0" applyProtection="0"/>
    <xf numFmtId="0" fontId="12" fillId="3" borderId="0" applyNumberFormat="0" applyBorder="0" applyAlignment="0" applyProtection="0"/>
    <xf numFmtId="177" fontId="12" fillId="17" borderId="0" applyNumberFormat="0" applyBorder="0" applyAlignment="0" applyProtection="0"/>
    <xf numFmtId="0" fontId="12" fillId="3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75" fillId="16" borderId="0" applyNumberFormat="0" applyBorder="0" applyAlignment="0" applyProtection="0"/>
    <xf numFmtId="0" fontId="12" fillId="16" borderId="0" applyNumberFormat="0" applyBorder="0" applyAlignment="0" applyProtection="0"/>
    <xf numFmtId="0" fontId="55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8" borderId="0" applyNumberFormat="0" applyBorder="0" applyAlignment="0" applyProtection="0"/>
    <xf numFmtId="0" fontId="12" fillId="6" borderId="0" applyNumberFormat="0" applyBorder="0" applyAlignment="0" applyProtection="0"/>
    <xf numFmtId="177" fontId="12" fillId="18" borderId="0" applyNumberFormat="0" applyBorder="0" applyAlignment="0" applyProtection="0"/>
    <xf numFmtId="0" fontId="12" fillId="6" borderId="0" applyNumberFormat="0" applyBorder="0" applyAlignment="0" applyProtection="0"/>
    <xf numFmtId="177" fontId="12" fillId="18" borderId="0" applyNumberFormat="0" applyBorder="0" applyAlignment="0" applyProtection="0"/>
    <xf numFmtId="0" fontId="12" fillId="6" borderId="0" applyNumberFormat="0" applyBorder="0" applyAlignment="0" applyProtection="0"/>
    <xf numFmtId="177" fontId="12" fillId="18" borderId="0" applyNumberFormat="0" applyBorder="0" applyAlignment="0" applyProtection="0"/>
    <xf numFmtId="0" fontId="12" fillId="6" borderId="0" applyNumberFormat="0" applyBorder="0" applyAlignment="0" applyProtection="0"/>
    <xf numFmtId="177" fontId="12" fillId="18" borderId="0" applyNumberFormat="0" applyBorder="0" applyAlignment="0" applyProtection="0"/>
    <xf numFmtId="0" fontId="75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55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177" fontId="12" fillId="18" borderId="0" applyNumberFormat="0" applyBorder="0" applyAlignment="0" applyProtection="0"/>
    <xf numFmtId="0" fontId="12" fillId="6" borderId="0" applyNumberFormat="0" applyBorder="0" applyAlignment="0" applyProtection="0"/>
    <xf numFmtId="177" fontId="12" fillId="18" borderId="0" applyNumberFormat="0" applyBorder="0" applyAlignment="0" applyProtection="0"/>
    <xf numFmtId="0" fontId="12" fillId="6" borderId="0" applyNumberFormat="0" applyBorder="0" applyAlignment="0" applyProtection="0"/>
    <xf numFmtId="177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9" fontId="11" fillId="0" borderId="0"/>
    <xf numFmtId="9" fontId="6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7" fontId="12" fillId="19" borderId="0" applyNumberFormat="0" applyBorder="0" applyAlignment="0" applyProtection="0"/>
    <xf numFmtId="0" fontId="12" fillId="16" borderId="0" applyNumberFormat="0" applyBorder="0" applyAlignment="0" applyProtection="0"/>
    <xf numFmtId="177" fontId="12" fillId="19" borderId="0" applyNumberFormat="0" applyBorder="0" applyAlignment="0" applyProtection="0"/>
    <xf numFmtId="0" fontId="12" fillId="16" borderId="0" applyNumberFormat="0" applyBorder="0" applyAlignment="0" applyProtection="0"/>
    <xf numFmtId="177" fontId="12" fillId="19" borderId="0" applyNumberFormat="0" applyBorder="0" applyAlignment="0" applyProtection="0"/>
    <xf numFmtId="0" fontId="12" fillId="16" borderId="0" applyNumberFormat="0" applyBorder="0" applyAlignment="0" applyProtection="0"/>
    <xf numFmtId="177" fontId="12" fillId="19" borderId="0" applyNumberFormat="0" applyBorder="0" applyAlignment="0" applyProtection="0"/>
    <xf numFmtId="0" fontId="12" fillId="16" borderId="0" applyNumberFormat="0" applyBorder="0" applyAlignment="0" applyProtection="0"/>
    <xf numFmtId="177" fontId="12" fillId="19" borderId="0" applyNumberFormat="0" applyBorder="0" applyAlignment="0" applyProtection="0"/>
    <xf numFmtId="0" fontId="75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55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177" fontId="12" fillId="19" borderId="0" applyNumberFormat="0" applyBorder="0" applyAlignment="0" applyProtection="0"/>
    <xf numFmtId="0" fontId="12" fillId="16" borderId="0" applyNumberFormat="0" applyBorder="0" applyAlignment="0" applyProtection="0"/>
    <xf numFmtId="177" fontId="12" fillId="19" borderId="0" applyNumberFormat="0" applyBorder="0" applyAlignment="0" applyProtection="0"/>
    <xf numFmtId="0" fontId="12" fillId="16" borderId="0" applyNumberFormat="0" applyBorder="0" applyAlignment="0" applyProtection="0"/>
    <xf numFmtId="177" fontId="12" fillId="19" borderId="0" applyNumberFormat="0" applyBorder="0" applyAlignment="0" applyProtection="0"/>
    <xf numFmtId="0" fontId="12" fillId="16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75" fillId="20" borderId="0" applyNumberFormat="0" applyBorder="0" applyAlignment="0" applyProtection="0"/>
    <xf numFmtId="0" fontId="12" fillId="20" borderId="0" applyNumberFormat="0" applyBorder="0" applyAlignment="0" applyProtection="0"/>
    <xf numFmtId="0" fontId="55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75" fillId="21" borderId="0" applyNumberFormat="0" applyBorder="0" applyAlignment="0" applyProtection="0"/>
    <xf numFmtId="0" fontId="12" fillId="21" borderId="0" applyNumberFormat="0" applyBorder="0" applyAlignment="0" applyProtection="0"/>
    <xf numFmtId="0" fontId="55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17" borderId="0" applyNumberFormat="0" applyBorder="0" applyAlignment="0" applyProtection="0"/>
    <xf numFmtId="0" fontId="12" fillId="22" borderId="0" applyNumberFormat="0" applyBorder="0" applyAlignment="0" applyProtection="0"/>
    <xf numFmtId="177" fontId="12" fillId="17" borderId="0" applyNumberFormat="0" applyBorder="0" applyAlignment="0" applyProtection="0"/>
    <xf numFmtId="0" fontId="12" fillId="22" borderId="0" applyNumberFormat="0" applyBorder="0" applyAlignment="0" applyProtection="0"/>
    <xf numFmtId="177" fontId="12" fillId="17" borderId="0" applyNumberFormat="0" applyBorder="0" applyAlignment="0" applyProtection="0"/>
    <xf numFmtId="0" fontId="12" fillId="22" borderId="0" applyNumberFormat="0" applyBorder="0" applyAlignment="0" applyProtection="0"/>
    <xf numFmtId="177" fontId="12" fillId="17" borderId="0" applyNumberFormat="0" applyBorder="0" applyAlignment="0" applyProtection="0"/>
    <xf numFmtId="0" fontId="12" fillId="22" borderId="0" applyNumberFormat="0" applyBorder="0" applyAlignment="0" applyProtection="0"/>
    <xf numFmtId="177" fontId="12" fillId="17" borderId="0" applyNumberFormat="0" applyBorder="0" applyAlignment="0" applyProtection="0"/>
    <xf numFmtId="0" fontId="75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55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177" fontId="12" fillId="17" borderId="0" applyNumberFormat="0" applyBorder="0" applyAlignment="0" applyProtection="0"/>
    <xf numFmtId="0" fontId="12" fillId="22" borderId="0" applyNumberFormat="0" applyBorder="0" applyAlignment="0" applyProtection="0"/>
    <xf numFmtId="177" fontId="12" fillId="17" borderId="0" applyNumberFormat="0" applyBorder="0" applyAlignment="0" applyProtection="0"/>
    <xf numFmtId="0" fontId="12" fillId="22" borderId="0" applyNumberFormat="0" applyBorder="0" applyAlignment="0" applyProtection="0"/>
    <xf numFmtId="177" fontId="12" fillId="17" borderId="0" applyNumberFormat="0" applyBorder="0" applyAlignment="0" applyProtection="0"/>
    <xf numFmtId="0" fontId="12" fillId="22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75" fillId="16" borderId="0" applyNumberFormat="0" applyBorder="0" applyAlignment="0" applyProtection="0"/>
    <xf numFmtId="0" fontId="12" fillId="16" borderId="0" applyNumberFormat="0" applyBorder="0" applyAlignment="0" applyProtection="0"/>
    <xf numFmtId="0" fontId="55" fillId="16" borderId="0" applyNumberFormat="0" applyBorder="0" applyAlignment="0" applyProtection="0"/>
    <xf numFmtId="0" fontId="12" fillId="16" borderId="0" applyNumberFormat="0" applyBorder="0" applyAlignment="0" applyProtection="0"/>
    <xf numFmtId="0" fontId="55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23" borderId="0" applyNumberFormat="0" applyBorder="0" applyAlignment="0" applyProtection="0"/>
    <xf numFmtId="0" fontId="12" fillId="23" borderId="0" applyNumberFormat="0" applyBorder="0" applyAlignment="0" applyProtection="0"/>
    <xf numFmtId="177" fontId="12" fillId="23" borderId="0" applyNumberFormat="0" applyBorder="0" applyAlignment="0" applyProtection="0"/>
    <xf numFmtId="0" fontId="12" fillId="23" borderId="0" applyNumberFormat="0" applyBorder="0" applyAlignment="0" applyProtection="0"/>
    <xf numFmtId="177" fontId="12" fillId="23" borderId="0" applyNumberFormat="0" applyBorder="0" applyAlignment="0" applyProtection="0"/>
    <xf numFmtId="0" fontId="12" fillId="23" borderId="0" applyNumberFormat="0" applyBorder="0" applyAlignment="0" applyProtection="0"/>
    <xf numFmtId="177" fontId="12" fillId="23" borderId="0" applyNumberFormat="0" applyBorder="0" applyAlignment="0" applyProtection="0"/>
    <xf numFmtId="0" fontId="12" fillId="23" borderId="0" applyNumberFormat="0" applyBorder="0" applyAlignment="0" applyProtection="0"/>
    <xf numFmtId="177" fontId="12" fillId="23" borderId="0" applyNumberFormat="0" applyBorder="0" applyAlignment="0" applyProtection="0"/>
    <xf numFmtId="0" fontId="75" fillId="23" borderId="0" applyNumberFormat="0" applyBorder="0" applyAlignment="0" applyProtection="0"/>
    <xf numFmtId="0" fontId="12" fillId="23" borderId="0" applyNumberFormat="0" applyBorder="0" applyAlignment="0" applyProtection="0"/>
    <xf numFmtId="0" fontId="55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177" fontId="12" fillId="23" borderId="0" applyNumberFormat="0" applyBorder="0" applyAlignment="0" applyProtection="0"/>
    <xf numFmtId="0" fontId="12" fillId="23" borderId="0" applyNumberFormat="0" applyBorder="0" applyAlignment="0" applyProtection="0"/>
    <xf numFmtId="177" fontId="12" fillId="23" borderId="0" applyNumberFormat="0" applyBorder="0" applyAlignment="0" applyProtection="0"/>
    <xf numFmtId="0" fontId="12" fillId="23" borderId="0" applyNumberFormat="0" applyBorder="0" applyAlignment="0" applyProtection="0"/>
    <xf numFmtId="177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06" fillId="0" borderId="0">
      <alignment horizontal="center" wrapText="1"/>
      <protection locked="0"/>
    </xf>
    <xf numFmtId="177" fontId="13" fillId="5" borderId="0" applyNumberFormat="0" applyBorder="0" applyAlignment="0" applyProtection="0"/>
    <xf numFmtId="0" fontId="13" fillId="5" borderId="0" applyNumberFormat="0" applyBorder="0" applyAlignment="0" applyProtection="0"/>
    <xf numFmtId="177" fontId="13" fillId="5" borderId="0" applyNumberFormat="0" applyBorder="0" applyAlignment="0" applyProtection="0"/>
    <xf numFmtId="0" fontId="13" fillId="5" borderId="0" applyNumberFormat="0" applyBorder="0" applyAlignment="0" applyProtection="0"/>
    <xf numFmtId="177" fontId="13" fillId="5" borderId="0" applyNumberFormat="0" applyBorder="0" applyAlignment="0" applyProtection="0"/>
    <xf numFmtId="0" fontId="13" fillId="5" borderId="0" applyNumberFormat="0" applyBorder="0" applyAlignment="0" applyProtection="0"/>
    <xf numFmtId="177" fontId="13" fillId="5" borderId="0" applyNumberFormat="0" applyBorder="0" applyAlignment="0" applyProtection="0"/>
    <xf numFmtId="0" fontId="13" fillId="5" borderId="0" applyNumberFormat="0" applyBorder="0" applyAlignment="0" applyProtection="0"/>
    <xf numFmtId="177" fontId="13" fillId="5" borderId="0" applyNumberFormat="0" applyBorder="0" applyAlignment="0" applyProtection="0"/>
    <xf numFmtId="0" fontId="76" fillId="5" borderId="0" applyNumberFormat="0" applyBorder="0" applyAlignment="0" applyProtection="0"/>
    <xf numFmtId="0" fontId="13" fillId="5" borderId="0" applyNumberFormat="0" applyBorder="0" applyAlignment="0" applyProtection="0"/>
    <xf numFmtId="0" fontId="5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77" fontId="13" fillId="5" borderId="0" applyNumberFormat="0" applyBorder="0" applyAlignment="0" applyProtection="0"/>
    <xf numFmtId="0" fontId="13" fillId="5" borderId="0" applyNumberFormat="0" applyBorder="0" applyAlignment="0" applyProtection="0"/>
    <xf numFmtId="177" fontId="13" fillId="5" borderId="0" applyNumberFormat="0" applyBorder="0" applyAlignment="0" applyProtection="0"/>
    <xf numFmtId="0" fontId="13" fillId="5" borderId="0" applyNumberFormat="0" applyBorder="0" applyAlignment="0" applyProtection="0"/>
    <xf numFmtId="177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180" fontId="2" fillId="0" borderId="0" applyFill="0" applyBorder="0" applyAlignment="0"/>
    <xf numFmtId="214" fontId="107" fillId="0" borderId="0" applyFill="0" applyBorder="0" applyAlignment="0"/>
    <xf numFmtId="196" fontId="107" fillId="0" borderId="0" applyFill="0" applyBorder="0" applyAlignment="0"/>
    <xf numFmtId="215" fontId="2" fillId="0" borderId="0" applyFill="0" applyBorder="0" applyAlignment="0"/>
    <xf numFmtId="216" fontId="2" fillId="0" borderId="0" applyFill="0" applyBorder="0" applyAlignment="0"/>
    <xf numFmtId="44" fontId="107" fillId="0" borderId="0" applyFill="0" applyBorder="0" applyAlignment="0"/>
    <xf numFmtId="217" fontId="107" fillId="0" borderId="0" applyFill="0" applyBorder="0" applyAlignment="0"/>
    <xf numFmtId="214" fontId="107" fillId="0" borderId="0" applyFill="0" applyBorder="0" applyAlignment="0"/>
    <xf numFmtId="177" fontId="15" fillId="3" borderId="1" applyNumberFormat="0" applyAlignment="0" applyProtection="0"/>
    <xf numFmtId="0" fontId="15" fillId="24" borderId="1" applyNumberFormat="0" applyAlignment="0" applyProtection="0"/>
    <xf numFmtId="177" fontId="15" fillId="3" borderId="1" applyNumberFormat="0" applyAlignment="0" applyProtection="0"/>
    <xf numFmtId="0" fontId="15" fillId="24" borderId="1" applyNumberFormat="0" applyAlignment="0" applyProtection="0"/>
    <xf numFmtId="177" fontId="15" fillId="3" borderId="1" applyNumberFormat="0" applyAlignment="0" applyProtection="0"/>
    <xf numFmtId="0" fontId="15" fillId="24" borderId="1" applyNumberFormat="0" applyAlignment="0" applyProtection="0"/>
    <xf numFmtId="177" fontId="15" fillId="3" borderId="1" applyNumberFormat="0" applyAlignment="0" applyProtection="0"/>
    <xf numFmtId="0" fontId="15" fillId="24" borderId="1" applyNumberFormat="0" applyAlignment="0" applyProtection="0"/>
    <xf numFmtId="177" fontId="15" fillId="3" borderId="1" applyNumberFormat="0" applyAlignment="0" applyProtection="0"/>
    <xf numFmtId="0" fontId="77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57" fillId="3" borderId="1" applyNumberFormat="0" applyAlignment="0" applyProtection="0"/>
    <xf numFmtId="0" fontId="15" fillId="24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24" borderId="1" applyNumberFormat="0" applyAlignment="0" applyProtection="0"/>
    <xf numFmtId="0" fontId="15" fillId="3" borderId="1" applyNumberFormat="0" applyAlignment="0" applyProtection="0"/>
    <xf numFmtId="0" fontId="15" fillId="24" borderId="1" applyNumberFormat="0" applyAlignment="0" applyProtection="0"/>
    <xf numFmtId="0" fontId="15" fillId="3" borderId="1" applyNumberFormat="0" applyAlignment="0" applyProtection="0"/>
    <xf numFmtId="0" fontId="15" fillId="24" borderId="1" applyNumberFormat="0" applyAlignment="0" applyProtection="0"/>
    <xf numFmtId="0" fontId="15" fillId="3" borderId="1" applyNumberFormat="0" applyAlignment="0" applyProtection="0"/>
    <xf numFmtId="0" fontId="15" fillId="24" borderId="1" applyNumberFormat="0" applyAlignment="0" applyProtection="0"/>
    <xf numFmtId="177" fontId="15" fillId="3" borderId="1" applyNumberFormat="0" applyAlignment="0" applyProtection="0"/>
    <xf numFmtId="0" fontId="15" fillId="24" borderId="1" applyNumberFormat="0" applyAlignment="0" applyProtection="0"/>
    <xf numFmtId="177" fontId="15" fillId="3" borderId="1" applyNumberFormat="0" applyAlignment="0" applyProtection="0"/>
    <xf numFmtId="0" fontId="15" fillId="24" borderId="1" applyNumberFormat="0" applyAlignment="0" applyProtection="0"/>
    <xf numFmtId="177" fontId="15" fillId="3" borderId="1" applyNumberFormat="0" applyAlignment="0" applyProtection="0"/>
    <xf numFmtId="0" fontId="15" fillId="24" borderId="1" applyNumberFormat="0" applyAlignment="0" applyProtection="0"/>
    <xf numFmtId="177" fontId="16" fillId="25" borderId="2" applyNumberFormat="0" applyAlignment="0" applyProtection="0"/>
    <xf numFmtId="177" fontId="16" fillId="25" borderId="2" applyNumberFormat="0" applyAlignment="0" applyProtection="0"/>
    <xf numFmtId="177" fontId="16" fillId="25" borderId="2" applyNumberFormat="0" applyAlignment="0" applyProtection="0"/>
    <xf numFmtId="177" fontId="16" fillId="25" borderId="2" applyNumberFormat="0" applyAlignment="0" applyProtection="0"/>
    <xf numFmtId="177" fontId="16" fillId="25" borderId="2" applyNumberFormat="0" applyAlignment="0" applyProtection="0"/>
    <xf numFmtId="0" fontId="78" fillId="25" borderId="2" applyNumberFormat="0" applyAlignment="0" applyProtection="0"/>
    <xf numFmtId="0" fontId="16" fillId="25" borderId="2" applyNumberFormat="0" applyAlignment="0" applyProtection="0"/>
    <xf numFmtId="0" fontId="58" fillId="25" borderId="2" applyNumberFormat="0" applyAlignment="0" applyProtection="0"/>
    <xf numFmtId="0" fontId="16" fillId="25" borderId="2" applyNumberFormat="0" applyAlignment="0" applyProtection="0"/>
    <xf numFmtId="0" fontId="58" fillId="25" borderId="2" applyNumberFormat="0" applyAlignment="0" applyProtection="0"/>
    <xf numFmtId="0" fontId="16" fillId="25" borderId="2" applyNumberFormat="0" applyAlignment="0" applyProtection="0"/>
    <xf numFmtId="0" fontId="16" fillId="25" borderId="2" applyNumberFormat="0" applyAlignment="0" applyProtection="0"/>
    <xf numFmtId="0" fontId="16" fillId="25" borderId="2" applyNumberFormat="0" applyAlignment="0" applyProtection="0"/>
    <xf numFmtId="177" fontId="16" fillId="25" borderId="2" applyNumberFormat="0" applyAlignment="0" applyProtection="0"/>
    <xf numFmtId="177" fontId="16" fillId="25" borderId="2" applyNumberFormat="0" applyAlignment="0" applyProtection="0"/>
    <xf numFmtId="177" fontId="16" fillId="25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218" fontId="108" fillId="0" borderId="0"/>
    <xf numFmtId="175" fontId="17" fillId="0" borderId="0"/>
    <xf numFmtId="218" fontId="108" fillId="0" borderId="0"/>
    <xf numFmtId="175" fontId="17" fillId="0" borderId="0"/>
    <xf numFmtId="218" fontId="108" fillId="0" borderId="0"/>
    <xf numFmtId="175" fontId="17" fillId="0" borderId="0"/>
    <xf numFmtId="218" fontId="108" fillId="0" borderId="0"/>
    <xf numFmtId="175" fontId="17" fillId="0" borderId="0"/>
    <xf numFmtId="218" fontId="108" fillId="0" borderId="0"/>
    <xf numFmtId="175" fontId="17" fillId="0" borderId="0"/>
    <xf numFmtId="218" fontId="108" fillId="0" borderId="0"/>
    <xf numFmtId="175" fontId="17" fillId="0" borderId="0"/>
    <xf numFmtId="218" fontId="108" fillId="0" borderId="0"/>
    <xf numFmtId="175" fontId="17" fillId="0" borderId="0"/>
    <xf numFmtId="218" fontId="108" fillId="0" borderId="0"/>
    <xf numFmtId="44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54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54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54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1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5" fillId="0" borderId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5" fillId="0" borderId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0" fontId="109" fillId="0" borderId="0" applyFont="0" applyFill="0" applyBorder="0" applyAlignment="0" applyProtection="0"/>
    <xf numFmtId="19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54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54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1" fillId="0" borderId="0"/>
    <xf numFmtId="183" fontId="11" fillId="0" borderId="0"/>
    <xf numFmtId="203" fontId="8" fillId="0" borderId="0"/>
    <xf numFmtId="183" fontId="11" fillId="0" borderId="0"/>
    <xf numFmtId="203" fontId="8" fillId="0" borderId="0"/>
    <xf numFmtId="183" fontId="11" fillId="0" borderId="0"/>
    <xf numFmtId="203" fontId="8" fillId="0" borderId="0"/>
    <xf numFmtId="183" fontId="11" fillId="0" borderId="0"/>
    <xf numFmtId="203" fontId="8" fillId="0" borderId="0"/>
    <xf numFmtId="183" fontId="11" fillId="0" borderId="0"/>
    <xf numFmtId="203" fontId="8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9" fontId="6" fillId="0" borderId="0"/>
    <xf numFmtId="183" fontId="11" fillId="0" borderId="0"/>
    <xf numFmtId="183" fontId="11" fillId="0" borderId="0"/>
    <xf numFmtId="9" fontId="11" fillId="0" borderId="0"/>
    <xf numFmtId="0" fontId="8" fillId="0" borderId="0"/>
    <xf numFmtId="203" fontId="8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203" fontId="8" fillId="0" borderId="0"/>
    <xf numFmtId="183" fontId="11" fillId="0" borderId="0"/>
    <xf numFmtId="203" fontId="8" fillId="0" borderId="0"/>
    <xf numFmtId="183" fontId="11" fillId="0" borderId="0"/>
    <xf numFmtId="203" fontId="8" fillId="0" borderId="0"/>
    <xf numFmtId="183" fontId="11" fillId="0" borderId="0"/>
    <xf numFmtId="0" fontId="110" fillId="0" borderId="0" applyNumberFormat="0" applyAlignment="0">
      <alignment horizontal="left"/>
    </xf>
    <xf numFmtId="0" fontId="102" fillId="0" borderId="0" applyNumberFormat="0" applyAlignment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5" fillId="0" borderId="0" applyNumberFormat="0" applyFill="0" applyBorder="0" applyProtection="0">
      <alignment horizontal="center" vertical="center"/>
    </xf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107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200" fontId="6" fillId="0" borderId="0"/>
    <xf numFmtId="184" fontId="11" fillId="0" borderId="0"/>
    <xf numFmtId="200" fontId="6" fillId="0" borderId="0"/>
    <xf numFmtId="184" fontId="11" fillId="0" borderId="0"/>
    <xf numFmtId="200" fontId="6" fillId="0" borderId="0"/>
    <xf numFmtId="184" fontId="11" fillId="0" borderId="0"/>
    <xf numFmtId="200" fontId="6" fillId="0" borderId="0"/>
    <xf numFmtId="184" fontId="11" fillId="0" borderId="0"/>
    <xf numFmtId="200" fontId="6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207" fontId="6" fillId="0" borderId="0"/>
    <xf numFmtId="200" fontId="11" fillId="0" borderId="0"/>
    <xf numFmtId="184" fontId="11" fillId="0" borderId="0"/>
    <xf numFmtId="184" fontId="11" fillId="0" borderId="0"/>
    <xf numFmtId="207" fontId="11" fillId="0" borderId="0"/>
    <xf numFmtId="200" fontId="6" fillId="0" borderId="0"/>
    <xf numFmtId="184" fontId="11" fillId="0" borderId="0"/>
    <xf numFmtId="207" fontId="6" fillId="0" borderId="0"/>
    <xf numFmtId="184" fontId="11" fillId="0" borderId="0"/>
    <xf numFmtId="207" fontId="6" fillId="0" borderId="0"/>
    <xf numFmtId="184" fontId="11" fillId="0" borderId="0"/>
    <xf numFmtId="207" fontId="6" fillId="0" borderId="0"/>
    <xf numFmtId="184" fontId="11" fillId="0" borderId="0"/>
    <xf numFmtId="207" fontId="6" fillId="0" borderId="0"/>
    <xf numFmtId="184" fontId="11" fillId="0" borderId="0"/>
    <xf numFmtId="200" fontId="6" fillId="0" borderId="0"/>
    <xf numFmtId="184" fontId="11" fillId="0" borderId="0"/>
    <xf numFmtId="200" fontId="6" fillId="0" borderId="0"/>
    <xf numFmtId="184" fontId="11" fillId="0" borderId="0"/>
    <xf numFmtId="200" fontId="6" fillId="0" borderId="0"/>
    <xf numFmtId="184" fontId="11" fillId="0" borderId="0"/>
    <xf numFmtId="0" fontId="19" fillId="0" borderId="0" applyProtection="0"/>
    <xf numFmtId="14" fontId="41" fillId="0" borderId="0" applyFill="0" applyBorder="0" applyAlignment="0"/>
    <xf numFmtId="185" fontId="11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202" fontId="6" fillId="0" borderId="0"/>
    <xf numFmtId="202" fontId="11" fillId="0" borderId="0"/>
    <xf numFmtId="185" fontId="11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202" fontId="6" fillId="0" borderId="0"/>
    <xf numFmtId="185" fontId="11" fillId="0" borderId="0"/>
    <xf numFmtId="0" fontId="111" fillId="0" borderId="0" applyNumberFormat="0" applyFill="0" applyBorder="0" applyAlignment="0" applyProtection="0"/>
    <xf numFmtId="44" fontId="107" fillId="0" borderId="0" applyFill="0" applyBorder="0" applyAlignment="0"/>
    <xf numFmtId="214" fontId="107" fillId="0" borderId="0" applyFill="0" applyBorder="0" applyAlignment="0"/>
    <xf numFmtId="44" fontId="107" fillId="0" borderId="0" applyFill="0" applyBorder="0" applyAlignment="0"/>
    <xf numFmtId="217" fontId="107" fillId="0" borderId="0" applyFill="0" applyBorder="0" applyAlignment="0"/>
    <xf numFmtId="214" fontId="107" fillId="0" borderId="0" applyFill="0" applyBorder="0" applyAlignment="0"/>
    <xf numFmtId="0" fontId="112" fillId="0" borderId="0" applyNumberFormat="0" applyAlignment="0">
      <alignment horizontal="left"/>
    </xf>
    <xf numFmtId="186" fontId="11" fillId="0" borderId="0" applyFont="0" applyFill="0" applyBorder="0" applyAlignment="0" applyProtection="0"/>
    <xf numFmtId="0" fontId="9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" fillId="26" borderId="0" applyFont="0" applyFill="0" applyBorder="0" applyAlignment="0" applyProtection="0"/>
    <xf numFmtId="0" fontId="1" fillId="0" borderId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7" borderId="0" applyNumberFormat="0" applyBorder="0" applyAlignment="0" applyProtection="0"/>
    <xf numFmtId="0" fontId="21" fillId="7" borderId="0" applyNumberFormat="0" applyBorder="0" applyAlignment="0" applyProtection="0"/>
    <xf numFmtId="177" fontId="21" fillId="7" borderId="0" applyNumberFormat="0" applyBorder="0" applyAlignment="0" applyProtection="0"/>
    <xf numFmtId="0" fontId="21" fillId="7" borderId="0" applyNumberFormat="0" applyBorder="0" applyAlignment="0" applyProtection="0"/>
    <xf numFmtId="177" fontId="21" fillId="7" borderId="0" applyNumberFormat="0" applyBorder="0" applyAlignment="0" applyProtection="0"/>
    <xf numFmtId="0" fontId="21" fillId="7" borderId="0" applyNumberFormat="0" applyBorder="0" applyAlignment="0" applyProtection="0"/>
    <xf numFmtId="177" fontId="21" fillId="7" borderId="0" applyNumberFormat="0" applyBorder="0" applyAlignment="0" applyProtection="0"/>
    <xf numFmtId="0" fontId="21" fillId="7" borderId="0" applyNumberFormat="0" applyBorder="0" applyAlignment="0" applyProtection="0"/>
    <xf numFmtId="177" fontId="21" fillId="7" borderId="0" applyNumberFormat="0" applyBorder="0" applyAlignment="0" applyProtection="0"/>
    <xf numFmtId="0" fontId="80" fillId="7" borderId="0" applyNumberFormat="0" applyBorder="0" applyAlignment="0" applyProtection="0"/>
    <xf numFmtId="0" fontId="21" fillId="7" borderId="0" applyNumberFormat="0" applyBorder="0" applyAlignment="0" applyProtection="0"/>
    <xf numFmtId="0" fontId="6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177" fontId="21" fillId="7" borderId="0" applyNumberFormat="0" applyBorder="0" applyAlignment="0" applyProtection="0"/>
    <xf numFmtId="0" fontId="21" fillId="7" borderId="0" applyNumberFormat="0" applyBorder="0" applyAlignment="0" applyProtection="0"/>
    <xf numFmtId="177" fontId="21" fillId="7" borderId="0" applyNumberFormat="0" applyBorder="0" applyAlignment="0" applyProtection="0"/>
    <xf numFmtId="0" fontId="21" fillId="7" borderId="0" applyNumberFormat="0" applyBorder="0" applyAlignment="0" applyProtection="0"/>
    <xf numFmtId="177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22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22" fillId="27" borderId="0" applyNumberFormat="0" applyBorder="0" applyAlignment="0" applyProtection="0"/>
    <xf numFmtId="38" fontId="4" fillId="27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9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0" fontId="97" fillId="0" borderId="6" applyNumberFormat="0" applyFill="0" applyAlignment="0" applyProtection="0"/>
    <xf numFmtId="177" fontId="25" fillId="0" borderId="5" applyNumberFormat="0" applyFill="0" applyAlignment="0" applyProtection="0"/>
    <xf numFmtId="0" fontId="97" fillId="0" borderId="6" applyNumberFormat="0" applyFill="0" applyAlignment="0" applyProtection="0"/>
    <xf numFmtId="177" fontId="25" fillId="0" borderId="5" applyNumberFormat="0" applyFill="0" applyAlignment="0" applyProtection="0"/>
    <xf numFmtId="0" fontId="97" fillId="0" borderId="6" applyNumberFormat="0" applyFill="0" applyAlignment="0" applyProtection="0"/>
    <xf numFmtId="177" fontId="25" fillId="0" borderId="5" applyNumberFormat="0" applyFill="0" applyAlignment="0" applyProtection="0"/>
    <xf numFmtId="0" fontId="97" fillId="0" borderId="6" applyNumberFormat="0" applyFill="0" applyAlignment="0" applyProtection="0"/>
    <xf numFmtId="177" fontId="25" fillId="0" borderId="5" applyNumberFormat="0" applyFill="0" applyAlignment="0" applyProtection="0"/>
    <xf numFmtId="0" fontId="81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61" fillId="0" borderId="5" applyNumberFormat="0" applyFill="0" applyAlignment="0" applyProtection="0"/>
    <xf numFmtId="0" fontId="97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7" fillId="0" borderId="6" applyNumberFormat="0" applyFill="0" applyAlignment="0" applyProtection="0"/>
    <xf numFmtId="0" fontId="25" fillId="0" borderId="5" applyNumberFormat="0" applyFill="0" applyAlignment="0" applyProtection="0"/>
    <xf numFmtId="0" fontId="97" fillId="0" borderId="6" applyNumberFormat="0" applyFill="0" applyAlignment="0" applyProtection="0"/>
    <xf numFmtId="0" fontId="25" fillId="0" borderId="5" applyNumberFormat="0" applyFill="0" applyAlignment="0" applyProtection="0"/>
    <xf numFmtId="0" fontId="97" fillId="0" borderId="6" applyNumberFormat="0" applyFill="0" applyAlignment="0" applyProtection="0"/>
    <xf numFmtId="0" fontId="25" fillId="0" borderId="5" applyNumberFormat="0" applyFill="0" applyAlignment="0" applyProtection="0"/>
    <xf numFmtId="0" fontId="97" fillId="0" borderId="6" applyNumberFormat="0" applyFill="0" applyAlignment="0" applyProtection="0"/>
    <xf numFmtId="177" fontId="25" fillId="0" borderId="5" applyNumberFormat="0" applyFill="0" applyAlignment="0" applyProtection="0"/>
    <xf numFmtId="0" fontId="97" fillId="0" borderId="6" applyNumberFormat="0" applyFill="0" applyAlignment="0" applyProtection="0"/>
    <xf numFmtId="177" fontId="25" fillId="0" borderId="5" applyNumberFormat="0" applyFill="0" applyAlignment="0" applyProtection="0"/>
    <xf numFmtId="0" fontId="97" fillId="0" borderId="6" applyNumberFormat="0" applyFill="0" applyAlignment="0" applyProtection="0"/>
    <xf numFmtId="177" fontId="25" fillId="0" borderId="5" applyNumberFormat="0" applyFill="0" applyAlignment="0" applyProtection="0"/>
    <xf numFmtId="0" fontId="97" fillId="0" borderId="6" applyNumberFormat="0" applyFill="0" applyAlignment="0" applyProtection="0"/>
    <xf numFmtId="177" fontId="26" fillId="0" borderId="7" applyNumberFormat="0" applyFill="0" applyAlignment="0" applyProtection="0"/>
    <xf numFmtId="0" fontId="98" fillId="0" borderId="7" applyNumberFormat="0" applyFill="0" applyAlignment="0" applyProtection="0"/>
    <xf numFmtId="177" fontId="26" fillId="0" borderId="7" applyNumberFormat="0" applyFill="0" applyAlignment="0" applyProtection="0"/>
    <xf numFmtId="0" fontId="98" fillId="0" borderId="7" applyNumberFormat="0" applyFill="0" applyAlignment="0" applyProtection="0"/>
    <xf numFmtId="177" fontId="26" fillId="0" borderId="7" applyNumberFormat="0" applyFill="0" applyAlignment="0" applyProtection="0"/>
    <xf numFmtId="0" fontId="98" fillId="0" borderId="7" applyNumberFormat="0" applyFill="0" applyAlignment="0" applyProtection="0"/>
    <xf numFmtId="177" fontId="26" fillId="0" borderId="7" applyNumberFormat="0" applyFill="0" applyAlignment="0" applyProtection="0"/>
    <xf numFmtId="0" fontId="98" fillId="0" borderId="7" applyNumberFormat="0" applyFill="0" applyAlignment="0" applyProtection="0"/>
    <xf numFmtId="177" fontId="26" fillId="0" borderId="7" applyNumberFormat="0" applyFill="0" applyAlignment="0" applyProtection="0"/>
    <xf numFmtId="0" fontId="8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62" fillId="0" borderId="7" applyNumberFormat="0" applyFill="0" applyAlignment="0" applyProtection="0"/>
    <xf numFmtId="0" fontId="98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98" fillId="0" borderId="7" applyNumberFormat="0" applyFill="0" applyAlignment="0" applyProtection="0"/>
    <xf numFmtId="0" fontId="26" fillId="0" borderId="7" applyNumberFormat="0" applyFill="0" applyAlignment="0" applyProtection="0"/>
    <xf numFmtId="0" fontId="98" fillId="0" borderId="7" applyNumberFormat="0" applyFill="0" applyAlignment="0" applyProtection="0"/>
    <xf numFmtId="0" fontId="26" fillId="0" borderId="7" applyNumberFormat="0" applyFill="0" applyAlignment="0" applyProtection="0"/>
    <xf numFmtId="0" fontId="98" fillId="0" borderId="7" applyNumberFormat="0" applyFill="0" applyAlignment="0" applyProtection="0"/>
    <xf numFmtId="0" fontId="26" fillId="0" borderId="7" applyNumberFormat="0" applyFill="0" applyAlignment="0" applyProtection="0"/>
    <xf numFmtId="0" fontId="98" fillId="0" borderId="7" applyNumberFormat="0" applyFill="0" applyAlignment="0" applyProtection="0"/>
    <xf numFmtId="177" fontId="26" fillId="0" borderId="7" applyNumberFormat="0" applyFill="0" applyAlignment="0" applyProtection="0"/>
    <xf numFmtId="0" fontId="98" fillId="0" borderId="7" applyNumberFormat="0" applyFill="0" applyAlignment="0" applyProtection="0"/>
    <xf numFmtId="177" fontId="26" fillId="0" borderId="7" applyNumberFormat="0" applyFill="0" applyAlignment="0" applyProtection="0"/>
    <xf numFmtId="0" fontId="98" fillId="0" borderId="7" applyNumberFormat="0" applyFill="0" applyAlignment="0" applyProtection="0"/>
    <xf numFmtId="177" fontId="26" fillId="0" borderId="7" applyNumberFormat="0" applyFill="0" applyAlignment="0" applyProtection="0"/>
    <xf numFmtId="0" fontId="98" fillId="0" borderId="7" applyNumberFormat="0" applyFill="0" applyAlignment="0" applyProtection="0"/>
    <xf numFmtId="177" fontId="27" fillId="0" borderId="8" applyNumberFormat="0" applyFill="0" applyAlignment="0" applyProtection="0"/>
    <xf numFmtId="0" fontId="99" fillId="0" borderId="9" applyNumberFormat="0" applyFill="0" applyAlignment="0" applyProtection="0"/>
    <xf numFmtId="177" fontId="27" fillId="0" borderId="8" applyNumberFormat="0" applyFill="0" applyAlignment="0" applyProtection="0"/>
    <xf numFmtId="0" fontId="99" fillId="0" borderId="9" applyNumberFormat="0" applyFill="0" applyAlignment="0" applyProtection="0"/>
    <xf numFmtId="177" fontId="27" fillId="0" borderId="8" applyNumberFormat="0" applyFill="0" applyAlignment="0" applyProtection="0"/>
    <xf numFmtId="0" fontId="99" fillId="0" borderId="9" applyNumberFormat="0" applyFill="0" applyAlignment="0" applyProtection="0"/>
    <xf numFmtId="177" fontId="27" fillId="0" borderId="8" applyNumberFormat="0" applyFill="0" applyAlignment="0" applyProtection="0"/>
    <xf numFmtId="0" fontId="99" fillId="0" borderId="9" applyNumberFormat="0" applyFill="0" applyAlignment="0" applyProtection="0"/>
    <xf numFmtId="177" fontId="27" fillId="0" borderId="8" applyNumberFormat="0" applyFill="0" applyAlignment="0" applyProtection="0"/>
    <xf numFmtId="0" fontId="83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63" fillId="0" borderId="8" applyNumberFormat="0" applyFill="0" applyAlignment="0" applyProtection="0"/>
    <xf numFmtId="0" fontId="99" fillId="0" borderId="9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99" fillId="0" borderId="9" applyNumberFormat="0" applyFill="0" applyAlignment="0" applyProtection="0"/>
    <xf numFmtId="0" fontId="27" fillId="0" borderId="8" applyNumberFormat="0" applyFill="0" applyAlignment="0" applyProtection="0"/>
    <xf numFmtId="0" fontId="99" fillId="0" borderId="9" applyNumberFormat="0" applyFill="0" applyAlignment="0" applyProtection="0"/>
    <xf numFmtId="0" fontId="27" fillId="0" borderId="8" applyNumberFormat="0" applyFill="0" applyAlignment="0" applyProtection="0"/>
    <xf numFmtId="0" fontId="99" fillId="0" borderId="9" applyNumberFormat="0" applyFill="0" applyAlignment="0" applyProtection="0"/>
    <xf numFmtId="0" fontId="27" fillId="0" borderId="8" applyNumberFormat="0" applyFill="0" applyAlignment="0" applyProtection="0"/>
    <xf numFmtId="0" fontId="99" fillId="0" borderId="9" applyNumberFormat="0" applyFill="0" applyAlignment="0" applyProtection="0"/>
    <xf numFmtId="177" fontId="27" fillId="0" borderId="8" applyNumberFormat="0" applyFill="0" applyAlignment="0" applyProtection="0"/>
    <xf numFmtId="0" fontId="99" fillId="0" borderId="9" applyNumberFormat="0" applyFill="0" applyAlignment="0" applyProtection="0"/>
    <xf numFmtId="177" fontId="27" fillId="0" borderId="8" applyNumberFormat="0" applyFill="0" applyAlignment="0" applyProtection="0"/>
    <xf numFmtId="0" fontId="99" fillId="0" borderId="9" applyNumberFormat="0" applyFill="0" applyAlignment="0" applyProtection="0"/>
    <xf numFmtId="177" fontId="27" fillId="0" borderId="8" applyNumberFormat="0" applyFill="0" applyAlignment="0" applyProtection="0"/>
    <xf numFmtId="0" fontId="99" fillId="0" borderId="9" applyNumberFormat="0" applyFill="0" applyAlignment="0" applyProtection="0"/>
    <xf numFmtId="177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113" fillId="0" borderId="10">
      <alignment horizontal="center"/>
    </xf>
    <xf numFmtId="0" fontId="113" fillId="0" borderId="0">
      <alignment horizontal="center"/>
    </xf>
    <xf numFmtId="0" fontId="114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8" borderId="11" applyNumberFormat="0" applyBorder="0" applyAlignment="0" applyProtection="0"/>
    <xf numFmtId="10" fontId="4" fillId="28" borderId="11" applyNumberFormat="0" applyBorder="0" applyAlignment="0" applyProtection="0"/>
    <xf numFmtId="10" fontId="4" fillId="28" borderId="11" applyNumberFormat="0" applyBorder="0" applyAlignment="0" applyProtection="0"/>
    <xf numFmtId="10" fontId="22" fillId="28" borderId="11" applyNumberFormat="0" applyBorder="0" applyAlignment="0" applyProtection="0"/>
    <xf numFmtId="10" fontId="4" fillId="28" borderId="11" applyNumberFormat="0" applyBorder="0" applyAlignment="0" applyProtection="0"/>
    <xf numFmtId="177" fontId="32" fillId="4" borderId="1" applyNumberFormat="0" applyAlignment="0" applyProtection="0"/>
    <xf numFmtId="177" fontId="32" fillId="4" borderId="1" applyNumberFormat="0" applyAlignment="0" applyProtection="0"/>
    <xf numFmtId="0" fontId="32" fillId="13" borderId="1" applyNumberFormat="0" applyAlignment="0" applyProtection="0"/>
    <xf numFmtId="177" fontId="32" fillId="4" borderId="1" applyNumberFormat="0" applyAlignment="0" applyProtection="0"/>
    <xf numFmtId="177" fontId="32" fillId="4" borderId="1" applyNumberFormat="0" applyAlignment="0" applyProtection="0"/>
    <xf numFmtId="0" fontId="32" fillId="13" borderId="1" applyNumberFormat="0" applyAlignment="0" applyProtection="0"/>
    <xf numFmtId="177" fontId="32" fillId="4" borderId="1" applyNumberFormat="0" applyAlignment="0" applyProtection="0"/>
    <xf numFmtId="177" fontId="32" fillId="4" borderId="1" applyNumberFormat="0" applyAlignment="0" applyProtection="0"/>
    <xf numFmtId="0" fontId="32" fillId="13" borderId="1" applyNumberFormat="0" applyAlignment="0" applyProtection="0"/>
    <xf numFmtId="177" fontId="32" fillId="4" borderId="1" applyNumberFormat="0" applyAlignment="0" applyProtection="0"/>
    <xf numFmtId="177" fontId="32" fillId="4" borderId="1" applyNumberFormat="0" applyAlignment="0" applyProtection="0"/>
    <xf numFmtId="0" fontId="32" fillId="13" borderId="1" applyNumberFormat="0" applyAlignment="0" applyProtection="0"/>
    <xf numFmtId="177" fontId="32" fillId="4" borderId="1" applyNumberFormat="0" applyAlignment="0" applyProtection="0"/>
    <xf numFmtId="177" fontId="32" fillId="4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64" fillId="3" borderId="1" applyNumberFormat="0" applyAlignment="0" applyProtection="0"/>
    <xf numFmtId="0" fontId="32" fillId="13" borderId="1" applyNumberFormat="0" applyAlignment="0" applyProtection="0"/>
    <xf numFmtId="0" fontId="32" fillId="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177" fontId="32" fillId="4" borderId="1" applyNumberFormat="0" applyAlignment="0" applyProtection="0"/>
    <xf numFmtId="177" fontId="32" fillId="4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177" fontId="32" fillId="4" borderId="1" applyNumberFormat="0" applyAlignment="0" applyProtection="0"/>
    <xf numFmtId="177" fontId="32" fillId="4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84" fillId="4" borderId="1" applyNumberFormat="0" applyAlignment="0" applyProtection="0"/>
    <xf numFmtId="0" fontId="84" fillId="4" borderId="1" applyNumberFormat="0" applyAlignment="0" applyProtection="0"/>
    <xf numFmtId="0" fontId="84" fillId="4" borderId="1" applyNumberFormat="0" applyAlignment="0" applyProtection="0"/>
    <xf numFmtId="177" fontId="32" fillId="4" borderId="1" applyNumberFormat="0" applyAlignment="0" applyProtection="0"/>
    <xf numFmtId="177" fontId="32" fillId="4" borderId="1" applyNumberFormat="0" applyAlignment="0" applyProtection="0"/>
    <xf numFmtId="0" fontId="32" fillId="13" borderId="1" applyNumberFormat="0" applyAlignment="0" applyProtection="0"/>
    <xf numFmtId="214" fontId="114" fillId="29" borderId="0"/>
    <xf numFmtId="177" fontId="4" fillId="30" borderId="11">
      <alignment horizontal="center" vertical="center"/>
    </xf>
    <xf numFmtId="41" fontId="17" fillId="0" borderId="0">
      <alignment vertical="top"/>
    </xf>
    <xf numFmtId="165" fontId="17" fillId="0" borderId="0">
      <alignment vertical="top"/>
    </xf>
    <xf numFmtId="165" fontId="17" fillId="0" borderId="0">
      <alignment vertical="top"/>
    </xf>
    <xf numFmtId="44" fontId="107" fillId="0" borderId="0" applyFill="0" applyBorder="0" applyAlignment="0"/>
    <xf numFmtId="214" fontId="107" fillId="0" borderId="0" applyFill="0" applyBorder="0" applyAlignment="0"/>
    <xf numFmtId="44" fontId="107" fillId="0" borderId="0" applyFill="0" applyBorder="0" applyAlignment="0"/>
    <xf numFmtId="217" fontId="107" fillId="0" borderId="0" applyFill="0" applyBorder="0" applyAlignment="0"/>
    <xf numFmtId="214" fontId="107" fillId="0" borderId="0" applyFill="0" applyBorder="0" applyAlignment="0"/>
    <xf numFmtId="177" fontId="33" fillId="0" borderId="12" applyNumberFormat="0" applyFill="0" applyAlignment="0" applyProtection="0"/>
    <xf numFmtId="0" fontId="33" fillId="0" borderId="12" applyNumberFormat="0" applyFill="0" applyAlignment="0" applyProtection="0"/>
    <xf numFmtId="177" fontId="33" fillId="0" borderId="12" applyNumberFormat="0" applyFill="0" applyAlignment="0" applyProtection="0"/>
    <xf numFmtId="0" fontId="33" fillId="0" borderId="12" applyNumberFormat="0" applyFill="0" applyAlignment="0" applyProtection="0"/>
    <xf numFmtId="177" fontId="33" fillId="0" borderId="12" applyNumberFormat="0" applyFill="0" applyAlignment="0" applyProtection="0"/>
    <xf numFmtId="0" fontId="33" fillId="0" borderId="12" applyNumberFormat="0" applyFill="0" applyAlignment="0" applyProtection="0"/>
    <xf numFmtId="177" fontId="33" fillId="0" borderId="12" applyNumberFormat="0" applyFill="0" applyAlignment="0" applyProtection="0"/>
    <xf numFmtId="0" fontId="33" fillId="0" borderId="12" applyNumberFormat="0" applyFill="0" applyAlignment="0" applyProtection="0"/>
    <xf numFmtId="177" fontId="33" fillId="0" borderId="12" applyNumberFormat="0" applyFill="0" applyAlignment="0" applyProtection="0"/>
    <xf numFmtId="0" fontId="85" fillId="0" borderId="12" applyNumberFormat="0" applyFill="0" applyAlignment="0" applyProtection="0"/>
    <xf numFmtId="0" fontId="33" fillId="0" borderId="12" applyNumberFormat="0" applyFill="0" applyAlignment="0" applyProtection="0"/>
    <xf numFmtId="0" fontId="65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177" fontId="33" fillId="0" borderId="12" applyNumberFormat="0" applyFill="0" applyAlignment="0" applyProtection="0"/>
    <xf numFmtId="0" fontId="33" fillId="0" borderId="12" applyNumberFormat="0" applyFill="0" applyAlignment="0" applyProtection="0"/>
    <xf numFmtId="177" fontId="33" fillId="0" borderId="12" applyNumberFormat="0" applyFill="0" applyAlignment="0" applyProtection="0"/>
    <xf numFmtId="0" fontId="33" fillId="0" borderId="12" applyNumberFormat="0" applyFill="0" applyAlignment="0" applyProtection="0"/>
    <xf numFmtId="177" fontId="33" fillId="0" borderId="12" applyNumberFormat="0" applyFill="0" applyAlignment="0" applyProtection="0"/>
    <xf numFmtId="0" fontId="33" fillId="0" borderId="12" applyNumberFormat="0" applyFill="0" applyAlignment="0" applyProtection="0"/>
    <xf numFmtId="214" fontId="115" fillId="31" borderId="0"/>
    <xf numFmtId="0" fontId="116" fillId="0" borderId="0"/>
    <xf numFmtId="0" fontId="114" fillId="0" borderId="0"/>
    <xf numFmtId="0" fontId="116" fillId="0" borderId="0"/>
    <xf numFmtId="0" fontId="114" fillId="0" borderId="0"/>
    <xf numFmtId="0" fontId="117" fillId="0" borderId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0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77" fontId="34" fillId="13" borderId="0" applyNumberFormat="0" applyBorder="0" applyAlignment="0" applyProtection="0"/>
    <xf numFmtId="0" fontId="34" fillId="13" borderId="0" applyNumberFormat="0" applyBorder="0" applyAlignment="0" applyProtection="0"/>
    <xf numFmtId="177" fontId="34" fillId="13" borderId="0" applyNumberFormat="0" applyBorder="0" applyAlignment="0" applyProtection="0"/>
    <xf numFmtId="0" fontId="34" fillId="13" borderId="0" applyNumberFormat="0" applyBorder="0" applyAlignment="0" applyProtection="0"/>
    <xf numFmtId="177" fontId="34" fillId="13" borderId="0" applyNumberFormat="0" applyBorder="0" applyAlignment="0" applyProtection="0"/>
    <xf numFmtId="0" fontId="34" fillId="13" borderId="0" applyNumberFormat="0" applyBorder="0" applyAlignment="0" applyProtection="0"/>
    <xf numFmtId="177" fontId="34" fillId="13" borderId="0" applyNumberFormat="0" applyBorder="0" applyAlignment="0" applyProtection="0"/>
    <xf numFmtId="0" fontId="34" fillId="13" borderId="0" applyNumberFormat="0" applyBorder="0" applyAlignment="0" applyProtection="0"/>
    <xf numFmtId="177" fontId="34" fillId="13" borderId="0" applyNumberFormat="0" applyBorder="0" applyAlignment="0" applyProtection="0"/>
    <xf numFmtId="0" fontId="86" fillId="13" borderId="0" applyNumberFormat="0" applyBorder="0" applyAlignment="0" applyProtection="0"/>
    <xf numFmtId="0" fontId="34" fillId="13" borderId="0" applyNumberFormat="0" applyBorder="0" applyAlignment="0" applyProtection="0"/>
    <xf numFmtId="0" fontId="66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77" fontId="34" fillId="13" borderId="0" applyNumberFormat="0" applyBorder="0" applyAlignment="0" applyProtection="0"/>
    <xf numFmtId="0" fontId="34" fillId="13" borderId="0" applyNumberFormat="0" applyBorder="0" applyAlignment="0" applyProtection="0"/>
    <xf numFmtId="177" fontId="34" fillId="13" borderId="0" applyNumberFormat="0" applyBorder="0" applyAlignment="0" applyProtection="0"/>
    <xf numFmtId="0" fontId="34" fillId="13" borderId="0" applyNumberFormat="0" applyBorder="0" applyAlignment="0" applyProtection="0"/>
    <xf numFmtId="177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116" fillId="0" borderId="0"/>
    <xf numFmtId="0" fontId="114" fillId="0" borderId="0"/>
    <xf numFmtId="0" fontId="114" fillId="0" borderId="0"/>
    <xf numFmtId="0" fontId="3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01" fontId="6" fillId="0" borderId="0"/>
    <xf numFmtId="201" fontId="11" fillId="0" borderId="0"/>
    <xf numFmtId="0" fontId="3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201" fontId="6" fillId="0" borderId="0"/>
    <xf numFmtId="0" fontId="3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7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/>
    <xf numFmtId="0" fontId="1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8" fillId="0" borderId="0"/>
    <xf numFmtId="0" fontId="118" fillId="0" borderId="0"/>
    <xf numFmtId="0" fontId="137" fillId="0" borderId="0"/>
    <xf numFmtId="0" fontId="13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2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2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2" fillId="0" borderId="0"/>
    <xf numFmtId="0" fontId="5" fillId="0" borderId="0"/>
    <xf numFmtId="0" fontId="5" fillId="0" borderId="0"/>
    <xf numFmtId="0" fontId="2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38" fillId="0" borderId="0"/>
    <xf numFmtId="0" fontId="5" fillId="0" borderId="0"/>
    <xf numFmtId="177" fontId="38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0" fontId="2" fillId="0" borderId="0"/>
    <xf numFmtId="0" fontId="138" fillId="0" borderId="0"/>
    <xf numFmtId="0" fontId="2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94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177" fontId="1" fillId="8" borderId="13" applyNumberFormat="0" applyFont="0" applyAlignment="0" applyProtection="0"/>
    <xf numFmtId="0" fontId="1" fillId="8" borderId="13" applyNumberFormat="0" applyFont="0" applyAlignment="0" applyProtection="0"/>
    <xf numFmtId="177" fontId="1" fillId="8" borderId="13" applyNumberFormat="0" applyFont="0" applyAlignment="0" applyProtection="0"/>
    <xf numFmtId="0" fontId="1" fillId="8" borderId="13" applyNumberFormat="0" applyFont="0" applyAlignment="0" applyProtection="0"/>
    <xf numFmtId="177" fontId="1" fillId="8" borderId="13" applyNumberFormat="0" applyFont="0" applyAlignment="0" applyProtection="0"/>
    <xf numFmtId="0" fontId="1" fillId="8" borderId="13" applyNumberFormat="0" applyFont="0" applyAlignment="0" applyProtection="0"/>
    <xf numFmtId="177" fontId="1" fillId="8" borderId="13" applyNumberFormat="0" applyFont="0" applyAlignment="0" applyProtection="0"/>
    <xf numFmtId="0" fontId="1" fillId="8" borderId="13" applyNumberFormat="0" applyFont="0" applyAlignment="0" applyProtection="0"/>
    <xf numFmtId="177" fontId="1" fillId="8" borderId="13" applyNumberFormat="0" applyFont="0" applyAlignment="0" applyProtection="0"/>
    <xf numFmtId="177" fontId="1" fillId="8" borderId="13" applyNumberFormat="0" applyFont="0" applyAlignment="0" applyProtection="0"/>
    <xf numFmtId="177" fontId="1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4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" fillId="8" borderId="13" applyNumberFormat="0" applyFont="0" applyAlignment="0" applyProtection="0"/>
    <xf numFmtId="177" fontId="1" fillId="8" borderId="13" applyNumberFormat="0" applyFont="0" applyAlignment="0" applyProtection="0"/>
    <xf numFmtId="177" fontId="1" fillId="8" borderId="13" applyNumberFormat="0" applyFont="0" applyAlignment="0" applyProtection="0"/>
    <xf numFmtId="0" fontId="1" fillId="8" borderId="13" applyNumberFormat="0" applyFont="0" applyAlignment="0" applyProtection="0"/>
    <xf numFmtId="0" fontId="5" fillId="8" borderId="13" applyNumberFormat="0" applyFont="0" applyAlignment="0" applyProtection="0"/>
    <xf numFmtId="177" fontId="1" fillId="8" borderId="13" applyNumberFormat="0" applyFont="0" applyAlignment="0" applyProtection="0"/>
    <xf numFmtId="177" fontId="1" fillId="8" borderId="13" applyNumberFormat="0" applyFont="0" applyAlignment="0" applyProtection="0"/>
    <xf numFmtId="0" fontId="1" fillId="8" borderId="13" applyNumberFormat="0" applyFont="0" applyAlignment="0" applyProtection="0"/>
    <xf numFmtId="0" fontId="5" fillId="8" borderId="13" applyNumberFormat="0" applyFont="0" applyAlignment="0" applyProtection="0"/>
    <xf numFmtId="177" fontId="1" fillId="8" borderId="13" applyNumberFormat="0" applyFont="0" applyAlignment="0" applyProtection="0"/>
    <xf numFmtId="0" fontId="1" fillId="8" borderId="13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3" borderId="14" applyNumberFormat="0" applyAlignment="0" applyProtection="0"/>
    <xf numFmtId="0" fontId="40" fillId="24" borderId="14" applyNumberFormat="0" applyAlignment="0" applyProtection="0"/>
    <xf numFmtId="177" fontId="40" fillId="3" borderId="14" applyNumberFormat="0" applyAlignment="0" applyProtection="0"/>
    <xf numFmtId="0" fontId="40" fillId="24" borderId="14" applyNumberFormat="0" applyAlignment="0" applyProtection="0"/>
    <xf numFmtId="177" fontId="40" fillId="3" borderId="14" applyNumberFormat="0" applyAlignment="0" applyProtection="0"/>
    <xf numFmtId="0" fontId="40" fillId="24" borderId="14" applyNumberFormat="0" applyAlignment="0" applyProtection="0"/>
    <xf numFmtId="177" fontId="40" fillId="3" borderId="14" applyNumberFormat="0" applyAlignment="0" applyProtection="0"/>
    <xf numFmtId="0" fontId="40" fillId="24" borderId="14" applyNumberFormat="0" applyAlignment="0" applyProtection="0"/>
    <xf numFmtId="177" fontId="40" fillId="3" borderId="14" applyNumberFormat="0" applyAlignment="0" applyProtection="0"/>
    <xf numFmtId="0" fontId="87" fillId="3" borderId="14" applyNumberFormat="0" applyAlignment="0" applyProtection="0"/>
    <xf numFmtId="0" fontId="40" fillId="3" borderId="14" applyNumberFormat="0" applyAlignment="0" applyProtection="0"/>
    <xf numFmtId="0" fontId="40" fillId="3" borderId="14" applyNumberFormat="0" applyAlignment="0" applyProtection="0"/>
    <xf numFmtId="0" fontId="67" fillId="3" borderId="14" applyNumberFormat="0" applyAlignment="0" applyProtection="0"/>
    <xf numFmtId="0" fontId="40" fillId="24" borderId="14" applyNumberFormat="0" applyAlignment="0" applyProtection="0"/>
    <xf numFmtId="0" fontId="40" fillId="3" borderId="14" applyNumberFormat="0" applyAlignment="0" applyProtection="0"/>
    <xf numFmtId="0" fontId="40" fillId="3" borderId="14" applyNumberFormat="0" applyAlignment="0" applyProtection="0"/>
    <xf numFmtId="0" fontId="40" fillId="24" borderId="14" applyNumberFormat="0" applyAlignment="0" applyProtection="0"/>
    <xf numFmtId="0" fontId="40" fillId="3" borderId="14" applyNumberFormat="0" applyAlignment="0" applyProtection="0"/>
    <xf numFmtId="0" fontId="40" fillId="24" borderId="14" applyNumberFormat="0" applyAlignment="0" applyProtection="0"/>
    <xf numFmtId="0" fontId="40" fillId="3" borderId="14" applyNumberFormat="0" applyAlignment="0" applyProtection="0"/>
    <xf numFmtId="0" fontId="40" fillId="24" borderId="14" applyNumberFormat="0" applyAlignment="0" applyProtection="0"/>
    <xf numFmtId="0" fontId="40" fillId="3" borderId="14" applyNumberFormat="0" applyAlignment="0" applyProtection="0"/>
    <xf numFmtId="0" fontId="40" fillId="24" borderId="14" applyNumberFormat="0" applyAlignment="0" applyProtection="0"/>
    <xf numFmtId="177" fontId="40" fillId="3" borderId="14" applyNumberFormat="0" applyAlignment="0" applyProtection="0"/>
    <xf numFmtId="0" fontId="40" fillId="24" borderId="14" applyNumberFormat="0" applyAlignment="0" applyProtection="0"/>
    <xf numFmtId="177" fontId="40" fillId="3" borderId="14" applyNumberFormat="0" applyAlignment="0" applyProtection="0"/>
    <xf numFmtId="0" fontId="40" fillId="24" borderId="14" applyNumberFormat="0" applyAlignment="0" applyProtection="0"/>
    <xf numFmtId="177" fontId="40" fillId="3" borderId="14" applyNumberFormat="0" applyAlignment="0" applyProtection="0"/>
    <xf numFmtId="0" fontId="40" fillId="24" borderId="14" applyNumberFormat="0" applyAlignment="0" applyProtection="0"/>
    <xf numFmtId="14" fontId="106" fillId="0" borderId="0">
      <alignment horizontal="center" wrapText="1"/>
      <protection locked="0"/>
    </xf>
    <xf numFmtId="21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>
      <alignment vertical="top"/>
    </xf>
    <xf numFmtId="9" fontId="1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3" fontId="120" fillId="0" borderId="0" applyNumberFormat="0" applyFill="0" applyBorder="0" applyAlignment="0" applyProtection="0"/>
    <xf numFmtId="44" fontId="107" fillId="0" borderId="0" applyFill="0" applyBorder="0" applyAlignment="0"/>
    <xf numFmtId="214" fontId="107" fillId="0" borderId="0" applyFill="0" applyBorder="0" applyAlignment="0"/>
    <xf numFmtId="44" fontId="107" fillId="0" borderId="0" applyFill="0" applyBorder="0" applyAlignment="0"/>
    <xf numFmtId="217" fontId="107" fillId="0" borderId="0" applyFill="0" applyBorder="0" applyAlignment="0"/>
    <xf numFmtId="214" fontId="107" fillId="0" borderId="0" applyFill="0" applyBorder="0" applyAlignment="0"/>
    <xf numFmtId="5" fontId="121" fillId="0" borderId="0"/>
    <xf numFmtId="0" fontId="38" fillId="0" borderId="0" applyNumberFormat="0" applyFont="0" applyFill="0" applyBorder="0" applyAlignment="0" applyProtection="0">
      <alignment horizontal="left"/>
    </xf>
    <xf numFmtId="37" fontId="9" fillId="0" borderId="0"/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0" fontId="122" fillId="32" borderId="0" applyNumberFormat="0" applyFont="0" applyBorder="0" applyAlignment="0">
      <alignment horizontal="center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0" fontId="6" fillId="0" borderId="0" applyNumberFormat="0" applyFill="0" applyBorder="0" applyAlignment="0" applyProtection="0">
      <alignment horizontal="lef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122" fillId="1" borderId="4" applyNumberFormat="0" applyFont="0" applyAlignment="0">
      <alignment horizontal="center"/>
    </xf>
    <xf numFmtId="0" fontId="125" fillId="0" borderId="0" applyNumberFormat="0" applyFill="0" applyBorder="0" applyAlignment="0">
      <alignment horizontal="center"/>
    </xf>
    <xf numFmtId="216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26" fillId="0" borderId="0" applyBorder="0">
      <alignment horizontal="right"/>
    </xf>
    <xf numFmtId="49" fontId="41" fillId="0" borderId="0" applyFill="0" applyBorder="0" applyAlignment="0"/>
    <xf numFmtId="221" fontId="2" fillId="0" borderId="0" applyFill="0" applyBorder="0" applyAlignment="0"/>
    <xf numFmtId="222" fontId="2" fillId="0" borderId="0" applyFill="0" applyBorder="0" applyAlignment="0"/>
    <xf numFmtId="177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7" fontId="44" fillId="0" borderId="16" applyNumberFormat="0" applyFill="0" applyAlignment="0" applyProtection="0"/>
    <xf numFmtId="0" fontId="44" fillId="0" borderId="17" applyNumberFormat="0" applyFill="0" applyAlignment="0" applyProtection="0"/>
    <xf numFmtId="177" fontId="44" fillId="0" borderId="16" applyNumberFormat="0" applyFill="0" applyAlignment="0" applyProtection="0"/>
    <xf numFmtId="0" fontId="44" fillId="0" borderId="17" applyNumberFormat="0" applyFill="0" applyAlignment="0" applyProtection="0"/>
    <xf numFmtId="177" fontId="44" fillId="0" borderId="16" applyNumberFormat="0" applyFill="0" applyAlignment="0" applyProtection="0"/>
    <xf numFmtId="0" fontId="44" fillId="0" borderId="17" applyNumberFormat="0" applyFill="0" applyAlignment="0" applyProtection="0"/>
    <xf numFmtId="177" fontId="44" fillId="0" borderId="16" applyNumberFormat="0" applyFill="0" applyAlignment="0" applyProtection="0"/>
    <xf numFmtId="0" fontId="44" fillId="0" borderId="17" applyNumberFormat="0" applyFill="0" applyAlignment="0" applyProtection="0"/>
    <xf numFmtId="177" fontId="44" fillId="0" borderId="16" applyNumberFormat="0" applyFill="0" applyAlignment="0" applyProtection="0"/>
    <xf numFmtId="0" fontId="89" fillId="0" borderId="16" applyNumberFormat="0" applyFill="0" applyAlignment="0" applyProtection="0"/>
    <xf numFmtId="0" fontId="44" fillId="0" borderId="16" applyNumberFormat="0" applyFill="0" applyAlignment="0" applyProtection="0"/>
    <xf numFmtId="3" fontId="45" fillId="0" borderId="18">
      <alignment horizontal="center"/>
    </xf>
    <xf numFmtId="0" fontId="69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16" applyNumberFormat="0" applyFill="0" applyAlignment="0" applyProtection="0"/>
    <xf numFmtId="0" fontId="44" fillId="0" borderId="17" applyNumberFormat="0" applyFill="0" applyAlignment="0" applyProtection="0"/>
    <xf numFmtId="177" fontId="44" fillId="0" borderId="16" applyNumberFormat="0" applyFill="0" applyAlignment="0" applyProtection="0"/>
    <xf numFmtId="0" fontId="44" fillId="0" borderId="17" applyNumberFormat="0" applyFill="0" applyAlignment="0" applyProtection="0"/>
    <xf numFmtId="177" fontId="44" fillId="0" borderId="16" applyNumberFormat="0" applyFill="0" applyAlignment="0" applyProtection="0"/>
    <xf numFmtId="0" fontId="44" fillId="0" borderId="17" applyNumberFormat="0" applyFill="0" applyAlignment="0" applyProtection="0"/>
    <xf numFmtId="177" fontId="44" fillId="0" borderId="16" applyNumberFormat="0" applyFill="0" applyAlignment="0" applyProtection="0"/>
    <xf numFmtId="0" fontId="44" fillId="0" borderId="17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8" fontId="128" fillId="0" borderId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8" fontId="128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23" fontId="129" fillId="0" borderId="0" applyFill="0" applyBorder="0" applyProtection="0">
      <alignment vertical="center"/>
    </xf>
    <xf numFmtId="164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6" fillId="25" borderId="2" applyNumberFormat="0" applyAlignment="0" applyProtection="0"/>
    <xf numFmtId="0" fontId="33" fillId="0" borderId="12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40" fillId="3" borderId="14" applyNumberFormat="0" applyAlignment="0" applyProtection="0"/>
    <xf numFmtId="0" fontId="15" fillId="3" borderId="1" applyNumberFormat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5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6" fillId="0" borderId="0" applyBorder="0"/>
    <xf numFmtId="0" fontId="2" fillId="0" borderId="0"/>
    <xf numFmtId="0" fontId="5" fillId="0" borderId="0"/>
    <xf numFmtId="177" fontId="5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177" fontId="5" fillId="0" borderId="0"/>
    <xf numFmtId="17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7" fontId="2" fillId="0" borderId="0"/>
    <xf numFmtId="0" fontId="2" fillId="0" borderId="0"/>
    <xf numFmtId="0" fontId="5" fillId="0" borderId="0"/>
    <xf numFmtId="0" fontId="2" fillId="0" borderId="0"/>
    <xf numFmtId="0" fontId="7" fillId="0" borderId="0" applyBorder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 applyBorder="0"/>
    <xf numFmtId="0" fontId="2" fillId="0" borderId="0"/>
    <xf numFmtId="0" fontId="5" fillId="0" borderId="0"/>
    <xf numFmtId="0" fontId="6" fillId="0" borderId="0" applyBorder="0"/>
    <xf numFmtId="0" fontId="54" fillId="0" borderId="0"/>
    <xf numFmtId="0" fontId="5" fillId="0" borderId="0"/>
    <xf numFmtId="0" fontId="6" fillId="0" borderId="0" applyBorder="0"/>
    <xf numFmtId="0" fontId="2" fillId="0" borderId="0"/>
    <xf numFmtId="0" fontId="7" fillId="0" borderId="0" applyBorder="0"/>
    <xf numFmtId="0" fontId="5" fillId="0" borderId="0"/>
    <xf numFmtId="0" fontId="2" fillId="0" borderId="0"/>
    <xf numFmtId="0" fontId="2" fillId="0" borderId="0"/>
    <xf numFmtId="0" fontId="139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2" fillId="0" borderId="0"/>
    <xf numFmtId="0" fontId="32" fillId="4" borderId="1" applyNumberFormat="0" applyAlignment="0" applyProtection="0"/>
    <xf numFmtId="0" fontId="32" fillId="13" borderId="1" applyNumberFormat="0" applyAlignment="0" applyProtection="0"/>
    <xf numFmtId="0" fontId="34" fillId="13" borderId="0" applyNumberFormat="0" applyBorder="0" applyAlignment="0" applyProtection="0"/>
    <xf numFmtId="0" fontId="130" fillId="13" borderId="0" applyNumberFormat="0" applyBorder="0" applyAlignment="0" applyProtection="0"/>
    <xf numFmtId="0" fontId="44" fillId="0" borderId="16" applyNumberFormat="0" applyFill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>
      <alignment vertical="top"/>
    </xf>
    <xf numFmtId="0" fontId="49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3" borderId="0" applyNumberFormat="0" applyBorder="0" applyAlignment="0" applyProtection="0"/>
    <xf numFmtId="177" fontId="5" fillId="8" borderId="13" applyNumberFormat="0" applyFont="0" applyAlignment="0" applyProtection="0"/>
    <xf numFmtId="177" fontId="5" fillId="8" borderId="13" applyNumberFormat="0" applyFont="0" applyAlignment="0" applyProtection="0"/>
    <xf numFmtId="0" fontId="2" fillId="8" borderId="13" applyNumberFormat="0" applyFont="0" applyAlignment="0" applyProtection="0"/>
    <xf numFmtId="177" fontId="5" fillId="8" borderId="13" applyNumberFormat="0" applyFont="0" applyAlignment="0" applyProtection="0"/>
    <xf numFmtId="177" fontId="5" fillId="8" borderId="13" applyNumberFormat="0" applyFont="0" applyAlignment="0" applyProtection="0"/>
    <xf numFmtId="0" fontId="2" fillId="8" borderId="13" applyNumberFormat="0" applyFont="0" applyAlignment="0" applyProtection="0"/>
    <xf numFmtId="177" fontId="5" fillId="8" borderId="13" applyNumberFormat="0" applyFont="0" applyAlignment="0" applyProtection="0"/>
    <xf numFmtId="177" fontId="5" fillId="8" borderId="13" applyNumberFormat="0" applyFont="0" applyAlignment="0" applyProtection="0"/>
    <xf numFmtId="177" fontId="5" fillId="8" borderId="13" applyNumberFormat="0" applyFont="0" applyAlignment="0" applyProtection="0"/>
    <xf numFmtId="177" fontId="5" fillId="8" borderId="13" applyNumberFormat="0" applyFont="0" applyAlignment="0" applyProtection="0"/>
    <xf numFmtId="177" fontId="5" fillId="8" borderId="13" applyNumberFormat="0" applyFont="0" applyAlignment="0" applyProtection="0"/>
    <xf numFmtId="177" fontId="5" fillId="8" borderId="13" applyNumberFormat="0" applyFont="0" applyAlignment="0" applyProtection="0"/>
    <xf numFmtId="0" fontId="25" fillId="0" borderId="5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31" fillId="0" borderId="0"/>
    <xf numFmtId="0" fontId="132" fillId="0" borderId="0"/>
    <xf numFmtId="0" fontId="51" fillId="0" borderId="0"/>
  </cellStyleXfs>
  <cellXfs count="1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72" fontId="3" fillId="0" borderId="0" xfId="806" applyNumberFormat="1" applyFont="1" applyFill="1" applyAlignment="1">
      <alignment horizontal="center"/>
    </xf>
    <xf numFmtId="0" fontId="3" fillId="0" borderId="0" xfId="806" applyNumberFormat="1" applyFont="1" applyFill="1"/>
    <xf numFmtId="172" fontId="3" fillId="0" borderId="0" xfId="806" applyNumberFormat="1" applyFont="1" applyFill="1"/>
    <xf numFmtId="167" fontId="3" fillId="0" borderId="0" xfId="806" applyFont="1" applyFill="1"/>
    <xf numFmtId="0" fontId="53" fillId="0" borderId="0" xfId="0" applyFont="1" applyAlignment="1">
      <alignment horizontal="center"/>
    </xf>
    <xf numFmtId="0" fontId="3" fillId="0" borderId="20" xfId="0" applyFont="1" applyBorder="1"/>
    <xf numFmtId="0" fontId="3" fillId="0" borderId="20" xfId="0" applyFont="1" applyBorder="1" applyAlignment="1">
      <alignment horizontal="center"/>
    </xf>
    <xf numFmtId="172" fontId="3" fillId="0" borderId="20" xfId="806" applyNumberFormat="1" applyFont="1" applyFill="1" applyBorder="1" applyAlignment="1">
      <alignment horizontal="center"/>
    </xf>
    <xf numFmtId="167" fontId="53" fillId="0" borderId="20" xfId="806" applyFont="1" applyFill="1" applyBorder="1" applyAlignment="1">
      <alignment horizontal="right"/>
    </xf>
    <xf numFmtId="167" fontId="53" fillId="0" borderId="0" xfId="806" applyFont="1" applyFill="1" applyBorder="1" applyAlignment="1">
      <alignment horizontal="right"/>
    </xf>
    <xf numFmtId="0" fontId="53" fillId="0" borderId="21" xfId="0" applyFont="1" applyBorder="1" applyAlignment="1">
      <alignment horizontal="center"/>
    </xf>
    <xf numFmtId="0" fontId="53" fillId="0" borderId="20" xfId="0" applyFont="1" applyBorder="1" applyAlignment="1">
      <alignment horizontal="center"/>
    </xf>
    <xf numFmtId="0" fontId="53" fillId="0" borderId="0" xfId="0" applyFont="1" applyAlignment="1">
      <alignment horizontal="left"/>
    </xf>
    <xf numFmtId="172" fontId="3" fillId="0" borderId="0" xfId="806" applyNumberFormat="1" applyFont="1" applyFill="1" applyBorder="1"/>
    <xf numFmtId="167" fontId="3" fillId="0" borderId="0" xfId="806" applyFont="1" applyFill="1" applyBorder="1"/>
    <xf numFmtId="172" fontId="3" fillId="0" borderId="0" xfId="0" applyNumberFormat="1" applyFont="1"/>
    <xf numFmtId="172" fontId="3" fillId="0" borderId="4" xfId="806" applyNumberFormat="1" applyFont="1" applyFill="1" applyBorder="1"/>
    <xf numFmtId="172" fontId="3" fillId="0" borderId="22" xfId="806" applyNumberFormat="1" applyFont="1" applyFill="1" applyBorder="1"/>
    <xf numFmtId="172" fontId="53" fillId="0" borderId="20" xfId="806" applyNumberFormat="1" applyFont="1" applyFill="1" applyBorder="1" applyAlignment="1">
      <alignment horizontal="center"/>
    </xf>
    <xf numFmtId="41" fontId="3" fillId="0" borderId="4" xfId="806" applyNumberFormat="1" applyFont="1" applyFill="1" applyBorder="1"/>
    <xf numFmtId="41" fontId="3" fillId="0" borderId="0" xfId="0" applyNumberFormat="1" applyFont="1" applyAlignment="1">
      <alignment horizontal="center"/>
    </xf>
    <xf numFmtId="41" fontId="3" fillId="0" borderId="0" xfId="806" applyNumberFormat="1" applyFont="1" applyFill="1" applyBorder="1"/>
    <xf numFmtId="41" fontId="3" fillId="0" borderId="0" xfId="806" applyNumberFormat="1" applyFont="1" applyFill="1" applyBorder="1" applyAlignment="1"/>
    <xf numFmtId="41" fontId="3" fillId="0" borderId="0" xfId="0" applyNumberFormat="1" applyFont="1"/>
    <xf numFmtId="169" fontId="3" fillId="0" borderId="0" xfId="806" applyNumberFormat="1" applyFont="1" applyFill="1" applyBorder="1"/>
    <xf numFmtId="43" fontId="3" fillId="0" borderId="0" xfId="806" applyNumberFormat="1" applyFont="1" applyFill="1" applyAlignment="1">
      <alignment horizontal="center"/>
    </xf>
    <xf numFmtId="172" fontId="3" fillId="0" borderId="0" xfId="806" applyNumberFormat="1" applyFont="1" applyFill="1" applyBorder="1" applyAlignment="1"/>
    <xf numFmtId="167" fontId="3" fillId="0" borderId="20" xfId="806" applyFont="1" applyFill="1" applyBorder="1"/>
    <xf numFmtId="49" fontId="53" fillId="0" borderId="20" xfId="806" applyNumberFormat="1" applyFont="1" applyFill="1" applyBorder="1" applyAlignment="1">
      <alignment horizontal="center"/>
    </xf>
    <xf numFmtId="49" fontId="53" fillId="0" borderId="0" xfId="806" applyNumberFormat="1" applyFont="1" applyFill="1" applyBorder="1" applyAlignment="1">
      <alignment horizontal="center"/>
    </xf>
    <xf numFmtId="170" fontId="3" fillId="0" borderId="0" xfId="806" applyNumberFormat="1" applyFont="1" applyFill="1"/>
    <xf numFmtId="41" fontId="3" fillId="0" borderId="0" xfId="806" applyNumberFormat="1" applyFont="1" applyFill="1"/>
    <xf numFmtId="167" fontId="3" fillId="0" borderId="0" xfId="0" applyNumberFormat="1" applyFont="1"/>
    <xf numFmtId="43" fontId="3" fillId="0" borderId="0" xfId="0" applyNumberFormat="1" applyFont="1"/>
    <xf numFmtId="1" fontId="3" fillId="0" borderId="0" xfId="2101" applyNumberFormat="1" applyFont="1"/>
    <xf numFmtId="0" fontId="3" fillId="0" borderId="0" xfId="3165" applyFont="1"/>
    <xf numFmtId="41" fontId="3" fillId="0" borderId="21" xfId="0" applyNumberFormat="1" applyFont="1" applyBorder="1"/>
    <xf numFmtId="41" fontId="3" fillId="0" borderId="4" xfId="0" applyNumberFormat="1" applyFont="1" applyBorder="1"/>
    <xf numFmtId="173" fontId="3" fillId="0" borderId="0" xfId="0" applyNumberFormat="1" applyFont="1"/>
    <xf numFmtId="0" fontId="53" fillId="0" borderId="0" xfId="0" applyFont="1"/>
    <xf numFmtId="0" fontId="53" fillId="0" borderId="0" xfId="0" applyFont="1" applyAlignment="1">
      <alignment horizontal="right"/>
    </xf>
    <xf numFmtId="49" fontId="53" fillId="0" borderId="20" xfId="0" applyNumberFormat="1" applyFont="1" applyBorder="1" applyAlignment="1">
      <alignment horizontal="center"/>
    </xf>
    <xf numFmtId="41" fontId="3" fillId="0" borderId="22" xfId="0" applyNumberFormat="1" applyFont="1" applyBorder="1"/>
    <xf numFmtId="174" fontId="3" fillId="0" borderId="0" xfId="0" applyNumberFormat="1" applyFont="1"/>
    <xf numFmtId="43" fontId="53" fillId="0" borderId="0" xfId="0" applyNumberFormat="1" applyFont="1" applyAlignment="1">
      <alignment horizontal="right"/>
    </xf>
    <xf numFmtId="170" fontId="3" fillId="0" borderId="0" xfId="0" applyNumberFormat="1" applyFont="1"/>
    <xf numFmtId="0" fontId="3" fillId="0" borderId="0" xfId="806" applyNumberFormat="1" applyFont="1"/>
    <xf numFmtId="0" fontId="53" fillId="0" borderId="21" xfId="0" applyFont="1" applyBorder="1"/>
    <xf numFmtId="0" fontId="53" fillId="0" borderId="20" xfId="0" applyFont="1" applyBorder="1"/>
    <xf numFmtId="41" fontId="3" fillId="0" borderId="0" xfId="806" applyNumberFormat="1" applyFont="1" applyBorder="1" applyAlignment="1">
      <alignment horizontal="center"/>
    </xf>
    <xf numFmtId="172" fontId="3" fillId="0" borderId="0" xfId="806" applyNumberFormat="1" applyFont="1" applyBorder="1" applyAlignment="1">
      <alignment horizontal="center"/>
    </xf>
    <xf numFmtId="172" fontId="3" fillId="0" borderId="22" xfId="806" applyNumberFormat="1" applyFont="1" applyBorder="1" applyAlignment="1">
      <alignment horizontal="center"/>
    </xf>
    <xf numFmtId="167" fontId="3" fillId="0" borderId="0" xfId="806" applyFont="1" applyBorder="1" applyAlignment="1">
      <alignment horizontal="center"/>
    </xf>
    <xf numFmtId="174" fontId="3" fillId="0" borderId="0" xfId="0" applyNumberFormat="1" applyFont="1" applyAlignment="1">
      <alignment horizontal="center"/>
    </xf>
    <xf numFmtId="172" fontId="3" fillId="0" borderId="20" xfId="806" applyNumberFormat="1" applyFont="1" applyBorder="1" applyAlignment="1">
      <alignment horizontal="center"/>
    </xf>
    <xf numFmtId="41" fontId="3" fillId="0" borderId="20" xfId="806" applyNumberFormat="1" applyFont="1" applyBorder="1" applyAlignment="1">
      <alignment horizontal="center"/>
    </xf>
    <xf numFmtId="174" fontId="3" fillId="0" borderId="0" xfId="806" applyNumberFormat="1" applyFont="1" applyBorder="1" applyAlignment="1">
      <alignment horizontal="center"/>
    </xf>
    <xf numFmtId="174" fontId="53" fillId="0" borderId="0" xfId="806" applyNumberFormat="1" applyFont="1" applyBorder="1" applyAlignment="1">
      <alignment horizontal="right"/>
    </xf>
    <xf numFmtId="0" fontId="3" fillId="0" borderId="0" xfId="806" applyNumberFormat="1" applyFont="1" applyAlignment="1">
      <alignment horizontal="right" vertical="center" textRotation="180"/>
    </xf>
    <xf numFmtId="41" fontId="3" fillId="0" borderId="0" xfId="806" applyNumberFormat="1" applyFont="1" applyFill="1" applyBorder="1" applyAlignment="1">
      <alignment horizontal="center"/>
    </xf>
    <xf numFmtId="173" fontId="3" fillId="0" borderId="20" xfId="0" applyNumberFormat="1" applyFont="1" applyBorder="1"/>
    <xf numFmtId="41" fontId="3" fillId="0" borderId="22" xfId="806" applyNumberFormat="1" applyFont="1" applyFill="1" applyBorder="1" applyAlignment="1">
      <alignment horizontal="center"/>
    </xf>
    <xf numFmtId="173" fontId="3" fillId="0" borderId="22" xfId="0" applyNumberFormat="1" applyFont="1" applyBorder="1"/>
    <xf numFmtId="43" fontId="3" fillId="0" borderId="0" xfId="806" applyNumberFormat="1" applyFont="1" applyFill="1" applyBorder="1" applyAlignment="1">
      <alignment horizontal="center"/>
    </xf>
    <xf numFmtId="43" fontId="53" fillId="0" borderId="0" xfId="806" applyNumberFormat="1" applyFont="1" applyFill="1" applyBorder="1" applyAlignment="1">
      <alignment horizontal="right"/>
    </xf>
    <xf numFmtId="167" fontId="53" fillId="0" borderId="0" xfId="806" applyFont="1" applyFill="1" applyAlignment="1">
      <alignment horizontal="center"/>
    </xf>
    <xf numFmtId="167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195" fontId="3" fillId="0" borderId="4" xfId="806" applyNumberFormat="1" applyFont="1" applyFill="1" applyBorder="1"/>
    <xf numFmtId="170" fontId="3" fillId="0" borderId="0" xfId="806" applyNumberFormat="1" applyFont="1" applyFill="1" applyBorder="1"/>
    <xf numFmtId="173" fontId="3" fillId="0" borderId="0" xfId="806" applyNumberFormat="1" applyFont="1" applyFill="1" applyBorder="1"/>
    <xf numFmtId="195" fontId="3" fillId="0" borderId="0" xfId="806" applyNumberFormat="1" applyFont="1" applyFill="1" applyBorder="1"/>
    <xf numFmtId="0" fontId="3" fillId="0" borderId="0" xfId="2356" applyFont="1"/>
    <xf numFmtId="195" fontId="3" fillId="0" borderId="21" xfId="806" applyNumberFormat="1" applyFont="1" applyFill="1" applyBorder="1"/>
    <xf numFmtId="195" fontId="3" fillId="0" borderId="0" xfId="0" applyNumberFormat="1" applyFont="1"/>
    <xf numFmtId="195" fontId="3" fillId="0" borderId="20" xfId="806" applyNumberFormat="1" applyFont="1" applyFill="1" applyBorder="1"/>
    <xf numFmtId="195" fontId="3" fillId="0" borderId="22" xfId="0" applyNumberFormat="1" applyFont="1" applyBorder="1"/>
    <xf numFmtId="39" fontId="3" fillId="0" borderId="0" xfId="0" applyNumberFormat="1" applyFont="1"/>
    <xf numFmtId="195" fontId="3" fillId="0" borderId="0" xfId="0" applyNumberFormat="1" applyFont="1" applyAlignment="1">
      <alignment horizontal="center"/>
    </xf>
    <xf numFmtId="172" fontId="71" fillId="0" borderId="0" xfId="806" applyNumberFormat="1" applyFont="1" applyFill="1" applyBorder="1"/>
    <xf numFmtId="41" fontId="3" fillId="0" borderId="22" xfId="806" applyNumberFormat="1" applyFont="1" applyBorder="1" applyAlignment="1">
      <alignment horizontal="center"/>
    </xf>
    <xf numFmtId="172" fontId="3" fillId="0" borderId="23" xfId="806" applyNumberFormat="1" applyFont="1" applyFill="1" applyBorder="1"/>
    <xf numFmtId="41" fontId="3" fillId="0" borderId="20" xfId="806" applyNumberFormat="1" applyFont="1" applyFill="1" applyBorder="1" applyAlignment="1"/>
    <xf numFmtId="0" fontId="3" fillId="0" borderId="0" xfId="0" quotePrefix="1" applyFont="1"/>
    <xf numFmtId="41" fontId="3" fillId="0" borderId="0" xfId="806" applyNumberFormat="1" applyFont="1" applyFill="1" applyAlignment="1">
      <alignment horizontal="center"/>
    </xf>
    <xf numFmtId="173" fontId="3" fillId="0" borderId="0" xfId="806" applyNumberFormat="1" applyFont="1" applyBorder="1" applyAlignment="1">
      <alignment horizontal="center"/>
    </xf>
    <xf numFmtId="3" fontId="3" fillId="0" borderId="0" xfId="0" applyNumberFormat="1" applyFont="1"/>
    <xf numFmtId="0" fontId="53" fillId="0" borderId="0" xfId="806" applyNumberFormat="1" applyFont="1" applyFill="1" applyAlignment="1">
      <alignment horizontal="center"/>
    </xf>
    <xf numFmtId="41" fontId="3" fillId="0" borderId="22" xfId="806" applyNumberFormat="1" applyFont="1" applyFill="1" applyBorder="1" applyAlignment="1"/>
    <xf numFmtId="167" fontId="3" fillId="0" borderId="0" xfId="806" applyFont="1" applyFill="1" applyAlignment="1">
      <alignment horizontal="center"/>
    </xf>
    <xf numFmtId="0" fontId="53" fillId="0" borderId="4" xfId="0" applyFont="1" applyBorder="1" applyAlignment="1">
      <alignment horizontal="center"/>
    </xf>
    <xf numFmtId="0" fontId="53" fillId="0" borderId="20" xfId="0" applyFont="1" applyBorder="1" applyAlignment="1">
      <alignment horizontal="right"/>
    </xf>
    <xf numFmtId="173" fontId="3" fillId="0" borderId="22" xfId="806" applyNumberFormat="1" applyFont="1" applyBorder="1" applyAlignment="1">
      <alignment horizontal="center"/>
    </xf>
    <xf numFmtId="173" fontId="3" fillId="0" borderId="20" xfId="806" applyNumberFormat="1" applyFont="1" applyBorder="1" applyAlignment="1">
      <alignment horizontal="center"/>
    </xf>
    <xf numFmtId="172" fontId="3" fillId="0" borderId="20" xfId="806" applyNumberFormat="1" applyFont="1" applyFill="1" applyBorder="1"/>
    <xf numFmtId="0" fontId="133" fillId="0" borderId="0" xfId="806" applyNumberFormat="1" applyFont="1" applyFill="1"/>
    <xf numFmtId="0" fontId="134" fillId="0" borderId="0" xfId="806" applyNumberFormat="1" applyFont="1" applyFill="1"/>
    <xf numFmtId="167" fontId="3" fillId="0" borderId="4" xfId="806" applyFont="1" applyFill="1" applyBorder="1"/>
    <xf numFmtId="173" fontId="3" fillId="0" borderId="20" xfId="806" applyNumberFormat="1" applyFont="1" applyFill="1" applyBorder="1"/>
    <xf numFmtId="173" fontId="3" fillId="0" borderId="4" xfId="806" applyNumberFormat="1" applyFont="1" applyFill="1" applyBorder="1"/>
    <xf numFmtId="173" fontId="3" fillId="0" borderId="0" xfId="806" applyNumberFormat="1" applyFont="1" applyFill="1"/>
    <xf numFmtId="173" fontId="3" fillId="0" borderId="21" xfId="806" applyNumberFormat="1" applyFont="1" applyFill="1" applyBorder="1"/>
    <xf numFmtId="173" fontId="3" fillId="0" borderId="22" xfId="806" applyNumberFormat="1" applyFont="1" applyFill="1" applyBorder="1"/>
    <xf numFmtId="224" fontId="3" fillId="0" borderId="0" xfId="806" applyNumberFormat="1" applyFont="1" applyFill="1"/>
    <xf numFmtId="172" fontId="3" fillId="0" borderId="21" xfId="806" applyNumberFormat="1" applyFont="1" applyBorder="1" applyAlignment="1">
      <alignment horizontal="center"/>
    </xf>
    <xf numFmtId="172" fontId="3" fillId="0" borderId="4" xfId="806" applyNumberFormat="1" applyFont="1" applyBorder="1" applyAlignment="1">
      <alignment horizontal="center"/>
    </xf>
    <xf numFmtId="3" fontId="3" fillId="0" borderId="0" xfId="0" applyNumberFormat="1" applyFont="1" applyAlignment="1">
      <alignment horizontal="right" vertical="center" wrapText="1"/>
    </xf>
    <xf numFmtId="15" fontId="53" fillId="0" borderId="20" xfId="0" quotePrefix="1" applyNumberFormat="1" applyFont="1" applyBorder="1" applyAlignment="1">
      <alignment horizontal="center"/>
    </xf>
    <xf numFmtId="3" fontId="5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172" fontId="3" fillId="0" borderId="0" xfId="0" applyNumberFormat="1" applyFont="1" applyAlignment="1">
      <alignment horizontal="center"/>
    </xf>
    <xf numFmtId="0" fontId="3" fillId="0" borderId="0" xfId="2033" applyFont="1"/>
    <xf numFmtId="43" fontId="3" fillId="0" borderId="0" xfId="0" applyNumberFormat="1" applyFont="1" applyAlignment="1">
      <alignment horizontal="center"/>
    </xf>
    <xf numFmtId="49" fontId="53" fillId="0" borderId="0" xfId="3099" applyNumberFormat="1" applyFont="1" applyAlignment="1">
      <alignment horizontal="center"/>
    </xf>
    <xf numFmtId="173" fontId="0" fillId="0" borderId="0" xfId="0" applyNumberFormat="1"/>
    <xf numFmtId="0" fontId="136" fillId="0" borderId="0" xfId="0" applyFont="1"/>
    <xf numFmtId="0" fontId="135" fillId="0" borderId="0" xfId="0" applyFont="1"/>
    <xf numFmtId="0" fontId="140" fillId="0" borderId="0" xfId="0" applyFont="1"/>
    <xf numFmtId="0" fontId="140" fillId="0" borderId="0" xfId="0" applyFont="1" applyAlignment="1">
      <alignment horizontal="center"/>
    </xf>
    <xf numFmtId="41" fontId="140" fillId="0" borderId="0" xfId="0" applyNumberFormat="1" applyFont="1"/>
    <xf numFmtId="167" fontId="140" fillId="0" borderId="0" xfId="806" applyFont="1" applyFill="1"/>
    <xf numFmtId="41" fontId="3" fillId="0" borderId="20" xfId="0" applyNumberFormat="1" applyFont="1" applyBorder="1"/>
    <xf numFmtId="167" fontId="3" fillId="0" borderId="0" xfId="806" applyFont="1"/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21" xfId="0" applyFont="1" applyBorder="1" applyAlignment="1">
      <alignment horizontal="center"/>
    </xf>
    <xf numFmtId="0" fontId="53" fillId="0" borderId="20" xfId="0" applyFont="1" applyBorder="1" applyAlignment="1">
      <alignment horizontal="center"/>
    </xf>
  </cellXfs>
  <cellStyles count="3206">
    <cellStyle name="?????????????????" xfId="1" xr:uid="{00000000-0005-0000-0000-000000000000}"/>
    <cellStyle name="????????????????? [0]_MOGAS97" xfId="2" xr:uid="{00000000-0005-0000-0000-000001000000}"/>
    <cellStyle name="????????????????? 2" xfId="3" xr:uid="{00000000-0005-0000-0000-000002000000}"/>
    <cellStyle name="??????????????????? [0]_MOGAS97" xfId="4" xr:uid="{00000000-0005-0000-0000-000003000000}"/>
    <cellStyle name="???????????????????????" xfId="5" xr:uid="{00000000-0005-0000-0000-000004000000}"/>
    <cellStyle name="??????????????????????? 2" xfId="6" xr:uid="{00000000-0005-0000-0000-000005000000}"/>
    <cellStyle name="???????????????????_MOGAS97" xfId="7" xr:uid="{00000000-0005-0000-0000-000006000000}"/>
    <cellStyle name="?????????????????_Aging AP" xfId="8" xr:uid="{00000000-0005-0000-0000-000007000000}"/>
    <cellStyle name="????_C2+C3+POLY" xfId="9" xr:uid="{00000000-0005-0000-0000-000008000000}"/>
    <cellStyle name="??_VERA" xfId="10" xr:uid="{00000000-0005-0000-0000-000009000000}"/>
    <cellStyle name="^6A_x0001_" xfId="11" xr:uid="{00000000-0005-0000-0000-00000A000000}"/>
    <cellStyle name="_BB" xfId="12" xr:uid="{00000000-0005-0000-0000-00000B000000}"/>
    <cellStyle name="_I" xfId="13" xr:uid="{00000000-0005-0000-0000-00000C000000}"/>
    <cellStyle name="_JA Rujapa" xfId="14" xr:uid="{00000000-0005-0000-0000-00000D000000}"/>
    <cellStyle name="_JA Rujapa new" xfId="15" xr:uid="{00000000-0005-0000-0000-00000E000000}"/>
    <cellStyle name="_Working KKS By NOI Q1_52" xfId="16" xr:uid="{00000000-0005-0000-0000-00000F000000}"/>
    <cellStyle name="_Working KKS By NOI Q1_52_UIC หมวด I - Q2'53" xfId="17" xr:uid="{00000000-0005-0000-0000-000010000000}"/>
    <cellStyle name="_Working KKS By NOI Q1_52_UIC หมวด I - Q3'53" xfId="18" xr:uid="{00000000-0005-0000-0000-000011000000}"/>
    <cellStyle name="_Working KKS By NOI Q1_52_UIC หมวด I - Q4'53" xfId="19" xr:uid="{00000000-0005-0000-0000-000012000000}"/>
    <cellStyle name="_WP JAS Y53" xfId="20" xr:uid="{00000000-0005-0000-0000-000013000000}"/>
    <cellStyle name="_WP-AUDIT_Q2'52_Pat" xfId="21" xr:uid="{00000000-0005-0000-0000-000014000000}"/>
    <cellStyle name="_รายละเอียดลูกหนี้จากการส่งสินค้า พี่ตุ๊" xfId="22" xr:uid="{00000000-0005-0000-0000-000015000000}"/>
    <cellStyle name="¤@¯Elaroux" xfId="23" xr:uid="{00000000-0005-0000-0000-000016000000}"/>
    <cellStyle name="¤d¤À¦E0]_laroux" xfId="24" xr:uid="{00000000-0005-0000-0000-000017000000}"/>
    <cellStyle name="¤d¤À¦Elaroux" xfId="25" xr:uid="{00000000-0005-0000-0000-000018000000}"/>
    <cellStyle name="¤d¤À¦Elaroux 2" xfId="26" xr:uid="{00000000-0005-0000-0000-000019000000}"/>
    <cellStyle name="•W€_4m stock" xfId="27" xr:uid="{00000000-0005-0000-0000-00001A000000}"/>
    <cellStyle name="0,0_x000d__x000a_NA_x000d__x000a_" xfId="28" xr:uid="{00000000-0005-0000-0000-00001B000000}"/>
    <cellStyle name="0,0_x000d__x000a_NA_x000d__x000a_ 2" xfId="29" xr:uid="{00000000-0005-0000-0000-00001C000000}"/>
    <cellStyle name="0::Color [Empty]:False:False:Color [Empty]:Right:None:" xfId="30" xr:uid="{00000000-0005-0000-0000-00001D000000}"/>
    <cellStyle name="0::Color [Empty]:False:False:Color [Empty]:Right:None: 10" xfId="31" xr:uid="{00000000-0005-0000-0000-00001E000000}"/>
    <cellStyle name="0::Color [Empty]:False:False:Color [Empty]:Right:None: 2" xfId="32" xr:uid="{00000000-0005-0000-0000-00001F000000}"/>
    <cellStyle name="0::Color [Empty]:False:False:Color [Empty]:Right:None: 3" xfId="33" xr:uid="{00000000-0005-0000-0000-000020000000}"/>
    <cellStyle name="0::Color [Empty]:False:False:Color [Empty]:Right:None: 4" xfId="34" xr:uid="{00000000-0005-0000-0000-000021000000}"/>
    <cellStyle name="0::Color [Empty]:False:False:Color [Empty]:Right:None: 5" xfId="35" xr:uid="{00000000-0005-0000-0000-000022000000}"/>
    <cellStyle name="0::Color [Empty]:False:False:Color [Empty]:Right:None: 6" xfId="36" xr:uid="{00000000-0005-0000-0000-000023000000}"/>
    <cellStyle name="0::Color [Empty]:False:False:Color [Empty]:Right:None: 7" xfId="37" xr:uid="{00000000-0005-0000-0000-000024000000}"/>
    <cellStyle name="0::Color [Empty]:False:False:Color [Empty]:Right:None: 8" xfId="38" xr:uid="{00000000-0005-0000-0000-000025000000}"/>
    <cellStyle name="0::Color [Empty]:False:False:Color [Empty]:Right:None: 9" xfId="39" xr:uid="{00000000-0005-0000-0000-000026000000}"/>
    <cellStyle name="0::Color [Empty]:False:False:Color [Empty]:Right:None:_Book1" xfId="40" xr:uid="{00000000-0005-0000-0000-000027000000}"/>
    <cellStyle name="0::Color [Empty]:True:False:Color [Empty]:Center:None:" xfId="41" xr:uid="{00000000-0005-0000-0000-000028000000}"/>
    <cellStyle name="0::Color [Empty]:True:False:Color [Empty]:Center:None: 10" xfId="42" xr:uid="{00000000-0005-0000-0000-000029000000}"/>
    <cellStyle name="0::Color [Empty]:True:False:Color [Empty]:Center:None: 2" xfId="43" xr:uid="{00000000-0005-0000-0000-00002A000000}"/>
    <cellStyle name="0::Color [Empty]:True:False:Color [Empty]:Center:None: 3" xfId="44" xr:uid="{00000000-0005-0000-0000-00002B000000}"/>
    <cellStyle name="0::Color [Empty]:True:False:Color [Empty]:Center:None: 4" xfId="45" xr:uid="{00000000-0005-0000-0000-00002C000000}"/>
    <cellStyle name="0::Color [Empty]:True:False:Color [Empty]:Center:None: 5" xfId="46" xr:uid="{00000000-0005-0000-0000-00002D000000}"/>
    <cellStyle name="0::Color [Empty]:True:False:Color [Empty]:Center:None: 6" xfId="47" xr:uid="{00000000-0005-0000-0000-00002E000000}"/>
    <cellStyle name="0::Color [Empty]:True:False:Color [Empty]:Center:None: 7" xfId="48" xr:uid="{00000000-0005-0000-0000-00002F000000}"/>
    <cellStyle name="0::Color [Empty]:True:False:Color [Empty]:Center:None: 8" xfId="49" xr:uid="{00000000-0005-0000-0000-000030000000}"/>
    <cellStyle name="0::Color [Empty]:True:False:Color [Empty]:Center:None: 9" xfId="50" xr:uid="{00000000-0005-0000-0000-000031000000}"/>
    <cellStyle name="0::Color [Empty]:True:False:Color [Empty]:Center:None:_Book1" xfId="51" xr:uid="{00000000-0005-0000-0000-000032000000}"/>
    <cellStyle name="0::Color [Empty]:True:False:Color [Empty]:Right:None:" xfId="52" xr:uid="{00000000-0005-0000-0000-000033000000}"/>
    <cellStyle name="0::Color [Empty]:True:False:Color [Empty]:Right:None: 10" xfId="53" xr:uid="{00000000-0005-0000-0000-000034000000}"/>
    <cellStyle name="0::Color [Empty]:True:False:Color [Empty]:Right:None: 2" xfId="54" xr:uid="{00000000-0005-0000-0000-000035000000}"/>
    <cellStyle name="0::Color [Empty]:True:False:Color [Empty]:Right:None: 3" xfId="55" xr:uid="{00000000-0005-0000-0000-000036000000}"/>
    <cellStyle name="0::Color [Empty]:True:False:Color [Empty]:Right:None: 4" xfId="56" xr:uid="{00000000-0005-0000-0000-000037000000}"/>
    <cellStyle name="0::Color [Empty]:True:False:Color [Empty]:Right:None: 5" xfId="57" xr:uid="{00000000-0005-0000-0000-000038000000}"/>
    <cellStyle name="0::Color [Empty]:True:False:Color [Empty]:Right:None: 6" xfId="58" xr:uid="{00000000-0005-0000-0000-000039000000}"/>
    <cellStyle name="0::Color [Empty]:True:False:Color [Empty]:Right:None: 7" xfId="59" xr:uid="{00000000-0005-0000-0000-00003A000000}"/>
    <cellStyle name="0::Color [Empty]:True:False:Color [Empty]:Right:None: 8" xfId="60" xr:uid="{00000000-0005-0000-0000-00003B000000}"/>
    <cellStyle name="0::Color [Empty]:True:False:Color [Empty]:Right:None: 9" xfId="61" xr:uid="{00000000-0005-0000-0000-00003C000000}"/>
    <cellStyle name="0::Color [Empty]:True:False:Color [Empty]:Right:None:_Book1" xfId="62" xr:uid="{00000000-0005-0000-0000-00003D000000}"/>
    <cellStyle name="0:0.00 [$EUR]:Color [Empty]:False:False:Color [Empty]:Right:None:" xfId="63" xr:uid="{00000000-0005-0000-0000-00003E000000}"/>
    <cellStyle name="0:0.00 [$EUR]:Color [Empty]:False:False:Color [Empty]:Right:None: 10" xfId="64" xr:uid="{00000000-0005-0000-0000-00003F000000}"/>
    <cellStyle name="0:0.00 [$EUR]:Color [Empty]:False:False:Color [Empty]:Right:None: 2" xfId="65" xr:uid="{00000000-0005-0000-0000-000040000000}"/>
    <cellStyle name="0:0.00 [$EUR]:Color [Empty]:False:False:Color [Empty]:Right:None: 3" xfId="66" xr:uid="{00000000-0005-0000-0000-000041000000}"/>
    <cellStyle name="0:0.00 [$EUR]:Color [Empty]:False:False:Color [Empty]:Right:None: 4" xfId="67" xr:uid="{00000000-0005-0000-0000-000042000000}"/>
    <cellStyle name="0:0.00 [$EUR]:Color [Empty]:False:False:Color [Empty]:Right:None: 5" xfId="68" xr:uid="{00000000-0005-0000-0000-000043000000}"/>
    <cellStyle name="0:0.00 [$EUR]:Color [Empty]:False:False:Color [Empty]:Right:None: 6" xfId="69" xr:uid="{00000000-0005-0000-0000-000044000000}"/>
    <cellStyle name="0:0.00 [$EUR]:Color [Empty]:False:False:Color [Empty]:Right:None: 7" xfId="70" xr:uid="{00000000-0005-0000-0000-000045000000}"/>
    <cellStyle name="0:0.00 [$EUR]:Color [Empty]:False:False:Color [Empty]:Right:None: 8" xfId="71" xr:uid="{00000000-0005-0000-0000-000046000000}"/>
    <cellStyle name="0:0.00 [$EUR]:Color [Empty]:False:False:Color [Empty]:Right:None: 9" xfId="72" xr:uid="{00000000-0005-0000-0000-000047000000}"/>
    <cellStyle name="0:0.00 [$EUR]:Color [Empty]:False:False:Color [Empty]:Right:None:_Book1" xfId="73" xr:uid="{00000000-0005-0000-0000-000048000000}"/>
    <cellStyle name="14::Color [Empty]:True:False:Color [Empty]:Right:None:" xfId="74" xr:uid="{00000000-0005-0000-0000-000049000000}"/>
    <cellStyle name="14::Color [Empty]:True:False:Color [Empty]:Right:None: 10" xfId="75" xr:uid="{00000000-0005-0000-0000-00004A000000}"/>
    <cellStyle name="14::Color [Empty]:True:False:Color [Empty]:Right:None: 2" xfId="76" xr:uid="{00000000-0005-0000-0000-00004B000000}"/>
    <cellStyle name="14::Color [Empty]:True:False:Color [Empty]:Right:None: 3" xfId="77" xr:uid="{00000000-0005-0000-0000-00004C000000}"/>
    <cellStyle name="14::Color [Empty]:True:False:Color [Empty]:Right:None: 4" xfId="78" xr:uid="{00000000-0005-0000-0000-00004D000000}"/>
    <cellStyle name="14::Color [Empty]:True:False:Color [Empty]:Right:None: 5" xfId="79" xr:uid="{00000000-0005-0000-0000-00004E000000}"/>
    <cellStyle name="14::Color [Empty]:True:False:Color [Empty]:Right:None: 6" xfId="80" xr:uid="{00000000-0005-0000-0000-00004F000000}"/>
    <cellStyle name="14::Color [Empty]:True:False:Color [Empty]:Right:None: 7" xfId="81" xr:uid="{00000000-0005-0000-0000-000050000000}"/>
    <cellStyle name="14::Color [Empty]:True:False:Color [Empty]:Right:None: 8" xfId="82" xr:uid="{00000000-0005-0000-0000-000051000000}"/>
    <cellStyle name="14::Color [Empty]:True:False:Color [Empty]:Right:None: 9" xfId="83" xr:uid="{00000000-0005-0000-0000-000052000000}"/>
    <cellStyle name="14::Color [Empty]:True:False:Color [Empty]:Right:None:_Book1" xfId="84" xr:uid="{00000000-0005-0000-0000-000053000000}"/>
    <cellStyle name="20% - Accent1 10" xfId="85" xr:uid="{00000000-0005-0000-0000-000054000000}"/>
    <cellStyle name="20% - Accent1 10 2" xfId="86" xr:uid="{00000000-0005-0000-0000-000055000000}"/>
    <cellStyle name="20% - Accent1 11" xfId="87" xr:uid="{00000000-0005-0000-0000-000056000000}"/>
    <cellStyle name="20% - Accent1 11 2" xfId="88" xr:uid="{00000000-0005-0000-0000-000057000000}"/>
    <cellStyle name="20% - Accent1 12" xfId="89" xr:uid="{00000000-0005-0000-0000-000058000000}"/>
    <cellStyle name="20% - Accent1 12 2" xfId="90" xr:uid="{00000000-0005-0000-0000-000059000000}"/>
    <cellStyle name="20% - Accent1 13" xfId="91" xr:uid="{00000000-0005-0000-0000-00005A000000}"/>
    <cellStyle name="20% - Accent1 13 2" xfId="92" xr:uid="{00000000-0005-0000-0000-00005B000000}"/>
    <cellStyle name="20% - Accent1 14" xfId="93" xr:uid="{00000000-0005-0000-0000-00005C000000}"/>
    <cellStyle name="20% - Accent1 15" xfId="94" xr:uid="{00000000-0005-0000-0000-00005D000000}"/>
    <cellStyle name="20% - Accent1 2" xfId="95" xr:uid="{00000000-0005-0000-0000-00005E000000}"/>
    <cellStyle name="20% - Accent1 2 2" xfId="96" xr:uid="{00000000-0005-0000-0000-00005F000000}"/>
    <cellStyle name="20% - Accent1 2 2 2" xfId="97" xr:uid="{00000000-0005-0000-0000-000060000000}"/>
    <cellStyle name="20% - Accent1 2 3" xfId="98" xr:uid="{00000000-0005-0000-0000-000061000000}"/>
    <cellStyle name="20% - Accent1 2 4" xfId="99" xr:uid="{00000000-0005-0000-0000-000062000000}"/>
    <cellStyle name="20% - Accent1 2_2149000-Q1'10" xfId="100" xr:uid="{00000000-0005-0000-0000-000063000000}"/>
    <cellStyle name="20% - Accent1 3" xfId="101" xr:uid="{00000000-0005-0000-0000-000064000000}"/>
    <cellStyle name="20% - Accent1 3 2" xfId="102" xr:uid="{00000000-0005-0000-0000-000065000000}"/>
    <cellStyle name="20% - Accent1 4" xfId="103" xr:uid="{00000000-0005-0000-0000-000066000000}"/>
    <cellStyle name="20% - Accent1 4 2" xfId="104" xr:uid="{00000000-0005-0000-0000-000067000000}"/>
    <cellStyle name="20% - Accent1 5" xfId="105" xr:uid="{00000000-0005-0000-0000-000068000000}"/>
    <cellStyle name="20% - Accent1 5 2" xfId="106" xr:uid="{00000000-0005-0000-0000-000069000000}"/>
    <cellStyle name="20% - Accent1 6" xfId="107" xr:uid="{00000000-0005-0000-0000-00006A000000}"/>
    <cellStyle name="20% - Accent1 6 2" xfId="108" xr:uid="{00000000-0005-0000-0000-00006B000000}"/>
    <cellStyle name="20% - Accent1 7" xfId="109" xr:uid="{00000000-0005-0000-0000-00006C000000}"/>
    <cellStyle name="20% - Accent1 7 2" xfId="110" xr:uid="{00000000-0005-0000-0000-00006D000000}"/>
    <cellStyle name="20% - Accent1 8" xfId="111" xr:uid="{00000000-0005-0000-0000-00006E000000}"/>
    <cellStyle name="20% - Accent1 8 2" xfId="112" xr:uid="{00000000-0005-0000-0000-00006F000000}"/>
    <cellStyle name="20% - Accent1 9" xfId="113" xr:uid="{00000000-0005-0000-0000-000070000000}"/>
    <cellStyle name="20% - Accent1 9 2" xfId="114" xr:uid="{00000000-0005-0000-0000-000071000000}"/>
    <cellStyle name="20% - Accent2 10" xfId="115" xr:uid="{00000000-0005-0000-0000-000072000000}"/>
    <cellStyle name="20% - Accent2 10 2" xfId="116" xr:uid="{00000000-0005-0000-0000-000073000000}"/>
    <cellStyle name="20% - Accent2 11" xfId="117" xr:uid="{00000000-0005-0000-0000-000074000000}"/>
    <cellStyle name="20% - Accent2 11 2" xfId="118" xr:uid="{00000000-0005-0000-0000-000075000000}"/>
    <cellStyle name="20% - Accent2 12" xfId="119" xr:uid="{00000000-0005-0000-0000-000076000000}"/>
    <cellStyle name="20% - Accent2 12 2" xfId="120" xr:uid="{00000000-0005-0000-0000-000077000000}"/>
    <cellStyle name="20% - Accent2 13" xfId="121" xr:uid="{00000000-0005-0000-0000-000078000000}"/>
    <cellStyle name="20% - Accent2 13 2" xfId="122" xr:uid="{00000000-0005-0000-0000-000079000000}"/>
    <cellStyle name="20% - Accent2 14" xfId="123" xr:uid="{00000000-0005-0000-0000-00007A000000}"/>
    <cellStyle name="20% - Accent2 15" xfId="124" xr:uid="{00000000-0005-0000-0000-00007B000000}"/>
    <cellStyle name="20% - Accent2 2" xfId="125" xr:uid="{00000000-0005-0000-0000-00007C000000}"/>
    <cellStyle name="20% - Accent2 2 2" xfId="126" xr:uid="{00000000-0005-0000-0000-00007D000000}"/>
    <cellStyle name="20% - Accent2 2 2 2" xfId="127" xr:uid="{00000000-0005-0000-0000-00007E000000}"/>
    <cellStyle name="20% - Accent2 2 3" xfId="128" xr:uid="{00000000-0005-0000-0000-00007F000000}"/>
    <cellStyle name="20% - Accent2 2_2149000-Q1'10" xfId="129" xr:uid="{00000000-0005-0000-0000-000080000000}"/>
    <cellStyle name="20% - Accent2 3" xfId="130" xr:uid="{00000000-0005-0000-0000-000081000000}"/>
    <cellStyle name="20% - Accent2 3 2" xfId="131" xr:uid="{00000000-0005-0000-0000-000082000000}"/>
    <cellStyle name="20% - Accent2 4" xfId="132" xr:uid="{00000000-0005-0000-0000-000083000000}"/>
    <cellStyle name="20% - Accent2 4 2" xfId="133" xr:uid="{00000000-0005-0000-0000-000084000000}"/>
    <cellStyle name="20% - Accent2 5" xfId="134" xr:uid="{00000000-0005-0000-0000-000085000000}"/>
    <cellStyle name="20% - Accent2 5 2" xfId="135" xr:uid="{00000000-0005-0000-0000-000086000000}"/>
    <cellStyle name="20% - Accent2 6" xfId="136" xr:uid="{00000000-0005-0000-0000-000087000000}"/>
    <cellStyle name="20% - Accent2 6 2" xfId="137" xr:uid="{00000000-0005-0000-0000-000088000000}"/>
    <cellStyle name="20% - Accent2 7" xfId="138" xr:uid="{00000000-0005-0000-0000-000089000000}"/>
    <cellStyle name="20% - Accent2 7 2" xfId="139" xr:uid="{00000000-0005-0000-0000-00008A000000}"/>
    <cellStyle name="20% - Accent2 8" xfId="140" xr:uid="{00000000-0005-0000-0000-00008B000000}"/>
    <cellStyle name="20% - Accent2 8 2" xfId="141" xr:uid="{00000000-0005-0000-0000-00008C000000}"/>
    <cellStyle name="20% - Accent2 9" xfId="142" xr:uid="{00000000-0005-0000-0000-00008D000000}"/>
    <cellStyle name="20% - Accent2 9 2" xfId="143" xr:uid="{00000000-0005-0000-0000-00008E000000}"/>
    <cellStyle name="20% - Accent3 10" xfId="144" xr:uid="{00000000-0005-0000-0000-00008F000000}"/>
    <cellStyle name="20% - Accent3 10 2" xfId="145" xr:uid="{00000000-0005-0000-0000-000090000000}"/>
    <cellStyle name="20% - Accent3 11" xfId="146" xr:uid="{00000000-0005-0000-0000-000091000000}"/>
    <cellStyle name="20% - Accent3 11 2" xfId="147" xr:uid="{00000000-0005-0000-0000-000092000000}"/>
    <cellStyle name="20% - Accent3 12" xfId="148" xr:uid="{00000000-0005-0000-0000-000093000000}"/>
    <cellStyle name="20% - Accent3 12 2" xfId="149" xr:uid="{00000000-0005-0000-0000-000094000000}"/>
    <cellStyle name="20% - Accent3 13" xfId="150" xr:uid="{00000000-0005-0000-0000-000095000000}"/>
    <cellStyle name="20% - Accent3 13 2" xfId="151" xr:uid="{00000000-0005-0000-0000-000096000000}"/>
    <cellStyle name="20% - Accent3 14" xfId="152" xr:uid="{00000000-0005-0000-0000-000097000000}"/>
    <cellStyle name="20% - Accent3 15" xfId="153" xr:uid="{00000000-0005-0000-0000-000098000000}"/>
    <cellStyle name="20% - Accent3 2" xfId="154" xr:uid="{00000000-0005-0000-0000-000099000000}"/>
    <cellStyle name="20% - Accent3 2 2" xfId="155" xr:uid="{00000000-0005-0000-0000-00009A000000}"/>
    <cellStyle name="20% - Accent3 2 2 2" xfId="156" xr:uid="{00000000-0005-0000-0000-00009B000000}"/>
    <cellStyle name="20% - Accent3 2 3" xfId="157" xr:uid="{00000000-0005-0000-0000-00009C000000}"/>
    <cellStyle name="20% - Accent3 2_2149000-Q1'10" xfId="158" xr:uid="{00000000-0005-0000-0000-00009D000000}"/>
    <cellStyle name="20% - Accent3 3" xfId="159" xr:uid="{00000000-0005-0000-0000-00009E000000}"/>
    <cellStyle name="20% - Accent3 3 2" xfId="160" xr:uid="{00000000-0005-0000-0000-00009F000000}"/>
    <cellStyle name="20% - Accent3 4" xfId="161" xr:uid="{00000000-0005-0000-0000-0000A0000000}"/>
    <cellStyle name="20% - Accent3 4 2" xfId="162" xr:uid="{00000000-0005-0000-0000-0000A1000000}"/>
    <cellStyle name="20% - Accent3 5" xfId="163" xr:uid="{00000000-0005-0000-0000-0000A2000000}"/>
    <cellStyle name="20% - Accent3 5 2" xfId="164" xr:uid="{00000000-0005-0000-0000-0000A3000000}"/>
    <cellStyle name="20% - Accent3 6" xfId="165" xr:uid="{00000000-0005-0000-0000-0000A4000000}"/>
    <cellStyle name="20% - Accent3 6 2" xfId="166" xr:uid="{00000000-0005-0000-0000-0000A5000000}"/>
    <cellStyle name="20% - Accent3 7" xfId="167" xr:uid="{00000000-0005-0000-0000-0000A6000000}"/>
    <cellStyle name="20% - Accent3 7 2" xfId="168" xr:uid="{00000000-0005-0000-0000-0000A7000000}"/>
    <cellStyle name="20% - Accent3 8" xfId="169" xr:uid="{00000000-0005-0000-0000-0000A8000000}"/>
    <cellStyle name="20% - Accent3 8 2" xfId="170" xr:uid="{00000000-0005-0000-0000-0000A9000000}"/>
    <cellStyle name="20% - Accent3 9" xfId="171" xr:uid="{00000000-0005-0000-0000-0000AA000000}"/>
    <cellStyle name="20% - Accent3 9 2" xfId="172" xr:uid="{00000000-0005-0000-0000-0000AB000000}"/>
    <cellStyle name="20% - Accent4 10" xfId="173" xr:uid="{00000000-0005-0000-0000-0000AC000000}"/>
    <cellStyle name="20% - Accent4 10 2" xfId="174" xr:uid="{00000000-0005-0000-0000-0000AD000000}"/>
    <cellStyle name="20% - Accent4 11" xfId="175" xr:uid="{00000000-0005-0000-0000-0000AE000000}"/>
    <cellStyle name="20% - Accent4 11 2" xfId="176" xr:uid="{00000000-0005-0000-0000-0000AF000000}"/>
    <cellStyle name="20% - Accent4 12" xfId="177" xr:uid="{00000000-0005-0000-0000-0000B0000000}"/>
    <cellStyle name="20% - Accent4 12 2" xfId="178" xr:uid="{00000000-0005-0000-0000-0000B1000000}"/>
    <cellStyle name="20% - Accent4 13" xfId="179" xr:uid="{00000000-0005-0000-0000-0000B2000000}"/>
    <cellStyle name="20% - Accent4 13 2" xfId="180" xr:uid="{00000000-0005-0000-0000-0000B3000000}"/>
    <cellStyle name="20% - Accent4 14" xfId="181" xr:uid="{00000000-0005-0000-0000-0000B4000000}"/>
    <cellStyle name="20% - Accent4 15" xfId="182" xr:uid="{00000000-0005-0000-0000-0000B5000000}"/>
    <cellStyle name="20% - Accent4 2" xfId="183" xr:uid="{00000000-0005-0000-0000-0000B6000000}"/>
    <cellStyle name="20% - Accent4 2 2" xfId="184" xr:uid="{00000000-0005-0000-0000-0000B7000000}"/>
    <cellStyle name="20% - Accent4 2 2 2" xfId="185" xr:uid="{00000000-0005-0000-0000-0000B8000000}"/>
    <cellStyle name="20% - Accent4 2 3" xfId="186" xr:uid="{00000000-0005-0000-0000-0000B9000000}"/>
    <cellStyle name="20% - Accent4 2 4" xfId="187" xr:uid="{00000000-0005-0000-0000-0000BA000000}"/>
    <cellStyle name="20% - Accent4 2_2149000-Q1'10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4" xfId="191" xr:uid="{00000000-0005-0000-0000-0000BE000000}"/>
    <cellStyle name="20% - Accent4 4 2" xfId="192" xr:uid="{00000000-0005-0000-0000-0000BF000000}"/>
    <cellStyle name="20% - Accent4 5" xfId="193" xr:uid="{00000000-0005-0000-0000-0000C0000000}"/>
    <cellStyle name="20% - Accent4 5 2" xfId="194" xr:uid="{00000000-0005-0000-0000-0000C1000000}"/>
    <cellStyle name="20% - Accent4 6" xfId="195" xr:uid="{00000000-0005-0000-0000-0000C2000000}"/>
    <cellStyle name="20% - Accent4 6 2" xfId="196" xr:uid="{00000000-0005-0000-0000-0000C3000000}"/>
    <cellStyle name="20% - Accent4 7" xfId="197" xr:uid="{00000000-0005-0000-0000-0000C4000000}"/>
    <cellStyle name="20% - Accent4 7 2" xfId="198" xr:uid="{00000000-0005-0000-0000-0000C5000000}"/>
    <cellStyle name="20% - Accent4 8" xfId="199" xr:uid="{00000000-0005-0000-0000-0000C6000000}"/>
    <cellStyle name="20% - Accent4 8 2" xfId="200" xr:uid="{00000000-0005-0000-0000-0000C7000000}"/>
    <cellStyle name="20% - Accent4 9" xfId="201" xr:uid="{00000000-0005-0000-0000-0000C8000000}"/>
    <cellStyle name="20% - Accent4 9 2" xfId="202" xr:uid="{00000000-0005-0000-0000-0000C9000000}"/>
    <cellStyle name="20% - Accent5 10" xfId="203" xr:uid="{00000000-0005-0000-0000-0000CA000000}"/>
    <cellStyle name="20% - Accent5 11" xfId="204" xr:uid="{00000000-0005-0000-0000-0000CB000000}"/>
    <cellStyle name="20% - Accent5 12" xfId="205" xr:uid="{00000000-0005-0000-0000-0000CC000000}"/>
    <cellStyle name="20% - Accent5 13" xfId="206" xr:uid="{00000000-0005-0000-0000-0000CD000000}"/>
    <cellStyle name="20% - Accent5 14" xfId="207" xr:uid="{00000000-0005-0000-0000-0000CE000000}"/>
    <cellStyle name="20% - Accent5 15" xfId="208" xr:uid="{00000000-0005-0000-0000-0000CF000000}"/>
    <cellStyle name="20% - Accent5 2" xfId="209" xr:uid="{00000000-0005-0000-0000-0000D0000000}"/>
    <cellStyle name="20% - Accent5 2 2" xfId="210" xr:uid="{00000000-0005-0000-0000-0000D1000000}"/>
    <cellStyle name="20% - Accent5 3" xfId="211" xr:uid="{00000000-0005-0000-0000-0000D2000000}"/>
    <cellStyle name="20% - Accent5 3 2" xfId="212" xr:uid="{00000000-0005-0000-0000-0000D3000000}"/>
    <cellStyle name="20% - Accent5 4" xfId="213" xr:uid="{00000000-0005-0000-0000-0000D4000000}"/>
    <cellStyle name="20% - Accent5 5" xfId="214" xr:uid="{00000000-0005-0000-0000-0000D5000000}"/>
    <cellStyle name="20% - Accent5 6" xfId="215" xr:uid="{00000000-0005-0000-0000-0000D6000000}"/>
    <cellStyle name="20% - Accent5 7" xfId="216" xr:uid="{00000000-0005-0000-0000-0000D7000000}"/>
    <cellStyle name="20% - Accent5 8" xfId="217" xr:uid="{00000000-0005-0000-0000-0000D8000000}"/>
    <cellStyle name="20% - Accent5 9" xfId="218" xr:uid="{00000000-0005-0000-0000-0000D9000000}"/>
    <cellStyle name="20% - Accent6 10" xfId="219" xr:uid="{00000000-0005-0000-0000-0000DA000000}"/>
    <cellStyle name="20% - Accent6 10 2" xfId="220" xr:uid="{00000000-0005-0000-0000-0000DB000000}"/>
    <cellStyle name="20% - Accent6 11" xfId="221" xr:uid="{00000000-0005-0000-0000-0000DC000000}"/>
    <cellStyle name="20% - Accent6 11 2" xfId="222" xr:uid="{00000000-0005-0000-0000-0000DD000000}"/>
    <cellStyle name="20% - Accent6 12" xfId="223" xr:uid="{00000000-0005-0000-0000-0000DE000000}"/>
    <cellStyle name="20% - Accent6 12 2" xfId="224" xr:uid="{00000000-0005-0000-0000-0000DF000000}"/>
    <cellStyle name="20% - Accent6 13" xfId="225" xr:uid="{00000000-0005-0000-0000-0000E0000000}"/>
    <cellStyle name="20% - Accent6 13 2" xfId="226" xr:uid="{00000000-0005-0000-0000-0000E1000000}"/>
    <cellStyle name="20% - Accent6 14" xfId="227" xr:uid="{00000000-0005-0000-0000-0000E2000000}"/>
    <cellStyle name="20% - Accent6 15" xfId="228" xr:uid="{00000000-0005-0000-0000-0000E3000000}"/>
    <cellStyle name="20% - Accent6 2" xfId="229" xr:uid="{00000000-0005-0000-0000-0000E4000000}"/>
    <cellStyle name="20% - Accent6 2 2" xfId="230" xr:uid="{00000000-0005-0000-0000-0000E5000000}"/>
    <cellStyle name="20% - Accent6 2 2 2" xfId="231" xr:uid="{00000000-0005-0000-0000-0000E6000000}"/>
    <cellStyle name="20% - Accent6 2 3" xfId="232" xr:uid="{00000000-0005-0000-0000-0000E7000000}"/>
    <cellStyle name="20% - Accent6 2_2149000-Q1'10" xfId="233" xr:uid="{00000000-0005-0000-0000-0000E8000000}"/>
    <cellStyle name="20% - Accent6 3" xfId="234" xr:uid="{00000000-0005-0000-0000-0000E9000000}"/>
    <cellStyle name="20% - Accent6 3 2" xfId="235" xr:uid="{00000000-0005-0000-0000-0000EA000000}"/>
    <cellStyle name="20% - Accent6 4" xfId="236" xr:uid="{00000000-0005-0000-0000-0000EB000000}"/>
    <cellStyle name="20% - Accent6 4 2" xfId="237" xr:uid="{00000000-0005-0000-0000-0000EC000000}"/>
    <cellStyle name="20% - Accent6 5" xfId="238" xr:uid="{00000000-0005-0000-0000-0000ED000000}"/>
    <cellStyle name="20% - Accent6 5 2" xfId="239" xr:uid="{00000000-0005-0000-0000-0000EE000000}"/>
    <cellStyle name="20% - Accent6 6" xfId="240" xr:uid="{00000000-0005-0000-0000-0000EF000000}"/>
    <cellStyle name="20% - Accent6 6 2" xfId="241" xr:uid="{00000000-0005-0000-0000-0000F0000000}"/>
    <cellStyle name="20% - Accent6 7" xfId="242" xr:uid="{00000000-0005-0000-0000-0000F1000000}"/>
    <cellStyle name="20% - Accent6 7 2" xfId="243" xr:uid="{00000000-0005-0000-0000-0000F2000000}"/>
    <cellStyle name="20% - Accent6 8" xfId="244" xr:uid="{00000000-0005-0000-0000-0000F3000000}"/>
    <cellStyle name="20% - Accent6 8 2" xfId="245" xr:uid="{00000000-0005-0000-0000-0000F4000000}"/>
    <cellStyle name="20% - Accent6 9" xfId="246" xr:uid="{00000000-0005-0000-0000-0000F5000000}"/>
    <cellStyle name="20% - Accent6 9 2" xfId="247" xr:uid="{00000000-0005-0000-0000-0000F6000000}"/>
    <cellStyle name="20% - ส่วนที่ถูกเน้น1 2" xfId="248" xr:uid="{00000000-0005-0000-0000-0000F7000000}"/>
    <cellStyle name="20% - ส่วนที่ถูกเน้น2 2" xfId="249" xr:uid="{00000000-0005-0000-0000-0000F8000000}"/>
    <cellStyle name="20% - ส่วนที่ถูกเน้น3 2" xfId="250" xr:uid="{00000000-0005-0000-0000-0000F9000000}"/>
    <cellStyle name="20% - ส่วนที่ถูกเน้น4 2" xfId="251" xr:uid="{00000000-0005-0000-0000-0000FA000000}"/>
    <cellStyle name="20% - ส่วนที่ถูกเน้น5 2" xfId="252" xr:uid="{00000000-0005-0000-0000-0000FB000000}"/>
    <cellStyle name="20% - ส่วนที่ถูกเน้น6 2" xfId="253" xr:uid="{00000000-0005-0000-0000-0000FC000000}"/>
    <cellStyle name="๒๖๋_x000d_A_x0001_" xfId="254" xr:uid="{00000000-0005-0000-0000-0000FD000000}"/>
    <cellStyle name="๒๖๋_x000d_A_x0001_ 2" xfId="255" xr:uid="{00000000-0005-0000-0000-0000FE000000}"/>
    <cellStyle name="³f¹E[0]_laroux" xfId="256" xr:uid="{00000000-0005-0000-0000-0000FF000000}"/>
    <cellStyle name="³f¹ô_laroux" xfId="257" xr:uid="{00000000-0005-0000-0000-000000010000}"/>
    <cellStyle name="40% - Accent1 10" xfId="258" xr:uid="{00000000-0005-0000-0000-000001010000}"/>
    <cellStyle name="40% - Accent1 10 2" xfId="259" xr:uid="{00000000-0005-0000-0000-000002010000}"/>
    <cellStyle name="40% - Accent1 11" xfId="260" xr:uid="{00000000-0005-0000-0000-000003010000}"/>
    <cellStyle name="40% - Accent1 11 2" xfId="261" xr:uid="{00000000-0005-0000-0000-000004010000}"/>
    <cellStyle name="40% - Accent1 12" xfId="262" xr:uid="{00000000-0005-0000-0000-000005010000}"/>
    <cellStyle name="40% - Accent1 12 2" xfId="263" xr:uid="{00000000-0005-0000-0000-000006010000}"/>
    <cellStyle name="40% - Accent1 13" xfId="264" xr:uid="{00000000-0005-0000-0000-000007010000}"/>
    <cellStyle name="40% - Accent1 13 2" xfId="265" xr:uid="{00000000-0005-0000-0000-000008010000}"/>
    <cellStyle name="40% - Accent1 14" xfId="266" xr:uid="{00000000-0005-0000-0000-000009010000}"/>
    <cellStyle name="40% - Accent1 15" xfId="267" xr:uid="{00000000-0005-0000-0000-00000A010000}"/>
    <cellStyle name="40% - Accent1 2" xfId="268" xr:uid="{00000000-0005-0000-0000-00000B010000}"/>
    <cellStyle name="40% - Accent1 2 2" xfId="269" xr:uid="{00000000-0005-0000-0000-00000C010000}"/>
    <cellStyle name="40% - Accent1 2 2 2" xfId="270" xr:uid="{00000000-0005-0000-0000-00000D010000}"/>
    <cellStyle name="40% - Accent1 2 3" xfId="271" xr:uid="{00000000-0005-0000-0000-00000E010000}"/>
    <cellStyle name="40% - Accent1 2_2149000-Q1'10" xfId="272" xr:uid="{00000000-0005-0000-0000-00000F010000}"/>
    <cellStyle name="40% - Accent1 3" xfId="273" xr:uid="{00000000-0005-0000-0000-000010010000}"/>
    <cellStyle name="40% - Accent1 3 2" xfId="274" xr:uid="{00000000-0005-0000-0000-000011010000}"/>
    <cellStyle name="40% - Accent1 4" xfId="275" xr:uid="{00000000-0005-0000-0000-000012010000}"/>
    <cellStyle name="40% - Accent1 4 2" xfId="276" xr:uid="{00000000-0005-0000-0000-000013010000}"/>
    <cellStyle name="40% - Accent1 5" xfId="277" xr:uid="{00000000-0005-0000-0000-000014010000}"/>
    <cellStyle name="40% - Accent1 5 2" xfId="278" xr:uid="{00000000-0005-0000-0000-000015010000}"/>
    <cellStyle name="40% - Accent1 6" xfId="279" xr:uid="{00000000-0005-0000-0000-000016010000}"/>
    <cellStyle name="40% - Accent1 6 2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8" xfId="283" xr:uid="{00000000-0005-0000-0000-00001A010000}"/>
    <cellStyle name="40% - Accent1 8 2" xfId="284" xr:uid="{00000000-0005-0000-0000-00001B010000}"/>
    <cellStyle name="40% - Accent1 9" xfId="285" xr:uid="{00000000-0005-0000-0000-00001C010000}"/>
    <cellStyle name="40% - Accent1 9 2" xfId="286" xr:uid="{00000000-0005-0000-0000-00001D010000}"/>
    <cellStyle name="40% - Accent2 10" xfId="287" xr:uid="{00000000-0005-0000-0000-00001E010000}"/>
    <cellStyle name="40% - Accent2 11" xfId="288" xr:uid="{00000000-0005-0000-0000-00001F010000}"/>
    <cellStyle name="40% - Accent2 12" xfId="289" xr:uid="{00000000-0005-0000-0000-000020010000}"/>
    <cellStyle name="40% - Accent2 13" xfId="290" xr:uid="{00000000-0005-0000-0000-000021010000}"/>
    <cellStyle name="40% - Accent2 14" xfId="291" xr:uid="{00000000-0005-0000-0000-000022010000}"/>
    <cellStyle name="40% - Accent2 15" xfId="292" xr:uid="{00000000-0005-0000-0000-000023010000}"/>
    <cellStyle name="40% - Accent2 2" xfId="293" xr:uid="{00000000-0005-0000-0000-000024010000}"/>
    <cellStyle name="40% - Accent2 2 2" xfId="294" xr:uid="{00000000-0005-0000-0000-000025010000}"/>
    <cellStyle name="40% - Accent2 3" xfId="295" xr:uid="{00000000-0005-0000-0000-000026010000}"/>
    <cellStyle name="40% - Accent2 3 2" xfId="296" xr:uid="{00000000-0005-0000-0000-000027010000}"/>
    <cellStyle name="40% - Accent2 4" xfId="297" xr:uid="{00000000-0005-0000-0000-000028010000}"/>
    <cellStyle name="40% - Accent2 5" xfId="298" xr:uid="{00000000-0005-0000-0000-000029010000}"/>
    <cellStyle name="40% - Accent2 6" xfId="299" xr:uid="{00000000-0005-0000-0000-00002A010000}"/>
    <cellStyle name="40% - Accent2 7" xfId="300" xr:uid="{00000000-0005-0000-0000-00002B010000}"/>
    <cellStyle name="40% - Accent2 8" xfId="301" xr:uid="{00000000-0005-0000-0000-00002C010000}"/>
    <cellStyle name="40% - Accent2 9" xfId="302" xr:uid="{00000000-0005-0000-0000-00002D010000}"/>
    <cellStyle name="40% - Accent3 10" xfId="303" xr:uid="{00000000-0005-0000-0000-00002E010000}"/>
    <cellStyle name="40% - Accent3 10 2" xfId="304" xr:uid="{00000000-0005-0000-0000-00002F010000}"/>
    <cellStyle name="40% - Accent3 11" xfId="305" xr:uid="{00000000-0005-0000-0000-000030010000}"/>
    <cellStyle name="40% - Accent3 11 2" xfId="306" xr:uid="{00000000-0005-0000-0000-000031010000}"/>
    <cellStyle name="40% - Accent3 12" xfId="307" xr:uid="{00000000-0005-0000-0000-000032010000}"/>
    <cellStyle name="40% - Accent3 12 2" xfId="308" xr:uid="{00000000-0005-0000-0000-000033010000}"/>
    <cellStyle name="40% - Accent3 13" xfId="309" xr:uid="{00000000-0005-0000-0000-000034010000}"/>
    <cellStyle name="40% - Accent3 13 2" xfId="310" xr:uid="{00000000-0005-0000-0000-000035010000}"/>
    <cellStyle name="40% - Accent3 14" xfId="311" xr:uid="{00000000-0005-0000-0000-000036010000}"/>
    <cellStyle name="40% - Accent3 15" xfId="312" xr:uid="{00000000-0005-0000-0000-000037010000}"/>
    <cellStyle name="40% - Accent3 2" xfId="313" xr:uid="{00000000-0005-0000-0000-000038010000}"/>
    <cellStyle name="40% - Accent3 2 2" xfId="314" xr:uid="{00000000-0005-0000-0000-000039010000}"/>
    <cellStyle name="40% - Accent3 2 2 2" xfId="315" xr:uid="{00000000-0005-0000-0000-00003A010000}"/>
    <cellStyle name="40% - Accent3 2 3" xfId="316" xr:uid="{00000000-0005-0000-0000-00003B010000}"/>
    <cellStyle name="40% - Accent3 2_2149000-Q1'10" xfId="317" xr:uid="{00000000-0005-0000-0000-00003C010000}"/>
    <cellStyle name="40% - Accent3 3" xfId="318" xr:uid="{00000000-0005-0000-0000-00003D010000}"/>
    <cellStyle name="40% - Accent3 3 2" xfId="319" xr:uid="{00000000-0005-0000-0000-00003E010000}"/>
    <cellStyle name="40% - Accent3 4" xfId="320" xr:uid="{00000000-0005-0000-0000-00003F010000}"/>
    <cellStyle name="40% - Accent3 4 2" xfId="321" xr:uid="{00000000-0005-0000-0000-000040010000}"/>
    <cellStyle name="40% - Accent3 5" xfId="322" xr:uid="{00000000-0005-0000-0000-000041010000}"/>
    <cellStyle name="40% - Accent3 5 2" xfId="323" xr:uid="{00000000-0005-0000-0000-000042010000}"/>
    <cellStyle name="40% - Accent3 6" xfId="324" xr:uid="{00000000-0005-0000-0000-000043010000}"/>
    <cellStyle name="40% - Accent3 6 2" xfId="325" xr:uid="{00000000-0005-0000-0000-000044010000}"/>
    <cellStyle name="40% - Accent3 7" xfId="326" xr:uid="{00000000-0005-0000-0000-000045010000}"/>
    <cellStyle name="40% - Accent3 7 2" xfId="327" xr:uid="{00000000-0005-0000-0000-000046010000}"/>
    <cellStyle name="40% - Accent3 8" xfId="328" xr:uid="{00000000-0005-0000-0000-000047010000}"/>
    <cellStyle name="40% - Accent3 8 2" xfId="329" xr:uid="{00000000-0005-0000-0000-000048010000}"/>
    <cellStyle name="40% - Accent3 9" xfId="330" xr:uid="{00000000-0005-0000-0000-000049010000}"/>
    <cellStyle name="40% - Accent3 9 2" xfId="331" xr:uid="{00000000-0005-0000-0000-00004A010000}"/>
    <cellStyle name="40% - Accent4 10" xfId="332" xr:uid="{00000000-0005-0000-0000-00004B010000}"/>
    <cellStyle name="40% - Accent4 10 2" xfId="333" xr:uid="{00000000-0005-0000-0000-00004C010000}"/>
    <cellStyle name="40% - Accent4 11" xfId="334" xr:uid="{00000000-0005-0000-0000-00004D010000}"/>
    <cellStyle name="40% - Accent4 11 2" xfId="335" xr:uid="{00000000-0005-0000-0000-00004E010000}"/>
    <cellStyle name="40% - Accent4 12" xfId="336" xr:uid="{00000000-0005-0000-0000-00004F010000}"/>
    <cellStyle name="40% - Accent4 12 2" xfId="337" xr:uid="{00000000-0005-0000-0000-000050010000}"/>
    <cellStyle name="40% - Accent4 13" xfId="338" xr:uid="{00000000-0005-0000-0000-000051010000}"/>
    <cellStyle name="40% - Accent4 13 2" xfId="339" xr:uid="{00000000-0005-0000-0000-000052010000}"/>
    <cellStyle name="40% - Accent4 14" xfId="340" xr:uid="{00000000-0005-0000-0000-000053010000}"/>
    <cellStyle name="40% - Accent4 15" xfId="341" xr:uid="{00000000-0005-0000-0000-000054010000}"/>
    <cellStyle name="40% - Accent4 2" xfId="342" xr:uid="{00000000-0005-0000-0000-000055010000}"/>
    <cellStyle name="40% - Accent4 2 2" xfId="343" xr:uid="{00000000-0005-0000-0000-000056010000}"/>
    <cellStyle name="40% - Accent4 2 2 2" xfId="344" xr:uid="{00000000-0005-0000-0000-000057010000}"/>
    <cellStyle name="40% - Accent4 2 3" xfId="345" xr:uid="{00000000-0005-0000-0000-000058010000}"/>
    <cellStyle name="40% - Accent4 2_2149000-Q1'10" xfId="346" xr:uid="{00000000-0005-0000-0000-000059010000}"/>
    <cellStyle name="40% - Accent4 3" xfId="347" xr:uid="{00000000-0005-0000-0000-00005A010000}"/>
    <cellStyle name="40% - Accent4 3 2" xfId="348" xr:uid="{00000000-0005-0000-0000-00005B010000}"/>
    <cellStyle name="40% - Accent4 4" xfId="349" xr:uid="{00000000-0005-0000-0000-00005C010000}"/>
    <cellStyle name="40% - Accent4 4 2" xfId="350" xr:uid="{00000000-0005-0000-0000-00005D010000}"/>
    <cellStyle name="40% - Accent4 5" xfId="351" xr:uid="{00000000-0005-0000-0000-00005E010000}"/>
    <cellStyle name="40% - Accent4 5 2" xfId="352" xr:uid="{00000000-0005-0000-0000-00005F010000}"/>
    <cellStyle name="40% - Accent4 6" xfId="353" xr:uid="{00000000-0005-0000-0000-000060010000}"/>
    <cellStyle name="40% - Accent4 6 2" xfId="354" xr:uid="{00000000-0005-0000-0000-000061010000}"/>
    <cellStyle name="40% - Accent4 7" xfId="355" xr:uid="{00000000-0005-0000-0000-000062010000}"/>
    <cellStyle name="40% - Accent4 7 2" xfId="356" xr:uid="{00000000-0005-0000-0000-000063010000}"/>
    <cellStyle name="40% - Accent4 8" xfId="357" xr:uid="{00000000-0005-0000-0000-000064010000}"/>
    <cellStyle name="40% - Accent4 8 2" xfId="358" xr:uid="{00000000-0005-0000-0000-000065010000}"/>
    <cellStyle name="40% - Accent4 9" xfId="359" xr:uid="{00000000-0005-0000-0000-000066010000}"/>
    <cellStyle name="40% - Accent4 9 2" xfId="360" xr:uid="{00000000-0005-0000-0000-000067010000}"/>
    <cellStyle name="40% - Accent5 10" xfId="361" xr:uid="{00000000-0005-0000-0000-000068010000}"/>
    <cellStyle name="40% - Accent5 10 2" xfId="362" xr:uid="{00000000-0005-0000-0000-000069010000}"/>
    <cellStyle name="40% - Accent5 11" xfId="363" xr:uid="{00000000-0005-0000-0000-00006A010000}"/>
    <cellStyle name="40% - Accent5 11 2" xfId="364" xr:uid="{00000000-0005-0000-0000-00006B010000}"/>
    <cellStyle name="40% - Accent5 12" xfId="365" xr:uid="{00000000-0005-0000-0000-00006C010000}"/>
    <cellStyle name="40% - Accent5 12 2" xfId="366" xr:uid="{00000000-0005-0000-0000-00006D010000}"/>
    <cellStyle name="40% - Accent5 13" xfId="367" xr:uid="{00000000-0005-0000-0000-00006E010000}"/>
    <cellStyle name="40% - Accent5 13 2" xfId="368" xr:uid="{00000000-0005-0000-0000-00006F010000}"/>
    <cellStyle name="40% - Accent5 14" xfId="369" xr:uid="{00000000-0005-0000-0000-000070010000}"/>
    <cellStyle name="40% - Accent5 15" xfId="370" xr:uid="{00000000-0005-0000-0000-000071010000}"/>
    <cellStyle name="40% - Accent5 2" xfId="371" xr:uid="{00000000-0005-0000-0000-000072010000}"/>
    <cellStyle name="40% - Accent5 2 2" xfId="372" xr:uid="{00000000-0005-0000-0000-000073010000}"/>
    <cellStyle name="40% - Accent5 2_I  A CC" xfId="373" xr:uid="{00000000-0005-0000-0000-000074010000}"/>
    <cellStyle name="40% - Accent5 3" xfId="374" xr:uid="{00000000-0005-0000-0000-000075010000}"/>
    <cellStyle name="40% - Accent5 4" xfId="375" xr:uid="{00000000-0005-0000-0000-000076010000}"/>
    <cellStyle name="40% - Accent5 5" xfId="376" xr:uid="{00000000-0005-0000-0000-000077010000}"/>
    <cellStyle name="40% - Accent5 6" xfId="377" xr:uid="{00000000-0005-0000-0000-000078010000}"/>
    <cellStyle name="40% - Accent5 7" xfId="378" xr:uid="{00000000-0005-0000-0000-000079010000}"/>
    <cellStyle name="40% - Accent5 7 2" xfId="379" xr:uid="{00000000-0005-0000-0000-00007A010000}"/>
    <cellStyle name="40% - Accent5 8" xfId="380" xr:uid="{00000000-0005-0000-0000-00007B010000}"/>
    <cellStyle name="40% - Accent5 8 2" xfId="381" xr:uid="{00000000-0005-0000-0000-00007C010000}"/>
    <cellStyle name="40% - Accent5 9" xfId="382" xr:uid="{00000000-0005-0000-0000-00007D010000}"/>
    <cellStyle name="40% - Accent5 9 2" xfId="383" xr:uid="{00000000-0005-0000-0000-00007E010000}"/>
    <cellStyle name="40% - Accent6 10" xfId="384" xr:uid="{00000000-0005-0000-0000-00007F010000}"/>
    <cellStyle name="40% - Accent6 10 2" xfId="385" xr:uid="{00000000-0005-0000-0000-000080010000}"/>
    <cellStyle name="40% - Accent6 11" xfId="386" xr:uid="{00000000-0005-0000-0000-000081010000}"/>
    <cellStyle name="40% - Accent6 11 2" xfId="387" xr:uid="{00000000-0005-0000-0000-000082010000}"/>
    <cellStyle name="40% - Accent6 12" xfId="388" xr:uid="{00000000-0005-0000-0000-000083010000}"/>
    <cellStyle name="40% - Accent6 12 2" xfId="389" xr:uid="{00000000-0005-0000-0000-000084010000}"/>
    <cellStyle name="40% - Accent6 13" xfId="390" xr:uid="{00000000-0005-0000-0000-000085010000}"/>
    <cellStyle name="40% - Accent6 13 2" xfId="391" xr:uid="{00000000-0005-0000-0000-000086010000}"/>
    <cellStyle name="40% - Accent6 14" xfId="392" xr:uid="{00000000-0005-0000-0000-000087010000}"/>
    <cellStyle name="40% - Accent6 15" xfId="393" xr:uid="{00000000-0005-0000-0000-000088010000}"/>
    <cellStyle name="40% - Accent6 2" xfId="394" xr:uid="{00000000-0005-0000-0000-000089010000}"/>
    <cellStyle name="40% - Accent6 2 2" xfId="395" xr:uid="{00000000-0005-0000-0000-00008A010000}"/>
    <cellStyle name="40% - Accent6 2 2 2" xfId="396" xr:uid="{00000000-0005-0000-0000-00008B010000}"/>
    <cellStyle name="40% - Accent6 2 3" xfId="397" xr:uid="{00000000-0005-0000-0000-00008C010000}"/>
    <cellStyle name="40% - Accent6 2_2149000-Q1'10" xfId="398" xr:uid="{00000000-0005-0000-0000-00008D010000}"/>
    <cellStyle name="40% - Accent6 3" xfId="399" xr:uid="{00000000-0005-0000-0000-00008E010000}"/>
    <cellStyle name="40% - Accent6 3 2" xfId="400" xr:uid="{00000000-0005-0000-0000-00008F010000}"/>
    <cellStyle name="40% - Accent6 4" xfId="401" xr:uid="{00000000-0005-0000-0000-000090010000}"/>
    <cellStyle name="40% - Accent6 4 2" xfId="402" xr:uid="{00000000-0005-0000-0000-000091010000}"/>
    <cellStyle name="40% - Accent6 5" xfId="403" xr:uid="{00000000-0005-0000-0000-000092010000}"/>
    <cellStyle name="40% - Accent6 5 2" xfId="404" xr:uid="{00000000-0005-0000-0000-000093010000}"/>
    <cellStyle name="40% - Accent6 6" xfId="405" xr:uid="{00000000-0005-0000-0000-000094010000}"/>
    <cellStyle name="40% - Accent6 6 2" xfId="406" xr:uid="{00000000-0005-0000-0000-000095010000}"/>
    <cellStyle name="40% - Accent6 7" xfId="407" xr:uid="{00000000-0005-0000-0000-000096010000}"/>
    <cellStyle name="40% - Accent6 7 2" xfId="408" xr:uid="{00000000-0005-0000-0000-000097010000}"/>
    <cellStyle name="40% - Accent6 8" xfId="409" xr:uid="{00000000-0005-0000-0000-000098010000}"/>
    <cellStyle name="40% - Accent6 8 2" xfId="410" xr:uid="{00000000-0005-0000-0000-000099010000}"/>
    <cellStyle name="40% - Accent6 9" xfId="411" xr:uid="{00000000-0005-0000-0000-00009A010000}"/>
    <cellStyle name="40% - Accent6 9 2" xfId="412" xr:uid="{00000000-0005-0000-0000-00009B010000}"/>
    <cellStyle name="40% - ส่วนที่ถูกเน้น1 2" xfId="413" xr:uid="{00000000-0005-0000-0000-00009C010000}"/>
    <cellStyle name="40% - ส่วนที่ถูกเน้น2 2" xfId="414" xr:uid="{00000000-0005-0000-0000-00009D010000}"/>
    <cellStyle name="40% - ส่วนที่ถูกเน้น3 2" xfId="415" xr:uid="{00000000-0005-0000-0000-00009E010000}"/>
    <cellStyle name="40% - ส่วนที่ถูกเน้น4 2" xfId="416" xr:uid="{00000000-0005-0000-0000-00009F010000}"/>
    <cellStyle name="40% - ส่วนที่ถูกเน้น5 2" xfId="417" xr:uid="{00000000-0005-0000-0000-0000A0010000}"/>
    <cellStyle name="40% - ส่วนที่ถูกเน้น6 2" xfId="418" xr:uid="{00000000-0005-0000-0000-0000A1010000}"/>
    <cellStyle name="60% - Accent1 10" xfId="419" xr:uid="{00000000-0005-0000-0000-0000A2010000}"/>
    <cellStyle name="60% - Accent1 10 2" xfId="420" xr:uid="{00000000-0005-0000-0000-0000A3010000}"/>
    <cellStyle name="60% - Accent1 11" xfId="421" xr:uid="{00000000-0005-0000-0000-0000A4010000}"/>
    <cellStyle name="60% - Accent1 11 2" xfId="422" xr:uid="{00000000-0005-0000-0000-0000A5010000}"/>
    <cellStyle name="60% - Accent1 12" xfId="423" xr:uid="{00000000-0005-0000-0000-0000A6010000}"/>
    <cellStyle name="60% - Accent1 12 2" xfId="424" xr:uid="{00000000-0005-0000-0000-0000A7010000}"/>
    <cellStyle name="60% - Accent1 13" xfId="425" xr:uid="{00000000-0005-0000-0000-0000A8010000}"/>
    <cellStyle name="60% - Accent1 13 2" xfId="426" xr:uid="{00000000-0005-0000-0000-0000A9010000}"/>
    <cellStyle name="60% - Accent1 14" xfId="427" xr:uid="{00000000-0005-0000-0000-0000AA010000}"/>
    <cellStyle name="60% - Accent1 15" xfId="428" xr:uid="{00000000-0005-0000-0000-0000AB010000}"/>
    <cellStyle name="60% - Accent1 2" xfId="429" xr:uid="{00000000-0005-0000-0000-0000AC010000}"/>
    <cellStyle name="60% - Accent1 2 2" xfId="430" xr:uid="{00000000-0005-0000-0000-0000AD010000}"/>
    <cellStyle name="60% - Accent1 2 2 2" xfId="431" xr:uid="{00000000-0005-0000-0000-0000AE010000}"/>
    <cellStyle name="60% - Accent1 2 3" xfId="432" xr:uid="{00000000-0005-0000-0000-0000AF010000}"/>
    <cellStyle name="60% - Accent1 2_2149000-Q1'10" xfId="433" xr:uid="{00000000-0005-0000-0000-0000B0010000}"/>
    <cellStyle name="60% - Accent1 3" xfId="434" xr:uid="{00000000-0005-0000-0000-0000B1010000}"/>
    <cellStyle name="60% - Accent1 3 2" xfId="435" xr:uid="{00000000-0005-0000-0000-0000B2010000}"/>
    <cellStyle name="60% - Accent1 4" xfId="436" xr:uid="{00000000-0005-0000-0000-0000B3010000}"/>
    <cellStyle name="60% - Accent1 4 2" xfId="437" xr:uid="{00000000-0005-0000-0000-0000B4010000}"/>
    <cellStyle name="60% - Accent1 5" xfId="438" xr:uid="{00000000-0005-0000-0000-0000B5010000}"/>
    <cellStyle name="60% - Accent1 5 2" xfId="439" xr:uid="{00000000-0005-0000-0000-0000B6010000}"/>
    <cellStyle name="60% - Accent1 6" xfId="440" xr:uid="{00000000-0005-0000-0000-0000B7010000}"/>
    <cellStyle name="60% - Accent1 6 2" xfId="441" xr:uid="{00000000-0005-0000-0000-0000B8010000}"/>
    <cellStyle name="60% - Accent1 7" xfId="442" xr:uid="{00000000-0005-0000-0000-0000B9010000}"/>
    <cellStyle name="60% - Accent1 7 2" xfId="443" xr:uid="{00000000-0005-0000-0000-0000BA010000}"/>
    <cellStyle name="60% - Accent1 8" xfId="444" xr:uid="{00000000-0005-0000-0000-0000BB010000}"/>
    <cellStyle name="60% - Accent1 8 2" xfId="445" xr:uid="{00000000-0005-0000-0000-0000BC010000}"/>
    <cellStyle name="60% - Accent1 9" xfId="446" xr:uid="{00000000-0005-0000-0000-0000BD010000}"/>
    <cellStyle name="60% - Accent1 9 2" xfId="447" xr:uid="{00000000-0005-0000-0000-0000BE010000}"/>
    <cellStyle name="60% - Accent2 10" xfId="448" xr:uid="{00000000-0005-0000-0000-0000BF010000}"/>
    <cellStyle name="60% - Accent2 10 2" xfId="449" xr:uid="{00000000-0005-0000-0000-0000C0010000}"/>
    <cellStyle name="60% - Accent2 11" xfId="450" xr:uid="{00000000-0005-0000-0000-0000C1010000}"/>
    <cellStyle name="60% - Accent2 11 2" xfId="451" xr:uid="{00000000-0005-0000-0000-0000C2010000}"/>
    <cellStyle name="60% - Accent2 12" xfId="452" xr:uid="{00000000-0005-0000-0000-0000C3010000}"/>
    <cellStyle name="60% - Accent2 12 2" xfId="453" xr:uid="{00000000-0005-0000-0000-0000C4010000}"/>
    <cellStyle name="60% - Accent2 13" xfId="454" xr:uid="{00000000-0005-0000-0000-0000C5010000}"/>
    <cellStyle name="60% - Accent2 13 2" xfId="455" xr:uid="{00000000-0005-0000-0000-0000C6010000}"/>
    <cellStyle name="60% - Accent2 14" xfId="456" xr:uid="{00000000-0005-0000-0000-0000C7010000}"/>
    <cellStyle name="60% - Accent2 15" xfId="457" xr:uid="{00000000-0005-0000-0000-0000C8010000}"/>
    <cellStyle name="60% - Accent2 2" xfId="458" xr:uid="{00000000-0005-0000-0000-0000C9010000}"/>
    <cellStyle name="60% - Accent2 2 2" xfId="459" xr:uid="{00000000-0005-0000-0000-0000CA010000}"/>
    <cellStyle name="60% - Accent2 3" xfId="460" xr:uid="{00000000-0005-0000-0000-0000CB010000}"/>
    <cellStyle name="60% - Accent2 4" xfId="461" xr:uid="{00000000-0005-0000-0000-0000CC010000}"/>
    <cellStyle name="60% - Accent2 5" xfId="462" xr:uid="{00000000-0005-0000-0000-0000CD010000}"/>
    <cellStyle name="60% - Accent2 6" xfId="463" xr:uid="{00000000-0005-0000-0000-0000CE010000}"/>
    <cellStyle name="60% - Accent2 7" xfId="464" xr:uid="{00000000-0005-0000-0000-0000CF010000}"/>
    <cellStyle name="60% - Accent2 7 2" xfId="465" xr:uid="{00000000-0005-0000-0000-0000D0010000}"/>
    <cellStyle name="60% - Accent2 8" xfId="466" xr:uid="{00000000-0005-0000-0000-0000D1010000}"/>
    <cellStyle name="60% - Accent2 8 2" xfId="467" xr:uid="{00000000-0005-0000-0000-0000D2010000}"/>
    <cellStyle name="60% - Accent2 9" xfId="468" xr:uid="{00000000-0005-0000-0000-0000D3010000}"/>
    <cellStyle name="60% - Accent2 9 2" xfId="469" xr:uid="{00000000-0005-0000-0000-0000D4010000}"/>
    <cellStyle name="60% - Accent3 10" xfId="470" xr:uid="{00000000-0005-0000-0000-0000D5010000}"/>
    <cellStyle name="60% - Accent3 10 2" xfId="471" xr:uid="{00000000-0005-0000-0000-0000D6010000}"/>
    <cellStyle name="60% - Accent3 11" xfId="472" xr:uid="{00000000-0005-0000-0000-0000D7010000}"/>
    <cellStyle name="60% - Accent3 11 2" xfId="473" xr:uid="{00000000-0005-0000-0000-0000D8010000}"/>
    <cellStyle name="60% - Accent3 12" xfId="474" xr:uid="{00000000-0005-0000-0000-0000D9010000}"/>
    <cellStyle name="60% - Accent3 12 2" xfId="475" xr:uid="{00000000-0005-0000-0000-0000DA010000}"/>
    <cellStyle name="60% - Accent3 13" xfId="476" xr:uid="{00000000-0005-0000-0000-0000DB010000}"/>
    <cellStyle name="60% - Accent3 13 2" xfId="477" xr:uid="{00000000-0005-0000-0000-0000DC010000}"/>
    <cellStyle name="60% - Accent3 14" xfId="478" xr:uid="{00000000-0005-0000-0000-0000DD010000}"/>
    <cellStyle name="60% - Accent3 15" xfId="479" xr:uid="{00000000-0005-0000-0000-0000DE010000}"/>
    <cellStyle name="60% - Accent3 2" xfId="480" xr:uid="{00000000-0005-0000-0000-0000DF010000}"/>
    <cellStyle name="60% - Accent3 2 2" xfId="481" xr:uid="{00000000-0005-0000-0000-0000E0010000}"/>
    <cellStyle name="60% - Accent3 2 2 2" xfId="482" xr:uid="{00000000-0005-0000-0000-0000E1010000}"/>
    <cellStyle name="60% - Accent3 2 3" xfId="483" xr:uid="{00000000-0005-0000-0000-0000E2010000}"/>
    <cellStyle name="60% - Accent3 2_2149000-Q1'10" xfId="484" xr:uid="{00000000-0005-0000-0000-0000E3010000}"/>
    <cellStyle name="60% - Accent3 3" xfId="485" xr:uid="{00000000-0005-0000-0000-0000E4010000}"/>
    <cellStyle name="60% - Accent3 3 2" xfId="486" xr:uid="{00000000-0005-0000-0000-0000E5010000}"/>
    <cellStyle name="60% - Accent3 4" xfId="487" xr:uid="{00000000-0005-0000-0000-0000E6010000}"/>
    <cellStyle name="60% - Accent3 4 2" xfId="488" xr:uid="{00000000-0005-0000-0000-0000E7010000}"/>
    <cellStyle name="60% - Accent3 5" xfId="489" xr:uid="{00000000-0005-0000-0000-0000E8010000}"/>
    <cellStyle name="60% - Accent3 5 2" xfId="490" xr:uid="{00000000-0005-0000-0000-0000E9010000}"/>
    <cellStyle name="60% - Accent3 6" xfId="491" xr:uid="{00000000-0005-0000-0000-0000EA010000}"/>
    <cellStyle name="60% - Accent3 6 2" xfId="492" xr:uid="{00000000-0005-0000-0000-0000EB010000}"/>
    <cellStyle name="60% - Accent3 7" xfId="493" xr:uid="{00000000-0005-0000-0000-0000EC010000}"/>
    <cellStyle name="60% - Accent3 7 2" xfId="494" xr:uid="{00000000-0005-0000-0000-0000ED010000}"/>
    <cellStyle name="60% - Accent3 8" xfId="495" xr:uid="{00000000-0005-0000-0000-0000EE010000}"/>
    <cellStyle name="60% - Accent3 8 2" xfId="496" xr:uid="{00000000-0005-0000-0000-0000EF010000}"/>
    <cellStyle name="60% - Accent3 9" xfId="497" xr:uid="{00000000-0005-0000-0000-0000F0010000}"/>
    <cellStyle name="60% - Accent3 9 2" xfId="498" xr:uid="{00000000-0005-0000-0000-0000F1010000}"/>
    <cellStyle name="60% - Accent4 10" xfId="499" xr:uid="{00000000-0005-0000-0000-0000F2010000}"/>
    <cellStyle name="60% - Accent4 10 2" xfId="500" xr:uid="{00000000-0005-0000-0000-0000F3010000}"/>
    <cellStyle name="60% - Accent4 11" xfId="501" xr:uid="{00000000-0005-0000-0000-0000F4010000}"/>
    <cellStyle name="60% - Accent4 11 2" xfId="502" xr:uid="{00000000-0005-0000-0000-0000F5010000}"/>
    <cellStyle name="60% - Accent4 12" xfId="503" xr:uid="{00000000-0005-0000-0000-0000F6010000}"/>
    <cellStyle name="60% - Accent4 12 2" xfId="504" xr:uid="{00000000-0005-0000-0000-0000F7010000}"/>
    <cellStyle name="60% - Accent4 13" xfId="505" xr:uid="{00000000-0005-0000-0000-0000F8010000}"/>
    <cellStyle name="60% - Accent4 13 2" xfId="506" xr:uid="{00000000-0005-0000-0000-0000F9010000}"/>
    <cellStyle name="60% - Accent4 14" xfId="507" xr:uid="{00000000-0005-0000-0000-0000FA010000}"/>
    <cellStyle name="60% - Accent4 15" xfId="508" xr:uid="{00000000-0005-0000-0000-0000FB010000}"/>
    <cellStyle name="60% - Accent4 2" xfId="509" xr:uid="{00000000-0005-0000-0000-0000FC010000}"/>
    <cellStyle name="60% - Accent4 2 2" xfId="510" xr:uid="{00000000-0005-0000-0000-0000FD010000}"/>
    <cellStyle name="60% - Accent4 2 2 2" xfId="511" xr:uid="{00000000-0005-0000-0000-0000FE010000}"/>
    <cellStyle name="60% - Accent4 2 3" xfId="512" xr:uid="{00000000-0005-0000-0000-0000FF010000}"/>
    <cellStyle name="60% - Accent4 2_2149000-Q1'10" xfId="513" xr:uid="{00000000-0005-0000-0000-000000020000}"/>
    <cellStyle name="60% - Accent4 3" xfId="514" xr:uid="{00000000-0005-0000-0000-000001020000}"/>
    <cellStyle name="60% - Accent4 3 2" xfId="515" xr:uid="{00000000-0005-0000-0000-000002020000}"/>
    <cellStyle name="60% - Accent4 4" xfId="516" xr:uid="{00000000-0005-0000-0000-000003020000}"/>
    <cellStyle name="60% - Accent4 4 2" xfId="517" xr:uid="{00000000-0005-0000-0000-000004020000}"/>
    <cellStyle name="60% - Accent4 5" xfId="518" xr:uid="{00000000-0005-0000-0000-000005020000}"/>
    <cellStyle name="60% - Accent4 5 2" xfId="519" xr:uid="{00000000-0005-0000-0000-000006020000}"/>
    <cellStyle name="60% - Accent4 6" xfId="520" xr:uid="{00000000-0005-0000-0000-000007020000}"/>
    <cellStyle name="60% - Accent4 6 2" xfId="521" xr:uid="{00000000-0005-0000-0000-000008020000}"/>
    <cellStyle name="60% - Accent4 7" xfId="522" xr:uid="{00000000-0005-0000-0000-000009020000}"/>
    <cellStyle name="60% - Accent4 7 2" xfId="523" xr:uid="{00000000-0005-0000-0000-00000A020000}"/>
    <cellStyle name="60% - Accent4 8" xfId="524" xr:uid="{00000000-0005-0000-0000-00000B020000}"/>
    <cellStyle name="60% - Accent4 8 2" xfId="525" xr:uid="{00000000-0005-0000-0000-00000C020000}"/>
    <cellStyle name="60% - Accent4 9" xfId="526" xr:uid="{00000000-0005-0000-0000-00000D020000}"/>
    <cellStyle name="60% - Accent4 9 2" xfId="527" xr:uid="{00000000-0005-0000-0000-00000E020000}"/>
    <cellStyle name="60% - Accent5 10" xfId="528" xr:uid="{00000000-0005-0000-0000-00000F020000}"/>
    <cellStyle name="60% - Accent5 10 2" xfId="529" xr:uid="{00000000-0005-0000-0000-000010020000}"/>
    <cellStyle name="60% - Accent5 11" xfId="530" xr:uid="{00000000-0005-0000-0000-000011020000}"/>
    <cellStyle name="60% - Accent5 11 2" xfId="531" xr:uid="{00000000-0005-0000-0000-000012020000}"/>
    <cellStyle name="60% - Accent5 12" xfId="532" xr:uid="{00000000-0005-0000-0000-000013020000}"/>
    <cellStyle name="60% - Accent5 12 2" xfId="533" xr:uid="{00000000-0005-0000-0000-000014020000}"/>
    <cellStyle name="60% - Accent5 13" xfId="534" xr:uid="{00000000-0005-0000-0000-000015020000}"/>
    <cellStyle name="60% - Accent5 13 2" xfId="535" xr:uid="{00000000-0005-0000-0000-000016020000}"/>
    <cellStyle name="60% - Accent5 14" xfId="536" xr:uid="{00000000-0005-0000-0000-000017020000}"/>
    <cellStyle name="60% - Accent5 15" xfId="537" xr:uid="{00000000-0005-0000-0000-000018020000}"/>
    <cellStyle name="60% - Accent5 2" xfId="538" xr:uid="{00000000-0005-0000-0000-000019020000}"/>
    <cellStyle name="60% - Accent5 2 2" xfId="539" xr:uid="{00000000-0005-0000-0000-00001A020000}"/>
    <cellStyle name="60% - Accent5 3" xfId="540" xr:uid="{00000000-0005-0000-0000-00001B020000}"/>
    <cellStyle name="60% - Accent5 4" xfId="541" xr:uid="{00000000-0005-0000-0000-00001C020000}"/>
    <cellStyle name="60% - Accent5 5" xfId="542" xr:uid="{00000000-0005-0000-0000-00001D020000}"/>
    <cellStyle name="60% - Accent5 6" xfId="543" xr:uid="{00000000-0005-0000-0000-00001E020000}"/>
    <cellStyle name="60% - Accent5 7" xfId="544" xr:uid="{00000000-0005-0000-0000-00001F020000}"/>
    <cellStyle name="60% - Accent5 7 2" xfId="545" xr:uid="{00000000-0005-0000-0000-000020020000}"/>
    <cellStyle name="60% - Accent5 8" xfId="546" xr:uid="{00000000-0005-0000-0000-000021020000}"/>
    <cellStyle name="60% - Accent5 8 2" xfId="547" xr:uid="{00000000-0005-0000-0000-000022020000}"/>
    <cellStyle name="60% - Accent5 9" xfId="548" xr:uid="{00000000-0005-0000-0000-000023020000}"/>
    <cellStyle name="60% - Accent5 9 2" xfId="549" xr:uid="{00000000-0005-0000-0000-000024020000}"/>
    <cellStyle name="60% - Accent6 10" xfId="550" xr:uid="{00000000-0005-0000-0000-000025020000}"/>
    <cellStyle name="60% - Accent6 10 2" xfId="551" xr:uid="{00000000-0005-0000-0000-000026020000}"/>
    <cellStyle name="60% - Accent6 11" xfId="552" xr:uid="{00000000-0005-0000-0000-000027020000}"/>
    <cellStyle name="60% - Accent6 11 2" xfId="553" xr:uid="{00000000-0005-0000-0000-000028020000}"/>
    <cellStyle name="60% - Accent6 12" xfId="554" xr:uid="{00000000-0005-0000-0000-000029020000}"/>
    <cellStyle name="60% - Accent6 12 2" xfId="555" xr:uid="{00000000-0005-0000-0000-00002A020000}"/>
    <cellStyle name="60% - Accent6 13" xfId="556" xr:uid="{00000000-0005-0000-0000-00002B020000}"/>
    <cellStyle name="60% - Accent6 13 2" xfId="557" xr:uid="{00000000-0005-0000-0000-00002C020000}"/>
    <cellStyle name="60% - Accent6 14" xfId="558" xr:uid="{00000000-0005-0000-0000-00002D020000}"/>
    <cellStyle name="60% - Accent6 15" xfId="559" xr:uid="{00000000-0005-0000-0000-00002E020000}"/>
    <cellStyle name="60% - Accent6 2" xfId="560" xr:uid="{00000000-0005-0000-0000-00002F020000}"/>
    <cellStyle name="60% - Accent6 2 2" xfId="561" xr:uid="{00000000-0005-0000-0000-000030020000}"/>
    <cellStyle name="60% - Accent6 2 2 2" xfId="562" xr:uid="{00000000-0005-0000-0000-000031020000}"/>
    <cellStyle name="60% - Accent6 2 3" xfId="563" xr:uid="{00000000-0005-0000-0000-000032020000}"/>
    <cellStyle name="60% - Accent6 2_2149000-Q1'10" xfId="564" xr:uid="{00000000-0005-0000-0000-000033020000}"/>
    <cellStyle name="60% - Accent6 3" xfId="565" xr:uid="{00000000-0005-0000-0000-000034020000}"/>
    <cellStyle name="60% - Accent6 3 2" xfId="566" xr:uid="{00000000-0005-0000-0000-000035020000}"/>
    <cellStyle name="60% - Accent6 4" xfId="567" xr:uid="{00000000-0005-0000-0000-000036020000}"/>
    <cellStyle name="60% - Accent6 4 2" xfId="568" xr:uid="{00000000-0005-0000-0000-000037020000}"/>
    <cellStyle name="60% - Accent6 5" xfId="569" xr:uid="{00000000-0005-0000-0000-000038020000}"/>
    <cellStyle name="60% - Accent6 5 2" xfId="570" xr:uid="{00000000-0005-0000-0000-000039020000}"/>
    <cellStyle name="60% - Accent6 6" xfId="571" xr:uid="{00000000-0005-0000-0000-00003A020000}"/>
    <cellStyle name="60% - Accent6 6 2" xfId="572" xr:uid="{00000000-0005-0000-0000-00003B020000}"/>
    <cellStyle name="60% - Accent6 7" xfId="573" xr:uid="{00000000-0005-0000-0000-00003C020000}"/>
    <cellStyle name="60% - Accent6 7 2" xfId="574" xr:uid="{00000000-0005-0000-0000-00003D020000}"/>
    <cellStyle name="60% - Accent6 8" xfId="575" xr:uid="{00000000-0005-0000-0000-00003E020000}"/>
    <cellStyle name="60% - Accent6 8 2" xfId="576" xr:uid="{00000000-0005-0000-0000-00003F020000}"/>
    <cellStyle name="60% - Accent6 9" xfId="577" xr:uid="{00000000-0005-0000-0000-000040020000}"/>
    <cellStyle name="60% - Accent6 9 2" xfId="578" xr:uid="{00000000-0005-0000-0000-000041020000}"/>
    <cellStyle name="60% - ส่วนที่ถูกเน้น1 2" xfId="579" xr:uid="{00000000-0005-0000-0000-000042020000}"/>
    <cellStyle name="60% - ส่วนที่ถูกเน้น2 2" xfId="580" xr:uid="{00000000-0005-0000-0000-000043020000}"/>
    <cellStyle name="60% - ส่วนที่ถูกเน้น3 2" xfId="581" xr:uid="{00000000-0005-0000-0000-000044020000}"/>
    <cellStyle name="60% - ส่วนที่ถูกเน้น4 2" xfId="582" xr:uid="{00000000-0005-0000-0000-000045020000}"/>
    <cellStyle name="60% - ส่วนที่ถูกเน้น5 2" xfId="583" xr:uid="{00000000-0005-0000-0000-000046020000}"/>
    <cellStyle name="60% - ส่วนที่ถูกเน้น6 2" xfId="584" xr:uid="{00000000-0005-0000-0000-000047020000}"/>
    <cellStyle name="75" xfId="585" xr:uid="{00000000-0005-0000-0000-000048020000}"/>
    <cellStyle name="75 2" xfId="586" xr:uid="{00000000-0005-0000-0000-000049020000}"/>
    <cellStyle name="A_x0001_" xfId="587" xr:uid="{00000000-0005-0000-0000-00004A020000}"/>
    <cellStyle name="A_x0001_ 2" xfId="588" xr:uid="{00000000-0005-0000-0000-00004B020000}"/>
    <cellStyle name="Accent1 10" xfId="589" xr:uid="{00000000-0005-0000-0000-00004C020000}"/>
    <cellStyle name="Accent1 10 2" xfId="590" xr:uid="{00000000-0005-0000-0000-00004D020000}"/>
    <cellStyle name="Accent1 11" xfId="591" xr:uid="{00000000-0005-0000-0000-00004E020000}"/>
    <cellStyle name="Accent1 11 2" xfId="592" xr:uid="{00000000-0005-0000-0000-00004F020000}"/>
    <cellStyle name="Accent1 12" xfId="593" xr:uid="{00000000-0005-0000-0000-000050020000}"/>
    <cellStyle name="Accent1 12 2" xfId="594" xr:uid="{00000000-0005-0000-0000-000051020000}"/>
    <cellStyle name="Accent1 13" xfId="595" xr:uid="{00000000-0005-0000-0000-000052020000}"/>
    <cellStyle name="Accent1 13 2" xfId="596" xr:uid="{00000000-0005-0000-0000-000053020000}"/>
    <cellStyle name="Accent1 14" xfId="597" xr:uid="{00000000-0005-0000-0000-000054020000}"/>
    <cellStyle name="Accent1 15" xfId="598" xr:uid="{00000000-0005-0000-0000-000055020000}"/>
    <cellStyle name="Accent1 2" xfId="599" xr:uid="{00000000-0005-0000-0000-000056020000}"/>
    <cellStyle name="Accent1 2 2" xfId="600" xr:uid="{00000000-0005-0000-0000-000057020000}"/>
    <cellStyle name="Accent1 2 2 2" xfId="601" xr:uid="{00000000-0005-0000-0000-000058020000}"/>
    <cellStyle name="Accent1 2 3" xfId="602" xr:uid="{00000000-0005-0000-0000-000059020000}"/>
    <cellStyle name="Accent1 2_2149000-Q1'10" xfId="603" xr:uid="{00000000-0005-0000-0000-00005A020000}"/>
    <cellStyle name="Accent1 3" xfId="604" xr:uid="{00000000-0005-0000-0000-00005B020000}"/>
    <cellStyle name="Accent1 3 2" xfId="605" xr:uid="{00000000-0005-0000-0000-00005C020000}"/>
    <cellStyle name="Accent1 4" xfId="606" xr:uid="{00000000-0005-0000-0000-00005D020000}"/>
    <cellStyle name="Accent1 4 2" xfId="607" xr:uid="{00000000-0005-0000-0000-00005E020000}"/>
    <cellStyle name="Accent1 5" xfId="608" xr:uid="{00000000-0005-0000-0000-00005F020000}"/>
    <cellStyle name="Accent1 5 2" xfId="609" xr:uid="{00000000-0005-0000-0000-000060020000}"/>
    <cellStyle name="Accent1 6" xfId="610" xr:uid="{00000000-0005-0000-0000-000061020000}"/>
    <cellStyle name="Accent1 6 2" xfId="611" xr:uid="{00000000-0005-0000-0000-000062020000}"/>
    <cellStyle name="Accent1 7" xfId="612" xr:uid="{00000000-0005-0000-0000-000063020000}"/>
    <cellStyle name="Accent1 7 2" xfId="613" xr:uid="{00000000-0005-0000-0000-000064020000}"/>
    <cellStyle name="Accent1 8" xfId="614" xr:uid="{00000000-0005-0000-0000-000065020000}"/>
    <cellStyle name="Accent1 8 2" xfId="615" xr:uid="{00000000-0005-0000-0000-000066020000}"/>
    <cellStyle name="Accent1 9" xfId="616" xr:uid="{00000000-0005-0000-0000-000067020000}"/>
    <cellStyle name="Accent1 9 2" xfId="617" xr:uid="{00000000-0005-0000-0000-000068020000}"/>
    <cellStyle name="Accent2 10" xfId="618" xr:uid="{00000000-0005-0000-0000-000069020000}"/>
    <cellStyle name="Accent2 10 2" xfId="619" xr:uid="{00000000-0005-0000-0000-00006A020000}"/>
    <cellStyle name="Accent2 11" xfId="620" xr:uid="{00000000-0005-0000-0000-00006B020000}"/>
    <cellStyle name="Accent2 11 2" xfId="621" xr:uid="{00000000-0005-0000-0000-00006C020000}"/>
    <cellStyle name="Accent2 12" xfId="622" xr:uid="{00000000-0005-0000-0000-00006D020000}"/>
    <cellStyle name="Accent2 12 2" xfId="623" xr:uid="{00000000-0005-0000-0000-00006E020000}"/>
    <cellStyle name="Accent2 13" xfId="624" xr:uid="{00000000-0005-0000-0000-00006F020000}"/>
    <cellStyle name="Accent2 13 2" xfId="625" xr:uid="{00000000-0005-0000-0000-000070020000}"/>
    <cellStyle name="Accent2 14" xfId="626" xr:uid="{00000000-0005-0000-0000-000071020000}"/>
    <cellStyle name="Accent2 15" xfId="627" xr:uid="{00000000-0005-0000-0000-000072020000}"/>
    <cellStyle name="Accent2 2" xfId="628" xr:uid="{00000000-0005-0000-0000-000073020000}"/>
    <cellStyle name="Accent2 2 2" xfId="629" xr:uid="{00000000-0005-0000-0000-000074020000}"/>
    <cellStyle name="Accent2 3" xfId="630" xr:uid="{00000000-0005-0000-0000-000075020000}"/>
    <cellStyle name="Accent2 4" xfId="631" xr:uid="{00000000-0005-0000-0000-000076020000}"/>
    <cellStyle name="Accent2 5" xfId="632" xr:uid="{00000000-0005-0000-0000-000077020000}"/>
    <cellStyle name="Accent2 6" xfId="633" xr:uid="{00000000-0005-0000-0000-000078020000}"/>
    <cellStyle name="Accent2 7" xfId="634" xr:uid="{00000000-0005-0000-0000-000079020000}"/>
    <cellStyle name="Accent2 7 2" xfId="635" xr:uid="{00000000-0005-0000-0000-00007A020000}"/>
    <cellStyle name="Accent2 8" xfId="636" xr:uid="{00000000-0005-0000-0000-00007B020000}"/>
    <cellStyle name="Accent2 8 2" xfId="637" xr:uid="{00000000-0005-0000-0000-00007C020000}"/>
    <cellStyle name="Accent2 9" xfId="638" xr:uid="{00000000-0005-0000-0000-00007D020000}"/>
    <cellStyle name="Accent2 9 2" xfId="639" xr:uid="{00000000-0005-0000-0000-00007E020000}"/>
    <cellStyle name="Accent3 10" xfId="640" xr:uid="{00000000-0005-0000-0000-00007F020000}"/>
    <cellStyle name="Accent3 10 2" xfId="641" xr:uid="{00000000-0005-0000-0000-000080020000}"/>
    <cellStyle name="Accent3 11" xfId="642" xr:uid="{00000000-0005-0000-0000-000081020000}"/>
    <cellStyle name="Accent3 11 2" xfId="643" xr:uid="{00000000-0005-0000-0000-000082020000}"/>
    <cellStyle name="Accent3 12" xfId="644" xr:uid="{00000000-0005-0000-0000-000083020000}"/>
    <cellStyle name="Accent3 12 2" xfId="645" xr:uid="{00000000-0005-0000-0000-000084020000}"/>
    <cellStyle name="Accent3 13" xfId="646" xr:uid="{00000000-0005-0000-0000-000085020000}"/>
    <cellStyle name="Accent3 13 2" xfId="647" xr:uid="{00000000-0005-0000-0000-000086020000}"/>
    <cellStyle name="Accent3 14" xfId="648" xr:uid="{00000000-0005-0000-0000-000087020000}"/>
    <cellStyle name="Accent3 15" xfId="649" xr:uid="{00000000-0005-0000-0000-000088020000}"/>
    <cellStyle name="Accent3 2" xfId="650" xr:uid="{00000000-0005-0000-0000-000089020000}"/>
    <cellStyle name="Accent3 2 2" xfId="651" xr:uid="{00000000-0005-0000-0000-00008A020000}"/>
    <cellStyle name="Accent3 3" xfId="652" xr:uid="{00000000-0005-0000-0000-00008B020000}"/>
    <cellStyle name="Accent3 4" xfId="653" xr:uid="{00000000-0005-0000-0000-00008C020000}"/>
    <cellStyle name="Accent3 5" xfId="654" xr:uid="{00000000-0005-0000-0000-00008D020000}"/>
    <cellStyle name="Accent3 6" xfId="655" xr:uid="{00000000-0005-0000-0000-00008E020000}"/>
    <cellStyle name="Accent3 7" xfId="656" xr:uid="{00000000-0005-0000-0000-00008F020000}"/>
    <cellStyle name="Accent3 7 2" xfId="657" xr:uid="{00000000-0005-0000-0000-000090020000}"/>
    <cellStyle name="Accent3 8" xfId="658" xr:uid="{00000000-0005-0000-0000-000091020000}"/>
    <cellStyle name="Accent3 8 2" xfId="659" xr:uid="{00000000-0005-0000-0000-000092020000}"/>
    <cellStyle name="Accent3 9" xfId="660" xr:uid="{00000000-0005-0000-0000-000093020000}"/>
    <cellStyle name="Accent3 9 2" xfId="661" xr:uid="{00000000-0005-0000-0000-000094020000}"/>
    <cellStyle name="Accent4 10" xfId="662" xr:uid="{00000000-0005-0000-0000-000095020000}"/>
    <cellStyle name="Accent4 10 2" xfId="663" xr:uid="{00000000-0005-0000-0000-000096020000}"/>
    <cellStyle name="Accent4 11" xfId="664" xr:uid="{00000000-0005-0000-0000-000097020000}"/>
    <cellStyle name="Accent4 11 2" xfId="665" xr:uid="{00000000-0005-0000-0000-000098020000}"/>
    <cellStyle name="Accent4 12" xfId="666" xr:uid="{00000000-0005-0000-0000-000099020000}"/>
    <cellStyle name="Accent4 12 2" xfId="667" xr:uid="{00000000-0005-0000-0000-00009A020000}"/>
    <cellStyle name="Accent4 13" xfId="668" xr:uid="{00000000-0005-0000-0000-00009B020000}"/>
    <cellStyle name="Accent4 13 2" xfId="669" xr:uid="{00000000-0005-0000-0000-00009C020000}"/>
    <cellStyle name="Accent4 14" xfId="670" xr:uid="{00000000-0005-0000-0000-00009D020000}"/>
    <cellStyle name="Accent4 15" xfId="671" xr:uid="{00000000-0005-0000-0000-00009E020000}"/>
    <cellStyle name="Accent4 2" xfId="672" xr:uid="{00000000-0005-0000-0000-00009F020000}"/>
    <cellStyle name="Accent4 2 2" xfId="673" xr:uid="{00000000-0005-0000-0000-0000A0020000}"/>
    <cellStyle name="Accent4 2 2 2" xfId="674" xr:uid="{00000000-0005-0000-0000-0000A1020000}"/>
    <cellStyle name="Accent4 2 3" xfId="675" xr:uid="{00000000-0005-0000-0000-0000A2020000}"/>
    <cellStyle name="Accent4 2_2149000-Q1'10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8 2" xfId="688" xr:uid="{00000000-0005-0000-0000-0000AF020000}"/>
    <cellStyle name="Accent4 9" xfId="689" xr:uid="{00000000-0005-0000-0000-0000B0020000}"/>
    <cellStyle name="Accent4 9 2" xfId="690" xr:uid="{00000000-0005-0000-0000-0000B1020000}"/>
    <cellStyle name="Accent5 10" xfId="691" xr:uid="{00000000-0005-0000-0000-0000B2020000}"/>
    <cellStyle name="Accent5 11" xfId="692" xr:uid="{00000000-0005-0000-0000-0000B3020000}"/>
    <cellStyle name="Accent5 12" xfId="693" xr:uid="{00000000-0005-0000-0000-0000B4020000}"/>
    <cellStyle name="Accent5 13" xfId="694" xr:uid="{00000000-0005-0000-0000-0000B5020000}"/>
    <cellStyle name="Accent5 14" xfId="695" xr:uid="{00000000-0005-0000-0000-0000B6020000}"/>
    <cellStyle name="Accent5 15" xfId="696" xr:uid="{00000000-0005-0000-0000-0000B7020000}"/>
    <cellStyle name="Accent5 2" xfId="697" xr:uid="{00000000-0005-0000-0000-0000B8020000}"/>
    <cellStyle name="Accent5 2 2" xfId="698" xr:uid="{00000000-0005-0000-0000-0000B9020000}"/>
    <cellStyle name="Accent5 3" xfId="699" xr:uid="{00000000-0005-0000-0000-0000BA020000}"/>
    <cellStyle name="Accent5 3 2" xfId="700" xr:uid="{00000000-0005-0000-0000-0000BB020000}"/>
    <cellStyle name="Accent5 4" xfId="701" xr:uid="{00000000-0005-0000-0000-0000BC020000}"/>
    <cellStyle name="Accent5 5" xfId="702" xr:uid="{00000000-0005-0000-0000-0000BD020000}"/>
    <cellStyle name="Accent5 6" xfId="703" xr:uid="{00000000-0005-0000-0000-0000BE020000}"/>
    <cellStyle name="Accent5 7" xfId="704" xr:uid="{00000000-0005-0000-0000-0000BF020000}"/>
    <cellStyle name="Accent5 8" xfId="705" xr:uid="{00000000-0005-0000-0000-0000C0020000}"/>
    <cellStyle name="Accent5 9" xfId="706" xr:uid="{00000000-0005-0000-0000-0000C1020000}"/>
    <cellStyle name="Accent6 10" xfId="707" xr:uid="{00000000-0005-0000-0000-0000C2020000}"/>
    <cellStyle name="Accent6 10 2" xfId="708" xr:uid="{00000000-0005-0000-0000-0000C3020000}"/>
    <cellStyle name="Accent6 11" xfId="709" xr:uid="{00000000-0005-0000-0000-0000C4020000}"/>
    <cellStyle name="Accent6 11 2" xfId="710" xr:uid="{00000000-0005-0000-0000-0000C5020000}"/>
    <cellStyle name="Accent6 12" xfId="711" xr:uid="{00000000-0005-0000-0000-0000C6020000}"/>
    <cellStyle name="Accent6 12 2" xfId="712" xr:uid="{00000000-0005-0000-0000-0000C7020000}"/>
    <cellStyle name="Accent6 13" xfId="713" xr:uid="{00000000-0005-0000-0000-0000C8020000}"/>
    <cellStyle name="Accent6 13 2" xfId="714" xr:uid="{00000000-0005-0000-0000-0000C9020000}"/>
    <cellStyle name="Accent6 14" xfId="715" xr:uid="{00000000-0005-0000-0000-0000CA020000}"/>
    <cellStyle name="Accent6 15" xfId="716" xr:uid="{00000000-0005-0000-0000-0000CB020000}"/>
    <cellStyle name="Accent6 2" xfId="717" xr:uid="{00000000-0005-0000-0000-0000CC020000}"/>
    <cellStyle name="Accent6 2 2" xfId="718" xr:uid="{00000000-0005-0000-0000-0000CD020000}"/>
    <cellStyle name="Accent6 3" xfId="719" xr:uid="{00000000-0005-0000-0000-0000CE020000}"/>
    <cellStyle name="Accent6 4" xfId="720" xr:uid="{00000000-0005-0000-0000-0000CF020000}"/>
    <cellStyle name="Accent6 5" xfId="721" xr:uid="{00000000-0005-0000-0000-0000D0020000}"/>
    <cellStyle name="Accent6 6" xfId="722" xr:uid="{00000000-0005-0000-0000-0000D1020000}"/>
    <cellStyle name="Accent6 7" xfId="723" xr:uid="{00000000-0005-0000-0000-0000D2020000}"/>
    <cellStyle name="Accent6 7 2" xfId="724" xr:uid="{00000000-0005-0000-0000-0000D3020000}"/>
    <cellStyle name="Accent6 8" xfId="725" xr:uid="{00000000-0005-0000-0000-0000D4020000}"/>
    <cellStyle name="Accent6 8 2" xfId="726" xr:uid="{00000000-0005-0000-0000-0000D5020000}"/>
    <cellStyle name="Accent6 9" xfId="727" xr:uid="{00000000-0005-0000-0000-0000D6020000}"/>
    <cellStyle name="Accent6 9 2" xfId="728" xr:uid="{00000000-0005-0000-0000-0000D7020000}"/>
    <cellStyle name="args.style" xfId="729" xr:uid="{00000000-0005-0000-0000-0000D8020000}"/>
    <cellStyle name="Bad 10" xfId="730" xr:uid="{00000000-0005-0000-0000-0000D9020000}"/>
    <cellStyle name="Bad 10 2" xfId="731" xr:uid="{00000000-0005-0000-0000-0000DA020000}"/>
    <cellStyle name="Bad 11" xfId="732" xr:uid="{00000000-0005-0000-0000-0000DB020000}"/>
    <cellStyle name="Bad 11 2" xfId="733" xr:uid="{00000000-0005-0000-0000-0000DC020000}"/>
    <cellStyle name="Bad 12" xfId="734" xr:uid="{00000000-0005-0000-0000-0000DD020000}"/>
    <cellStyle name="Bad 12 2" xfId="735" xr:uid="{00000000-0005-0000-0000-0000DE020000}"/>
    <cellStyle name="Bad 13" xfId="736" xr:uid="{00000000-0005-0000-0000-0000DF020000}"/>
    <cellStyle name="Bad 13 2" xfId="737" xr:uid="{00000000-0005-0000-0000-0000E0020000}"/>
    <cellStyle name="Bad 14" xfId="738" xr:uid="{00000000-0005-0000-0000-0000E1020000}"/>
    <cellStyle name="Bad 15" xfId="739" xr:uid="{00000000-0005-0000-0000-0000E2020000}"/>
    <cellStyle name="Bad 2" xfId="740" xr:uid="{00000000-0005-0000-0000-0000E3020000}"/>
    <cellStyle name="Bad 2 2" xfId="741" xr:uid="{00000000-0005-0000-0000-0000E4020000}"/>
    <cellStyle name="Bad 3" xfId="742" xr:uid="{00000000-0005-0000-0000-0000E5020000}"/>
    <cellStyle name="Bad 4" xfId="743" xr:uid="{00000000-0005-0000-0000-0000E6020000}"/>
    <cellStyle name="Bad 5" xfId="744" xr:uid="{00000000-0005-0000-0000-0000E7020000}"/>
    <cellStyle name="Bad 6" xfId="745" xr:uid="{00000000-0005-0000-0000-0000E8020000}"/>
    <cellStyle name="Bad 7" xfId="746" xr:uid="{00000000-0005-0000-0000-0000E9020000}"/>
    <cellStyle name="Bad 7 2" xfId="747" xr:uid="{00000000-0005-0000-0000-0000EA020000}"/>
    <cellStyle name="Bad 8" xfId="748" xr:uid="{00000000-0005-0000-0000-0000EB020000}"/>
    <cellStyle name="Bad 8 2" xfId="749" xr:uid="{00000000-0005-0000-0000-0000EC020000}"/>
    <cellStyle name="Bad 9" xfId="750" xr:uid="{00000000-0005-0000-0000-0000ED020000}"/>
    <cellStyle name="Bad 9 2" xfId="751" xr:uid="{00000000-0005-0000-0000-0000EE020000}"/>
    <cellStyle name="Body" xfId="752" xr:uid="{00000000-0005-0000-0000-0000EF020000}"/>
    <cellStyle name="Calc Currency (0)" xfId="753" xr:uid="{00000000-0005-0000-0000-0000F0020000}"/>
    <cellStyle name="Calc Currency (2)" xfId="754" xr:uid="{00000000-0005-0000-0000-0000F1020000}"/>
    <cellStyle name="Calc Percent (0)" xfId="755" xr:uid="{00000000-0005-0000-0000-0000F2020000}"/>
    <cellStyle name="Calc Percent (1)" xfId="756" xr:uid="{00000000-0005-0000-0000-0000F3020000}"/>
    <cellStyle name="Calc Percent (2)" xfId="757" xr:uid="{00000000-0005-0000-0000-0000F4020000}"/>
    <cellStyle name="Calc Units (0)" xfId="758" xr:uid="{00000000-0005-0000-0000-0000F5020000}"/>
    <cellStyle name="Calc Units (1)" xfId="759" xr:uid="{00000000-0005-0000-0000-0000F6020000}"/>
    <cellStyle name="Calc Units (2)" xfId="760" xr:uid="{00000000-0005-0000-0000-0000F7020000}"/>
    <cellStyle name="Calculation 10" xfId="761" xr:uid="{00000000-0005-0000-0000-0000F8020000}"/>
    <cellStyle name="Calculation 10 2" xfId="762" xr:uid="{00000000-0005-0000-0000-0000F9020000}"/>
    <cellStyle name="Calculation 11" xfId="763" xr:uid="{00000000-0005-0000-0000-0000FA020000}"/>
    <cellStyle name="Calculation 11 2" xfId="764" xr:uid="{00000000-0005-0000-0000-0000FB020000}"/>
    <cellStyle name="Calculation 12" xfId="765" xr:uid="{00000000-0005-0000-0000-0000FC020000}"/>
    <cellStyle name="Calculation 12 2" xfId="766" xr:uid="{00000000-0005-0000-0000-0000FD020000}"/>
    <cellStyle name="Calculation 13" xfId="767" xr:uid="{00000000-0005-0000-0000-0000FE020000}"/>
    <cellStyle name="Calculation 13 2" xfId="768" xr:uid="{00000000-0005-0000-0000-0000FF020000}"/>
    <cellStyle name="Calculation 14" xfId="769" xr:uid="{00000000-0005-0000-0000-000000030000}"/>
    <cellStyle name="Calculation 15" xfId="770" xr:uid="{00000000-0005-0000-0000-000001030000}"/>
    <cellStyle name="Calculation 2" xfId="771" xr:uid="{00000000-0005-0000-0000-000002030000}"/>
    <cellStyle name="Calculation 2 2" xfId="772" xr:uid="{00000000-0005-0000-0000-000003030000}"/>
    <cellStyle name="Calculation 2 2 2" xfId="773" xr:uid="{00000000-0005-0000-0000-000004030000}"/>
    <cellStyle name="Calculation 2 3" xfId="774" xr:uid="{00000000-0005-0000-0000-000005030000}"/>
    <cellStyle name="Calculation 2_2149000-Q1'10" xfId="775" xr:uid="{00000000-0005-0000-0000-000006030000}"/>
    <cellStyle name="Calculation 3" xfId="776" xr:uid="{00000000-0005-0000-0000-000007030000}"/>
    <cellStyle name="Calculation 3 2" xfId="777" xr:uid="{00000000-0005-0000-0000-000008030000}"/>
    <cellStyle name="Calculation 4" xfId="778" xr:uid="{00000000-0005-0000-0000-000009030000}"/>
    <cellStyle name="Calculation 4 2" xfId="779" xr:uid="{00000000-0005-0000-0000-00000A030000}"/>
    <cellStyle name="Calculation 5" xfId="780" xr:uid="{00000000-0005-0000-0000-00000B030000}"/>
    <cellStyle name="Calculation 5 2" xfId="781" xr:uid="{00000000-0005-0000-0000-00000C030000}"/>
    <cellStyle name="Calculation 6" xfId="782" xr:uid="{00000000-0005-0000-0000-00000D030000}"/>
    <cellStyle name="Calculation 6 2" xfId="783" xr:uid="{00000000-0005-0000-0000-00000E030000}"/>
    <cellStyle name="Calculation 7" xfId="784" xr:uid="{00000000-0005-0000-0000-00000F030000}"/>
    <cellStyle name="Calculation 7 2" xfId="785" xr:uid="{00000000-0005-0000-0000-000010030000}"/>
    <cellStyle name="Calculation 8" xfId="786" xr:uid="{00000000-0005-0000-0000-000011030000}"/>
    <cellStyle name="Calculation 8 2" xfId="787" xr:uid="{00000000-0005-0000-0000-000012030000}"/>
    <cellStyle name="Calculation 9" xfId="788" xr:uid="{00000000-0005-0000-0000-000013030000}"/>
    <cellStyle name="Calculation 9 2" xfId="789" xr:uid="{00000000-0005-0000-0000-000014030000}"/>
    <cellStyle name="Check Cell 10" xfId="790" xr:uid="{00000000-0005-0000-0000-000015030000}"/>
    <cellStyle name="Check Cell 11" xfId="791" xr:uid="{00000000-0005-0000-0000-000016030000}"/>
    <cellStyle name="Check Cell 12" xfId="792" xr:uid="{00000000-0005-0000-0000-000017030000}"/>
    <cellStyle name="Check Cell 13" xfId="793" xr:uid="{00000000-0005-0000-0000-000018030000}"/>
    <cellStyle name="Check Cell 14" xfId="794" xr:uid="{00000000-0005-0000-0000-000019030000}"/>
    <cellStyle name="Check Cell 15" xfId="795" xr:uid="{00000000-0005-0000-0000-00001A030000}"/>
    <cellStyle name="Check Cell 2" xfId="796" xr:uid="{00000000-0005-0000-0000-00001B030000}"/>
    <cellStyle name="Check Cell 2 2" xfId="797" xr:uid="{00000000-0005-0000-0000-00001C030000}"/>
    <cellStyle name="Check Cell 3" xfId="798" xr:uid="{00000000-0005-0000-0000-00001D030000}"/>
    <cellStyle name="Check Cell 3 2" xfId="799" xr:uid="{00000000-0005-0000-0000-00001E030000}"/>
    <cellStyle name="Check Cell 4" xfId="800" xr:uid="{00000000-0005-0000-0000-00001F030000}"/>
    <cellStyle name="Check Cell 5" xfId="801" xr:uid="{00000000-0005-0000-0000-000020030000}"/>
    <cellStyle name="Check Cell 6" xfId="802" xr:uid="{00000000-0005-0000-0000-000021030000}"/>
    <cellStyle name="Check Cell 7" xfId="803" xr:uid="{00000000-0005-0000-0000-000022030000}"/>
    <cellStyle name="Check Cell 8" xfId="804" xr:uid="{00000000-0005-0000-0000-000023030000}"/>
    <cellStyle name="Check Cell 9" xfId="805" xr:uid="{00000000-0005-0000-0000-000024030000}"/>
    <cellStyle name="Comma" xfId="806" builtinId="3"/>
    <cellStyle name="Comma  - Style1" xfId="807" xr:uid="{00000000-0005-0000-0000-000026030000}"/>
    <cellStyle name="Comma  - Style1 2" xfId="808" xr:uid="{00000000-0005-0000-0000-000027030000}"/>
    <cellStyle name="Comma  - Style2" xfId="809" xr:uid="{00000000-0005-0000-0000-000028030000}"/>
    <cellStyle name="Comma  - Style2 2" xfId="810" xr:uid="{00000000-0005-0000-0000-000029030000}"/>
    <cellStyle name="Comma  - Style3" xfId="811" xr:uid="{00000000-0005-0000-0000-00002A030000}"/>
    <cellStyle name="Comma  - Style3 2" xfId="812" xr:uid="{00000000-0005-0000-0000-00002B030000}"/>
    <cellStyle name="Comma  - Style4" xfId="813" xr:uid="{00000000-0005-0000-0000-00002C030000}"/>
    <cellStyle name="Comma  - Style4 2" xfId="814" xr:uid="{00000000-0005-0000-0000-00002D030000}"/>
    <cellStyle name="Comma  - Style5" xfId="815" xr:uid="{00000000-0005-0000-0000-00002E030000}"/>
    <cellStyle name="Comma  - Style5 2" xfId="816" xr:uid="{00000000-0005-0000-0000-00002F030000}"/>
    <cellStyle name="Comma  - Style6" xfId="817" xr:uid="{00000000-0005-0000-0000-000030030000}"/>
    <cellStyle name="Comma  - Style6 2" xfId="818" xr:uid="{00000000-0005-0000-0000-000031030000}"/>
    <cellStyle name="Comma  - Style7" xfId="819" xr:uid="{00000000-0005-0000-0000-000032030000}"/>
    <cellStyle name="Comma  - Style7 2" xfId="820" xr:uid="{00000000-0005-0000-0000-000033030000}"/>
    <cellStyle name="Comma  - Style8" xfId="821" xr:uid="{00000000-0005-0000-0000-000034030000}"/>
    <cellStyle name="Comma  - Style8 2" xfId="822" xr:uid="{00000000-0005-0000-0000-000035030000}"/>
    <cellStyle name="Comma [00]" xfId="823" xr:uid="{00000000-0005-0000-0000-000036030000}"/>
    <cellStyle name="Comma 10" xfId="824" xr:uid="{00000000-0005-0000-0000-000037030000}"/>
    <cellStyle name="Comma 10 2" xfId="825" xr:uid="{00000000-0005-0000-0000-000038030000}"/>
    <cellStyle name="Comma 10 2 2" xfId="826" xr:uid="{00000000-0005-0000-0000-000039030000}"/>
    <cellStyle name="Comma 10 2 2 2" xfId="827" xr:uid="{00000000-0005-0000-0000-00003A030000}"/>
    <cellStyle name="Comma 10 2 2 3" xfId="828" xr:uid="{00000000-0005-0000-0000-00003B030000}"/>
    <cellStyle name="Comma 10 2 3" xfId="829" xr:uid="{00000000-0005-0000-0000-00003C030000}"/>
    <cellStyle name="Comma 10 2 4" xfId="830" xr:uid="{00000000-0005-0000-0000-00003D030000}"/>
    <cellStyle name="Comma 10 3" xfId="831" xr:uid="{00000000-0005-0000-0000-00003E030000}"/>
    <cellStyle name="Comma 10 3 2" xfId="832" xr:uid="{00000000-0005-0000-0000-00003F030000}"/>
    <cellStyle name="Comma 10 4" xfId="833" xr:uid="{00000000-0005-0000-0000-000040030000}"/>
    <cellStyle name="Comma 10 5" xfId="834" xr:uid="{00000000-0005-0000-0000-000041030000}"/>
    <cellStyle name="Comma 10 6" xfId="835" xr:uid="{00000000-0005-0000-0000-000042030000}"/>
    <cellStyle name="Comma 10_ING TCMF LEAD 10" xfId="836" xr:uid="{00000000-0005-0000-0000-000043030000}"/>
    <cellStyle name="Comma 11" xfId="837" xr:uid="{00000000-0005-0000-0000-000044030000}"/>
    <cellStyle name="Comma 11 2" xfId="838" xr:uid="{00000000-0005-0000-0000-000045030000}"/>
    <cellStyle name="Comma 11 2 2" xfId="839" xr:uid="{00000000-0005-0000-0000-000046030000}"/>
    <cellStyle name="Comma 11 2 3" xfId="840" xr:uid="{00000000-0005-0000-0000-000047030000}"/>
    <cellStyle name="Comma 11 3" xfId="841" xr:uid="{00000000-0005-0000-0000-000048030000}"/>
    <cellStyle name="Comma 11 4" xfId="842" xr:uid="{00000000-0005-0000-0000-000049030000}"/>
    <cellStyle name="Comma 11 5" xfId="843" xr:uid="{00000000-0005-0000-0000-00004A030000}"/>
    <cellStyle name="Comma 11 6" xfId="844" xr:uid="{00000000-0005-0000-0000-00004B030000}"/>
    <cellStyle name="Comma 12" xfId="845" xr:uid="{00000000-0005-0000-0000-00004C030000}"/>
    <cellStyle name="Comma 12 2" xfId="846" xr:uid="{00000000-0005-0000-0000-00004D030000}"/>
    <cellStyle name="Comma 12 3" xfId="847" xr:uid="{00000000-0005-0000-0000-00004E030000}"/>
    <cellStyle name="Comma 12 4" xfId="848" xr:uid="{00000000-0005-0000-0000-00004F030000}"/>
    <cellStyle name="Comma 12 5" xfId="849" xr:uid="{00000000-0005-0000-0000-000050030000}"/>
    <cellStyle name="Comma 13" xfId="850" xr:uid="{00000000-0005-0000-0000-000051030000}"/>
    <cellStyle name="Comma 13 2" xfId="851" xr:uid="{00000000-0005-0000-0000-000052030000}"/>
    <cellStyle name="Comma 13 3" xfId="852" xr:uid="{00000000-0005-0000-0000-000053030000}"/>
    <cellStyle name="Comma 13 4" xfId="853" xr:uid="{00000000-0005-0000-0000-000054030000}"/>
    <cellStyle name="Comma 13 5" xfId="854" xr:uid="{00000000-0005-0000-0000-000055030000}"/>
    <cellStyle name="Comma 13_WP-I-AGRI 31.08.53 Ch" xfId="855" xr:uid="{00000000-0005-0000-0000-000056030000}"/>
    <cellStyle name="Comma 14" xfId="856" xr:uid="{00000000-0005-0000-0000-000057030000}"/>
    <cellStyle name="Comma 14 2" xfId="857" xr:uid="{00000000-0005-0000-0000-000058030000}"/>
    <cellStyle name="Comma 14 2 2" xfId="858" xr:uid="{00000000-0005-0000-0000-000059030000}"/>
    <cellStyle name="Comma 14 3" xfId="859" xr:uid="{00000000-0005-0000-0000-00005A030000}"/>
    <cellStyle name="Comma 14 4" xfId="860" xr:uid="{00000000-0005-0000-0000-00005B030000}"/>
    <cellStyle name="Comma 15" xfId="861" xr:uid="{00000000-0005-0000-0000-00005C030000}"/>
    <cellStyle name="Comma 15 2" xfId="862" xr:uid="{00000000-0005-0000-0000-00005D030000}"/>
    <cellStyle name="Comma 15 2 2" xfId="863" xr:uid="{00000000-0005-0000-0000-00005E030000}"/>
    <cellStyle name="Comma 15 3" xfId="864" xr:uid="{00000000-0005-0000-0000-00005F030000}"/>
    <cellStyle name="Comma 15 4" xfId="865" xr:uid="{00000000-0005-0000-0000-000060030000}"/>
    <cellStyle name="Comma 15 5" xfId="866" xr:uid="{00000000-0005-0000-0000-000061030000}"/>
    <cellStyle name="Comma 16" xfId="867" xr:uid="{00000000-0005-0000-0000-000062030000}"/>
    <cellStyle name="Comma 16 2" xfId="868" xr:uid="{00000000-0005-0000-0000-000063030000}"/>
    <cellStyle name="Comma 16 2 2" xfId="869" xr:uid="{00000000-0005-0000-0000-000064030000}"/>
    <cellStyle name="Comma 16 3" xfId="870" xr:uid="{00000000-0005-0000-0000-000065030000}"/>
    <cellStyle name="Comma 16 4" xfId="871" xr:uid="{00000000-0005-0000-0000-000066030000}"/>
    <cellStyle name="Comma 16 5" xfId="872" xr:uid="{00000000-0005-0000-0000-000067030000}"/>
    <cellStyle name="Comma 17" xfId="873" xr:uid="{00000000-0005-0000-0000-000068030000}"/>
    <cellStyle name="Comma 17 2" xfId="874" xr:uid="{00000000-0005-0000-0000-000069030000}"/>
    <cellStyle name="Comma 17 3" xfId="875" xr:uid="{00000000-0005-0000-0000-00006A030000}"/>
    <cellStyle name="Comma 17 4" xfId="876" xr:uid="{00000000-0005-0000-0000-00006B030000}"/>
    <cellStyle name="Comma 17 5" xfId="877" xr:uid="{00000000-0005-0000-0000-00006C030000}"/>
    <cellStyle name="Comma 18" xfId="878" xr:uid="{00000000-0005-0000-0000-00006D030000}"/>
    <cellStyle name="Comma 18 2" xfId="879" xr:uid="{00000000-0005-0000-0000-00006E030000}"/>
    <cellStyle name="Comma 18 3" xfId="880" xr:uid="{00000000-0005-0000-0000-00006F030000}"/>
    <cellStyle name="Comma 18 4" xfId="881" xr:uid="{00000000-0005-0000-0000-000070030000}"/>
    <cellStyle name="Comma 18 5" xfId="882" xr:uid="{00000000-0005-0000-0000-000071030000}"/>
    <cellStyle name="Comma 18 6" xfId="883" xr:uid="{00000000-0005-0000-0000-000072030000}"/>
    <cellStyle name="Comma 19" xfId="884" xr:uid="{00000000-0005-0000-0000-000073030000}"/>
    <cellStyle name="Comma 19 2" xfId="885" xr:uid="{00000000-0005-0000-0000-000074030000}"/>
    <cellStyle name="Comma 19 2 2" xfId="886" xr:uid="{00000000-0005-0000-0000-000075030000}"/>
    <cellStyle name="Comma 19 3" xfId="887" xr:uid="{00000000-0005-0000-0000-000076030000}"/>
    <cellStyle name="Comma 19 4" xfId="888" xr:uid="{00000000-0005-0000-0000-000077030000}"/>
    <cellStyle name="Comma 19 5" xfId="889" xr:uid="{00000000-0005-0000-0000-000078030000}"/>
    <cellStyle name="Comma 19 6" xfId="890" xr:uid="{00000000-0005-0000-0000-000079030000}"/>
    <cellStyle name="Comma 19_ING TCMF LEAD 10" xfId="891" xr:uid="{00000000-0005-0000-0000-00007A030000}"/>
    <cellStyle name="Comma 2" xfId="892" xr:uid="{00000000-0005-0000-0000-00007B030000}"/>
    <cellStyle name="Comma 2 10" xfId="893" xr:uid="{00000000-0005-0000-0000-00007C030000}"/>
    <cellStyle name="Comma 2 10 2" xfId="894" xr:uid="{00000000-0005-0000-0000-00007D030000}"/>
    <cellStyle name="Comma 2 10 2 2" xfId="895" xr:uid="{00000000-0005-0000-0000-00007E030000}"/>
    <cellStyle name="Comma 2 10 3" xfId="896" xr:uid="{00000000-0005-0000-0000-00007F030000}"/>
    <cellStyle name="Comma 2 10 3 2" xfId="897" xr:uid="{00000000-0005-0000-0000-000080030000}"/>
    <cellStyle name="Comma 2 10 4" xfId="898" xr:uid="{00000000-0005-0000-0000-000081030000}"/>
    <cellStyle name="Comma 2 10 4 2" xfId="899" xr:uid="{00000000-0005-0000-0000-000082030000}"/>
    <cellStyle name="Comma 2 10 5" xfId="900" xr:uid="{00000000-0005-0000-0000-000083030000}"/>
    <cellStyle name="Comma 2 10 6" xfId="901" xr:uid="{00000000-0005-0000-0000-000084030000}"/>
    <cellStyle name="Comma 2 11" xfId="902" xr:uid="{00000000-0005-0000-0000-000085030000}"/>
    <cellStyle name="Comma 2 11 2" xfId="903" xr:uid="{00000000-0005-0000-0000-000086030000}"/>
    <cellStyle name="Comma 2 11 2 2" xfId="904" xr:uid="{00000000-0005-0000-0000-000087030000}"/>
    <cellStyle name="Comma 2 11 3" xfId="905" xr:uid="{00000000-0005-0000-0000-000088030000}"/>
    <cellStyle name="Comma 2 11 3 2" xfId="906" xr:uid="{00000000-0005-0000-0000-000089030000}"/>
    <cellStyle name="Comma 2 11 4" xfId="907" xr:uid="{00000000-0005-0000-0000-00008A030000}"/>
    <cellStyle name="Comma 2 11 4 2" xfId="908" xr:uid="{00000000-0005-0000-0000-00008B030000}"/>
    <cellStyle name="Comma 2 11 5" xfId="909" xr:uid="{00000000-0005-0000-0000-00008C030000}"/>
    <cellStyle name="Comma 2 11 6" xfId="910" xr:uid="{00000000-0005-0000-0000-00008D030000}"/>
    <cellStyle name="Comma 2 12" xfId="911" xr:uid="{00000000-0005-0000-0000-00008E030000}"/>
    <cellStyle name="Comma 2 12 2" xfId="912" xr:uid="{00000000-0005-0000-0000-00008F030000}"/>
    <cellStyle name="Comma 2 12 2 2" xfId="913" xr:uid="{00000000-0005-0000-0000-000090030000}"/>
    <cellStyle name="Comma 2 12 3" xfId="914" xr:uid="{00000000-0005-0000-0000-000091030000}"/>
    <cellStyle name="Comma 2 12 3 2" xfId="915" xr:uid="{00000000-0005-0000-0000-000092030000}"/>
    <cellStyle name="Comma 2 12 4" xfId="916" xr:uid="{00000000-0005-0000-0000-000093030000}"/>
    <cellStyle name="Comma 2 12 4 2" xfId="917" xr:uid="{00000000-0005-0000-0000-000094030000}"/>
    <cellStyle name="Comma 2 12 5" xfId="918" xr:uid="{00000000-0005-0000-0000-000095030000}"/>
    <cellStyle name="Comma 2 12 6" xfId="919" xr:uid="{00000000-0005-0000-0000-000096030000}"/>
    <cellStyle name="Comma 2 13" xfId="920" xr:uid="{00000000-0005-0000-0000-000097030000}"/>
    <cellStyle name="Comma 2 13 2" xfId="921" xr:uid="{00000000-0005-0000-0000-000098030000}"/>
    <cellStyle name="Comma 2 13 2 2" xfId="922" xr:uid="{00000000-0005-0000-0000-000099030000}"/>
    <cellStyle name="Comma 2 13 3" xfId="923" xr:uid="{00000000-0005-0000-0000-00009A030000}"/>
    <cellStyle name="Comma 2 13 3 2" xfId="924" xr:uid="{00000000-0005-0000-0000-00009B030000}"/>
    <cellStyle name="Comma 2 13 4" xfId="925" xr:uid="{00000000-0005-0000-0000-00009C030000}"/>
    <cellStyle name="Comma 2 13 4 2" xfId="926" xr:uid="{00000000-0005-0000-0000-00009D030000}"/>
    <cellStyle name="Comma 2 13 5" xfId="927" xr:uid="{00000000-0005-0000-0000-00009E030000}"/>
    <cellStyle name="Comma 2 13 6" xfId="928" xr:uid="{00000000-0005-0000-0000-00009F030000}"/>
    <cellStyle name="Comma 2 14" xfId="929" xr:uid="{00000000-0005-0000-0000-0000A0030000}"/>
    <cellStyle name="Comma 2 14 2" xfId="930" xr:uid="{00000000-0005-0000-0000-0000A1030000}"/>
    <cellStyle name="Comma 2 14 2 2" xfId="931" xr:uid="{00000000-0005-0000-0000-0000A2030000}"/>
    <cellStyle name="Comma 2 14 3" xfId="932" xr:uid="{00000000-0005-0000-0000-0000A3030000}"/>
    <cellStyle name="Comma 2 14 3 2" xfId="933" xr:uid="{00000000-0005-0000-0000-0000A4030000}"/>
    <cellStyle name="Comma 2 14 4" xfId="934" xr:uid="{00000000-0005-0000-0000-0000A5030000}"/>
    <cellStyle name="Comma 2 14 4 2" xfId="935" xr:uid="{00000000-0005-0000-0000-0000A6030000}"/>
    <cellStyle name="Comma 2 14 5" xfId="936" xr:uid="{00000000-0005-0000-0000-0000A7030000}"/>
    <cellStyle name="Comma 2 14 6" xfId="937" xr:uid="{00000000-0005-0000-0000-0000A8030000}"/>
    <cellStyle name="Comma 2 15" xfId="938" xr:uid="{00000000-0005-0000-0000-0000A9030000}"/>
    <cellStyle name="Comma 2 15 2" xfId="939" xr:uid="{00000000-0005-0000-0000-0000AA030000}"/>
    <cellStyle name="Comma 2 15 2 2" xfId="940" xr:uid="{00000000-0005-0000-0000-0000AB030000}"/>
    <cellStyle name="Comma 2 15 3" xfId="941" xr:uid="{00000000-0005-0000-0000-0000AC030000}"/>
    <cellStyle name="Comma 2 15 3 2" xfId="942" xr:uid="{00000000-0005-0000-0000-0000AD030000}"/>
    <cellStyle name="Comma 2 15 4" xfId="943" xr:uid="{00000000-0005-0000-0000-0000AE030000}"/>
    <cellStyle name="Comma 2 15 4 2" xfId="944" xr:uid="{00000000-0005-0000-0000-0000AF030000}"/>
    <cellStyle name="Comma 2 15 5" xfId="945" xr:uid="{00000000-0005-0000-0000-0000B0030000}"/>
    <cellStyle name="Comma 2 15 6" xfId="946" xr:uid="{00000000-0005-0000-0000-0000B1030000}"/>
    <cellStyle name="Comma 2 16" xfId="947" xr:uid="{00000000-0005-0000-0000-0000B2030000}"/>
    <cellStyle name="Comma 2 16 2" xfId="948" xr:uid="{00000000-0005-0000-0000-0000B3030000}"/>
    <cellStyle name="Comma 2 16 2 2" xfId="949" xr:uid="{00000000-0005-0000-0000-0000B4030000}"/>
    <cellStyle name="Comma 2 16 3" xfId="950" xr:uid="{00000000-0005-0000-0000-0000B5030000}"/>
    <cellStyle name="Comma 2 16 3 2" xfId="951" xr:uid="{00000000-0005-0000-0000-0000B6030000}"/>
    <cellStyle name="Comma 2 16 4" xfId="952" xr:uid="{00000000-0005-0000-0000-0000B7030000}"/>
    <cellStyle name="Comma 2 16 4 2" xfId="953" xr:uid="{00000000-0005-0000-0000-0000B8030000}"/>
    <cellStyle name="Comma 2 16 5" xfId="954" xr:uid="{00000000-0005-0000-0000-0000B9030000}"/>
    <cellStyle name="Comma 2 16 6" xfId="955" xr:uid="{00000000-0005-0000-0000-0000BA030000}"/>
    <cellStyle name="Comma 2 17" xfId="956" xr:uid="{00000000-0005-0000-0000-0000BB030000}"/>
    <cellStyle name="Comma 2 17 2" xfId="957" xr:uid="{00000000-0005-0000-0000-0000BC030000}"/>
    <cellStyle name="Comma 2 17 2 2" xfId="958" xr:uid="{00000000-0005-0000-0000-0000BD030000}"/>
    <cellStyle name="Comma 2 17 3" xfId="959" xr:uid="{00000000-0005-0000-0000-0000BE030000}"/>
    <cellStyle name="Comma 2 17 3 2" xfId="960" xr:uid="{00000000-0005-0000-0000-0000BF030000}"/>
    <cellStyle name="Comma 2 17 4" xfId="961" xr:uid="{00000000-0005-0000-0000-0000C0030000}"/>
    <cellStyle name="Comma 2 17 4 2" xfId="962" xr:uid="{00000000-0005-0000-0000-0000C1030000}"/>
    <cellStyle name="Comma 2 17 5" xfId="963" xr:uid="{00000000-0005-0000-0000-0000C2030000}"/>
    <cellStyle name="Comma 2 17 6" xfId="964" xr:uid="{00000000-0005-0000-0000-0000C3030000}"/>
    <cellStyle name="Comma 2 18" xfId="965" xr:uid="{00000000-0005-0000-0000-0000C4030000}"/>
    <cellStyle name="Comma 2 18 2" xfId="966" xr:uid="{00000000-0005-0000-0000-0000C5030000}"/>
    <cellStyle name="Comma 2 18 2 2" xfId="967" xr:uid="{00000000-0005-0000-0000-0000C6030000}"/>
    <cellStyle name="Comma 2 18 3" xfId="968" xr:uid="{00000000-0005-0000-0000-0000C7030000}"/>
    <cellStyle name="Comma 2 18 3 2" xfId="969" xr:uid="{00000000-0005-0000-0000-0000C8030000}"/>
    <cellStyle name="Comma 2 18 4" xfId="970" xr:uid="{00000000-0005-0000-0000-0000C9030000}"/>
    <cellStyle name="Comma 2 18 4 2" xfId="971" xr:uid="{00000000-0005-0000-0000-0000CA030000}"/>
    <cellStyle name="Comma 2 18 5" xfId="972" xr:uid="{00000000-0005-0000-0000-0000CB030000}"/>
    <cellStyle name="Comma 2 18 6" xfId="973" xr:uid="{00000000-0005-0000-0000-0000CC030000}"/>
    <cellStyle name="Comma 2 19" xfId="974" xr:uid="{00000000-0005-0000-0000-0000CD030000}"/>
    <cellStyle name="Comma 2 19 2" xfId="975" xr:uid="{00000000-0005-0000-0000-0000CE030000}"/>
    <cellStyle name="Comma 2 19 2 2" xfId="976" xr:uid="{00000000-0005-0000-0000-0000CF030000}"/>
    <cellStyle name="Comma 2 19 3" xfId="977" xr:uid="{00000000-0005-0000-0000-0000D0030000}"/>
    <cellStyle name="Comma 2 19 3 2" xfId="978" xr:uid="{00000000-0005-0000-0000-0000D1030000}"/>
    <cellStyle name="Comma 2 19 4" xfId="979" xr:uid="{00000000-0005-0000-0000-0000D2030000}"/>
    <cellStyle name="Comma 2 19 4 2" xfId="980" xr:uid="{00000000-0005-0000-0000-0000D3030000}"/>
    <cellStyle name="Comma 2 19 5" xfId="981" xr:uid="{00000000-0005-0000-0000-0000D4030000}"/>
    <cellStyle name="Comma 2 19 6" xfId="982" xr:uid="{00000000-0005-0000-0000-0000D5030000}"/>
    <cellStyle name="Comma 2 2" xfId="983" xr:uid="{00000000-0005-0000-0000-0000D6030000}"/>
    <cellStyle name="Comma 2 2 10" xfId="984" xr:uid="{00000000-0005-0000-0000-0000D7030000}"/>
    <cellStyle name="Comma 2 2 10 2" xfId="985" xr:uid="{00000000-0005-0000-0000-0000D8030000}"/>
    <cellStyle name="Comma 2 2 11" xfId="986" xr:uid="{00000000-0005-0000-0000-0000D9030000}"/>
    <cellStyle name="Comma 2 2 12" xfId="987" xr:uid="{00000000-0005-0000-0000-0000DA030000}"/>
    <cellStyle name="Comma 2 2 2" xfId="988" xr:uid="{00000000-0005-0000-0000-0000DB030000}"/>
    <cellStyle name="Comma 2 2 2 10" xfId="989" xr:uid="{00000000-0005-0000-0000-0000DC030000}"/>
    <cellStyle name="Comma 2 2 2 2" xfId="990" xr:uid="{00000000-0005-0000-0000-0000DD030000}"/>
    <cellStyle name="Comma 2 2 2 2 2" xfId="991" xr:uid="{00000000-0005-0000-0000-0000DE030000}"/>
    <cellStyle name="Comma 2 2 2 2 2 2" xfId="992" xr:uid="{00000000-0005-0000-0000-0000DF030000}"/>
    <cellStyle name="Comma 2 2 2 2 3" xfId="993" xr:uid="{00000000-0005-0000-0000-0000E0030000}"/>
    <cellStyle name="Comma 2 2 2 2 3 2" xfId="994" xr:uid="{00000000-0005-0000-0000-0000E1030000}"/>
    <cellStyle name="Comma 2 2 2 2 4" xfId="995" xr:uid="{00000000-0005-0000-0000-0000E2030000}"/>
    <cellStyle name="Comma 2 2 2 2 4 2" xfId="996" xr:uid="{00000000-0005-0000-0000-0000E3030000}"/>
    <cellStyle name="Comma 2 2 2 2 5" xfId="997" xr:uid="{00000000-0005-0000-0000-0000E4030000}"/>
    <cellStyle name="Comma 2 2 2 3" xfId="998" xr:uid="{00000000-0005-0000-0000-0000E5030000}"/>
    <cellStyle name="Comma 2 2 2 3 2" xfId="999" xr:uid="{00000000-0005-0000-0000-0000E6030000}"/>
    <cellStyle name="Comma 2 2 2 4" xfId="1000" xr:uid="{00000000-0005-0000-0000-0000E7030000}"/>
    <cellStyle name="Comma 2 2 2 4 2" xfId="1001" xr:uid="{00000000-0005-0000-0000-0000E8030000}"/>
    <cellStyle name="Comma 2 2 2 5" xfId="1002" xr:uid="{00000000-0005-0000-0000-0000E9030000}"/>
    <cellStyle name="Comma 2 2 2 5 2" xfId="1003" xr:uid="{00000000-0005-0000-0000-0000EA030000}"/>
    <cellStyle name="Comma 2 2 2 6" xfId="1004" xr:uid="{00000000-0005-0000-0000-0000EB030000}"/>
    <cellStyle name="Comma 2 2 2 6 2" xfId="1005" xr:uid="{00000000-0005-0000-0000-0000EC030000}"/>
    <cellStyle name="Comma 2 2 2 7" xfId="1006" xr:uid="{00000000-0005-0000-0000-0000ED030000}"/>
    <cellStyle name="Comma 2 2 2 7 2" xfId="1007" xr:uid="{00000000-0005-0000-0000-0000EE030000}"/>
    <cellStyle name="Comma 2 2 2 8" xfId="1008" xr:uid="{00000000-0005-0000-0000-0000EF030000}"/>
    <cellStyle name="Comma 2 2 2 8 2" xfId="1009" xr:uid="{00000000-0005-0000-0000-0000F0030000}"/>
    <cellStyle name="Comma 2 2 2 9" xfId="1010" xr:uid="{00000000-0005-0000-0000-0000F1030000}"/>
    <cellStyle name="Comma 2 2 2 9 2" xfId="1011" xr:uid="{00000000-0005-0000-0000-0000F2030000}"/>
    <cellStyle name="Comma 2 2 2_A1- Q3'10" xfId="1012" xr:uid="{00000000-0005-0000-0000-0000F3030000}"/>
    <cellStyle name="Comma 2 2 3" xfId="1013" xr:uid="{00000000-0005-0000-0000-0000F4030000}"/>
    <cellStyle name="Comma 2 2 3 2" xfId="1014" xr:uid="{00000000-0005-0000-0000-0000F5030000}"/>
    <cellStyle name="Comma 2 2 4" xfId="1015" xr:uid="{00000000-0005-0000-0000-0000F6030000}"/>
    <cellStyle name="Comma 2 2 5" xfId="1016" xr:uid="{00000000-0005-0000-0000-0000F7030000}"/>
    <cellStyle name="Comma 2 2 5 2" xfId="1017" xr:uid="{00000000-0005-0000-0000-0000F8030000}"/>
    <cellStyle name="Comma 2 2 6" xfId="1018" xr:uid="{00000000-0005-0000-0000-0000F9030000}"/>
    <cellStyle name="Comma 2 2 6 2" xfId="1019" xr:uid="{00000000-0005-0000-0000-0000FA030000}"/>
    <cellStyle name="Comma 2 2 7" xfId="1020" xr:uid="{00000000-0005-0000-0000-0000FB030000}"/>
    <cellStyle name="Comma 2 2 7 2" xfId="1021" xr:uid="{00000000-0005-0000-0000-0000FC030000}"/>
    <cellStyle name="Comma 2 2 8" xfId="1022" xr:uid="{00000000-0005-0000-0000-0000FD030000}"/>
    <cellStyle name="Comma 2 2 8 2" xfId="1023" xr:uid="{00000000-0005-0000-0000-0000FE030000}"/>
    <cellStyle name="Comma 2 2 9" xfId="1024" xr:uid="{00000000-0005-0000-0000-0000FF030000}"/>
    <cellStyle name="Comma 2 2 9 2" xfId="1025" xr:uid="{00000000-0005-0000-0000-000000040000}"/>
    <cellStyle name="Comma 2 2_Book1" xfId="1026" xr:uid="{00000000-0005-0000-0000-000001040000}"/>
    <cellStyle name="Comma 2 20" xfId="1027" xr:uid="{00000000-0005-0000-0000-000002040000}"/>
    <cellStyle name="Comma 2 21" xfId="1028" xr:uid="{00000000-0005-0000-0000-000003040000}"/>
    <cellStyle name="Comma 2 21 2" xfId="1029" xr:uid="{00000000-0005-0000-0000-000004040000}"/>
    <cellStyle name="Comma 2 22" xfId="1030" xr:uid="{00000000-0005-0000-0000-000005040000}"/>
    <cellStyle name="Comma 2 22 2" xfId="1031" xr:uid="{00000000-0005-0000-0000-000006040000}"/>
    <cellStyle name="Comma 2 23" xfId="1032" xr:uid="{00000000-0005-0000-0000-000007040000}"/>
    <cellStyle name="Comma 2 23 2" xfId="1033" xr:uid="{00000000-0005-0000-0000-000008040000}"/>
    <cellStyle name="Comma 2 24" xfId="1034" xr:uid="{00000000-0005-0000-0000-000009040000}"/>
    <cellStyle name="Comma 2 24 2" xfId="1035" xr:uid="{00000000-0005-0000-0000-00000A040000}"/>
    <cellStyle name="Comma 2 25" xfId="1036" xr:uid="{00000000-0005-0000-0000-00000B040000}"/>
    <cellStyle name="Comma 2 26" xfId="1037" xr:uid="{00000000-0005-0000-0000-00000C040000}"/>
    <cellStyle name="Comma 2 27" xfId="1038" xr:uid="{00000000-0005-0000-0000-00000D040000}"/>
    <cellStyle name="Comma 2 28" xfId="1039" xr:uid="{00000000-0005-0000-0000-00000E040000}"/>
    <cellStyle name="Comma 2 29" xfId="1040" xr:uid="{00000000-0005-0000-0000-00000F040000}"/>
    <cellStyle name="Comma 2 3" xfId="1041" xr:uid="{00000000-0005-0000-0000-000010040000}"/>
    <cellStyle name="Comma 2 3 2" xfId="1042" xr:uid="{00000000-0005-0000-0000-000011040000}"/>
    <cellStyle name="Comma 2 3 2 2" xfId="1043" xr:uid="{00000000-0005-0000-0000-000012040000}"/>
    <cellStyle name="Comma 2 3 2 3" xfId="1044" xr:uid="{00000000-0005-0000-0000-000013040000}"/>
    <cellStyle name="Comma 2 3 3" xfId="1045" xr:uid="{00000000-0005-0000-0000-000014040000}"/>
    <cellStyle name="Comma 2 3 3 2" xfId="1046" xr:uid="{00000000-0005-0000-0000-000015040000}"/>
    <cellStyle name="Comma 2 3 4" xfId="1047" xr:uid="{00000000-0005-0000-0000-000016040000}"/>
    <cellStyle name="Comma 2 3 4 2" xfId="1048" xr:uid="{00000000-0005-0000-0000-000017040000}"/>
    <cellStyle name="Comma 2 3 5" xfId="1049" xr:uid="{00000000-0005-0000-0000-000018040000}"/>
    <cellStyle name="Comma 2 3 6" xfId="1050" xr:uid="{00000000-0005-0000-0000-000019040000}"/>
    <cellStyle name="Comma 2 3 7" xfId="1051" xr:uid="{00000000-0005-0000-0000-00001A040000}"/>
    <cellStyle name="Comma 2 3_CC Q4'54 up" xfId="1052" xr:uid="{00000000-0005-0000-0000-00001B040000}"/>
    <cellStyle name="Comma 2 30" xfId="1053" xr:uid="{00000000-0005-0000-0000-00001C040000}"/>
    <cellStyle name="Comma 2 31" xfId="1054" xr:uid="{00000000-0005-0000-0000-00001D040000}"/>
    <cellStyle name="Comma 2 32" xfId="1055" xr:uid="{00000000-0005-0000-0000-00001E040000}"/>
    <cellStyle name="Comma 2 33" xfId="1056" xr:uid="{00000000-0005-0000-0000-00001F040000}"/>
    <cellStyle name="Comma 2 4" xfId="1057" xr:uid="{00000000-0005-0000-0000-000020040000}"/>
    <cellStyle name="Comma 2 4 10" xfId="1058" xr:uid="{00000000-0005-0000-0000-000021040000}"/>
    <cellStyle name="Comma 2 4 10 2" xfId="1059" xr:uid="{00000000-0005-0000-0000-000022040000}"/>
    <cellStyle name="Comma 2 4 11" xfId="1060" xr:uid="{00000000-0005-0000-0000-000023040000}"/>
    <cellStyle name="Comma 2 4 11 2" xfId="1061" xr:uid="{00000000-0005-0000-0000-000024040000}"/>
    <cellStyle name="Comma 2 4 12" xfId="1062" xr:uid="{00000000-0005-0000-0000-000025040000}"/>
    <cellStyle name="Comma 2 4 12 2" xfId="1063" xr:uid="{00000000-0005-0000-0000-000026040000}"/>
    <cellStyle name="Comma 2 4 13" xfId="1064" xr:uid="{00000000-0005-0000-0000-000027040000}"/>
    <cellStyle name="Comma 2 4 14" xfId="1065" xr:uid="{00000000-0005-0000-0000-000028040000}"/>
    <cellStyle name="Comma 2 4 2" xfId="1066" xr:uid="{00000000-0005-0000-0000-000029040000}"/>
    <cellStyle name="Comma 2 4 2 2" xfId="1067" xr:uid="{00000000-0005-0000-0000-00002A040000}"/>
    <cellStyle name="Comma 2 4 2 2 2" xfId="1068" xr:uid="{00000000-0005-0000-0000-00002B040000}"/>
    <cellStyle name="Comma 2 4 2 3" xfId="1069" xr:uid="{00000000-0005-0000-0000-00002C040000}"/>
    <cellStyle name="Comma 2 4 2 4" xfId="1070" xr:uid="{00000000-0005-0000-0000-00002D040000}"/>
    <cellStyle name="Comma 2 4 2 5" xfId="1071" xr:uid="{00000000-0005-0000-0000-00002E040000}"/>
    <cellStyle name="Comma 2 4 2 6" xfId="1072" xr:uid="{00000000-0005-0000-0000-00002F040000}"/>
    <cellStyle name="Comma 2 4 2 7" xfId="1073" xr:uid="{00000000-0005-0000-0000-000030040000}"/>
    <cellStyle name="Comma 2 4 2 8" xfId="1074" xr:uid="{00000000-0005-0000-0000-000031040000}"/>
    <cellStyle name="Comma 2 4 3" xfId="1075" xr:uid="{00000000-0005-0000-0000-000032040000}"/>
    <cellStyle name="Comma 2 4 3 2" xfId="1076" xr:uid="{00000000-0005-0000-0000-000033040000}"/>
    <cellStyle name="Comma 2 4 4" xfId="1077" xr:uid="{00000000-0005-0000-0000-000034040000}"/>
    <cellStyle name="Comma 2 4 4 2" xfId="1078" xr:uid="{00000000-0005-0000-0000-000035040000}"/>
    <cellStyle name="Comma 2 4 5" xfId="1079" xr:uid="{00000000-0005-0000-0000-000036040000}"/>
    <cellStyle name="Comma 2 4 5 2" xfId="1080" xr:uid="{00000000-0005-0000-0000-000037040000}"/>
    <cellStyle name="Comma 2 4 6" xfId="1081" xr:uid="{00000000-0005-0000-0000-000038040000}"/>
    <cellStyle name="Comma 2 4 6 2" xfId="1082" xr:uid="{00000000-0005-0000-0000-000039040000}"/>
    <cellStyle name="Comma 2 4 7" xfId="1083" xr:uid="{00000000-0005-0000-0000-00003A040000}"/>
    <cellStyle name="Comma 2 4 7 2" xfId="1084" xr:uid="{00000000-0005-0000-0000-00003B040000}"/>
    <cellStyle name="Comma 2 4 8" xfId="1085" xr:uid="{00000000-0005-0000-0000-00003C040000}"/>
    <cellStyle name="Comma 2 4 8 2" xfId="1086" xr:uid="{00000000-0005-0000-0000-00003D040000}"/>
    <cellStyle name="Comma 2 4 9" xfId="1087" xr:uid="{00000000-0005-0000-0000-00003E040000}"/>
    <cellStyle name="Comma 2 4 9 2" xfId="1088" xr:uid="{00000000-0005-0000-0000-00003F040000}"/>
    <cellStyle name="Comma 2 4_DD KK TGS Y'54" xfId="1089" xr:uid="{00000000-0005-0000-0000-000040040000}"/>
    <cellStyle name="Comma 2 5" xfId="1090" xr:uid="{00000000-0005-0000-0000-000041040000}"/>
    <cellStyle name="Comma 2 5 2" xfId="1091" xr:uid="{00000000-0005-0000-0000-000042040000}"/>
    <cellStyle name="Comma 2 5 2 2" xfId="1092" xr:uid="{00000000-0005-0000-0000-000043040000}"/>
    <cellStyle name="Comma 2 5 2 3" xfId="1093" xr:uid="{00000000-0005-0000-0000-000044040000}"/>
    <cellStyle name="Comma 2 5 3" xfId="1094" xr:uid="{00000000-0005-0000-0000-000045040000}"/>
    <cellStyle name="Comma 2 5 3 2" xfId="1095" xr:uid="{00000000-0005-0000-0000-000046040000}"/>
    <cellStyle name="Comma 2 5 4" xfId="1096" xr:uid="{00000000-0005-0000-0000-000047040000}"/>
    <cellStyle name="Comma 2 5 4 2" xfId="1097" xr:uid="{00000000-0005-0000-0000-000048040000}"/>
    <cellStyle name="Comma 2 5 5" xfId="1098" xr:uid="{00000000-0005-0000-0000-000049040000}"/>
    <cellStyle name="Comma 2 5 6" xfId="1099" xr:uid="{00000000-0005-0000-0000-00004A040000}"/>
    <cellStyle name="Comma 2 5 7" xfId="1100" xr:uid="{00000000-0005-0000-0000-00004B040000}"/>
    <cellStyle name="Comma 2 5_JJ Leasing JA Y'56 8M" xfId="1101" xr:uid="{00000000-0005-0000-0000-00004C040000}"/>
    <cellStyle name="Comma 2 6" xfId="1102" xr:uid="{00000000-0005-0000-0000-00004D040000}"/>
    <cellStyle name="Comma 2 6 2" xfId="1103" xr:uid="{00000000-0005-0000-0000-00004E040000}"/>
    <cellStyle name="Comma 2 6 2 2" xfId="1104" xr:uid="{00000000-0005-0000-0000-00004F040000}"/>
    <cellStyle name="Comma 2 6 3" xfId="1105" xr:uid="{00000000-0005-0000-0000-000050040000}"/>
    <cellStyle name="Comma 2 6 3 2" xfId="1106" xr:uid="{00000000-0005-0000-0000-000051040000}"/>
    <cellStyle name="Comma 2 6 4" xfId="1107" xr:uid="{00000000-0005-0000-0000-000052040000}"/>
    <cellStyle name="Comma 2 6 4 2" xfId="1108" xr:uid="{00000000-0005-0000-0000-000053040000}"/>
    <cellStyle name="Comma 2 6 5" xfId="1109" xr:uid="{00000000-0005-0000-0000-000054040000}"/>
    <cellStyle name="Comma 2 6 6" xfId="1110" xr:uid="{00000000-0005-0000-0000-000055040000}"/>
    <cellStyle name="Comma 2 6 7" xfId="1111" xr:uid="{00000000-0005-0000-0000-000056040000}"/>
    <cellStyle name="Comma 2 7" xfId="1112" xr:uid="{00000000-0005-0000-0000-000057040000}"/>
    <cellStyle name="Comma 2 7 2" xfId="1113" xr:uid="{00000000-0005-0000-0000-000058040000}"/>
    <cellStyle name="Comma 2 7 2 2" xfId="1114" xr:uid="{00000000-0005-0000-0000-000059040000}"/>
    <cellStyle name="Comma 2 7 3" xfId="1115" xr:uid="{00000000-0005-0000-0000-00005A040000}"/>
    <cellStyle name="Comma 2 7 3 2" xfId="1116" xr:uid="{00000000-0005-0000-0000-00005B040000}"/>
    <cellStyle name="Comma 2 7 4" xfId="1117" xr:uid="{00000000-0005-0000-0000-00005C040000}"/>
    <cellStyle name="Comma 2 7 4 2" xfId="1118" xr:uid="{00000000-0005-0000-0000-00005D040000}"/>
    <cellStyle name="Comma 2 7 5" xfId="1119" xr:uid="{00000000-0005-0000-0000-00005E040000}"/>
    <cellStyle name="Comma 2 7 6" xfId="1120" xr:uid="{00000000-0005-0000-0000-00005F040000}"/>
    <cellStyle name="Comma 2 8" xfId="1121" xr:uid="{00000000-0005-0000-0000-000060040000}"/>
    <cellStyle name="Comma 2 8 2" xfId="1122" xr:uid="{00000000-0005-0000-0000-000061040000}"/>
    <cellStyle name="Comma 2 8 2 2" xfId="1123" xr:uid="{00000000-0005-0000-0000-000062040000}"/>
    <cellStyle name="Comma 2 8 3" xfId="1124" xr:uid="{00000000-0005-0000-0000-000063040000}"/>
    <cellStyle name="Comma 2 8 3 2" xfId="1125" xr:uid="{00000000-0005-0000-0000-000064040000}"/>
    <cellStyle name="Comma 2 8 4" xfId="1126" xr:uid="{00000000-0005-0000-0000-000065040000}"/>
    <cellStyle name="Comma 2 8 4 2" xfId="1127" xr:uid="{00000000-0005-0000-0000-000066040000}"/>
    <cellStyle name="Comma 2 8 5" xfId="1128" xr:uid="{00000000-0005-0000-0000-000067040000}"/>
    <cellStyle name="Comma 2 8 6" xfId="1129" xr:uid="{00000000-0005-0000-0000-000068040000}"/>
    <cellStyle name="Comma 2 9" xfId="1130" xr:uid="{00000000-0005-0000-0000-000069040000}"/>
    <cellStyle name="Comma 2 9 2" xfId="1131" xr:uid="{00000000-0005-0000-0000-00006A040000}"/>
    <cellStyle name="Comma 2 9 2 2" xfId="1132" xr:uid="{00000000-0005-0000-0000-00006B040000}"/>
    <cellStyle name="Comma 2 9 3" xfId="1133" xr:uid="{00000000-0005-0000-0000-00006C040000}"/>
    <cellStyle name="Comma 2 9 3 2" xfId="1134" xr:uid="{00000000-0005-0000-0000-00006D040000}"/>
    <cellStyle name="Comma 2 9 4" xfId="1135" xr:uid="{00000000-0005-0000-0000-00006E040000}"/>
    <cellStyle name="Comma 2 9 4 2" xfId="1136" xr:uid="{00000000-0005-0000-0000-00006F040000}"/>
    <cellStyle name="Comma 2 9 5" xfId="1137" xr:uid="{00000000-0005-0000-0000-000070040000}"/>
    <cellStyle name="Comma 2 9 6" xfId="1138" xr:uid="{00000000-0005-0000-0000-000071040000}"/>
    <cellStyle name="Comma 2_A1- Q3'10" xfId="1139" xr:uid="{00000000-0005-0000-0000-000072040000}"/>
    <cellStyle name="Comma 20" xfId="1140" xr:uid="{00000000-0005-0000-0000-000073040000}"/>
    <cellStyle name="Comma 20 2" xfId="1141" xr:uid="{00000000-0005-0000-0000-000074040000}"/>
    <cellStyle name="Comma 20 2 2" xfId="1142" xr:uid="{00000000-0005-0000-0000-000075040000}"/>
    <cellStyle name="Comma 20 3" xfId="1143" xr:uid="{00000000-0005-0000-0000-000076040000}"/>
    <cellStyle name="Comma 21" xfId="1144" xr:uid="{00000000-0005-0000-0000-000077040000}"/>
    <cellStyle name="Comma 21 2" xfId="1145" xr:uid="{00000000-0005-0000-0000-000078040000}"/>
    <cellStyle name="Comma 22" xfId="1146" xr:uid="{00000000-0005-0000-0000-000079040000}"/>
    <cellStyle name="Comma 22 2" xfId="1147" xr:uid="{00000000-0005-0000-0000-00007A040000}"/>
    <cellStyle name="Comma 22 2 2" xfId="1148" xr:uid="{00000000-0005-0000-0000-00007B040000}"/>
    <cellStyle name="Comma 22 3" xfId="1149" xr:uid="{00000000-0005-0000-0000-00007C040000}"/>
    <cellStyle name="Comma 23" xfId="1150" xr:uid="{00000000-0005-0000-0000-00007D040000}"/>
    <cellStyle name="Comma 23 2" xfId="1151" xr:uid="{00000000-0005-0000-0000-00007E040000}"/>
    <cellStyle name="Comma 24" xfId="1152" xr:uid="{00000000-0005-0000-0000-00007F040000}"/>
    <cellStyle name="Comma 24 2" xfId="1153" xr:uid="{00000000-0005-0000-0000-000080040000}"/>
    <cellStyle name="Comma 25" xfId="1154" xr:uid="{00000000-0005-0000-0000-000081040000}"/>
    <cellStyle name="Comma 25 2" xfId="1155" xr:uid="{00000000-0005-0000-0000-000082040000}"/>
    <cellStyle name="Comma 25 3" xfId="1156" xr:uid="{00000000-0005-0000-0000-000083040000}"/>
    <cellStyle name="Comma 25 4" xfId="1157" xr:uid="{00000000-0005-0000-0000-000084040000}"/>
    <cellStyle name="Comma 26" xfId="1158" xr:uid="{00000000-0005-0000-0000-000085040000}"/>
    <cellStyle name="Comma 26 2" xfId="1159" xr:uid="{00000000-0005-0000-0000-000086040000}"/>
    <cellStyle name="Comma 26 3" xfId="1160" xr:uid="{00000000-0005-0000-0000-000087040000}"/>
    <cellStyle name="Comma 26 4" xfId="1161" xr:uid="{00000000-0005-0000-0000-000088040000}"/>
    <cellStyle name="Comma 27" xfId="1162" xr:uid="{00000000-0005-0000-0000-000089040000}"/>
    <cellStyle name="Comma 27 2" xfId="1163" xr:uid="{00000000-0005-0000-0000-00008A040000}"/>
    <cellStyle name="Comma 27 3" xfId="1164" xr:uid="{00000000-0005-0000-0000-00008B040000}"/>
    <cellStyle name="Comma 27 4" xfId="1165" xr:uid="{00000000-0005-0000-0000-00008C040000}"/>
    <cellStyle name="Comma 28" xfId="1166" xr:uid="{00000000-0005-0000-0000-00008D040000}"/>
    <cellStyle name="Comma 28 2" xfId="1167" xr:uid="{00000000-0005-0000-0000-00008E040000}"/>
    <cellStyle name="Comma 28 2 2" xfId="1168" xr:uid="{00000000-0005-0000-0000-00008F040000}"/>
    <cellStyle name="Comma 28 3" xfId="1169" xr:uid="{00000000-0005-0000-0000-000090040000}"/>
    <cellStyle name="Comma 28 3 2" xfId="1170" xr:uid="{00000000-0005-0000-0000-000091040000}"/>
    <cellStyle name="Comma 28 4" xfId="1171" xr:uid="{00000000-0005-0000-0000-000092040000}"/>
    <cellStyle name="Comma 28 4 2" xfId="1172" xr:uid="{00000000-0005-0000-0000-000093040000}"/>
    <cellStyle name="Comma 28 5" xfId="1173" xr:uid="{00000000-0005-0000-0000-000094040000}"/>
    <cellStyle name="Comma 28 6" xfId="1174" xr:uid="{00000000-0005-0000-0000-000095040000}"/>
    <cellStyle name="Comma 29" xfId="1175" xr:uid="{00000000-0005-0000-0000-000096040000}"/>
    <cellStyle name="Comma 29 2" xfId="1176" xr:uid="{00000000-0005-0000-0000-000097040000}"/>
    <cellStyle name="Comma 29 3" xfId="1177" xr:uid="{00000000-0005-0000-0000-000098040000}"/>
    <cellStyle name="Comma 3" xfId="1178" xr:uid="{00000000-0005-0000-0000-000099040000}"/>
    <cellStyle name="Comma 3 10" xfId="1179" xr:uid="{00000000-0005-0000-0000-00009A040000}"/>
    <cellStyle name="Comma 3 10 2" xfId="1180" xr:uid="{00000000-0005-0000-0000-00009B040000}"/>
    <cellStyle name="Comma 3 11" xfId="1181" xr:uid="{00000000-0005-0000-0000-00009C040000}"/>
    <cellStyle name="Comma 3 11 2" xfId="1182" xr:uid="{00000000-0005-0000-0000-00009D040000}"/>
    <cellStyle name="Comma 3 12" xfId="1183" xr:uid="{00000000-0005-0000-0000-00009E040000}"/>
    <cellStyle name="Comma 3 12 2" xfId="1184" xr:uid="{00000000-0005-0000-0000-00009F040000}"/>
    <cellStyle name="Comma 3 13" xfId="1185" xr:uid="{00000000-0005-0000-0000-0000A0040000}"/>
    <cellStyle name="Comma 3 14" xfId="1186" xr:uid="{00000000-0005-0000-0000-0000A1040000}"/>
    <cellStyle name="Comma 3 15" xfId="1187" xr:uid="{00000000-0005-0000-0000-0000A2040000}"/>
    <cellStyle name="Comma 3 16" xfId="1188" xr:uid="{00000000-0005-0000-0000-0000A3040000}"/>
    <cellStyle name="Comma 3 2" xfId="1189" xr:uid="{00000000-0005-0000-0000-0000A4040000}"/>
    <cellStyle name="Comma 3 2 2" xfId="1190" xr:uid="{00000000-0005-0000-0000-0000A5040000}"/>
    <cellStyle name="Comma 3 2 2 2" xfId="1191" xr:uid="{00000000-0005-0000-0000-0000A6040000}"/>
    <cellStyle name="Comma 3 2 2 3" xfId="1192" xr:uid="{00000000-0005-0000-0000-0000A7040000}"/>
    <cellStyle name="Comma 3 2 2 4" xfId="1193" xr:uid="{00000000-0005-0000-0000-0000A8040000}"/>
    <cellStyle name="Comma 3 2 3" xfId="1194" xr:uid="{00000000-0005-0000-0000-0000A9040000}"/>
    <cellStyle name="Comma 3 2 4" xfId="1195" xr:uid="{00000000-0005-0000-0000-0000AA040000}"/>
    <cellStyle name="Comma 3 2 5" xfId="1196" xr:uid="{00000000-0005-0000-0000-0000AB040000}"/>
    <cellStyle name="Comma 3 2 6" xfId="1197" xr:uid="{00000000-0005-0000-0000-0000AC040000}"/>
    <cellStyle name="Comma 3 2 7" xfId="1198" xr:uid="{00000000-0005-0000-0000-0000AD040000}"/>
    <cellStyle name="Comma 3 2 8" xfId="1199" xr:uid="{00000000-0005-0000-0000-0000AE040000}"/>
    <cellStyle name="Comma 3 2 9" xfId="1200" xr:uid="{00000000-0005-0000-0000-0000AF040000}"/>
    <cellStyle name="Comma 3 2_FAM GTEF_Lead 31.7.10" xfId="1201" xr:uid="{00000000-0005-0000-0000-0000B0040000}"/>
    <cellStyle name="Comma 3 3" xfId="1202" xr:uid="{00000000-0005-0000-0000-0000B1040000}"/>
    <cellStyle name="Comma 3 3 2" xfId="1203" xr:uid="{00000000-0005-0000-0000-0000B2040000}"/>
    <cellStyle name="Comma 3 3 3" xfId="1204" xr:uid="{00000000-0005-0000-0000-0000B3040000}"/>
    <cellStyle name="Comma 3 3 4" xfId="1205" xr:uid="{00000000-0005-0000-0000-0000B4040000}"/>
    <cellStyle name="Comma 3 3 5" xfId="1206" xr:uid="{00000000-0005-0000-0000-0000B5040000}"/>
    <cellStyle name="Comma 3 3 6" xfId="1207" xr:uid="{00000000-0005-0000-0000-0000B6040000}"/>
    <cellStyle name="Comma 3 3 7" xfId="1208" xr:uid="{00000000-0005-0000-0000-0000B7040000}"/>
    <cellStyle name="Comma 3 4" xfId="1209" xr:uid="{00000000-0005-0000-0000-0000B8040000}"/>
    <cellStyle name="Comma 3 4 2" xfId="1210" xr:uid="{00000000-0005-0000-0000-0000B9040000}"/>
    <cellStyle name="Comma 3 4 3" xfId="1211" xr:uid="{00000000-0005-0000-0000-0000BA040000}"/>
    <cellStyle name="Comma 3 4 4" xfId="1212" xr:uid="{00000000-0005-0000-0000-0000BB040000}"/>
    <cellStyle name="Comma 3 4 5" xfId="1213" xr:uid="{00000000-0005-0000-0000-0000BC040000}"/>
    <cellStyle name="Comma 3 4 6" xfId="1214" xr:uid="{00000000-0005-0000-0000-0000BD040000}"/>
    <cellStyle name="Comma 3 5" xfId="1215" xr:uid="{00000000-0005-0000-0000-0000BE040000}"/>
    <cellStyle name="Comma 3 5 2" xfId="1216" xr:uid="{00000000-0005-0000-0000-0000BF040000}"/>
    <cellStyle name="Comma 3 5 3" xfId="1217" xr:uid="{00000000-0005-0000-0000-0000C0040000}"/>
    <cellStyle name="Comma 3 5 4" xfId="1218" xr:uid="{00000000-0005-0000-0000-0000C1040000}"/>
    <cellStyle name="Comma 3 6" xfId="1219" xr:uid="{00000000-0005-0000-0000-0000C2040000}"/>
    <cellStyle name="Comma 3 6 2" xfId="1220" xr:uid="{00000000-0005-0000-0000-0000C3040000}"/>
    <cellStyle name="Comma 3 6 3" xfId="1221" xr:uid="{00000000-0005-0000-0000-0000C4040000}"/>
    <cellStyle name="Comma 3 6 4" xfId="1222" xr:uid="{00000000-0005-0000-0000-0000C5040000}"/>
    <cellStyle name="Comma 3 7" xfId="1223" xr:uid="{00000000-0005-0000-0000-0000C6040000}"/>
    <cellStyle name="Comma 3 7 2" xfId="1224" xr:uid="{00000000-0005-0000-0000-0000C7040000}"/>
    <cellStyle name="Comma 3 8" xfId="1225" xr:uid="{00000000-0005-0000-0000-0000C8040000}"/>
    <cellStyle name="Comma 3 8 2" xfId="1226" xr:uid="{00000000-0005-0000-0000-0000C9040000}"/>
    <cellStyle name="Comma 3 9" xfId="1227" xr:uid="{00000000-0005-0000-0000-0000CA040000}"/>
    <cellStyle name="Comma 3 9 2" xfId="1228" xr:uid="{00000000-0005-0000-0000-0000CB040000}"/>
    <cellStyle name="Comma 3_A-PRINT C" xfId="1229" xr:uid="{00000000-0005-0000-0000-0000CC040000}"/>
    <cellStyle name="Comma 30" xfId="1230" xr:uid="{00000000-0005-0000-0000-0000CD040000}"/>
    <cellStyle name="Comma 30 2" xfId="1231" xr:uid="{00000000-0005-0000-0000-0000CE040000}"/>
    <cellStyle name="Comma 30 3" xfId="1232" xr:uid="{00000000-0005-0000-0000-0000CF040000}"/>
    <cellStyle name="Comma 31" xfId="1233" xr:uid="{00000000-0005-0000-0000-0000D0040000}"/>
    <cellStyle name="Comma 31 2" xfId="1234" xr:uid="{00000000-0005-0000-0000-0000D1040000}"/>
    <cellStyle name="Comma 31 3" xfId="1235" xr:uid="{00000000-0005-0000-0000-0000D2040000}"/>
    <cellStyle name="Comma 31 4" xfId="1236" xr:uid="{00000000-0005-0000-0000-0000D3040000}"/>
    <cellStyle name="Comma 32" xfId="1237" xr:uid="{00000000-0005-0000-0000-0000D4040000}"/>
    <cellStyle name="Comma 32 2" xfId="1238" xr:uid="{00000000-0005-0000-0000-0000D5040000}"/>
    <cellStyle name="Comma 32 3" xfId="1239" xr:uid="{00000000-0005-0000-0000-0000D6040000}"/>
    <cellStyle name="Comma 33" xfId="1240" xr:uid="{00000000-0005-0000-0000-0000D7040000}"/>
    <cellStyle name="Comma 33 2" xfId="1241" xr:uid="{00000000-0005-0000-0000-0000D8040000}"/>
    <cellStyle name="Comma 33 2 2" xfId="1242" xr:uid="{00000000-0005-0000-0000-0000D9040000}"/>
    <cellStyle name="Comma 33 3" xfId="1243" xr:uid="{00000000-0005-0000-0000-0000DA040000}"/>
    <cellStyle name="Comma 33 3 2" xfId="1244" xr:uid="{00000000-0005-0000-0000-0000DB040000}"/>
    <cellStyle name="Comma 33 4" xfId="1245" xr:uid="{00000000-0005-0000-0000-0000DC040000}"/>
    <cellStyle name="Comma 33 4 2" xfId="1246" xr:uid="{00000000-0005-0000-0000-0000DD040000}"/>
    <cellStyle name="Comma 33 5" xfId="1247" xr:uid="{00000000-0005-0000-0000-0000DE040000}"/>
    <cellStyle name="Comma 34" xfId="1248" xr:uid="{00000000-0005-0000-0000-0000DF040000}"/>
    <cellStyle name="Comma 34 2" xfId="1249" xr:uid="{00000000-0005-0000-0000-0000E0040000}"/>
    <cellStyle name="Comma 34 2 2" xfId="1250" xr:uid="{00000000-0005-0000-0000-0000E1040000}"/>
    <cellStyle name="Comma 34 3" xfId="1251" xr:uid="{00000000-0005-0000-0000-0000E2040000}"/>
    <cellStyle name="Comma 34 3 2" xfId="1252" xr:uid="{00000000-0005-0000-0000-0000E3040000}"/>
    <cellStyle name="Comma 34 4" xfId="1253" xr:uid="{00000000-0005-0000-0000-0000E4040000}"/>
    <cellStyle name="Comma 34 4 2" xfId="1254" xr:uid="{00000000-0005-0000-0000-0000E5040000}"/>
    <cellStyle name="Comma 34 5" xfId="1255" xr:uid="{00000000-0005-0000-0000-0000E6040000}"/>
    <cellStyle name="Comma 35" xfId="1256" xr:uid="{00000000-0005-0000-0000-0000E7040000}"/>
    <cellStyle name="Comma 35 2" xfId="1257" xr:uid="{00000000-0005-0000-0000-0000E8040000}"/>
    <cellStyle name="Comma 36" xfId="1258" xr:uid="{00000000-0005-0000-0000-0000E9040000}"/>
    <cellStyle name="Comma 36 2" xfId="1259" xr:uid="{00000000-0005-0000-0000-0000EA040000}"/>
    <cellStyle name="Comma 37" xfId="1260" xr:uid="{00000000-0005-0000-0000-0000EB040000}"/>
    <cellStyle name="Comma 37 2" xfId="1261" xr:uid="{00000000-0005-0000-0000-0000EC040000}"/>
    <cellStyle name="Comma 38" xfId="1262" xr:uid="{00000000-0005-0000-0000-0000ED040000}"/>
    <cellStyle name="Comma 39" xfId="1263" xr:uid="{00000000-0005-0000-0000-0000EE040000}"/>
    <cellStyle name="Comma 4" xfId="1264" xr:uid="{00000000-0005-0000-0000-0000EF040000}"/>
    <cellStyle name="Comma 4 10" xfId="1265" xr:uid="{00000000-0005-0000-0000-0000F0040000}"/>
    <cellStyle name="Comma 4 2" xfId="1266" xr:uid="{00000000-0005-0000-0000-0000F1040000}"/>
    <cellStyle name="Comma 4 2 2" xfId="1267" xr:uid="{00000000-0005-0000-0000-0000F2040000}"/>
    <cellStyle name="Comma 4 2 2 2" xfId="1268" xr:uid="{00000000-0005-0000-0000-0000F3040000}"/>
    <cellStyle name="Comma 4 2 2 3" xfId="1269" xr:uid="{00000000-0005-0000-0000-0000F4040000}"/>
    <cellStyle name="Comma 4 2 3" xfId="1270" xr:uid="{00000000-0005-0000-0000-0000F5040000}"/>
    <cellStyle name="Comma 4 2 4" xfId="1271" xr:uid="{00000000-0005-0000-0000-0000F6040000}"/>
    <cellStyle name="Comma 4 2 5" xfId="1272" xr:uid="{00000000-0005-0000-0000-0000F7040000}"/>
    <cellStyle name="Comma 4 3" xfId="1273" xr:uid="{00000000-0005-0000-0000-0000F8040000}"/>
    <cellStyle name="Comma 4 3 2" xfId="1274" xr:uid="{00000000-0005-0000-0000-0000F9040000}"/>
    <cellStyle name="Comma 4 4" xfId="1275" xr:uid="{00000000-0005-0000-0000-0000FA040000}"/>
    <cellStyle name="Comma 4 4 2" xfId="1276" xr:uid="{00000000-0005-0000-0000-0000FB040000}"/>
    <cellStyle name="Comma 4 4 3" xfId="1277" xr:uid="{00000000-0005-0000-0000-0000FC040000}"/>
    <cellStyle name="Comma 4 5" xfId="1278" xr:uid="{00000000-0005-0000-0000-0000FD040000}"/>
    <cellStyle name="Comma 4 5 2" xfId="1279" xr:uid="{00000000-0005-0000-0000-0000FE040000}"/>
    <cellStyle name="Comma 4 6" xfId="1280" xr:uid="{00000000-0005-0000-0000-0000FF040000}"/>
    <cellStyle name="Comma 4 6 2" xfId="1281" xr:uid="{00000000-0005-0000-0000-000000050000}"/>
    <cellStyle name="Comma 4 7" xfId="1282" xr:uid="{00000000-0005-0000-0000-000001050000}"/>
    <cellStyle name="Comma 4 8" xfId="1283" xr:uid="{00000000-0005-0000-0000-000002050000}"/>
    <cellStyle name="Comma 4 9" xfId="1284" xr:uid="{00000000-0005-0000-0000-000003050000}"/>
    <cellStyle name="Comma 4_BB" xfId="1285" xr:uid="{00000000-0005-0000-0000-000004050000}"/>
    <cellStyle name="Comma 40" xfId="1286" xr:uid="{00000000-0005-0000-0000-000005050000}"/>
    <cellStyle name="Comma 41" xfId="1287" xr:uid="{00000000-0005-0000-0000-000006050000}"/>
    <cellStyle name="Comma 42" xfId="1288" xr:uid="{00000000-0005-0000-0000-000007050000}"/>
    <cellStyle name="Comma 43" xfId="1289" xr:uid="{00000000-0005-0000-0000-000008050000}"/>
    <cellStyle name="Comma 44" xfId="1290" xr:uid="{00000000-0005-0000-0000-000009050000}"/>
    <cellStyle name="Comma 45" xfId="1291" xr:uid="{00000000-0005-0000-0000-00000A050000}"/>
    <cellStyle name="Comma 46" xfId="1292" xr:uid="{00000000-0005-0000-0000-00000B050000}"/>
    <cellStyle name="Comma 47" xfId="1293" xr:uid="{00000000-0005-0000-0000-00000C050000}"/>
    <cellStyle name="Comma 5" xfId="1294" xr:uid="{00000000-0005-0000-0000-00000D050000}"/>
    <cellStyle name="Comma 5 2" xfId="1295" xr:uid="{00000000-0005-0000-0000-00000E050000}"/>
    <cellStyle name="Comma 5 2 2" xfId="1296" xr:uid="{00000000-0005-0000-0000-00000F050000}"/>
    <cellStyle name="Comma 5 2 2 2" xfId="1297" xr:uid="{00000000-0005-0000-0000-000010050000}"/>
    <cellStyle name="Comma 5 2 3" xfId="1298" xr:uid="{00000000-0005-0000-0000-000011050000}"/>
    <cellStyle name="Comma 5 2 4" xfId="1299" xr:uid="{00000000-0005-0000-0000-000012050000}"/>
    <cellStyle name="Comma 5 3" xfId="1300" xr:uid="{00000000-0005-0000-0000-000013050000}"/>
    <cellStyle name="Comma 5 4" xfId="1301" xr:uid="{00000000-0005-0000-0000-000014050000}"/>
    <cellStyle name="Comma 5 5" xfId="1302" xr:uid="{00000000-0005-0000-0000-000015050000}"/>
    <cellStyle name="Comma 5 6" xfId="1303" xr:uid="{00000000-0005-0000-0000-000016050000}"/>
    <cellStyle name="Comma 5 7" xfId="1304" xr:uid="{00000000-0005-0000-0000-000017050000}"/>
    <cellStyle name="Comma 5 8" xfId="1305" xr:uid="{00000000-0005-0000-0000-000018050000}"/>
    <cellStyle name="Comma 5 9" xfId="1306" xr:uid="{00000000-0005-0000-0000-000019050000}"/>
    <cellStyle name="Comma 6" xfId="1307" xr:uid="{00000000-0005-0000-0000-00001A050000}"/>
    <cellStyle name="Comma 6 2" xfId="1308" xr:uid="{00000000-0005-0000-0000-00001B050000}"/>
    <cellStyle name="Comma 6 2 2" xfId="1309" xr:uid="{00000000-0005-0000-0000-00001C050000}"/>
    <cellStyle name="Comma 6 2 3" xfId="1310" xr:uid="{00000000-0005-0000-0000-00001D050000}"/>
    <cellStyle name="Comma 6 2 4" xfId="1311" xr:uid="{00000000-0005-0000-0000-00001E050000}"/>
    <cellStyle name="Comma 6 2 5" xfId="1312" xr:uid="{00000000-0005-0000-0000-00001F050000}"/>
    <cellStyle name="Comma 6 3" xfId="1313" xr:uid="{00000000-0005-0000-0000-000020050000}"/>
    <cellStyle name="Comma 6 3 2" xfId="1314" xr:uid="{00000000-0005-0000-0000-000021050000}"/>
    <cellStyle name="Comma 6 4" xfId="1315" xr:uid="{00000000-0005-0000-0000-000022050000}"/>
    <cellStyle name="Comma 6 4 2" xfId="1316" xr:uid="{00000000-0005-0000-0000-000023050000}"/>
    <cellStyle name="Comma 6 5" xfId="1317" xr:uid="{00000000-0005-0000-0000-000024050000}"/>
    <cellStyle name="Comma 6 5 2" xfId="1318" xr:uid="{00000000-0005-0000-0000-000025050000}"/>
    <cellStyle name="Comma 6 6" xfId="1319" xr:uid="{00000000-0005-0000-0000-000026050000}"/>
    <cellStyle name="Comma 6 6 2" xfId="1320" xr:uid="{00000000-0005-0000-0000-000027050000}"/>
    <cellStyle name="Comma 6 7" xfId="1321" xr:uid="{00000000-0005-0000-0000-000028050000}"/>
    <cellStyle name="Comma 6 8" xfId="1322" xr:uid="{00000000-0005-0000-0000-000029050000}"/>
    <cellStyle name="Comma 6 9" xfId="1323" xr:uid="{00000000-0005-0000-0000-00002A050000}"/>
    <cellStyle name="Comma 6_BB" xfId="1324" xr:uid="{00000000-0005-0000-0000-00002B050000}"/>
    <cellStyle name="Comma 7" xfId="1325" xr:uid="{00000000-0005-0000-0000-00002C050000}"/>
    <cellStyle name="Comma 7 2" xfId="1326" xr:uid="{00000000-0005-0000-0000-00002D050000}"/>
    <cellStyle name="Comma 7 2 2" xfId="1327" xr:uid="{00000000-0005-0000-0000-00002E050000}"/>
    <cellStyle name="Comma 7 3" xfId="1328" xr:uid="{00000000-0005-0000-0000-00002F050000}"/>
    <cellStyle name="Comma 7 4" xfId="1329" xr:uid="{00000000-0005-0000-0000-000030050000}"/>
    <cellStyle name="Comma 7 5" xfId="1330" xr:uid="{00000000-0005-0000-0000-000031050000}"/>
    <cellStyle name="Comma 7_ING TCMF LEAD 10" xfId="1331" xr:uid="{00000000-0005-0000-0000-000032050000}"/>
    <cellStyle name="Comma 8" xfId="1332" xr:uid="{00000000-0005-0000-0000-000033050000}"/>
    <cellStyle name="Comma 8 2" xfId="1333" xr:uid="{00000000-0005-0000-0000-000034050000}"/>
    <cellStyle name="Comma 8 2 2" xfId="1334" xr:uid="{00000000-0005-0000-0000-000035050000}"/>
    <cellStyle name="Comma 8 2 3" xfId="1335" xr:uid="{00000000-0005-0000-0000-000036050000}"/>
    <cellStyle name="Comma 8 2 4" xfId="1336" xr:uid="{00000000-0005-0000-0000-000037050000}"/>
    <cellStyle name="Comma 8 3" xfId="1337" xr:uid="{00000000-0005-0000-0000-000038050000}"/>
    <cellStyle name="Comma 8 3 2" xfId="1338" xr:uid="{00000000-0005-0000-0000-000039050000}"/>
    <cellStyle name="Comma 8 3 3" xfId="1339" xr:uid="{00000000-0005-0000-0000-00003A050000}"/>
    <cellStyle name="Comma 8 3 4" xfId="1340" xr:uid="{00000000-0005-0000-0000-00003B050000}"/>
    <cellStyle name="Comma 8 4" xfId="1341" xr:uid="{00000000-0005-0000-0000-00003C050000}"/>
    <cellStyle name="Comma 8 4 2" xfId="1342" xr:uid="{00000000-0005-0000-0000-00003D050000}"/>
    <cellStyle name="Comma 8 5" xfId="1343" xr:uid="{00000000-0005-0000-0000-00003E050000}"/>
    <cellStyle name="Comma 8 6" xfId="1344" xr:uid="{00000000-0005-0000-0000-00003F050000}"/>
    <cellStyle name="Comma 8 7" xfId="1345" xr:uid="{00000000-0005-0000-0000-000040050000}"/>
    <cellStyle name="Comma 8 8" xfId="1346" xr:uid="{00000000-0005-0000-0000-000041050000}"/>
    <cellStyle name="Comma 8_CC Q4'54 up" xfId="1347" xr:uid="{00000000-0005-0000-0000-000042050000}"/>
    <cellStyle name="Comma 9" xfId="1348" xr:uid="{00000000-0005-0000-0000-000043050000}"/>
    <cellStyle name="Comma 9 2" xfId="1349" xr:uid="{00000000-0005-0000-0000-000044050000}"/>
    <cellStyle name="Comma 9 2 2" xfId="1350" xr:uid="{00000000-0005-0000-0000-000045050000}"/>
    <cellStyle name="Comma 9 2 3" xfId="1351" xr:uid="{00000000-0005-0000-0000-000046050000}"/>
    <cellStyle name="Comma 9 2 4" xfId="1352" xr:uid="{00000000-0005-0000-0000-000047050000}"/>
    <cellStyle name="Comma 9 3" xfId="1353" xr:uid="{00000000-0005-0000-0000-000048050000}"/>
    <cellStyle name="Comma 9 3 2" xfId="1354" xr:uid="{00000000-0005-0000-0000-000049050000}"/>
    <cellStyle name="Comma 9 4" xfId="1355" xr:uid="{00000000-0005-0000-0000-00004A050000}"/>
    <cellStyle name="Comma 9 5" xfId="1356" xr:uid="{00000000-0005-0000-0000-00004B050000}"/>
    <cellStyle name="Comma 9 6" xfId="1357" xr:uid="{00000000-0005-0000-0000-00004C050000}"/>
    <cellStyle name="Comma 9_Book1" xfId="1358" xr:uid="{00000000-0005-0000-0000-00004D050000}"/>
    <cellStyle name="comma zerodec" xfId="1359" xr:uid="{00000000-0005-0000-0000-00004E050000}"/>
    <cellStyle name="comma zerodec 10" xfId="1360" xr:uid="{00000000-0005-0000-0000-00004F050000}"/>
    <cellStyle name="comma zerodec 10 2" xfId="1361" xr:uid="{00000000-0005-0000-0000-000050050000}"/>
    <cellStyle name="comma zerodec 11" xfId="1362" xr:uid="{00000000-0005-0000-0000-000051050000}"/>
    <cellStyle name="comma zerodec 11 2" xfId="1363" xr:uid="{00000000-0005-0000-0000-000052050000}"/>
    <cellStyle name="comma zerodec 12" xfId="1364" xr:uid="{00000000-0005-0000-0000-000053050000}"/>
    <cellStyle name="comma zerodec 12 2" xfId="1365" xr:uid="{00000000-0005-0000-0000-000054050000}"/>
    <cellStyle name="comma zerodec 13" xfId="1366" xr:uid="{00000000-0005-0000-0000-000055050000}"/>
    <cellStyle name="comma zerodec 13 2" xfId="1367" xr:uid="{00000000-0005-0000-0000-000056050000}"/>
    <cellStyle name="comma zerodec 14" xfId="1368" xr:uid="{00000000-0005-0000-0000-000057050000}"/>
    <cellStyle name="comma zerodec 14 2" xfId="1369" xr:uid="{00000000-0005-0000-0000-000058050000}"/>
    <cellStyle name="comma zerodec 15" xfId="1370" xr:uid="{00000000-0005-0000-0000-000059050000}"/>
    <cellStyle name="comma zerodec 16" xfId="1371" xr:uid="{00000000-0005-0000-0000-00005A050000}"/>
    <cellStyle name="comma zerodec 17" xfId="1372" xr:uid="{00000000-0005-0000-0000-00005B050000}"/>
    <cellStyle name="comma zerodec 18" xfId="1373" xr:uid="{00000000-0005-0000-0000-00005C050000}"/>
    <cellStyle name="comma zerodec 19" xfId="1374" xr:uid="{00000000-0005-0000-0000-00005D050000}"/>
    <cellStyle name="comma zerodec 2" xfId="1375" xr:uid="{00000000-0005-0000-0000-00005E050000}"/>
    <cellStyle name="comma zerodec 2 2" xfId="1376" xr:uid="{00000000-0005-0000-0000-00005F050000}"/>
    <cellStyle name="comma zerodec 2 3" xfId="1377" xr:uid="{00000000-0005-0000-0000-000060050000}"/>
    <cellStyle name="comma zerodec 20" xfId="1378" xr:uid="{00000000-0005-0000-0000-000061050000}"/>
    <cellStyle name="comma zerodec 21" xfId="1379" xr:uid="{00000000-0005-0000-0000-000062050000}"/>
    <cellStyle name="comma zerodec 22" xfId="1380" xr:uid="{00000000-0005-0000-0000-000063050000}"/>
    <cellStyle name="comma zerodec 23" xfId="1381" xr:uid="{00000000-0005-0000-0000-000064050000}"/>
    <cellStyle name="comma zerodec 24" xfId="1382" xr:uid="{00000000-0005-0000-0000-000065050000}"/>
    <cellStyle name="comma zerodec 3" xfId="1383" xr:uid="{00000000-0005-0000-0000-000066050000}"/>
    <cellStyle name="comma zerodec 3 2" xfId="1384" xr:uid="{00000000-0005-0000-0000-000067050000}"/>
    <cellStyle name="comma zerodec 4" xfId="1385" xr:uid="{00000000-0005-0000-0000-000068050000}"/>
    <cellStyle name="comma zerodec 4 2" xfId="1386" xr:uid="{00000000-0005-0000-0000-000069050000}"/>
    <cellStyle name="comma zerodec 5" xfId="1387" xr:uid="{00000000-0005-0000-0000-00006A050000}"/>
    <cellStyle name="comma zerodec 5 2" xfId="1388" xr:uid="{00000000-0005-0000-0000-00006B050000}"/>
    <cellStyle name="comma zerodec 6" xfId="1389" xr:uid="{00000000-0005-0000-0000-00006C050000}"/>
    <cellStyle name="comma zerodec 6 2" xfId="1390" xr:uid="{00000000-0005-0000-0000-00006D050000}"/>
    <cellStyle name="comma zerodec 7" xfId="1391" xr:uid="{00000000-0005-0000-0000-00006E050000}"/>
    <cellStyle name="comma zerodec 7 2" xfId="1392" xr:uid="{00000000-0005-0000-0000-00006F050000}"/>
    <cellStyle name="comma zerodec 8" xfId="1393" xr:uid="{00000000-0005-0000-0000-000070050000}"/>
    <cellStyle name="comma zerodec 8 2" xfId="1394" xr:uid="{00000000-0005-0000-0000-000071050000}"/>
    <cellStyle name="comma zerodec 9" xfId="1395" xr:uid="{00000000-0005-0000-0000-000072050000}"/>
    <cellStyle name="comma zerodec 9 2" xfId="1396" xr:uid="{00000000-0005-0000-0000-000073050000}"/>
    <cellStyle name="comma zerodec_100" xfId="1397" xr:uid="{00000000-0005-0000-0000-000074050000}"/>
    <cellStyle name="Copied" xfId="1398" xr:uid="{00000000-0005-0000-0000-000075050000}"/>
    <cellStyle name="COST1" xfId="1399" xr:uid="{00000000-0005-0000-0000-000076050000}"/>
    <cellStyle name="Currency [0] 2" xfId="1400" xr:uid="{00000000-0005-0000-0000-000077050000}"/>
    <cellStyle name="Currency [0] 2 2" xfId="1401" xr:uid="{00000000-0005-0000-0000-000078050000}"/>
    <cellStyle name="Currency [0] 2 3" xfId="1402" xr:uid="{00000000-0005-0000-0000-000079050000}"/>
    <cellStyle name="Currency [0] 2 4" xfId="1403" xr:uid="{00000000-0005-0000-0000-00007A050000}"/>
    <cellStyle name="Currency [0] 2 5" xfId="1404" xr:uid="{00000000-0005-0000-0000-00007B050000}"/>
    <cellStyle name="Currency [0] 2 6" xfId="1405" xr:uid="{00000000-0005-0000-0000-00007C050000}"/>
    <cellStyle name="Currency [0] 3" xfId="1406" xr:uid="{00000000-0005-0000-0000-00007D050000}"/>
    <cellStyle name="Currency [0] 3 2" xfId="1407" xr:uid="{00000000-0005-0000-0000-00007E050000}"/>
    <cellStyle name="Currency [0] 3 3" xfId="1408" xr:uid="{00000000-0005-0000-0000-00007F050000}"/>
    <cellStyle name="Currency [0] 3 4" xfId="1409" xr:uid="{00000000-0005-0000-0000-000080050000}"/>
    <cellStyle name="Currency [0] 3 5" xfId="1410" xr:uid="{00000000-0005-0000-0000-000081050000}"/>
    <cellStyle name="Currency [00]" xfId="1411" xr:uid="{00000000-0005-0000-0000-000082050000}"/>
    <cellStyle name="Currency 2" xfId="1412" xr:uid="{00000000-0005-0000-0000-000083050000}"/>
    <cellStyle name="Currency 3" xfId="1413" xr:uid="{00000000-0005-0000-0000-000084050000}"/>
    <cellStyle name="Currency 4" xfId="1414" xr:uid="{00000000-0005-0000-0000-000085050000}"/>
    <cellStyle name="Currency 4 2" xfId="1415" xr:uid="{00000000-0005-0000-0000-000086050000}"/>
    <cellStyle name="Currency 4 3" xfId="1416" xr:uid="{00000000-0005-0000-0000-000087050000}"/>
    <cellStyle name="Currency 4 4" xfId="1417" xr:uid="{00000000-0005-0000-0000-000088050000}"/>
    <cellStyle name="Currency1" xfId="1418" xr:uid="{00000000-0005-0000-0000-000089050000}"/>
    <cellStyle name="Currency1 10" xfId="1419" xr:uid="{00000000-0005-0000-0000-00008A050000}"/>
    <cellStyle name="Currency1 10 2" xfId="1420" xr:uid="{00000000-0005-0000-0000-00008B050000}"/>
    <cellStyle name="Currency1 11" xfId="1421" xr:uid="{00000000-0005-0000-0000-00008C050000}"/>
    <cellStyle name="Currency1 11 2" xfId="1422" xr:uid="{00000000-0005-0000-0000-00008D050000}"/>
    <cellStyle name="Currency1 12" xfId="1423" xr:uid="{00000000-0005-0000-0000-00008E050000}"/>
    <cellStyle name="Currency1 12 2" xfId="1424" xr:uid="{00000000-0005-0000-0000-00008F050000}"/>
    <cellStyle name="Currency1 13" xfId="1425" xr:uid="{00000000-0005-0000-0000-000090050000}"/>
    <cellStyle name="Currency1 13 2" xfId="1426" xr:uid="{00000000-0005-0000-0000-000091050000}"/>
    <cellStyle name="Currency1 14" xfId="1427" xr:uid="{00000000-0005-0000-0000-000092050000}"/>
    <cellStyle name="Currency1 14 2" xfId="1428" xr:uid="{00000000-0005-0000-0000-000093050000}"/>
    <cellStyle name="Currency1 15" xfId="1429" xr:uid="{00000000-0005-0000-0000-000094050000}"/>
    <cellStyle name="Currency1 16" xfId="1430" xr:uid="{00000000-0005-0000-0000-000095050000}"/>
    <cellStyle name="Currency1 17" xfId="1431" xr:uid="{00000000-0005-0000-0000-000096050000}"/>
    <cellStyle name="Currency1 18" xfId="1432" xr:uid="{00000000-0005-0000-0000-000097050000}"/>
    <cellStyle name="Currency1 19" xfId="1433" xr:uid="{00000000-0005-0000-0000-000098050000}"/>
    <cellStyle name="Currency1 2" xfId="1434" xr:uid="{00000000-0005-0000-0000-000099050000}"/>
    <cellStyle name="Currency1 2 2" xfId="1435" xr:uid="{00000000-0005-0000-0000-00009A050000}"/>
    <cellStyle name="Currency1 2 3" xfId="1436" xr:uid="{00000000-0005-0000-0000-00009B050000}"/>
    <cellStyle name="Currency1 2 4" xfId="1437" xr:uid="{00000000-0005-0000-0000-00009C050000}"/>
    <cellStyle name="Currency1 20" xfId="1438" xr:uid="{00000000-0005-0000-0000-00009D050000}"/>
    <cellStyle name="Currency1 21" xfId="1439" xr:uid="{00000000-0005-0000-0000-00009E050000}"/>
    <cellStyle name="Currency1 22" xfId="1440" xr:uid="{00000000-0005-0000-0000-00009F050000}"/>
    <cellStyle name="Currency1 23" xfId="1441" xr:uid="{00000000-0005-0000-0000-0000A0050000}"/>
    <cellStyle name="Currency1 3" xfId="1442" xr:uid="{00000000-0005-0000-0000-0000A1050000}"/>
    <cellStyle name="Currency1 3 2" xfId="1443" xr:uid="{00000000-0005-0000-0000-0000A2050000}"/>
    <cellStyle name="Currency1 4" xfId="1444" xr:uid="{00000000-0005-0000-0000-0000A3050000}"/>
    <cellStyle name="Currency1 4 2" xfId="1445" xr:uid="{00000000-0005-0000-0000-0000A4050000}"/>
    <cellStyle name="Currency1 5" xfId="1446" xr:uid="{00000000-0005-0000-0000-0000A5050000}"/>
    <cellStyle name="Currency1 5 2" xfId="1447" xr:uid="{00000000-0005-0000-0000-0000A6050000}"/>
    <cellStyle name="Currency1 6" xfId="1448" xr:uid="{00000000-0005-0000-0000-0000A7050000}"/>
    <cellStyle name="Currency1 6 2" xfId="1449" xr:uid="{00000000-0005-0000-0000-0000A8050000}"/>
    <cellStyle name="Currency1 7" xfId="1450" xr:uid="{00000000-0005-0000-0000-0000A9050000}"/>
    <cellStyle name="Currency1 7 2" xfId="1451" xr:uid="{00000000-0005-0000-0000-0000AA050000}"/>
    <cellStyle name="Currency1 8" xfId="1452" xr:uid="{00000000-0005-0000-0000-0000AB050000}"/>
    <cellStyle name="Currency1 8 2" xfId="1453" xr:uid="{00000000-0005-0000-0000-0000AC050000}"/>
    <cellStyle name="Currency1 9" xfId="1454" xr:uid="{00000000-0005-0000-0000-0000AD050000}"/>
    <cellStyle name="Currency1 9 2" xfId="1455" xr:uid="{00000000-0005-0000-0000-0000AE050000}"/>
    <cellStyle name="Currency1_100" xfId="1456" xr:uid="{00000000-0005-0000-0000-0000AF050000}"/>
    <cellStyle name="Date" xfId="1457" xr:uid="{00000000-0005-0000-0000-0000B0050000}"/>
    <cellStyle name="Date Short" xfId="1458" xr:uid="{00000000-0005-0000-0000-0000B1050000}"/>
    <cellStyle name="Dollar (zero dec)" xfId="1459" xr:uid="{00000000-0005-0000-0000-0000B2050000}"/>
    <cellStyle name="Dollar (zero dec) 10" xfId="1460" xr:uid="{00000000-0005-0000-0000-0000B3050000}"/>
    <cellStyle name="Dollar (zero dec) 10 2" xfId="1461" xr:uid="{00000000-0005-0000-0000-0000B4050000}"/>
    <cellStyle name="Dollar (zero dec) 11" xfId="1462" xr:uid="{00000000-0005-0000-0000-0000B5050000}"/>
    <cellStyle name="Dollar (zero dec) 11 2" xfId="1463" xr:uid="{00000000-0005-0000-0000-0000B6050000}"/>
    <cellStyle name="Dollar (zero dec) 12" xfId="1464" xr:uid="{00000000-0005-0000-0000-0000B7050000}"/>
    <cellStyle name="Dollar (zero dec) 12 2" xfId="1465" xr:uid="{00000000-0005-0000-0000-0000B8050000}"/>
    <cellStyle name="Dollar (zero dec) 13" xfId="1466" xr:uid="{00000000-0005-0000-0000-0000B9050000}"/>
    <cellStyle name="Dollar (zero dec) 13 2" xfId="1467" xr:uid="{00000000-0005-0000-0000-0000BA050000}"/>
    <cellStyle name="Dollar (zero dec) 14" xfId="1468" xr:uid="{00000000-0005-0000-0000-0000BB050000}"/>
    <cellStyle name="Dollar (zero dec) 14 2" xfId="1469" xr:uid="{00000000-0005-0000-0000-0000BC050000}"/>
    <cellStyle name="Dollar (zero dec) 15" xfId="1470" xr:uid="{00000000-0005-0000-0000-0000BD050000}"/>
    <cellStyle name="Dollar (zero dec) 16" xfId="1471" xr:uid="{00000000-0005-0000-0000-0000BE050000}"/>
    <cellStyle name="Dollar (zero dec) 17" xfId="1472" xr:uid="{00000000-0005-0000-0000-0000BF050000}"/>
    <cellStyle name="Dollar (zero dec) 18" xfId="1473" xr:uid="{00000000-0005-0000-0000-0000C0050000}"/>
    <cellStyle name="Dollar (zero dec) 19" xfId="1474" xr:uid="{00000000-0005-0000-0000-0000C1050000}"/>
    <cellStyle name="Dollar (zero dec) 2" xfId="1475" xr:uid="{00000000-0005-0000-0000-0000C2050000}"/>
    <cellStyle name="Dollar (zero dec) 2 2" xfId="1476" xr:uid="{00000000-0005-0000-0000-0000C3050000}"/>
    <cellStyle name="Dollar (zero dec) 2 3" xfId="1477" xr:uid="{00000000-0005-0000-0000-0000C4050000}"/>
    <cellStyle name="Dollar (zero dec) 2 4" xfId="1478" xr:uid="{00000000-0005-0000-0000-0000C5050000}"/>
    <cellStyle name="Dollar (zero dec) 20" xfId="1479" xr:uid="{00000000-0005-0000-0000-0000C6050000}"/>
    <cellStyle name="Dollar (zero dec) 21" xfId="1480" xr:uid="{00000000-0005-0000-0000-0000C7050000}"/>
    <cellStyle name="Dollar (zero dec) 22" xfId="1481" xr:uid="{00000000-0005-0000-0000-0000C8050000}"/>
    <cellStyle name="Dollar (zero dec) 3" xfId="1482" xr:uid="{00000000-0005-0000-0000-0000C9050000}"/>
    <cellStyle name="Dollar (zero dec) 3 2" xfId="1483" xr:uid="{00000000-0005-0000-0000-0000CA050000}"/>
    <cellStyle name="Dollar (zero dec) 4" xfId="1484" xr:uid="{00000000-0005-0000-0000-0000CB050000}"/>
    <cellStyle name="Dollar (zero dec) 4 2" xfId="1485" xr:uid="{00000000-0005-0000-0000-0000CC050000}"/>
    <cellStyle name="Dollar (zero dec) 5" xfId="1486" xr:uid="{00000000-0005-0000-0000-0000CD050000}"/>
    <cellStyle name="Dollar (zero dec) 5 2" xfId="1487" xr:uid="{00000000-0005-0000-0000-0000CE050000}"/>
    <cellStyle name="Dollar (zero dec) 6" xfId="1488" xr:uid="{00000000-0005-0000-0000-0000CF050000}"/>
    <cellStyle name="Dollar (zero dec) 6 2" xfId="1489" xr:uid="{00000000-0005-0000-0000-0000D0050000}"/>
    <cellStyle name="Dollar (zero dec) 7" xfId="1490" xr:uid="{00000000-0005-0000-0000-0000D1050000}"/>
    <cellStyle name="Dollar (zero dec) 7 2" xfId="1491" xr:uid="{00000000-0005-0000-0000-0000D2050000}"/>
    <cellStyle name="Dollar (zero dec) 8" xfId="1492" xr:uid="{00000000-0005-0000-0000-0000D3050000}"/>
    <cellStyle name="Dollar (zero dec) 8 2" xfId="1493" xr:uid="{00000000-0005-0000-0000-0000D4050000}"/>
    <cellStyle name="Dollar (zero dec) 9" xfId="1494" xr:uid="{00000000-0005-0000-0000-0000D5050000}"/>
    <cellStyle name="Dollar (zero dec) 9 2" xfId="1495" xr:uid="{00000000-0005-0000-0000-0000D6050000}"/>
    <cellStyle name="Dollar (zero dec)_100" xfId="1496" xr:uid="{00000000-0005-0000-0000-0000D7050000}"/>
    <cellStyle name="E&amp;Y House" xfId="1497" xr:uid="{00000000-0005-0000-0000-0000D8050000}"/>
    <cellStyle name="Enter Currency (0)" xfId="1498" xr:uid="{00000000-0005-0000-0000-0000D9050000}"/>
    <cellStyle name="Enter Currency (2)" xfId="1499" xr:uid="{00000000-0005-0000-0000-0000DA050000}"/>
    <cellStyle name="Enter Units (0)" xfId="1500" xr:uid="{00000000-0005-0000-0000-0000DB050000}"/>
    <cellStyle name="Enter Units (1)" xfId="1501" xr:uid="{00000000-0005-0000-0000-0000DC050000}"/>
    <cellStyle name="Enter Units (2)" xfId="1502" xr:uid="{00000000-0005-0000-0000-0000DD050000}"/>
    <cellStyle name="Entered" xfId="1503" xr:uid="{00000000-0005-0000-0000-0000DE050000}"/>
    <cellStyle name="Euro" xfId="1504" xr:uid="{00000000-0005-0000-0000-0000DF050000}"/>
    <cellStyle name="Euro 2" xfId="1505" xr:uid="{00000000-0005-0000-0000-0000E0050000}"/>
    <cellStyle name="Euro 2 2" xfId="1506" xr:uid="{00000000-0005-0000-0000-0000E1050000}"/>
    <cellStyle name="Euro 3" xfId="1507" xr:uid="{00000000-0005-0000-0000-0000E2050000}"/>
    <cellStyle name="Euro 4" xfId="1508" xr:uid="{00000000-0005-0000-0000-0000E3050000}"/>
    <cellStyle name="Excel Built-in Normal" xfId="1509" xr:uid="{00000000-0005-0000-0000-0000E4050000}"/>
    <cellStyle name="Explanatory Text 10" xfId="1510" xr:uid="{00000000-0005-0000-0000-0000E5050000}"/>
    <cellStyle name="Explanatory Text 11" xfId="1511" xr:uid="{00000000-0005-0000-0000-0000E6050000}"/>
    <cellStyle name="Explanatory Text 12" xfId="1512" xr:uid="{00000000-0005-0000-0000-0000E7050000}"/>
    <cellStyle name="Explanatory Text 13" xfId="1513" xr:uid="{00000000-0005-0000-0000-0000E8050000}"/>
    <cellStyle name="Explanatory Text 14" xfId="1514" xr:uid="{00000000-0005-0000-0000-0000E9050000}"/>
    <cellStyle name="Explanatory Text 15" xfId="1515" xr:uid="{00000000-0005-0000-0000-0000EA050000}"/>
    <cellStyle name="Explanatory Text 2" xfId="1516" xr:uid="{00000000-0005-0000-0000-0000EB050000}"/>
    <cellStyle name="Explanatory Text 2 2" xfId="1517" xr:uid="{00000000-0005-0000-0000-0000EC050000}"/>
    <cellStyle name="Explanatory Text 3" xfId="1518" xr:uid="{00000000-0005-0000-0000-0000ED050000}"/>
    <cellStyle name="Explanatory Text 3 2" xfId="1519" xr:uid="{00000000-0005-0000-0000-0000EE050000}"/>
    <cellStyle name="Explanatory Text 4" xfId="1520" xr:uid="{00000000-0005-0000-0000-0000EF050000}"/>
    <cellStyle name="Explanatory Text 5" xfId="1521" xr:uid="{00000000-0005-0000-0000-0000F0050000}"/>
    <cellStyle name="Explanatory Text 6" xfId="1522" xr:uid="{00000000-0005-0000-0000-0000F1050000}"/>
    <cellStyle name="Explanatory Text 7" xfId="1523" xr:uid="{00000000-0005-0000-0000-0000F2050000}"/>
    <cellStyle name="Explanatory Text 8" xfId="1524" xr:uid="{00000000-0005-0000-0000-0000F3050000}"/>
    <cellStyle name="Explanatory Text 9" xfId="1525" xr:uid="{00000000-0005-0000-0000-0000F4050000}"/>
    <cellStyle name="Fixed" xfId="1526" xr:uid="{00000000-0005-0000-0000-0000F5050000}"/>
    <cellStyle name="Good 10" xfId="1527" xr:uid="{00000000-0005-0000-0000-0000F6050000}"/>
    <cellStyle name="Good 10 2" xfId="1528" xr:uid="{00000000-0005-0000-0000-0000F7050000}"/>
    <cellStyle name="Good 11" xfId="1529" xr:uid="{00000000-0005-0000-0000-0000F8050000}"/>
    <cellStyle name="Good 11 2" xfId="1530" xr:uid="{00000000-0005-0000-0000-0000F9050000}"/>
    <cellStyle name="Good 12" xfId="1531" xr:uid="{00000000-0005-0000-0000-0000FA050000}"/>
    <cellStyle name="Good 12 2" xfId="1532" xr:uid="{00000000-0005-0000-0000-0000FB050000}"/>
    <cellStyle name="Good 13" xfId="1533" xr:uid="{00000000-0005-0000-0000-0000FC050000}"/>
    <cellStyle name="Good 13 2" xfId="1534" xr:uid="{00000000-0005-0000-0000-0000FD050000}"/>
    <cellStyle name="Good 14" xfId="1535" xr:uid="{00000000-0005-0000-0000-0000FE050000}"/>
    <cellStyle name="Good 15" xfId="1536" xr:uid="{00000000-0005-0000-0000-0000FF050000}"/>
    <cellStyle name="Good 2" xfId="1537" xr:uid="{00000000-0005-0000-0000-000000060000}"/>
    <cellStyle name="Good 2 2" xfId="1538" xr:uid="{00000000-0005-0000-0000-000001060000}"/>
    <cellStyle name="Good 3" xfId="1539" xr:uid="{00000000-0005-0000-0000-000002060000}"/>
    <cellStyle name="Good 4" xfId="1540" xr:uid="{00000000-0005-0000-0000-000003060000}"/>
    <cellStyle name="Good 5" xfId="1541" xr:uid="{00000000-0005-0000-0000-000004060000}"/>
    <cellStyle name="Good 6" xfId="1542" xr:uid="{00000000-0005-0000-0000-000005060000}"/>
    <cellStyle name="Good 7" xfId="1543" xr:uid="{00000000-0005-0000-0000-000006060000}"/>
    <cellStyle name="Good 7 2" xfId="1544" xr:uid="{00000000-0005-0000-0000-000007060000}"/>
    <cellStyle name="Good 8" xfId="1545" xr:uid="{00000000-0005-0000-0000-000008060000}"/>
    <cellStyle name="Good 8 2" xfId="1546" xr:uid="{00000000-0005-0000-0000-000009060000}"/>
    <cellStyle name="Good 9" xfId="1547" xr:uid="{00000000-0005-0000-0000-00000A060000}"/>
    <cellStyle name="Good 9 2" xfId="1548" xr:uid="{00000000-0005-0000-0000-00000B060000}"/>
    <cellStyle name="Grey" xfId="1549" xr:uid="{00000000-0005-0000-0000-00000C060000}"/>
    <cellStyle name="Grey 2" xfId="1550" xr:uid="{00000000-0005-0000-0000-00000D060000}"/>
    <cellStyle name="Grey 2 2" xfId="1551" xr:uid="{00000000-0005-0000-0000-00000E060000}"/>
    <cellStyle name="Grey 2 3" xfId="1552" xr:uid="{00000000-0005-0000-0000-00000F060000}"/>
    <cellStyle name="Grey_A1- Q3'10" xfId="1553" xr:uid="{00000000-0005-0000-0000-000010060000}"/>
    <cellStyle name="Header1" xfId="1554" xr:uid="{00000000-0005-0000-0000-000011060000}"/>
    <cellStyle name="Header1 2" xfId="1555" xr:uid="{00000000-0005-0000-0000-000012060000}"/>
    <cellStyle name="Header2" xfId="1556" xr:uid="{00000000-0005-0000-0000-000013060000}"/>
    <cellStyle name="Header2 2" xfId="1557" xr:uid="{00000000-0005-0000-0000-000014060000}"/>
    <cellStyle name="headerStyleStringLeft" xfId="1558" xr:uid="{00000000-0005-0000-0000-000015060000}"/>
    <cellStyle name="headerStyleStringLeft 2" xfId="1559" xr:uid="{00000000-0005-0000-0000-000016060000}"/>
    <cellStyle name="headerStyleStringLeft 3" xfId="1560" xr:uid="{00000000-0005-0000-0000-000017060000}"/>
    <cellStyle name="headerStyleStringLeft_B100 &amp; B200" xfId="1561" xr:uid="{00000000-0005-0000-0000-000018060000}"/>
    <cellStyle name="headerStyleStringRight" xfId="1562" xr:uid="{00000000-0005-0000-0000-000019060000}"/>
    <cellStyle name="headerStyleStringRight 2" xfId="1563" xr:uid="{00000000-0005-0000-0000-00001A060000}"/>
    <cellStyle name="headerStyleStringRight 3" xfId="1564" xr:uid="{00000000-0005-0000-0000-00001B060000}"/>
    <cellStyle name="headerStyleStringRight_B100 &amp; B200" xfId="1565" xr:uid="{00000000-0005-0000-0000-00001C060000}"/>
    <cellStyle name="Heading" xfId="1566" xr:uid="{00000000-0005-0000-0000-00001D060000}"/>
    <cellStyle name="Heading 1 10" xfId="1567" xr:uid="{00000000-0005-0000-0000-00001E060000}"/>
    <cellStyle name="Heading 1 10 2" xfId="1568" xr:uid="{00000000-0005-0000-0000-00001F060000}"/>
    <cellStyle name="Heading 1 11" xfId="1569" xr:uid="{00000000-0005-0000-0000-000020060000}"/>
    <cellStyle name="Heading 1 11 2" xfId="1570" xr:uid="{00000000-0005-0000-0000-000021060000}"/>
    <cellStyle name="Heading 1 12" xfId="1571" xr:uid="{00000000-0005-0000-0000-000022060000}"/>
    <cellStyle name="Heading 1 12 2" xfId="1572" xr:uid="{00000000-0005-0000-0000-000023060000}"/>
    <cellStyle name="Heading 1 13" xfId="1573" xr:uid="{00000000-0005-0000-0000-000024060000}"/>
    <cellStyle name="Heading 1 13 2" xfId="1574" xr:uid="{00000000-0005-0000-0000-000025060000}"/>
    <cellStyle name="Heading 1 14" xfId="1575" xr:uid="{00000000-0005-0000-0000-000026060000}"/>
    <cellStyle name="Heading 1 15" xfId="1576" xr:uid="{00000000-0005-0000-0000-000027060000}"/>
    <cellStyle name="Heading 1 2" xfId="1577" xr:uid="{00000000-0005-0000-0000-000028060000}"/>
    <cellStyle name="Heading 1 2 2" xfId="1578" xr:uid="{00000000-0005-0000-0000-000029060000}"/>
    <cellStyle name="Heading 1 2 2 2" xfId="1579" xr:uid="{00000000-0005-0000-0000-00002A060000}"/>
    <cellStyle name="Heading 1 2 3" xfId="1580" xr:uid="{00000000-0005-0000-0000-00002B060000}"/>
    <cellStyle name="Heading 1 2_2149000-Q1'10" xfId="1581" xr:uid="{00000000-0005-0000-0000-00002C060000}"/>
    <cellStyle name="Heading 1 3" xfId="1582" xr:uid="{00000000-0005-0000-0000-00002D060000}"/>
    <cellStyle name="Heading 1 3 2" xfId="1583" xr:uid="{00000000-0005-0000-0000-00002E060000}"/>
    <cellStyle name="Heading 1 4" xfId="1584" xr:uid="{00000000-0005-0000-0000-00002F060000}"/>
    <cellStyle name="Heading 1 4 2" xfId="1585" xr:uid="{00000000-0005-0000-0000-000030060000}"/>
    <cellStyle name="Heading 1 5" xfId="1586" xr:uid="{00000000-0005-0000-0000-000031060000}"/>
    <cellStyle name="Heading 1 5 2" xfId="1587" xr:uid="{00000000-0005-0000-0000-000032060000}"/>
    <cellStyle name="Heading 1 6" xfId="1588" xr:uid="{00000000-0005-0000-0000-000033060000}"/>
    <cellStyle name="Heading 1 6 2" xfId="1589" xr:uid="{00000000-0005-0000-0000-000034060000}"/>
    <cellStyle name="Heading 1 7" xfId="1590" xr:uid="{00000000-0005-0000-0000-000035060000}"/>
    <cellStyle name="Heading 1 7 2" xfId="1591" xr:uid="{00000000-0005-0000-0000-000036060000}"/>
    <cellStyle name="Heading 1 8" xfId="1592" xr:uid="{00000000-0005-0000-0000-000037060000}"/>
    <cellStyle name="Heading 1 8 2" xfId="1593" xr:uid="{00000000-0005-0000-0000-000038060000}"/>
    <cellStyle name="Heading 1 9" xfId="1594" xr:uid="{00000000-0005-0000-0000-000039060000}"/>
    <cellStyle name="Heading 1 9 2" xfId="1595" xr:uid="{00000000-0005-0000-0000-00003A060000}"/>
    <cellStyle name="Heading 2 10" xfId="1596" xr:uid="{00000000-0005-0000-0000-00003B060000}"/>
    <cellStyle name="Heading 2 10 2" xfId="1597" xr:uid="{00000000-0005-0000-0000-00003C060000}"/>
    <cellStyle name="Heading 2 11" xfId="1598" xr:uid="{00000000-0005-0000-0000-00003D060000}"/>
    <cellStyle name="Heading 2 11 2" xfId="1599" xr:uid="{00000000-0005-0000-0000-00003E060000}"/>
    <cellStyle name="Heading 2 12" xfId="1600" xr:uid="{00000000-0005-0000-0000-00003F060000}"/>
    <cellStyle name="Heading 2 12 2" xfId="1601" xr:uid="{00000000-0005-0000-0000-000040060000}"/>
    <cellStyle name="Heading 2 13" xfId="1602" xr:uid="{00000000-0005-0000-0000-000041060000}"/>
    <cellStyle name="Heading 2 13 2" xfId="1603" xr:uid="{00000000-0005-0000-0000-000042060000}"/>
    <cellStyle name="Heading 2 14" xfId="1604" xr:uid="{00000000-0005-0000-0000-000043060000}"/>
    <cellStyle name="Heading 2 15" xfId="1605" xr:uid="{00000000-0005-0000-0000-000044060000}"/>
    <cellStyle name="Heading 2 2" xfId="1606" xr:uid="{00000000-0005-0000-0000-000045060000}"/>
    <cellStyle name="Heading 2 2 2" xfId="1607" xr:uid="{00000000-0005-0000-0000-000046060000}"/>
    <cellStyle name="Heading 2 2 2 2" xfId="1608" xr:uid="{00000000-0005-0000-0000-000047060000}"/>
    <cellStyle name="Heading 2 2 3" xfId="1609" xr:uid="{00000000-0005-0000-0000-000048060000}"/>
    <cellStyle name="Heading 2 2_2149000-Q1'10" xfId="1610" xr:uid="{00000000-0005-0000-0000-000049060000}"/>
    <cellStyle name="Heading 2 3" xfId="1611" xr:uid="{00000000-0005-0000-0000-00004A060000}"/>
    <cellStyle name="Heading 2 3 2" xfId="1612" xr:uid="{00000000-0005-0000-0000-00004B060000}"/>
    <cellStyle name="Heading 2 4" xfId="1613" xr:uid="{00000000-0005-0000-0000-00004C060000}"/>
    <cellStyle name="Heading 2 4 2" xfId="1614" xr:uid="{00000000-0005-0000-0000-00004D060000}"/>
    <cellStyle name="Heading 2 5" xfId="1615" xr:uid="{00000000-0005-0000-0000-00004E060000}"/>
    <cellStyle name="Heading 2 5 2" xfId="1616" xr:uid="{00000000-0005-0000-0000-00004F060000}"/>
    <cellStyle name="Heading 2 6" xfId="1617" xr:uid="{00000000-0005-0000-0000-000050060000}"/>
    <cellStyle name="Heading 2 6 2" xfId="1618" xr:uid="{00000000-0005-0000-0000-000051060000}"/>
    <cellStyle name="Heading 2 7" xfId="1619" xr:uid="{00000000-0005-0000-0000-000052060000}"/>
    <cellStyle name="Heading 2 7 2" xfId="1620" xr:uid="{00000000-0005-0000-0000-000053060000}"/>
    <cellStyle name="Heading 2 8" xfId="1621" xr:uid="{00000000-0005-0000-0000-000054060000}"/>
    <cellStyle name="Heading 2 8 2" xfId="1622" xr:uid="{00000000-0005-0000-0000-000055060000}"/>
    <cellStyle name="Heading 2 9" xfId="1623" xr:uid="{00000000-0005-0000-0000-000056060000}"/>
    <cellStyle name="Heading 2 9 2" xfId="1624" xr:uid="{00000000-0005-0000-0000-000057060000}"/>
    <cellStyle name="Heading 3 10" xfId="1625" xr:uid="{00000000-0005-0000-0000-000058060000}"/>
    <cellStyle name="Heading 3 10 2" xfId="1626" xr:uid="{00000000-0005-0000-0000-000059060000}"/>
    <cellStyle name="Heading 3 11" xfId="1627" xr:uid="{00000000-0005-0000-0000-00005A060000}"/>
    <cellStyle name="Heading 3 11 2" xfId="1628" xr:uid="{00000000-0005-0000-0000-00005B060000}"/>
    <cellStyle name="Heading 3 12" xfId="1629" xr:uid="{00000000-0005-0000-0000-00005C060000}"/>
    <cellStyle name="Heading 3 12 2" xfId="1630" xr:uid="{00000000-0005-0000-0000-00005D060000}"/>
    <cellStyle name="Heading 3 13" xfId="1631" xr:uid="{00000000-0005-0000-0000-00005E060000}"/>
    <cellStyle name="Heading 3 13 2" xfId="1632" xr:uid="{00000000-0005-0000-0000-00005F060000}"/>
    <cellStyle name="Heading 3 14" xfId="1633" xr:uid="{00000000-0005-0000-0000-000060060000}"/>
    <cellStyle name="Heading 3 15" xfId="1634" xr:uid="{00000000-0005-0000-0000-000061060000}"/>
    <cellStyle name="Heading 3 2" xfId="1635" xr:uid="{00000000-0005-0000-0000-000062060000}"/>
    <cellStyle name="Heading 3 2 2" xfId="1636" xr:uid="{00000000-0005-0000-0000-000063060000}"/>
    <cellStyle name="Heading 3 2 2 2" xfId="1637" xr:uid="{00000000-0005-0000-0000-000064060000}"/>
    <cellStyle name="Heading 3 2 3" xfId="1638" xr:uid="{00000000-0005-0000-0000-000065060000}"/>
    <cellStyle name="Heading 3 2_2149000-Q1'10" xfId="1639" xr:uid="{00000000-0005-0000-0000-000066060000}"/>
    <cellStyle name="Heading 3 3" xfId="1640" xr:uid="{00000000-0005-0000-0000-000067060000}"/>
    <cellStyle name="Heading 3 3 2" xfId="1641" xr:uid="{00000000-0005-0000-0000-000068060000}"/>
    <cellStyle name="Heading 3 4" xfId="1642" xr:uid="{00000000-0005-0000-0000-000069060000}"/>
    <cellStyle name="Heading 3 4 2" xfId="1643" xr:uid="{00000000-0005-0000-0000-00006A060000}"/>
    <cellStyle name="Heading 3 5" xfId="1644" xr:uid="{00000000-0005-0000-0000-00006B060000}"/>
    <cellStyle name="Heading 3 5 2" xfId="1645" xr:uid="{00000000-0005-0000-0000-00006C060000}"/>
    <cellStyle name="Heading 3 6" xfId="1646" xr:uid="{00000000-0005-0000-0000-00006D060000}"/>
    <cellStyle name="Heading 3 6 2" xfId="1647" xr:uid="{00000000-0005-0000-0000-00006E060000}"/>
    <cellStyle name="Heading 3 7" xfId="1648" xr:uid="{00000000-0005-0000-0000-00006F060000}"/>
    <cellStyle name="Heading 3 7 2" xfId="1649" xr:uid="{00000000-0005-0000-0000-000070060000}"/>
    <cellStyle name="Heading 3 8" xfId="1650" xr:uid="{00000000-0005-0000-0000-000071060000}"/>
    <cellStyle name="Heading 3 8 2" xfId="1651" xr:uid="{00000000-0005-0000-0000-000072060000}"/>
    <cellStyle name="Heading 3 9" xfId="1652" xr:uid="{00000000-0005-0000-0000-000073060000}"/>
    <cellStyle name="Heading 3 9 2" xfId="1653" xr:uid="{00000000-0005-0000-0000-000074060000}"/>
    <cellStyle name="Heading 4 10" xfId="1654" xr:uid="{00000000-0005-0000-0000-000075060000}"/>
    <cellStyle name="Heading 4 10 2" xfId="1655" xr:uid="{00000000-0005-0000-0000-000076060000}"/>
    <cellStyle name="Heading 4 11" xfId="1656" xr:uid="{00000000-0005-0000-0000-000077060000}"/>
    <cellStyle name="Heading 4 11 2" xfId="1657" xr:uid="{00000000-0005-0000-0000-000078060000}"/>
    <cellStyle name="Heading 4 12" xfId="1658" xr:uid="{00000000-0005-0000-0000-000079060000}"/>
    <cellStyle name="Heading 4 12 2" xfId="1659" xr:uid="{00000000-0005-0000-0000-00007A060000}"/>
    <cellStyle name="Heading 4 13" xfId="1660" xr:uid="{00000000-0005-0000-0000-00007B060000}"/>
    <cellStyle name="Heading 4 13 2" xfId="1661" xr:uid="{00000000-0005-0000-0000-00007C060000}"/>
    <cellStyle name="Heading 4 14" xfId="1662" xr:uid="{00000000-0005-0000-0000-00007D060000}"/>
    <cellStyle name="Heading 4 15" xfId="1663" xr:uid="{00000000-0005-0000-0000-00007E060000}"/>
    <cellStyle name="Heading 4 2" xfId="1664" xr:uid="{00000000-0005-0000-0000-00007F060000}"/>
    <cellStyle name="Heading 4 2 2" xfId="1665" xr:uid="{00000000-0005-0000-0000-000080060000}"/>
    <cellStyle name="Heading 4 2 2 2" xfId="1666" xr:uid="{00000000-0005-0000-0000-000081060000}"/>
    <cellStyle name="Heading 4 2 3" xfId="1667" xr:uid="{00000000-0005-0000-0000-000082060000}"/>
    <cellStyle name="Heading 4 2_2149000-Q1'10" xfId="1668" xr:uid="{00000000-0005-0000-0000-000083060000}"/>
    <cellStyle name="Heading 4 3" xfId="1669" xr:uid="{00000000-0005-0000-0000-000084060000}"/>
    <cellStyle name="Heading 4 3 2" xfId="1670" xr:uid="{00000000-0005-0000-0000-000085060000}"/>
    <cellStyle name="Heading 4 4" xfId="1671" xr:uid="{00000000-0005-0000-0000-000086060000}"/>
    <cellStyle name="Heading 4 4 2" xfId="1672" xr:uid="{00000000-0005-0000-0000-000087060000}"/>
    <cellStyle name="Heading 4 5" xfId="1673" xr:uid="{00000000-0005-0000-0000-000088060000}"/>
    <cellStyle name="Heading 4 5 2" xfId="1674" xr:uid="{00000000-0005-0000-0000-000089060000}"/>
    <cellStyle name="Heading 4 6" xfId="1675" xr:uid="{00000000-0005-0000-0000-00008A060000}"/>
    <cellStyle name="Heading 4 6 2" xfId="1676" xr:uid="{00000000-0005-0000-0000-00008B060000}"/>
    <cellStyle name="Heading 4 7" xfId="1677" xr:uid="{00000000-0005-0000-0000-00008C060000}"/>
    <cellStyle name="Heading 4 7 2" xfId="1678" xr:uid="{00000000-0005-0000-0000-00008D060000}"/>
    <cellStyle name="Heading 4 8" xfId="1679" xr:uid="{00000000-0005-0000-0000-00008E060000}"/>
    <cellStyle name="Heading 4 8 2" xfId="1680" xr:uid="{00000000-0005-0000-0000-00008F060000}"/>
    <cellStyle name="Heading 4 9" xfId="1681" xr:uid="{00000000-0005-0000-0000-000090060000}"/>
    <cellStyle name="Heading 4 9 2" xfId="1682" xr:uid="{00000000-0005-0000-0000-000091060000}"/>
    <cellStyle name="Heading 5" xfId="1683" xr:uid="{00000000-0005-0000-0000-000092060000}"/>
    <cellStyle name="Heading 6" xfId="1684" xr:uid="{00000000-0005-0000-0000-000093060000}"/>
    <cellStyle name="Heading 7" xfId="1685" xr:uid="{00000000-0005-0000-0000-000094060000}"/>
    <cellStyle name="HEADING1" xfId="1686" xr:uid="{00000000-0005-0000-0000-000095060000}"/>
    <cellStyle name="HEADING2" xfId="1687" xr:uid="{00000000-0005-0000-0000-000096060000}"/>
    <cellStyle name="HEADINGS" xfId="1688" xr:uid="{00000000-0005-0000-0000-000097060000}"/>
    <cellStyle name="HEADINGSTOP" xfId="1689" xr:uid="{00000000-0005-0000-0000-000098060000}"/>
    <cellStyle name="Helv" xfId="1690" xr:uid="{00000000-0005-0000-0000-000099060000}"/>
    <cellStyle name="Hyperlink 2" xfId="1691" xr:uid="{00000000-0005-0000-0000-00009A060000}"/>
    <cellStyle name="Hyperlink 2 2" xfId="1692" xr:uid="{00000000-0005-0000-0000-00009B060000}"/>
    <cellStyle name="Hyperlink 2 3" xfId="1693" xr:uid="{00000000-0005-0000-0000-00009C060000}"/>
    <cellStyle name="Hyperlink 2 4" xfId="1694" xr:uid="{00000000-0005-0000-0000-00009D060000}"/>
    <cellStyle name="Hyperlink 3" xfId="1695" xr:uid="{00000000-0005-0000-0000-00009E060000}"/>
    <cellStyle name="Hyperlink 4" xfId="1696" xr:uid="{00000000-0005-0000-0000-00009F060000}"/>
    <cellStyle name="Hyperlink 5" xfId="1697" xr:uid="{00000000-0005-0000-0000-0000A0060000}"/>
    <cellStyle name="Hyperlink 6" xfId="1698" xr:uid="{00000000-0005-0000-0000-0000A1060000}"/>
    <cellStyle name="Hyperlink 7" xfId="1699" xr:uid="{00000000-0005-0000-0000-0000A2060000}"/>
    <cellStyle name="Input [yellow]" xfId="1700" xr:uid="{00000000-0005-0000-0000-0000A3060000}"/>
    <cellStyle name="Input [yellow] 2" xfId="1701" xr:uid="{00000000-0005-0000-0000-0000A4060000}"/>
    <cellStyle name="Input [yellow] 2 2" xfId="1702" xr:uid="{00000000-0005-0000-0000-0000A5060000}"/>
    <cellStyle name="Input [yellow] 2 3" xfId="1703" xr:uid="{00000000-0005-0000-0000-0000A6060000}"/>
    <cellStyle name="Input [yellow]_A1- Q3'10" xfId="1704" xr:uid="{00000000-0005-0000-0000-0000A7060000}"/>
    <cellStyle name="Input 10" xfId="1705" xr:uid="{00000000-0005-0000-0000-0000A8060000}"/>
    <cellStyle name="Input 10 2" xfId="1706" xr:uid="{00000000-0005-0000-0000-0000A9060000}"/>
    <cellStyle name="Input 10 3" xfId="1707" xr:uid="{00000000-0005-0000-0000-0000AA060000}"/>
    <cellStyle name="Input 11" xfId="1708" xr:uid="{00000000-0005-0000-0000-0000AB060000}"/>
    <cellStyle name="Input 11 2" xfId="1709" xr:uid="{00000000-0005-0000-0000-0000AC060000}"/>
    <cellStyle name="Input 11 3" xfId="1710" xr:uid="{00000000-0005-0000-0000-0000AD060000}"/>
    <cellStyle name="Input 12" xfId="1711" xr:uid="{00000000-0005-0000-0000-0000AE060000}"/>
    <cellStyle name="Input 12 2" xfId="1712" xr:uid="{00000000-0005-0000-0000-0000AF060000}"/>
    <cellStyle name="Input 12 3" xfId="1713" xr:uid="{00000000-0005-0000-0000-0000B0060000}"/>
    <cellStyle name="Input 13" xfId="1714" xr:uid="{00000000-0005-0000-0000-0000B1060000}"/>
    <cellStyle name="Input 13 2" xfId="1715" xr:uid="{00000000-0005-0000-0000-0000B2060000}"/>
    <cellStyle name="Input 13 3" xfId="1716" xr:uid="{00000000-0005-0000-0000-0000B3060000}"/>
    <cellStyle name="Input 14" xfId="1717" xr:uid="{00000000-0005-0000-0000-0000B4060000}"/>
    <cellStyle name="Input 14 2" xfId="1718" xr:uid="{00000000-0005-0000-0000-0000B5060000}"/>
    <cellStyle name="Input 14 3" xfId="1719" xr:uid="{00000000-0005-0000-0000-0000B6060000}"/>
    <cellStyle name="Input 15" xfId="1720" xr:uid="{00000000-0005-0000-0000-0000B7060000}"/>
    <cellStyle name="Input 16" xfId="1721" xr:uid="{00000000-0005-0000-0000-0000B8060000}"/>
    <cellStyle name="Input 17" xfId="1722" xr:uid="{00000000-0005-0000-0000-0000B9060000}"/>
    <cellStyle name="Input 18" xfId="1723" xr:uid="{00000000-0005-0000-0000-0000BA060000}"/>
    <cellStyle name="Input 19" xfId="1724" xr:uid="{00000000-0005-0000-0000-0000BB060000}"/>
    <cellStyle name="Input 2" xfId="1725" xr:uid="{00000000-0005-0000-0000-0000BC060000}"/>
    <cellStyle name="Input 2 2" xfId="1726" xr:uid="{00000000-0005-0000-0000-0000BD060000}"/>
    <cellStyle name="Input 2 2 2" xfId="1727" xr:uid="{00000000-0005-0000-0000-0000BE060000}"/>
    <cellStyle name="Input 2 3" xfId="1728" xr:uid="{00000000-0005-0000-0000-0000BF060000}"/>
    <cellStyle name="Input 2_2149000-Q1'10" xfId="1729" xr:uid="{00000000-0005-0000-0000-0000C0060000}"/>
    <cellStyle name="Input 20" xfId="1730" xr:uid="{00000000-0005-0000-0000-0000C1060000}"/>
    <cellStyle name="Input 21" xfId="1731" xr:uid="{00000000-0005-0000-0000-0000C2060000}"/>
    <cellStyle name="Input 22" xfId="1732" xr:uid="{00000000-0005-0000-0000-0000C3060000}"/>
    <cellStyle name="Input 23" xfId="1733" xr:uid="{00000000-0005-0000-0000-0000C4060000}"/>
    <cellStyle name="Input 24" xfId="1734" xr:uid="{00000000-0005-0000-0000-0000C5060000}"/>
    <cellStyle name="Input 25" xfId="1735" xr:uid="{00000000-0005-0000-0000-0000C6060000}"/>
    <cellStyle name="Input 26" xfId="1736" xr:uid="{00000000-0005-0000-0000-0000C7060000}"/>
    <cellStyle name="Input 27" xfId="1737" xr:uid="{00000000-0005-0000-0000-0000C8060000}"/>
    <cellStyle name="Input 28" xfId="1738" xr:uid="{00000000-0005-0000-0000-0000C9060000}"/>
    <cellStyle name="Input 29" xfId="1739" xr:uid="{00000000-0005-0000-0000-0000CA060000}"/>
    <cellStyle name="Input 3" xfId="1740" xr:uid="{00000000-0005-0000-0000-0000CB060000}"/>
    <cellStyle name="Input 3 2" xfId="1741" xr:uid="{00000000-0005-0000-0000-0000CC060000}"/>
    <cellStyle name="Input 3 3" xfId="1742" xr:uid="{00000000-0005-0000-0000-0000CD060000}"/>
    <cellStyle name="Input 30" xfId="1743" xr:uid="{00000000-0005-0000-0000-0000CE060000}"/>
    <cellStyle name="Input 31" xfId="1744" xr:uid="{00000000-0005-0000-0000-0000CF060000}"/>
    <cellStyle name="Input 32" xfId="1745" xr:uid="{00000000-0005-0000-0000-0000D0060000}"/>
    <cellStyle name="Input 33" xfId="1746" xr:uid="{00000000-0005-0000-0000-0000D1060000}"/>
    <cellStyle name="Input 34" xfId="1747" xr:uid="{00000000-0005-0000-0000-0000D2060000}"/>
    <cellStyle name="Input 35" xfId="1748" xr:uid="{00000000-0005-0000-0000-0000D3060000}"/>
    <cellStyle name="Input 36" xfId="1749" xr:uid="{00000000-0005-0000-0000-0000D4060000}"/>
    <cellStyle name="Input 37" xfId="1750" xr:uid="{00000000-0005-0000-0000-0000D5060000}"/>
    <cellStyle name="Input 38" xfId="1751" xr:uid="{00000000-0005-0000-0000-0000D6060000}"/>
    <cellStyle name="Input 39" xfId="1752" xr:uid="{00000000-0005-0000-0000-0000D7060000}"/>
    <cellStyle name="Input 4" xfId="1753" xr:uid="{00000000-0005-0000-0000-0000D8060000}"/>
    <cellStyle name="Input 4 2" xfId="1754" xr:uid="{00000000-0005-0000-0000-0000D9060000}"/>
    <cellStyle name="Input 4 3" xfId="1755" xr:uid="{00000000-0005-0000-0000-0000DA060000}"/>
    <cellStyle name="Input 40" xfId="1756" xr:uid="{00000000-0005-0000-0000-0000DB060000}"/>
    <cellStyle name="Input 41" xfId="1757" xr:uid="{00000000-0005-0000-0000-0000DC060000}"/>
    <cellStyle name="Input 42" xfId="1758" xr:uid="{00000000-0005-0000-0000-0000DD060000}"/>
    <cellStyle name="Input 43" xfId="1759" xr:uid="{00000000-0005-0000-0000-0000DE060000}"/>
    <cellStyle name="Input 44" xfId="1760" xr:uid="{00000000-0005-0000-0000-0000DF060000}"/>
    <cellStyle name="Input 45" xfId="1761" xr:uid="{00000000-0005-0000-0000-0000E0060000}"/>
    <cellStyle name="Input 46" xfId="1762" xr:uid="{00000000-0005-0000-0000-0000E1060000}"/>
    <cellStyle name="Input 47" xfId="1763" xr:uid="{00000000-0005-0000-0000-0000E2060000}"/>
    <cellStyle name="Input 48" xfId="1764" xr:uid="{00000000-0005-0000-0000-0000E3060000}"/>
    <cellStyle name="Input 49" xfId="1765" xr:uid="{00000000-0005-0000-0000-0000E4060000}"/>
    <cellStyle name="Input 5" xfId="1766" xr:uid="{00000000-0005-0000-0000-0000E5060000}"/>
    <cellStyle name="Input 5 2" xfId="1767" xr:uid="{00000000-0005-0000-0000-0000E6060000}"/>
    <cellStyle name="Input 5 3" xfId="1768" xr:uid="{00000000-0005-0000-0000-0000E7060000}"/>
    <cellStyle name="Input 50" xfId="1769" xr:uid="{00000000-0005-0000-0000-0000E8060000}"/>
    <cellStyle name="Input 51" xfId="1770" xr:uid="{00000000-0005-0000-0000-0000E9060000}"/>
    <cellStyle name="Input 52" xfId="1771" xr:uid="{00000000-0005-0000-0000-0000EA060000}"/>
    <cellStyle name="Input 53" xfId="1772" xr:uid="{00000000-0005-0000-0000-0000EB060000}"/>
    <cellStyle name="Input 54" xfId="1773" xr:uid="{00000000-0005-0000-0000-0000EC060000}"/>
    <cellStyle name="Input 55" xfId="1774" xr:uid="{00000000-0005-0000-0000-0000ED060000}"/>
    <cellStyle name="Input 56" xfId="1775" xr:uid="{00000000-0005-0000-0000-0000EE060000}"/>
    <cellStyle name="Input 57" xfId="1776" xr:uid="{00000000-0005-0000-0000-0000EF060000}"/>
    <cellStyle name="Input 58" xfId="1777" xr:uid="{00000000-0005-0000-0000-0000F0060000}"/>
    <cellStyle name="Input 59" xfId="1778" xr:uid="{00000000-0005-0000-0000-0000F1060000}"/>
    <cellStyle name="Input 6" xfId="1779" xr:uid="{00000000-0005-0000-0000-0000F2060000}"/>
    <cellStyle name="Input 6 2" xfId="1780" xr:uid="{00000000-0005-0000-0000-0000F3060000}"/>
    <cellStyle name="Input 6 3" xfId="1781" xr:uid="{00000000-0005-0000-0000-0000F4060000}"/>
    <cellStyle name="Input 60" xfId="1782" xr:uid="{00000000-0005-0000-0000-0000F5060000}"/>
    <cellStyle name="Input 61" xfId="1783" xr:uid="{00000000-0005-0000-0000-0000F6060000}"/>
    <cellStyle name="Input 62" xfId="1784" xr:uid="{00000000-0005-0000-0000-0000F7060000}"/>
    <cellStyle name="Input 63" xfId="1785" xr:uid="{00000000-0005-0000-0000-0000F8060000}"/>
    <cellStyle name="Input 64" xfId="1786" xr:uid="{00000000-0005-0000-0000-0000F9060000}"/>
    <cellStyle name="Input 65" xfId="1787" xr:uid="{00000000-0005-0000-0000-0000FA060000}"/>
    <cellStyle name="Input 66" xfId="1788" xr:uid="{00000000-0005-0000-0000-0000FB060000}"/>
    <cellStyle name="Input 67" xfId="1789" xr:uid="{00000000-0005-0000-0000-0000FC060000}"/>
    <cellStyle name="Input 68" xfId="1790" xr:uid="{00000000-0005-0000-0000-0000FD060000}"/>
    <cellStyle name="Input 69" xfId="1791" xr:uid="{00000000-0005-0000-0000-0000FE060000}"/>
    <cellStyle name="Input 7" xfId="1792" xr:uid="{00000000-0005-0000-0000-0000FF060000}"/>
    <cellStyle name="Input 7 2" xfId="1793" xr:uid="{00000000-0005-0000-0000-000000070000}"/>
    <cellStyle name="Input 7 3" xfId="1794" xr:uid="{00000000-0005-0000-0000-000001070000}"/>
    <cellStyle name="Input 70" xfId="1795" xr:uid="{00000000-0005-0000-0000-000002070000}"/>
    <cellStyle name="Input 71" xfId="1796" xr:uid="{00000000-0005-0000-0000-000003070000}"/>
    <cellStyle name="Input 72" xfId="1797" xr:uid="{00000000-0005-0000-0000-000004070000}"/>
    <cellStyle name="Input 73" xfId="1798" xr:uid="{00000000-0005-0000-0000-000005070000}"/>
    <cellStyle name="Input 74" xfId="1799" xr:uid="{00000000-0005-0000-0000-000006070000}"/>
    <cellStyle name="Input 75" xfId="1800" xr:uid="{00000000-0005-0000-0000-000007070000}"/>
    <cellStyle name="Input 76" xfId="1801" xr:uid="{00000000-0005-0000-0000-000008070000}"/>
    <cellStyle name="Input 77" xfId="1802" xr:uid="{00000000-0005-0000-0000-000009070000}"/>
    <cellStyle name="Input 78" xfId="1803" xr:uid="{00000000-0005-0000-0000-00000A070000}"/>
    <cellStyle name="Input 79" xfId="1804" xr:uid="{00000000-0005-0000-0000-00000B070000}"/>
    <cellStyle name="Input 8" xfId="1805" xr:uid="{00000000-0005-0000-0000-00000C070000}"/>
    <cellStyle name="Input 8 2" xfId="1806" xr:uid="{00000000-0005-0000-0000-00000D070000}"/>
    <cellStyle name="Input 8 3" xfId="1807" xr:uid="{00000000-0005-0000-0000-00000E070000}"/>
    <cellStyle name="Input 80" xfId="1808" xr:uid="{00000000-0005-0000-0000-00000F070000}"/>
    <cellStyle name="Input 81" xfId="1809" xr:uid="{00000000-0005-0000-0000-000010070000}"/>
    <cellStyle name="Input 82" xfId="1810" xr:uid="{00000000-0005-0000-0000-000011070000}"/>
    <cellStyle name="Input 83" xfId="1811" xr:uid="{00000000-0005-0000-0000-000012070000}"/>
    <cellStyle name="Input 84" xfId="1812" xr:uid="{00000000-0005-0000-0000-000013070000}"/>
    <cellStyle name="Input 85" xfId="1813" xr:uid="{00000000-0005-0000-0000-000014070000}"/>
    <cellStyle name="Input 86" xfId="1814" xr:uid="{00000000-0005-0000-0000-000015070000}"/>
    <cellStyle name="Input 9" xfId="1815" xr:uid="{00000000-0005-0000-0000-000016070000}"/>
    <cellStyle name="Input 9 2" xfId="1816" xr:uid="{00000000-0005-0000-0000-000017070000}"/>
    <cellStyle name="Input 9 3" xfId="1817" xr:uid="{00000000-0005-0000-0000-000018070000}"/>
    <cellStyle name="Input Cells" xfId="1818" xr:uid="{00000000-0005-0000-0000-000019070000}"/>
    <cellStyle name="InputHeading" xfId="1819" xr:uid="{00000000-0005-0000-0000-00001A070000}"/>
    <cellStyle name="Leadsheet" xfId="1820" xr:uid="{00000000-0005-0000-0000-00001B070000}"/>
    <cellStyle name="Leadsheet 2" xfId="1821" xr:uid="{00000000-0005-0000-0000-00001C070000}"/>
    <cellStyle name="Leadsheet 3" xfId="1822" xr:uid="{00000000-0005-0000-0000-00001D070000}"/>
    <cellStyle name="Link Currency (0)" xfId="1823" xr:uid="{00000000-0005-0000-0000-00001E070000}"/>
    <cellStyle name="Link Currency (2)" xfId="1824" xr:uid="{00000000-0005-0000-0000-00001F070000}"/>
    <cellStyle name="Link Units (0)" xfId="1825" xr:uid="{00000000-0005-0000-0000-000020070000}"/>
    <cellStyle name="Link Units (1)" xfId="1826" xr:uid="{00000000-0005-0000-0000-000021070000}"/>
    <cellStyle name="Link Units (2)" xfId="1827" xr:uid="{00000000-0005-0000-0000-000022070000}"/>
    <cellStyle name="Linked Cell 10" xfId="1828" xr:uid="{00000000-0005-0000-0000-000023070000}"/>
    <cellStyle name="Linked Cell 10 2" xfId="1829" xr:uid="{00000000-0005-0000-0000-000024070000}"/>
    <cellStyle name="Linked Cell 11" xfId="1830" xr:uid="{00000000-0005-0000-0000-000025070000}"/>
    <cellStyle name="Linked Cell 11 2" xfId="1831" xr:uid="{00000000-0005-0000-0000-000026070000}"/>
    <cellStyle name="Linked Cell 12" xfId="1832" xr:uid="{00000000-0005-0000-0000-000027070000}"/>
    <cellStyle name="Linked Cell 12 2" xfId="1833" xr:uid="{00000000-0005-0000-0000-000028070000}"/>
    <cellStyle name="Linked Cell 13" xfId="1834" xr:uid="{00000000-0005-0000-0000-000029070000}"/>
    <cellStyle name="Linked Cell 13 2" xfId="1835" xr:uid="{00000000-0005-0000-0000-00002A070000}"/>
    <cellStyle name="Linked Cell 14" xfId="1836" xr:uid="{00000000-0005-0000-0000-00002B070000}"/>
    <cellStyle name="Linked Cell 15" xfId="1837" xr:uid="{00000000-0005-0000-0000-00002C070000}"/>
    <cellStyle name="Linked Cell 2" xfId="1838" xr:uid="{00000000-0005-0000-0000-00002D070000}"/>
    <cellStyle name="Linked Cell 2 2" xfId="1839" xr:uid="{00000000-0005-0000-0000-00002E070000}"/>
    <cellStyle name="Linked Cell 2_I_J Q3'54" xfId="1840" xr:uid="{00000000-0005-0000-0000-00002F070000}"/>
    <cellStyle name="Linked Cell 3" xfId="1841" xr:uid="{00000000-0005-0000-0000-000030070000}"/>
    <cellStyle name="Linked Cell 4" xfId="1842" xr:uid="{00000000-0005-0000-0000-000031070000}"/>
    <cellStyle name="Linked Cell 5" xfId="1843" xr:uid="{00000000-0005-0000-0000-000032070000}"/>
    <cellStyle name="Linked Cell 6" xfId="1844" xr:uid="{00000000-0005-0000-0000-000033070000}"/>
    <cellStyle name="Linked Cell 7" xfId="1845" xr:uid="{00000000-0005-0000-0000-000034070000}"/>
    <cellStyle name="Linked Cell 7 2" xfId="1846" xr:uid="{00000000-0005-0000-0000-000035070000}"/>
    <cellStyle name="Linked Cell 8" xfId="1847" xr:uid="{00000000-0005-0000-0000-000036070000}"/>
    <cellStyle name="Linked Cell 8 2" xfId="1848" xr:uid="{00000000-0005-0000-0000-000037070000}"/>
    <cellStyle name="Linked Cell 9" xfId="1849" xr:uid="{00000000-0005-0000-0000-000038070000}"/>
    <cellStyle name="Linked Cell 9 2" xfId="1850" xr:uid="{00000000-0005-0000-0000-000039070000}"/>
    <cellStyle name="Linked Cells" xfId="1851" xr:uid="{00000000-0005-0000-0000-00003A070000}"/>
    <cellStyle name="Miglia - Stile1" xfId="1852" xr:uid="{00000000-0005-0000-0000-00003B070000}"/>
    <cellStyle name="Miglia - Stile2" xfId="1853" xr:uid="{00000000-0005-0000-0000-00003C070000}"/>
    <cellStyle name="Miglia - Stile3" xfId="1854" xr:uid="{00000000-0005-0000-0000-00003D070000}"/>
    <cellStyle name="Miglia - Stile4" xfId="1855" xr:uid="{00000000-0005-0000-0000-00003E070000}"/>
    <cellStyle name="Miglia - Stile5" xfId="1856" xr:uid="{00000000-0005-0000-0000-00003F070000}"/>
    <cellStyle name="Migliaia (0)_9611A02C" xfId="1857" xr:uid="{00000000-0005-0000-0000-000040070000}"/>
    <cellStyle name="Migliaia_9611A02C" xfId="1858" xr:uid="{00000000-0005-0000-0000-000041070000}"/>
    <cellStyle name="Milliers [0]_!!!GO" xfId="1859" xr:uid="{00000000-0005-0000-0000-000042070000}"/>
    <cellStyle name="Milliers_!!!GO" xfId="1860" xr:uid="{00000000-0005-0000-0000-000043070000}"/>
    <cellStyle name="Monétaire [0]_!!!GO" xfId="1861" xr:uid="{00000000-0005-0000-0000-000044070000}"/>
    <cellStyle name="Monétaire_!!!GO" xfId="1862" xr:uid="{00000000-0005-0000-0000-000045070000}"/>
    <cellStyle name="Neutral 10" xfId="1863" xr:uid="{00000000-0005-0000-0000-000046070000}"/>
    <cellStyle name="Neutral 10 2" xfId="1864" xr:uid="{00000000-0005-0000-0000-000047070000}"/>
    <cellStyle name="Neutral 11" xfId="1865" xr:uid="{00000000-0005-0000-0000-000048070000}"/>
    <cellStyle name="Neutral 11 2" xfId="1866" xr:uid="{00000000-0005-0000-0000-000049070000}"/>
    <cellStyle name="Neutral 12" xfId="1867" xr:uid="{00000000-0005-0000-0000-00004A070000}"/>
    <cellStyle name="Neutral 12 2" xfId="1868" xr:uid="{00000000-0005-0000-0000-00004B070000}"/>
    <cellStyle name="Neutral 13" xfId="1869" xr:uid="{00000000-0005-0000-0000-00004C070000}"/>
    <cellStyle name="Neutral 13 2" xfId="1870" xr:uid="{00000000-0005-0000-0000-00004D070000}"/>
    <cellStyle name="Neutral 14" xfId="1871" xr:uid="{00000000-0005-0000-0000-00004E070000}"/>
    <cellStyle name="Neutral 15" xfId="1872" xr:uid="{00000000-0005-0000-0000-00004F070000}"/>
    <cellStyle name="Neutral 2" xfId="1873" xr:uid="{00000000-0005-0000-0000-000050070000}"/>
    <cellStyle name="Neutral 2 2" xfId="1874" xr:uid="{00000000-0005-0000-0000-000051070000}"/>
    <cellStyle name="Neutral 3" xfId="1875" xr:uid="{00000000-0005-0000-0000-000052070000}"/>
    <cellStyle name="Neutral 4" xfId="1876" xr:uid="{00000000-0005-0000-0000-000053070000}"/>
    <cellStyle name="Neutral 5" xfId="1877" xr:uid="{00000000-0005-0000-0000-000054070000}"/>
    <cellStyle name="Neutral 6" xfId="1878" xr:uid="{00000000-0005-0000-0000-000055070000}"/>
    <cellStyle name="Neutral 7" xfId="1879" xr:uid="{00000000-0005-0000-0000-000056070000}"/>
    <cellStyle name="Neutral 7 2" xfId="1880" xr:uid="{00000000-0005-0000-0000-000057070000}"/>
    <cellStyle name="Neutral 8" xfId="1881" xr:uid="{00000000-0005-0000-0000-000058070000}"/>
    <cellStyle name="Neutral 8 2" xfId="1882" xr:uid="{00000000-0005-0000-0000-000059070000}"/>
    <cellStyle name="Neutral 9" xfId="1883" xr:uid="{00000000-0005-0000-0000-00005A070000}"/>
    <cellStyle name="Neutral 9 2" xfId="1884" xr:uid="{00000000-0005-0000-0000-00005B070000}"/>
    <cellStyle name="New Times Roman" xfId="1885" xr:uid="{00000000-0005-0000-0000-00005C070000}"/>
    <cellStyle name="no dec" xfId="1886" xr:uid="{00000000-0005-0000-0000-00005D070000}"/>
    <cellStyle name="no dec 10" xfId="1887" xr:uid="{00000000-0005-0000-0000-00005E070000}"/>
    <cellStyle name="no dec 11" xfId="1888" xr:uid="{00000000-0005-0000-0000-00005F070000}"/>
    <cellStyle name="no dec 12" xfId="1889" xr:uid="{00000000-0005-0000-0000-000060070000}"/>
    <cellStyle name="no dec 13" xfId="1890" xr:uid="{00000000-0005-0000-0000-000061070000}"/>
    <cellStyle name="no dec 14" xfId="1891" xr:uid="{00000000-0005-0000-0000-000062070000}"/>
    <cellStyle name="no dec 15" xfId="1892" xr:uid="{00000000-0005-0000-0000-000063070000}"/>
    <cellStyle name="no dec 16" xfId="1893" xr:uid="{00000000-0005-0000-0000-000064070000}"/>
    <cellStyle name="no dec 17" xfId="1894" xr:uid="{00000000-0005-0000-0000-000065070000}"/>
    <cellStyle name="no dec 18" xfId="1895" xr:uid="{00000000-0005-0000-0000-000066070000}"/>
    <cellStyle name="no dec 19" xfId="1896" xr:uid="{00000000-0005-0000-0000-000067070000}"/>
    <cellStyle name="no dec 2" xfId="1897" xr:uid="{00000000-0005-0000-0000-000068070000}"/>
    <cellStyle name="no dec 2 2" xfId="1898" xr:uid="{00000000-0005-0000-0000-000069070000}"/>
    <cellStyle name="no dec 20" xfId="1899" xr:uid="{00000000-0005-0000-0000-00006A070000}"/>
    <cellStyle name="no dec 21" xfId="1900" xr:uid="{00000000-0005-0000-0000-00006B070000}"/>
    <cellStyle name="no dec 3" xfId="1901" xr:uid="{00000000-0005-0000-0000-00006C070000}"/>
    <cellStyle name="no dec 4" xfId="1902" xr:uid="{00000000-0005-0000-0000-00006D070000}"/>
    <cellStyle name="no dec 5" xfId="1903" xr:uid="{00000000-0005-0000-0000-00006E070000}"/>
    <cellStyle name="no dec 6" xfId="1904" xr:uid="{00000000-0005-0000-0000-00006F070000}"/>
    <cellStyle name="no dec 7" xfId="1905" xr:uid="{00000000-0005-0000-0000-000070070000}"/>
    <cellStyle name="no dec 8" xfId="1906" xr:uid="{00000000-0005-0000-0000-000071070000}"/>
    <cellStyle name="no dec 9" xfId="1907" xr:uid="{00000000-0005-0000-0000-000072070000}"/>
    <cellStyle name="no dec_100" xfId="1908" xr:uid="{00000000-0005-0000-0000-000073070000}"/>
    <cellStyle name="Normal" xfId="0" builtinId="0"/>
    <cellStyle name="Normal - Stile6" xfId="1909" xr:uid="{00000000-0005-0000-0000-000075070000}"/>
    <cellStyle name="Normal - Stile7" xfId="1910" xr:uid="{00000000-0005-0000-0000-000076070000}"/>
    <cellStyle name="Normal - Stile8" xfId="1911" xr:uid="{00000000-0005-0000-0000-000077070000}"/>
    <cellStyle name="Normal - Style1" xfId="1912" xr:uid="{00000000-0005-0000-0000-000078070000}"/>
    <cellStyle name="Normal - Style1 10" xfId="1913" xr:uid="{00000000-0005-0000-0000-000079070000}"/>
    <cellStyle name="Normal - Style1 10 2" xfId="1914" xr:uid="{00000000-0005-0000-0000-00007A070000}"/>
    <cellStyle name="Normal - Style1 11" xfId="1915" xr:uid="{00000000-0005-0000-0000-00007B070000}"/>
    <cellStyle name="Normal - Style1 11 2" xfId="1916" xr:uid="{00000000-0005-0000-0000-00007C070000}"/>
    <cellStyle name="Normal - Style1 12" xfId="1917" xr:uid="{00000000-0005-0000-0000-00007D070000}"/>
    <cellStyle name="Normal - Style1 12 2" xfId="1918" xr:uid="{00000000-0005-0000-0000-00007E070000}"/>
    <cellStyle name="Normal - Style1 13" xfId="1919" xr:uid="{00000000-0005-0000-0000-00007F070000}"/>
    <cellStyle name="Normal - Style1 13 2" xfId="1920" xr:uid="{00000000-0005-0000-0000-000080070000}"/>
    <cellStyle name="Normal - Style1 14" xfId="1921" xr:uid="{00000000-0005-0000-0000-000081070000}"/>
    <cellStyle name="Normal - Style1 14 2" xfId="1922" xr:uid="{00000000-0005-0000-0000-000082070000}"/>
    <cellStyle name="Normal - Style1 15" xfId="1923" xr:uid="{00000000-0005-0000-0000-000083070000}"/>
    <cellStyle name="Normal - Style1 16" xfId="1924" xr:uid="{00000000-0005-0000-0000-000084070000}"/>
    <cellStyle name="Normal - Style1 17" xfId="1925" xr:uid="{00000000-0005-0000-0000-000085070000}"/>
    <cellStyle name="Normal - Style1 18" xfId="1926" xr:uid="{00000000-0005-0000-0000-000086070000}"/>
    <cellStyle name="Normal - Style1 19" xfId="1927" xr:uid="{00000000-0005-0000-0000-000087070000}"/>
    <cellStyle name="Normal - Style1 2" xfId="1928" xr:uid="{00000000-0005-0000-0000-000088070000}"/>
    <cellStyle name="Normal - Style1 2 2" xfId="1929" xr:uid="{00000000-0005-0000-0000-000089070000}"/>
    <cellStyle name="Normal - Style1 2 3" xfId="1930" xr:uid="{00000000-0005-0000-0000-00008A070000}"/>
    <cellStyle name="Normal - Style1 2 4" xfId="1931" xr:uid="{00000000-0005-0000-0000-00008B070000}"/>
    <cellStyle name="Normal - Style1 20" xfId="1932" xr:uid="{00000000-0005-0000-0000-00008C070000}"/>
    <cellStyle name="Normal - Style1 21" xfId="1933" xr:uid="{00000000-0005-0000-0000-00008D070000}"/>
    <cellStyle name="Normal - Style1 22" xfId="1934" xr:uid="{00000000-0005-0000-0000-00008E070000}"/>
    <cellStyle name="Normal - Style1 3" xfId="1935" xr:uid="{00000000-0005-0000-0000-00008F070000}"/>
    <cellStyle name="Normal - Style1 3 2" xfId="1936" xr:uid="{00000000-0005-0000-0000-000090070000}"/>
    <cellStyle name="Normal - Style1 4" xfId="1937" xr:uid="{00000000-0005-0000-0000-000091070000}"/>
    <cellStyle name="Normal - Style1 4 2" xfId="1938" xr:uid="{00000000-0005-0000-0000-000092070000}"/>
    <cellStyle name="Normal - Style1 5" xfId="1939" xr:uid="{00000000-0005-0000-0000-000093070000}"/>
    <cellStyle name="Normal - Style1 5 2" xfId="1940" xr:uid="{00000000-0005-0000-0000-000094070000}"/>
    <cellStyle name="Normal - Style1 6" xfId="1941" xr:uid="{00000000-0005-0000-0000-000095070000}"/>
    <cellStyle name="Normal - Style1 6 2" xfId="1942" xr:uid="{00000000-0005-0000-0000-000096070000}"/>
    <cellStyle name="Normal - Style1 7" xfId="1943" xr:uid="{00000000-0005-0000-0000-000097070000}"/>
    <cellStyle name="Normal - Style1 7 2" xfId="1944" xr:uid="{00000000-0005-0000-0000-000098070000}"/>
    <cellStyle name="Normal - Style1 8" xfId="1945" xr:uid="{00000000-0005-0000-0000-000099070000}"/>
    <cellStyle name="Normal - Style1 8 2" xfId="1946" xr:uid="{00000000-0005-0000-0000-00009A070000}"/>
    <cellStyle name="Normal - Style1 9" xfId="1947" xr:uid="{00000000-0005-0000-0000-00009B070000}"/>
    <cellStyle name="Normal - Style1 9 2" xfId="1948" xr:uid="{00000000-0005-0000-0000-00009C070000}"/>
    <cellStyle name="Normal - Style1_100" xfId="1949" xr:uid="{00000000-0005-0000-0000-00009D070000}"/>
    <cellStyle name="Normal 10" xfId="1950" xr:uid="{00000000-0005-0000-0000-00009E070000}"/>
    <cellStyle name="Normal 10 2" xfId="1951" xr:uid="{00000000-0005-0000-0000-00009F070000}"/>
    <cellStyle name="Normal 10 2 2" xfId="1952" xr:uid="{00000000-0005-0000-0000-0000A0070000}"/>
    <cellStyle name="Normal 10 2 3" xfId="1953" xr:uid="{00000000-0005-0000-0000-0000A1070000}"/>
    <cellStyle name="Normal 10 2 4" xfId="1954" xr:uid="{00000000-0005-0000-0000-0000A2070000}"/>
    <cellStyle name="Normal 10 2 5" xfId="1955" xr:uid="{00000000-0005-0000-0000-0000A3070000}"/>
    <cellStyle name="Normal 10 3" xfId="1956" xr:uid="{00000000-0005-0000-0000-0000A4070000}"/>
    <cellStyle name="Normal 10 4" xfId="1957" xr:uid="{00000000-0005-0000-0000-0000A5070000}"/>
    <cellStyle name="Normal 10_100" xfId="1958" xr:uid="{00000000-0005-0000-0000-0000A6070000}"/>
    <cellStyle name="Normal 100" xfId="1959" xr:uid="{00000000-0005-0000-0000-0000A7070000}"/>
    <cellStyle name="Normal 101" xfId="1960" xr:uid="{00000000-0005-0000-0000-0000A8070000}"/>
    <cellStyle name="Normal 102" xfId="1961" xr:uid="{00000000-0005-0000-0000-0000A9070000}"/>
    <cellStyle name="Normal 103" xfId="1962" xr:uid="{00000000-0005-0000-0000-0000AA070000}"/>
    <cellStyle name="Normal 104" xfId="1963" xr:uid="{00000000-0005-0000-0000-0000AB070000}"/>
    <cellStyle name="Normal 105" xfId="1964" xr:uid="{00000000-0005-0000-0000-0000AC070000}"/>
    <cellStyle name="Normal 106" xfId="1965" xr:uid="{00000000-0005-0000-0000-0000AD070000}"/>
    <cellStyle name="Normal 107" xfId="1966" xr:uid="{00000000-0005-0000-0000-0000AE070000}"/>
    <cellStyle name="Normal 108" xfId="1967" xr:uid="{00000000-0005-0000-0000-0000AF070000}"/>
    <cellStyle name="Normal 109" xfId="1968" xr:uid="{00000000-0005-0000-0000-0000B0070000}"/>
    <cellStyle name="Normal 11" xfId="1969" xr:uid="{00000000-0005-0000-0000-0000B1070000}"/>
    <cellStyle name="Normal 11 2" xfId="1970" xr:uid="{00000000-0005-0000-0000-0000B2070000}"/>
    <cellStyle name="Normal 11 2 2" xfId="1971" xr:uid="{00000000-0005-0000-0000-0000B3070000}"/>
    <cellStyle name="Normal 11 3" xfId="1972" xr:uid="{00000000-0005-0000-0000-0000B4070000}"/>
    <cellStyle name="Normal 11 4" xfId="1973" xr:uid="{00000000-0005-0000-0000-0000B5070000}"/>
    <cellStyle name="Normal 11_C 54" xfId="1974" xr:uid="{00000000-0005-0000-0000-0000B6070000}"/>
    <cellStyle name="Normal 110" xfId="1975" xr:uid="{00000000-0005-0000-0000-0000B7070000}"/>
    <cellStyle name="Normal 111" xfId="1976" xr:uid="{00000000-0005-0000-0000-0000B8070000}"/>
    <cellStyle name="Normal 112" xfId="1977" xr:uid="{00000000-0005-0000-0000-0000B9070000}"/>
    <cellStyle name="Normal 113" xfId="1978" xr:uid="{00000000-0005-0000-0000-0000BA070000}"/>
    <cellStyle name="Normal 114" xfId="1979" xr:uid="{00000000-0005-0000-0000-0000BB070000}"/>
    <cellStyle name="Normal 115" xfId="1980" xr:uid="{00000000-0005-0000-0000-0000BC070000}"/>
    <cellStyle name="Normal 116" xfId="1981" xr:uid="{00000000-0005-0000-0000-0000BD070000}"/>
    <cellStyle name="Normal 117" xfId="1982" xr:uid="{00000000-0005-0000-0000-0000BE070000}"/>
    <cellStyle name="Normal 118" xfId="1983" xr:uid="{00000000-0005-0000-0000-0000BF070000}"/>
    <cellStyle name="Normal 119" xfId="1984" xr:uid="{00000000-0005-0000-0000-0000C0070000}"/>
    <cellStyle name="Normal 12" xfId="1985" xr:uid="{00000000-0005-0000-0000-0000C1070000}"/>
    <cellStyle name="Normal 12 2" xfId="1986" xr:uid="{00000000-0005-0000-0000-0000C2070000}"/>
    <cellStyle name="Normal 12 2 2" xfId="1987" xr:uid="{00000000-0005-0000-0000-0000C3070000}"/>
    <cellStyle name="Normal 12 2 3" xfId="1988" xr:uid="{00000000-0005-0000-0000-0000C4070000}"/>
    <cellStyle name="Normal 12_E3 - Other payables and accruals" xfId="1989" xr:uid="{00000000-0005-0000-0000-0000C5070000}"/>
    <cellStyle name="Normal 120" xfId="1990" xr:uid="{00000000-0005-0000-0000-0000C6070000}"/>
    <cellStyle name="Normal 121" xfId="1991" xr:uid="{00000000-0005-0000-0000-0000C7070000}"/>
    <cellStyle name="Normal 122" xfId="1992" xr:uid="{00000000-0005-0000-0000-0000C8070000}"/>
    <cellStyle name="Normal 123" xfId="1993" xr:uid="{00000000-0005-0000-0000-0000C9070000}"/>
    <cellStyle name="Normal 124" xfId="1994" xr:uid="{00000000-0005-0000-0000-0000CA070000}"/>
    <cellStyle name="Normal 125" xfId="1995" xr:uid="{00000000-0005-0000-0000-0000CB070000}"/>
    <cellStyle name="Normal 126" xfId="1996" xr:uid="{00000000-0005-0000-0000-0000CC070000}"/>
    <cellStyle name="Normal 127" xfId="1997" xr:uid="{00000000-0005-0000-0000-0000CD070000}"/>
    <cellStyle name="Normal 128" xfId="1998" xr:uid="{00000000-0005-0000-0000-0000CE070000}"/>
    <cellStyle name="Normal 129" xfId="1999" xr:uid="{00000000-0005-0000-0000-0000CF070000}"/>
    <cellStyle name="Normal 13" xfId="2000" xr:uid="{00000000-0005-0000-0000-0000D0070000}"/>
    <cellStyle name="Normal 13 10" xfId="2001" xr:uid="{00000000-0005-0000-0000-0000D1070000}"/>
    <cellStyle name="Normal 13 2" xfId="2002" xr:uid="{00000000-0005-0000-0000-0000D2070000}"/>
    <cellStyle name="Normal 13 3" xfId="2003" xr:uid="{00000000-0005-0000-0000-0000D3070000}"/>
    <cellStyle name="Normal 13 4" xfId="2004" xr:uid="{00000000-0005-0000-0000-0000D4070000}"/>
    <cellStyle name="Normal 130" xfId="2005" xr:uid="{00000000-0005-0000-0000-0000D5070000}"/>
    <cellStyle name="Normal 131" xfId="2006" xr:uid="{00000000-0005-0000-0000-0000D6070000}"/>
    <cellStyle name="Normal 132" xfId="2007" xr:uid="{00000000-0005-0000-0000-0000D7070000}"/>
    <cellStyle name="Normal 133" xfId="2008" xr:uid="{00000000-0005-0000-0000-0000D8070000}"/>
    <cellStyle name="Normal 134" xfId="2009" xr:uid="{00000000-0005-0000-0000-0000D9070000}"/>
    <cellStyle name="Normal 135" xfId="2010" xr:uid="{00000000-0005-0000-0000-0000DA070000}"/>
    <cellStyle name="Normal 136" xfId="2011" xr:uid="{00000000-0005-0000-0000-0000DB070000}"/>
    <cellStyle name="Normal 137" xfId="2012" xr:uid="{00000000-0005-0000-0000-0000DC070000}"/>
    <cellStyle name="Normal 138" xfId="2013" xr:uid="{00000000-0005-0000-0000-0000DD070000}"/>
    <cellStyle name="Normal 14" xfId="2014" xr:uid="{00000000-0005-0000-0000-0000DE070000}"/>
    <cellStyle name="Normal 14 2" xfId="2015" xr:uid="{00000000-0005-0000-0000-0000DF070000}"/>
    <cellStyle name="Normal 14 3" xfId="2016" xr:uid="{00000000-0005-0000-0000-0000E0070000}"/>
    <cellStyle name="Normal 14 4" xfId="2017" xr:uid="{00000000-0005-0000-0000-0000E1070000}"/>
    <cellStyle name="Normal 14 5" xfId="2018" xr:uid="{00000000-0005-0000-0000-0000E2070000}"/>
    <cellStyle name="Normal 15" xfId="2019" xr:uid="{00000000-0005-0000-0000-0000E3070000}"/>
    <cellStyle name="Normal 15 2" xfId="2020" xr:uid="{00000000-0005-0000-0000-0000E4070000}"/>
    <cellStyle name="Normal 16" xfId="2021" xr:uid="{00000000-0005-0000-0000-0000E5070000}"/>
    <cellStyle name="Normal 16 2" xfId="2022" xr:uid="{00000000-0005-0000-0000-0000E6070000}"/>
    <cellStyle name="Normal 16 3" xfId="2023" xr:uid="{00000000-0005-0000-0000-0000E7070000}"/>
    <cellStyle name="Normal 17" xfId="2024" xr:uid="{00000000-0005-0000-0000-0000E8070000}"/>
    <cellStyle name="Normal 17 2" xfId="2025" xr:uid="{00000000-0005-0000-0000-0000E9070000}"/>
    <cellStyle name="Normal 17 3" xfId="2026" xr:uid="{00000000-0005-0000-0000-0000EA070000}"/>
    <cellStyle name="Normal 18" xfId="2027" xr:uid="{00000000-0005-0000-0000-0000EB070000}"/>
    <cellStyle name="Normal 18 2" xfId="2028" xr:uid="{00000000-0005-0000-0000-0000EC070000}"/>
    <cellStyle name="Normal 18 3" xfId="2029" xr:uid="{00000000-0005-0000-0000-0000ED070000}"/>
    <cellStyle name="Normal 19" xfId="2030" xr:uid="{00000000-0005-0000-0000-0000EE070000}"/>
    <cellStyle name="Normal 19 2" xfId="2031" xr:uid="{00000000-0005-0000-0000-0000EF070000}"/>
    <cellStyle name="Normal 19 3" xfId="2032" xr:uid="{00000000-0005-0000-0000-0000F0070000}"/>
    <cellStyle name="Normal 2" xfId="2033" xr:uid="{00000000-0005-0000-0000-0000F1070000}"/>
    <cellStyle name="Normal 2 10" xfId="2034" xr:uid="{00000000-0005-0000-0000-0000F2070000}"/>
    <cellStyle name="Normal 2 10 2" xfId="2035" xr:uid="{00000000-0005-0000-0000-0000F3070000}"/>
    <cellStyle name="Normal 2 10 3" xfId="2036" xr:uid="{00000000-0005-0000-0000-0000F4070000}"/>
    <cellStyle name="Normal 2 10 4" xfId="2037" xr:uid="{00000000-0005-0000-0000-0000F5070000}"/>
    <cellStyle name="Normal 2 11" xfId="2038" xr:uid="{00000000-0005-0000-0000-0000F6070000}"/>
    <cellStyle name="Normal 2 11 2" xfId="2039" xr:uid="{00000000-0005-0000-0000-0000F7070000}"/>
    <cellStyle name="Normal 2 11 3" xfId="2040" xr:uid="{00000000-0005-0000-0000-0000F8070000}"/>
    <cellStyle name="Normal 2 11 4" xfId="2041" xr:uid="{00000000-0005-0000-0000-0000F9070000}"/>
    <cellStyle name="Normal 2 12" xfId="2042" xr:uid="{00000000-0005-0000-0000-0000FA070000}"/>
    <cellStyle name="Normal 2 12 2" xfId="2043" xr:uid="{00000000-0005-0000-0000-0000FB070000}"/>
    <cellStyle name="Normal 2 12 3" xfId="2044" xr:uid="{00000000-0005-0000-0000-0000FC070000}"/>
    <cellStyle name="Normal 2 12 4" xfId="2045" xr:uid="{00000000-0005-0000-0000-0000FD070000}"/>
    <cellStyle name="Normal 2 13" xfId="2046" xr:uid="{00000000-0005-0000-0000-0000FE070000}"/>
    <cellStyle name="Normal 2 13 2" xfId="2047" xr:uid="{00000000-0005-0000-0000-0000FF070000}"/>
    <cellStyle name="Normal 2 13 3" xfId="2048" xr:uid="{00000000-0005-0000-0000-000000080000}"/>
    <cellStyle name="Normal 2 13 4" xfId="2049" xr:uid="{00000000-0005-0000-0000-000001080000}"/>
    <cellStyle name="Normal 2 14" xfId="2050" xr:uid="{00000000-0005-0000-0000-000002080000}"/>
    <cellStyle name="Normal 2 14 2" xfId="2051" xr:uid="{00000000-0005-0000-0000-000003080000}"/>
    <cellStyle name="Normal 2 14 3" xfId="2052" xr:uid="{00000000-0005-0000-0000-000004080000}"/>
    <cellStyle name="Normal 2 14 4" xfId="2053" xr:uid="{00000000-0005-0000-0000-000005080000}"/>
    <cellStyle name="Normal 2 15" xfId="2054" xr:uid="{00000000-0005-0000-0000-000006080000}"/>
    <cellStyle name="Normal 2 15 2" xfId="2055" xr:uid="{00000000-0005-0000-0000-000007080000}"/>
    <cellStyle name="Normal 2 15 3" xfId="2056" xr:uid="{00000000-0005-0000-0000-000008080000}"/>
    <cellStyle name="Normal 2 15 4" xfId="2057" xr:uid="{00000000-0005-0000-0000-000009080000}"/>
    <cellStyle name="Normal 2 16" xfId="2058" xr:uid="{00000000-0005-0000-0000-00000A080000}"/>
    <cellStyle name="Normal 2 16 2" xfId="2059" xr:uid="{00000000-0005-0000-0000-00000B080000}"/>
    <cellStyle name="Normal 2 16 3" xfId="2060" xr:uid="{00000000-0005-0000-0000-00000C080000}"/>
    <cellStyle name="Normal 2 16 4" xfId="2061" xr:uid="{00000000-0005-0000-0000-00000D080000}"/>
    <cellStyle name="Normal 2 17" xfId="2062" xr:uid="{00000000-0005-0000-0000-00000E080000}"/>
    <cellStyle name="Normal 2 17 2" xfId="2063" xr:uid="{00000000-0005-0000-0000-00000F080000}"/>
    <cellStyle name="Normal 2 17 3" xfId="2064" xr:uid="{00000000-0005-0000-0000-000010080000}"/>
    <cellStyle name="Normal 2 17 4" xfId="2065" xr:uid="{00000000-0005-0000-0000-000011080000}"/>
    <cellStyle name="Normal 2 18" xfId="2066" xr:uid="{00000000-0005-0000-0000-000012080000}"/>
    <cellStyle name="Normal 2 18 2" xfId="2067" xr:uid="{00000000-0005-0000-0000-000013080000}"/>
    <cellStyle name="Normal 2 18 3" xfId="2068" xr:uid="{00000000-0005-0000-0000-000014080000}"/>
    <cellStyle name="Normal 2 18 4" xfId="2069" xr:uid="{00000000-0005-0000-0000-000015080000}"/>
    <cellStyle name="Normal 2 19" xfId="2070" xr:uid="{00000000-0005-0000-0000-000016080000}"/>
    <cellStyle name="Normal 2 19 2" xfId="2071" xr:uid="{00000000-0005-0000-0000-000017080000}"/>
    <cellStyle name="Normal 2 19 3" xfId="2072" xr:uid="{00000000-0005-0000-0000-000018080000}"/>
    <cellStyle name="Normal 2 19 4" xfId="2073" xr:uid="{00000000-0005-0000-0000-000019080000}"/>
    <cellStyle name="Normal 2 2" xfId="2074" xr:uid="{00000000-0005-0000-0000-00001A080000}"/>
    <cellStyle name="Normal 2 2 10" xfId="2075" xr:uid="{00000000-0005-0000-0000-00001B080000}"/>
    <cellStyle name="Normal 2 2 2" xfId="2076" xr:uid="{00000000-0005-0000-0000-00001C080000}"/>
    <cellStyle name="Normal 2 2 2 10" xfId="2077" xr:uid="{00000000-0005-0000-0000-00001D080000}"/>
    <cellStyle name="Normal 2 2 2 11" xfId="2078" xr:uid="{00000000-0005-0000-0000-00001E080000}"/>
    <cellStyle name="Normal 2 2 2 12" xfId="2079" xr:uid="{00000000-0005-0000-0000-00001F080000}"/>
    <cellStyle name="Normal 2 2 2 13" xfId="2080" xr:uid="{00000000-0005-0000-0000-000020080000}"/>
    <cellStyle name="Normal 2 2 2 2" xfId="2081" xr:uid="{00000000-0005-0000-0000-000021080000}"/>
    <cellStyle name="Normal 2 2 2 2 2" xfId="2082" xr:uid="{00000000-0005-0000-0000-000022080000}"/>
    <cellStyle name="Normal 2 2 2 2 3" xfId="2083" xr:uid="{00000000-0005-0000-0000-000023080000}"/>
    <cellStyle name="Normal 2 2 2 3" xfId="2084" xr:uid="{00000000-0005-0000-0000-000024080000}"/>
    <cellStyle name="Normal 2 2 2 4" xfId="2085" xr:uid="{00000000-0005-0000-0000-000025080000}"/>
    <cellStyle name="Normal 2 2 2 5" xfId="2086" xr:uid="{00000000-0005-0000-0000-000026080000}"/>
    <cellStyle name="Normal 2 2 2 6" xfId="2087" xr:uid="{00000000-0005-0000-0000-000027080000}"/>
    <cellStyle name="Normal 2 2 2 7" xfId="2088" xr:uid="{00000000-0005-0000-0000-000028080000}"/>
    <cellStyle name="Normal 2 2 2 8" xfId="2089" xr:uid="{00000000-0005-0000-0000-000029080000}"/>
    <cellStyle name="Normal 2 2 2 9" xfId="2090" xr:uid="{00000000-0005-0000-0000-00002A080000}"/>
    <cellStyle name="Normal 2 2 3" xfId="2091" xr:uid="{00000000-0005-0000-0000-00002B080000}"/>
    <cellStyle name="Normal 2 2 4" xfId="2092" xr:uid="{00000000-0005-0000-0000-00002C080000}"/>
    <cellStyle name="Normal 2 2 5" xfId="2093" xr:uid="{00000000-0005-0000-0000-00002D080000}"/>
    <cellStyle name="Normal 2 2 6" xfId="2094" xr:uid="{00000000-0005-0000-0000-00002E080000}"/>
    <cellStyle name="Normal 2 2 7" xfId="2095" xr:uid="{00000000-0005-0000-0000-00002F080000}"/>
    <cellStyle name="Normal 2 2 8" xfId="2096" xr:uid="{00000000-0005-0000-0000-000030080000}"/>
    <cellStyle name="Normal 2 2 9" xfId="2097" xr:uid="{00000000-0005-0000-0000-000031080000}"/>
    <cellStyle name="Normal 2 2_A1- Q3'10" xfId="2098" xr:uid="{00000000-0005-0000-0000-000032080000}"/>
    <cellStyle name="Normal 2 20" xfId="2099" xr:uid="{00000000-0005-0000-0000-000033080000}"/>
    <cellStyle name="Normal 2 21" xfId="2100" xr:uid="{00000000-0005-0000-0000-000034080000}"/>
    <cellStyle name="Normal 2 3" xfId="2101" xr:uid="{00000000-0005-0000-0000-000035080000}"/>
    <cellStyle name="Normal 2 3 2" xfId="2102" xr:uid="{00000000-0005-0000-0000-000036080000}"/>
    <cellStyle name="Normal 2 3 2 2" xfId="2103" xr:uid="{00000000-0005-0000-0000-000037080000}"/>
    <cellStyle name="Normal 2 3 3" xfId="2104" xr:uid="{00000000-0005-0000-0000-000038080000}"/>
    <cellStyle name="Normal 2 3 4" xfId="2105" xr:uid="{00000000-0005-0000-0000-000039080000}"/>
    <cellStyle name="Normal 2 3 5" xfId="2106" xr:uid="{00000000-0005-0000-0000-00003A080000}"/>
    <cellStyle name="Normal 2 3_CC Q4'54 up" xfId="2107" xr:uid="{00000000-0005-0000-0000-00003B080000}"/>
    <cellStyle name="Normal 2 4" xfId="2108" xr:uid="{00000000-0005-0000-0000-00003C080000}"/>
    <cellStyle name="Normal 2 4 2" xfId="2109" xr:uid="{00000000-0005-0000-0000-00003D080000}"/>
    <cellStyle name="Normal 2 4 3" xfId="2110" xr:uid="{00000000-0005-0000-0000-00003E080000}"/>
    <cellStyle name="Normal 2 4 4" xfId="2111" xr:uid="{00000000-0005-0000-0000-00003F080000}"/>
    <cellStyle name="Normal 2 4 5" xfId="2112" xr:uid="{00000000-0005-0000-0000-000040080000}"/>
    <cellStyle name="Normal 2 5" xfId="2113" xr:uid="{00000000-0005-0000-0000-000041080000}"/>
    <cellStyle name="Normal 2 5 2" xfId="2114" xr:uid="{00000000-0005-0000-0000-000042080000}"/>
    <cellStyle name="Normal 2 5 3" xfId="2115" xr:uid="{00000000-0005-0000-0000-000043080000}"/>
    <cellStyle name="Normal 2 5 4" xfId="2116" xr:uid="{00000000-0005-0000-0000-000044080000}"/>
    <cellStyle name="Normal 2 5 5" xfId="2117" xr:uid="{00000000-0005-0000-0000-000045080000}"/>
    <cellStyle name="Normal 2 6" xfId="2118" xr:uid="{00000000-0005-0000-0000-000046080000}"/>
    <cellStyle name="Normal 2 6 2" xfId="2119" xr:uid="{00000000-0005-0000-0000-000047080000}"/>
    <cellStyle name="Normal 2 6 3" xfId="2120" xr:uid="{00000000-0005-0000-0000-000048080000}"/>
    <cellStyle name="Normal 2 6 4" xfId="2121" xr:uid="{00000000-0005-0000-0000-000049080000}"/>
    <cellStyle name="Normal 2 6 5" xfId="2122" xr:uid="{00000000-0005-0000-0000-00004A080000}"/>
    <cellStyle name="Normal 2 7" xfId="2123" xr:uid="{00000000-0005-0000-0000-00004B080000}"/>
    <cellStyle name="Normal 2 7 2" xfId="2124" xr:uid="{00000000-0005-0000-0000-00004C080000}"/>
    <cellStyle name="Normal 2 7 3" xfId="2125" xr:uid="{00000000-0005-0000-0000-00004D080000}"/>
    <cellStyle name="Normal 2 7 4" xfId="2126" xr:uid="{00000000-0005-0000-0000-00004E080000}"/>
    <cellStyle name="Normal 2 7 5" xfId="2127" xr:uid="{00000000-0005-0000-0000-00004F080000}"/>
    <cellStyle name="Normal 2 8" xfId="2128" xr:uid="{00000000-0005-0000-0000-000050080000}"/>
    <cellStyle name="Normal 2 8 2" xfId="2129" xr:uid="{00000000-0005-0000-0000-000051080000}"/>
    <cellStyle name="Normal 2 8 3" xfId="2130" xr:uid="{00000000-0005-0000-0000-000052080000}"/>
    <cellStyle name="Normal 2 8 4" xfId="2131" xr:uid="{00000000-0005-0000-0000-000053080000}"/>
    <cellStyle name="Normal 2 9" xfId="2132" xr:uid="{00000000-0005-0000-0000-000054080000}"/>
    <cellStyle name="Normal 2 9 2" xfId="2133" xr:uid="{00000000-0005-0000-0000-000055080000}"/>
    <cellStyle name="Normal 2 9 3" xfId="2134" xr:uid="{00000000-0005-0000-0000-000056080000}"/>
    <cellStyle name="Normal 2 9 4" xfId="2135" xr:uid="{00000000-0005-0000-0000-000057080000}"/>
    <cellStyle name="Normal 2 9 5" xfId="2136" xr:uid="{00000000-0005-0000-0000-000058080000}"/>
    <cellStyle name="Normal 2 9 6" xfId="2137" xr:uid="{00000000-0005-0000-0000-000059080000}"/>
    <cellStyle name="Normal 2 9 7" xfId="2138" xr:uid="{00000000-0005-0000-0000-00005A080000}"/>
    <cellStyle name="Normal 2_A1- Q3'10" xfId="2139" xr:uid="{00000000-0005-0000-0000-00005B080000}"/>
    <cellStyle name="Normal 20" xfId="2140" xr:uid="{00000000-0005-0000-0000-00005C080000}"/>
    <cellStyle name="Normal 20 2" xfId="2141" xr:uid="{00000000-0005-0000-0000-00005D080000}"/>
    <cellStyle name="Normal 20 3" xfId="2142" xr:uid="{00000000-0005-0000-0000-00005E080000}"/>
    <cellStyle name="Normal 21" xfId="2143" xr:uid="{00000000-0005-0000-0000-00005F080000}"/>
    <cellStyle name="Normal 21 2" xfId="2144" xr:uid="{00000000-0005-0000-0000-000060080000}"/>
    <cellStyle name="Normal 21 3" xfId="2145" xr:uid="{00000000-0005-0000-0000-000061080000}"/>
    <cellStyle name="Normal 22" xfId="2146" xr:uid="{00000000-0005-0000-0000-000062080000}"/>
    <cellStyle name="Normal 22 2" xfId="2147" xr:uid="{00000000-0005-0000-0000-000063080000}"/>
    <cellStyle name="Normal 23" xfId="2148" xr:uid="{00000000-0005-0000-0000-000064080000}"/>
    <cellStyle name="Normal 23 2" xfId="2149" xr:uid="{00000000-0005-0000-0000-000065080000}"/>
    <cellStyle name="Normal 24" xfId="2150" xr:uid="{00000000-0005-0000-0000-000066080000}"/>
    <cellStyle name="Normal 25" xfId="2151" xr:uid="{00000000-0005-0000-0000-000067080000}"/>
    <cellStyle name="Normal 25 2" xfId="2152" xr:uid="{00000000-0005-0000-0000-000068080000}"/>
    <cellStyle name="Normal 26" xfId="2153" xr:uid="{00000000-0005-0000-0000-000069080000}"/>
    <cellStyle name="Normal 26 2" xfId="2154" xr:uid="{00000000-0005-0000-0000-00006A080000}"/>
    <cellStyle name="Normal 26 3" xfId="2155" xr:uid="{00000000-0005-0000-0000-00006B080000}"/>
    <cellStyle name="Normal 26 4" xfId="2156" xr:uid="{00000000-0005-0000-0000-00006C080000}"/>
    <cellStyle name="Normal 26 5" xfId="2157" xr:uid="{00000000-0005-0000-0000-00006D080000}"/>
    <cellStyle name="Normal 26 6" xfId="2158" xr:uid="{00000000-0005-0000-0000-00006E080000}"/>
    <cellStyle name="Normal 27" xfId="2159" xr:uid="{00000000-0005-0000-0000-00006F080000}"/>
    <cellStyle name="Normal 28" xfId="2160" xr:uid="{00000000-0005-0000-0000-000070080000}"/>
    <cellStyle name="Normal 28 2" xfId="2161" xr:uid="{00000000-0005-0000-0000-000071080000}"/>
    <cellStyle name="Normal 28 3" xfId="2162" xr:uid="{00000000-0005-0000-0000-000072080000}"/>
    <cellStyle name="Normal 28 4" xfId="2163" xr:uid="{00000000-0005-0000-0000-000073080000}"/>
    <cellStyle name="Normal 28 5" xfId="2164" xr:uid="{00000000-0005-0000-0000-000074080000}"/>
    <cellStyle name="Normal 28 6" xfId="2165" xr:uid="{00000000-0005-0000-0000-000075080000}"/>
    <cellStyle name="Normal 29" xfId="2166" xr:uid="{00000000-0005-0000-0000-000076080000}"/>
    <cellStyle name="Normal 29 2" xfId="2167" xr:uid="{00000000-0005-0000-0000-000077080000}"/>
    <cellStyle name="Normal 29 3" xfId="2168" xr:uid="{00000000-0005-0000-0000-000078080000}"/>
    <cellStyle name="Normal 3" xfId="2169" xr:uid="{00000000-0005-0000-0000-000079080000}"/>
    <cellStyle name="Normal 3 10" xfId="2170" xr:uid="{00000000-0005-0000-0000-00007A080000}"/>
    <cellStyle name="Normal 3 11" xfId="2171" xr:uid="{00000000-0005-0000-0000-00007B080000}"/>
    <cellStyle name="Normal 3 12" xfId="2172" xr:uid="{00000000-0005-0000-0000-00007C080000}"/>
    <cellStyle name="Normal 3 13" xfId="2173" xr:uid="{00000000-0005-0000-0000-00007D080000}"/>
    <cellStyle name="Normal 3 14" xfId="2174" xr:uid="{00000000-0005-0000-0000-00007E080000}"/>
    <cellStyle name="Normal 3 15" xfId="2175" xr:uid="{00000000-0005-0000-0000-00007F080000}"/>
    <cellStyle name="Normal 3 16" xfId="2176" xr:uid="{00000000-0005-0000-0000-000080080000}"/>
    <cellStyle name="Normal 3 17" xfId="2177" xr:uid="{00000000-0005-0000-0000-000081080000}"/>
    <cellStyle name="Normal 3 18" xfId="2178" xr:uid="{00000000-0005-0000-0000-000082080000}"/>
    <cellStyle name="Normal 3 2" xfId="2179" xr:uid="{00000000-0005-0000-0000-000083080000}"/>
    <cellStyle name="Normal 3 2 10" xfId="2180" xr:uid="{00000000-0005-0000-0000-000084080000}"/>
    <cellStyle name="Normal 3 2 11" xfId="2181" xr:uid="{00000000-0005-0000-0000-000085080000}"/>
    <cellStyle name="Normal 3 2 2" xfId="2182" xr:uid="{00000000-0005-0000-0000-000086080000}"/>
    <cellStyle name="Normal 3 2 2 2" xfId="2183" xr:uid="{00000000-0005-0000-0000-000087080000}"/>
    <cellStyle name="Normal 3 2 3" xfId="2184" xr:uid="{00000000-0005-0000-0000-000088080000}"/>
    <cellStyle name="Normal 3 2 4" xfId="2185" xr:uid="{00000000-0005-0000-0000-000089080000}"/>
    <cellStyle name="Normal 3 2 5" xfId="2186" xr:uid="{00000000-0005-0000-0000-00008A080000}"/>
    <cellStyle name="Normal 3 2 6" xfId="2187" xr:uid="{00000000-0005-0000-0000-00008B080000}"/>
    <cellStyle name="Normal 3 2 7" xfId="2188" xr:uid="{00000000-0005-0000-0000-00008C080000}"/>
    <cellStyle name="Normal 3 2 8" xfId="2189" xr:uid="{00000000-0005-0000-0000-00008D080000}"/>
    <cellStyle name="Normal 3 2 9" xfId="2190" xr:uid="{00000000-0005-0000-0000-00008E080000}"/>
    <cellStyle name="Normal 3 2_FAM GTEF_Lead 31.7.10" xfId="2191" xr:uid="{00000000-0005-0000-0000-00008F080000}"/>
    <cellStyle name="Normal 3 3" xfId="2192" xr:uid="{00000000-0005-0000-0000-000090080000}"/>
    <cellStyle name="Normal 3 4" xfId="2193" xr:uid="{00000000-0005-0000-0000-000091080000}"/>
    <cellStyle name="Normal 3 5" xfId="2194" xr:uid="{00000000-0005-0000-0000-000092080000}"/>
    <cellStyle name="Normal 3 6" xfId="2195" xr:uid="{00000000-0005-0000-0000-000093080000}"/>
    <cellStyle name="Normal 3 7" xfId="2196" xr:uid="{00000000-0005-0000-0000-000094080000}"/>
    <cellStyle name="Normal 3 8" xfId="2197" xr:uid="{00000000-0005-0000-0000-000095080000}"/>
    <cellStyle name="Normal 3 9" xfId="2198" xr:uid="{00000000-0005-0000-0000-000096080000}"/>
    <cellStyle name="Normal 3_100" xfId="2199" xr:uid="{00000000-0005-0000-0000-000097080000}"/>
    <cellStyle name="Normal 30" xfId="2200" xr:uid="{00000000-0005-0000-0000-000098080000}"/>
    <cellStyle name="Normal 30 2" xfId="2201" xr:uid="{00000000-0005-0000-0000-000099080000}"/>
    <cellStyle name="Normal 30 3" xfId="2202" xr:uid="{00000000-0005-0000-0000-00009A080000}"/>
    <cellStyle name="Normal 30 4" xfId="2203" xr:uid="{00000000-0005-0000-0000-00009B080000}"/>
    <cellStyle name="Normal 30 5" xfId="2204" xr:uid="{00000000-0005-0000-0000-00009C080000}"/>
    <cellStyle name="Normal 30 6" xfId="2205" xr:uid="{00000000-0005-0000-0000-00009D080000}"/>
    <cellStyle name="Normal 31" xfId="2206" xr:uid="{00000000-0005-0000-0000-00009E080000}"/>
    <cellStyle name="Normal 31 2" xfId="2207" xr:uid="{00000000-0005-0000-0000-00009F080000}"/>
    <cellStyle name="Normal 31 3" xfId="2208" xr:uid="{00000000-0005-0000-0000-0000A0080000}"/>
    <cellStyle name="Normal 31 4" xfId="2209" xr:uid="{00000000-0005-0000-0000-0000A1080000}"/>
    <cellStyle name="Normal 32" xfId="2210" xr:uid="{00000000-0005-0000-0000-0000A2080000}"/>
    <cellStyle name="Normal 32 2" xfId="2211" xr:uid="{00000000-0005-0000-0000-0000A3080000}"/>
    <cellStyle name="Normal 33" xfId="2212" xr:uid="{00000000-0005-0000-0000-0000A4080000}"/>
    <cellStyle name="Normal 33 2" xfId="2213" xr:uid="{00000000-0005-0000-0000-0000A5080000}"/>
    <cellStyle name="Normal 34" xfId="2214" xr:uid="{00000000-0005-0000-0000-0000A6080000}"/>
    <cellStyle name="Normal 34 2" xfId="2215" xr:uid="{00000000-0005-0000-0000-0000A7080000}"/>
    <cellStyle name="Normal 35" xfId="2216" xr:uid="{00000000-0005-0000-0000-0000A8080000}"/>
    <cellStyle name="Normal 35 2" xfId="2217" xr:uid="{00000000-0005-0000-0000-0000A9080000}"/>
    <cellStyle name="Normal 35 3" xfId="2218" xr:uid="{00000000-0005-0000-0000-0000AA080000}"/>
    <cellStyle name="Normal 36" xfId="2219" xr:uid="{00000000-0005-0000-0000-0000AB080000}"/>
    <cellStyle name="Normal 36 2" xfId="2220" xr:uid="{00000000-0005-0000-0000-0000AC080000}"/>
    <cellStyle name="Normal 37" xfId="2221" xr:uid="{00000000-0005-0000-0000-0000AD080000}"/>
    <cellStyle name="Normal 37 2" xfId="2222" xr:uid="{00000000-0005-0000-0000-0000AE080000}"/>
    <cellStyle name="Normal 38" xfId="2223" xr:uid="{00000000-0005-0000-0000-0000AF080000}"/>
    <cellStyle name="Normal 38 2" xfId="2224" xr:uid="{00000000-0005-0000-0000-0000B0080000}"/>
    <cellStyle name="Normal 39" xfId="2225" xr:uid="{00000000-0005-0000-0000-0000B1080000}"/>
    <cellStyle name="Normal 39 2" xfId="2226" xr:uid="{00000000-0005-0000-0000-0000B2080000}"/>
    <cellStyle name="Normal 4" xfId="2227" xr:uid="{00000000-0005-0000-0000-0000B3080000}"/>
    <cellStyle name="Normal 4 2" xfId="2228" xr:uid="{00000000-0005-0000-0000-0000B4080000}"/>
    <cellStyle name="Normal 4 2 2" xfId="2229" xr:uid="{00000000-0005-0000-0000-0000B5080000}"/>
    <cellStyle name="Normal 4 2 3" xfId="2230" xr:uid="{00000000-0005-0000-0000-0000B6080000}"/>
    <cellStyle name="Normal 4 3" xfId="2231" xr:uid="{00000000-0005-0000-0000-0000B7080000}"/>
    <cellStyle name="Normal 4 4" xfId="2232" xr:uid="{00000000-0005-0000-0000-0000B8080000}"/>
    <cellStyle name="Normal 4_BB" xfId="2233" xr:uid="{00000000-0005-0000-0000-0000B9080000}"/>
    <cellStyle name="Normal 40" xfId="2234" xr:uid="{00000000-0005-0000-0000-0000BA080000}"/>
    <cellStyle name="Normal 40 2" xfId="2235" xr:uid="{00000000-0005-0000-0000-0000BB080000}"/>
    <cellStyle name="Normal 41" xfId="2236" xr:uid="{00000000-0005-0000-0000-0000BC080000}"/>
    <cellStyle name="Normal 41 2" xfId="2237" xr:uid="{00000000-0005-0000-0000-0000BD080000}"/>
    <cellStyle name="Normal 42" xfId="2238" xr:uid="{00000000-0005-0000-0000-0000BE080000}"/>
    <cellStyle name="Normal 42 2" xfId="2239" xr:uid="{00000000-0005-0000-0000-0000BF080000}"/>
    <cellStyle name="Normal 43" xfId="2240" xr:uid="{00000000-0005-0000-0000-0000C0080000}"/>
    <cellStyle name="Normal 43 2" xfId="2241" xr:uid="{00000000-0005-0000-0000-0000C1080000}"/>
    <cellStyle name="Normal 44" xfId="2242" xr:uid="{00000000-0005-0000-0000-0000C2080000}"/>
    <cellStyle name="Normal 44 2" xfId="2243" xr:uid="{00000000-0005-0000-0000-0000C3080000}"/>
    <cellStyle name="Normal 45" xfId="2244" xr:uid="{00000000-0005-0000-0000-0000C4080000}"/>
    <cellStyle name="Normal 45 2" xfId="2245" xr:uid="{00000000-0005-0000-0000-0000C5080000}"/>
    <cellStyle name="Normal 46" xfId="2246" xr:uid="{00000000-0005-0000-0000-0000C6080000}"/>
    <cellStyle name="Normal 46 2" xfId="2247" xr:uid="{00000000-0005-0000-0000-0000C7080000}"/>
    <cellStyle name="Normal 47" xfId="2248" xr:uid="{00000000-0005-0000-0000-0000C8080000}"/>
    <cellStyle name="Normal 47 2" xfId="2249" xr:uid="{00000000-0005-0000-0000-0000C9080000}"/>
    <cellStyle name="Normal 48" xfId="2250" xr:uid="{00000000-0005-0000-0000-0000CA080000}"/>
    <cellStyle name="Normal 48 2" xfId="2251" xr:uid="{00000000-0005-0000-0000-0000CB080000}"/>
    <cellStyle name="Normal 49" xfId="2252" xr:uid="{00000000-0005-0000-0000-0000CC080000}"/>
    <cellStyle name="Normal 49 2" xfId="2253" xr:uid="{00000000-0005-0000-0000-0000CD080000}"/>
    <cellStyle name="Normal 5" xfId="2254" xr:uid="{00000000-0005-0000-0000-0000CE080000}"/>
    <cellStyle name="Normal 5 10" xfId="2255" xr:uid="{00000000-0005-0000-0000-0000CF080000}"/>
    <cellStyle name="Normal 5 11" xfId="2256" xr:uid="{00000000-0005-0000-0000-0000D0080000}"/>
    <cellStyle name="Normal 5 12" xfId="2257" xr:uid="{00000000-0005-0000-0000-0000D1080000}"/>
    <cellStyle name="Normal 5 13" xfId="2258" xr:uid="{00000000-0005-0000-0000-0000D2080000}"/>
    <cellStyle name="Normal 5 14" xfId="2259" xr:uid="{00000000-0005-0000-0000-0000D3080000}"/>
    <cellStyle name="Normal 5 15" xfId="2260" xr:uid="{00000000-0005-0000-0000-0000D4080000}"/>
    <cellStyle name="Normal 5 16" xfId="2261" xr:uid="{00000000-0005-0000-0000-0000D5080000}"/>
    <cellStyle name="Normal 5 2" xfId="2262" xr:uid="{00000000-0005-0000-0000-0000D6080000}"/>
    <cellStyle name="Normal 5 2 2" xfId="2263" xr:uid="{00000000-0005-0000-0000-0000D7080000}"/>
    <cellStyle name="Normal 5 2 3" xfId="2264" xr:uid="{00000000-0005-0000-0000-0000D8080000}"/>
    <cellStyle name="Normal 5 3" xfId="2265" xr:uid="{00000000-0005-0000-0000-0000D9080000}"/>
    <cellStyle name="Normal 5 4" xfId="2266" xr:uid="{00000000-0005-0000-0000-0000DA080000}"/>
    <cellStyle name="Normal 5 5" xfId="2267" xr:uid="{00000000-0005-0000-0000-0000DB080000}"/>
    <cellStyle name="Normal 5 6" xfId="2268" xr:uid="{00000000-0005-0000-0000-0000DC080000}"/>
    <cellStyle name="Normal 5 7" xfId="2269" xr:uid="{00000000-0005-0000-0000-0000DD080000}"/>
    <cellStyle name="Normal 5 8" xfId="2270" xr:uid="{00000000-0005-0000-0000-0000DE080000}"/>
    <cellStyle name="Normal 5 9" xfId="2271" xr:uid="{00000000-0005-0000-0000-0000DF080000}"/>
    <cellStyle name="Normal 5_Book1" xfId="2272" xr:uid="{00000000-0005-0000-0000-0000E0080000}"/>
    <cellStyle name="Normal 50" xfId="2273" xr:uid="{00000000-0005-0000-0000-0000E1080000}"/>
    <cellStyle name="Normal 51" xfId="2274" xr:uid="{00000000-0005-0000-0000-0000E2080000}"/>
    <cellStyle name="Normal 52" xfId="2275" xr:uid="{00000000-0005-0000-0000-0000E3080000}"/>
    <cellStyle name="Normal 53" xfId="2276" xr:uid="{00000000-0005-0000-0000-0000E4080000}"/>
    <cellStyle name="Normal 54" xfId="2277" xr:uid="{00000000-0005-0000-0000-0000E5080000}"/>
    <cellStyle name="Normal 55" xfId="2278" xr:uid="{00000000-0005-0000-0000-0000E6080000}"/>
    <cellStyle name="Normal 56" xfId="2279" xr:uid="{00000000-0005-0000-0000-0000E7080000}"/>
    <cellStyle name="Normal 57" xfId="2280" xr:uid="{00000000-0005-0000-0000-0000E8080000}"/>
    <cellStyle name="Normal 58" xfId="2281" xr:uid="{00000000-0005-0000-0000-0000E9080000}"/>
    <cellStyle name="Normal 59" xfId="2282" xr:uid="{00000000-0005-0000-0000-0000EA080000}"/>
    <cellStyle name="Normal 6" xfId="2283" xr:uid="{00000000-0005-0000-0000-0000EB080000}"/>
    <cellStyle name="Normal 6 2" xfId="2284" xr:uid="{00000000-0005-0000-0000-0000EC080000}"/>
    <cellStyle name="Normal 6 2 2" xfId="2285" xr:uid="{00000000-0005-0000-0000-0000ED080000}"/>
    <cellStyle name="Normal 6 2 3" xfId="2286" xr:uid="{00000000-0005-0000-0000-0000EE080000}"/>
    <cellStyle name="Normal 6 2 4" xfId="2287" xr:uid="{00000000-0005-0000-0000-0000EF080000}"/>
    <cellStyle name="Normal 6 3" xfId="2288" xr:uid="{00000000-0005-0000-0000-0000F0080000}"/>
    <cellStyle name="Normal 6 4" xfId="2289" xr:uid="{00000000-0005-0000-0000-0000F1080000}"/>
    <cellStyle name="Normal 6 5" xfId="2290" xr:uid="{00000000-0005-0000-0000-0000F2080000}"/>
    <cellStyle name="Normal 6_C 54" xfId="2291" xr:uid="{00000000-0005-0000-0000-0000F3080000}"/>
    <cellStyle name="Normal 60" xfId="2292" xr:uid="{00000000-0005-0000-0000-0000F4080000}"/>
    <cellStyle name="Normal 61" xfId="2293" xr:uid="{00000000-0005-0000-0000-0000F5080000}"/>
    <cellStyle name="Normal 62" xfId="2294" xr:uid="{00000000-0005-0000-0000-0000F6080000}"/>
    <cellStyle name="Normal 63" xfId="2295" xr:uid="{00000000-0005-0000-0000-0000F7080000}"/>
    <cellStyle name="Normal 64" xfId="2296" xr:uid="{00000000-0005-0000-0000-0000F8080000}"/>
    <cellStyle name="Normal 65" xfId="2297" xr:uid="{00000000-0005-0000-0000-0000F9080000}"/>
    <cellStyle name="Normal 66" xfId="2298" xr:uid="{00000000-0005-0000-0000-0000FA080000}"/>
    <cellStyle name="Normal 67" xfId="2299" xr:uid="{00000000-0005-0000-0000-0000FB080000}"/>
    <cellStyle name="Normal 68" xfId="2300" xr:uid="{00000000-0005-0000-0000-0000FC080000}"/>
    <cellStyle name="Normal 69" xfId="2301" xr:uid="{00000000-0005-0000-0000-0000FD080000}"/>
    <cellStyle name="Normal 7" xfId="2302" xr:uid="{00000000-0005-0000-0000-0000FE080000}"/>
    <cellStyle name="Normal 7 2" xfId="2303" xr:uid="{00000000-0005-0000-0000-0000FF080000}"/>
    <cellStyle name="Normal 7 2 2" xfId="2304" xr:uid="{00000000-0005-0000-0000-000000090000}"/>
    <cellStyle name="Normal 7 3" xfId="2305" xr:uid="{00000000-0005-0000-0000-000001090000}"/>
    <cellStyle name="Normal 7 3 2" xfId="2306" xr:uid="{00000000-0005-0000-0000-000002090000}"/>
    <cellStyle name="Normal 7 4" xfId="2307" xr:uid="{00000000-0005-0000-0000-000003090000}"/>
    <cellStyle name="Normal 7_A,J" xfId="2308" xr:uid="{00000000-0005-0000-0000-000004090000}"/>
    <cellStyle name="Normal 70" xfId="2309" xr:uid="{00000000-0005-0000-0000-000005090000}"/>
    <cellStyle name="Normal 71" xfId="2310" xr:uid="{00000000-0005-0000-0000-000006090000}"/>
    <cellStyle name="Normal 72" xfId="2311" xr:uid="{00000000-0005-0000-0000-000007090000}"/>
    <cellStyle name="Normal 73" xfId="2312" xr:uid="{00000000-0005-0000-0000-000008090000}"/>
    <cellStyle name="Normal 74" xfId="2313" xr:uid="{00000000-0005-0000-0000-000009090000}"/>
    <cellStyle name="Normal 75" xfId="2314" xr:uid="{00000000-0005-0000-0000-00000A090000}"/>
    <cellStyle name="Normal 76" xfId="2315" xr:uid="{00000000-0005-0000-0000-00000B090000}"/>
    <cellStyle name="Normal 77" xfId="2316" xr:uid="{00000000-0005-0000-0000-00000C090000}"/>
    <cellStyle name="Normal 78" xfId="2317" xr:uid="{00000000-0005-0000-0000-00000D090000}"/>
    <cellStyle name="Normal 79" xfId="2318" xr:uid="{00000000-0005-0000-0000-00000E090000}"/>
    <cellStyle name="Normal 8" xfId="2319" xr:uid="{00000000-0005-0000-0000-00000F090000}"/>
    <cellStyle name="Normal 8 2" xfId="2320" xr:uid="{00000000-0005-0000-0000-000010090000}"/>
    <cellStyle name="Normal 8 2 2" xfId="2321" xr:uid="{00000000-0005-0000-0000-000011090000}"/>
    <cellStyle name="Normal 8 2 3" xfId="2322" xr:uid="{00000000-0005-0000-0000-000012090000}"/>
    <cellStyle name="Normal 8 2 4" xfId="2323" xr:uid="{00000000-0005-0000-0000-000013090000}"/>
    <cellStyle name="Normal 8 3" xfId="2324" xr:uid="{00000000-0005-0000-0000-000014090000}"/>
    <cellStyle name="Normal 8 4" xfId="2325" xr:uid="{00000000-0005-0000-0000-000015090000}"/>
    <cellStyle name="Normal 8 5" xfId="2326" xr:uid="{00000000-0005-0000-0000-000016090000}"/>
    <cellStyle name="Normal 8_FAM GTEF_Lead 31.7.10" xfId="2327" xr:uid="{00000000-0005-0000-0000-000017090000}"/>
    <cellStyle name="Normal 80" xfId="2328" xr:uid="{00000000-0005-0000-0000-000018090000}"/>
    <cellStyle name="Normal 81" xfId="2329" xr:uid="{00000000-0005-0000-0000-000019090000}"/>
    <cellStyle name="Normal 82" xfId="2330" xr:uid="{00000000-0005-0000-0000-00001A090000}"/>
    <cellStyle name="Normal 83" xfId="2331" xr:uid="{00000000-0005-0000-0000-00001B090000}"/>
    <cellStyle name="Normal 84" xfId="2332" xr:uid="{00000000-0005-0000-0000-00001C090000}"/>
    <cellStyle name="Normal 85" xfId="2333" xr:uid="{00000000-0005-0000-0000-00001D090000}"/>
    <cellStyle name="Normal 86" xfId="2334" xr:uid="{00000000-0005-0000-0000-00001E090000}"/>
    <cellStyle name="Normal 87" xfId="2335" xr:uid="{00000000-0005-0000-0000-00001F090000}"/>
    <cellStyle name="Normal 88" xfId="2336" xr:uid="{00000000-0005-0000-0000-000020090000}"/>
    <cellStyle name="Normal 89" xfId="2337" xr:uid="{00000000-0005-0000-0000-000021090000}"/>
    <cellStyle name="Normal 9" xfId="2338" xr:uid="{00000000-0005-0000-0000-000022090000}"/>
    <cellStyle name="Normal 9 2" xfId="2339" xr:uid="{00000000-0005-0000-0000-000023090000}"/>
    <cellStyle name="Normal 9 2 2" xfId="2340" xr:uid="{00000000-0005-0000-0000-000024090000}"/>
    <cellStyle name="Normal 9 2 3" xfId="2341" xr:uid="{00000000-0005-0000-0000-000025090000}"/>
    <cellStyle name="Normal 9 3" xfId="2342" xr:uid="{00000000-0005-0000-0000-000026090000}"/>
    <cellStyle name="Normal 9 4" xfId="2343" xr:uid="{00000000-0005-0000-0000-000027090000}"/>
    <cellStyle name="Normal 9_Book1" xfId="2344" xr:uid="{00000000-0005-0000-0000-000028090000}"/>
    <cellStyle name="Normal 90" xfId="2345" xr:uid="{00000000-0005-0000-0000-000029090000}"/>
    <cellStyle name="Normal 91" xfId="2346" xr:uid="{00000000-0005-0000-0000-00002A090000}"/>
    <cellStyle name="Normal 92" xfId="2347" xr:uid="{00000000-0005-0000-0000-00002B090000}"/>
    <cellStyle name="Normal 93" xfId="2348" xr:uid="{00000000-0005-0000-0000-00002C090000}"/>
    <cellStyle name="Normal 94" xfId="2349" xr:uid="{00000000-0005-0000-0000-00002D090000}"/>
    <cellStyle name="Normal 95" xfId="2350" xr:uid="{00000000-0005-0000-0000-00002E090000}"/>
    <cellStyle name="Normal 96" xfId="2351" xr:uid="{00000000-0005-0000-0000-00002F090000}"/>
    <cellStyle name="Normal 97" xfId="2352" xr:uid="{00000000-0005-0000-0000-000030090000}"/>
    <cellStyle name="Normal 98" xfId="2353" xr:uid="{00000000-0005-0000-0000-000031090000}"/>
    <cellStyle name="Normal 98 2" xfId="2354" xr:uid="{00000000-0005-0000-0000-000032090000}"/>
    <cellStyle name="Normal 99" xfId="2355" xr:uid="{00000000-0005-0000-0000-000033090000}"/>
    <cellStyle name="Normal_CEI Q1'51 T2" xfId="2356" xr:uid="{00000000-0005-0000-0000-000034090000}"/>
    <cellStyle name="Normale_9611A02C" xfId="2357" xr:uid="{00000000-0005-0000-0000-000035090000}"/>
    <cellStyle name="Note 10" xfId="2358" xr:uid="{00000000-0005-0000-0000-000036090000}"/>
    <cellStyle name="Note 10 2" xfId="2359" xr:uid="{00000000-0005-0000-0000-000037090000}"/>
    <cellStyle name="Note 11" xfId="2360" xr:uid="{00000000-0005-0000-0000-000038090000}"/>
    <cellStyle name="Note 11 2" xfId="2361" xr:uid="{00000000-0005-0000-0000-000039090000}"/>
    <cellStyle name="Note 12" xfId="2362" xr:uid="{00000000-0005-0000-0000-00003A090000}"/>
    <cellStyle name="Note 12 2" xfId="2363" xr:uid="{00000000-0005-0000-0000-00003B090000}"/>
    <cellStyle name="Note 13" xfId="2364" xr:uid="{00000000-0005-0000-0000-00003C090000}"/>
    <cellStyle name="Note 13 2" xfId="2365" xr:uid="{00000000-0005-0000-0000-00003D090000}"/>
    <cellStyle name="Note 14" xfId="2366" xr:uid="{00000000-0005-0000-0000-00003E090000}"/>
    <cellStyle name="Note 15" xfId="2367" xr:uid="{00000000-0005-0000-0000-00003F090000}"/>
    <cellStyle name="Note 16" xfId="2368" xr:uid="{00000000-0005-0000-0000-000040090000}"/>
    <cellStyle name="Note 2" xfId="2369" xr:uid="{00000000-0005-0000-0000-000041090000}"/>
    <cellStyle name="Note 2 2" xfId="2370" xr:uid="{00000000-0005-0000-0000-000042090000}"/>
    <cellStyle name="Note 2 2 2" xfId="2371" xr:uid="{00000000-0005-0000-0000-000043090000}"/>
    <cellStyle name="Note 2 3" xfId="2372" xr:uid="{00000000-0005-0000-0000-000044090000}"/>
    <cellStyle name="Note 2 4" xfId="2373" xr:uid="{00000000-0005-0000-0000-000045090000}"/>
    <cellStyle name="Note 2 5" xfId="2374" xr:uid="{00000000-0005-0000-0000-000046090000}"/>
    <cellStyle name="Note 2_I_J Q3'54" xfId="2375" xr:uid="{00000000-0005-0000-0000-000047090000}"/>
    <cellStyle name="Note 3" xfId="2376" xr:uid="{00000000-0005-0000-0000-000048090000}"/>
    <cellStyle name="Note 3 2" xfId="2377" xr:uid="{00000000-0005-0000-0000-000049090000}"/>
    <cellStyle name="Note 3 3" xfId="2378" xr:uid="{00000000-0005-0000-0000-00004A090000}"/>
    <cellStyle name="Note 3 4" xfId="2379" xr:uid="{00000000-0005-0000-0000-00004B090000}"/>
    <cellStyle name="Note 3 5" xfId="2380" xr:uid="{00000000-0005-0000-0000-00004C090000}"/>
    <cellStyle name="Note 4" xfId="2381" xr:uid="{00000000-0005-0000-0000-00004D090000}"/>
    <cellStyle name="Note 4 2" xfId="2382" xr:uid="{00000000-0005-0000-0000-00004E090000}"/>
    <cellStyle name="Note 4 3" xfId="2383" xr:uid="{00000000-0005-0000-0000-00004F090000}"/>
    <cellStyle name="Note 4 4" xfId="2384" xr:uid="{00000000-0005-0000-0000-000050090000}"/>
    <cellStyle name="Note 4 5" xfId="2385" xr:uid="{00000000-0005-0000-0000-000051090000}"/>
    <cellStyle name="Note 5" xfId="2386" xr:uid="{00000000-0005-0000-0000-000052090000}"/>
    <cellStyle name="Note 5 2" xfId="2387" xr:uid="{00000000-0005-0000-0000-000053090000}"/>
    <cellStyle name="Note 5 3" xfId="2388" xr:uid="{00000000-0005-0000-0000-000054090000}"/>
    <cellStyle name="Note 5 4" xfId="2389" xr:uid="{00000000-0005-0000-0000-000055090000}"/>
    <cellStyle name="Note 5 5" xfId="2390" xr:uid="{00000000-0005-0000-0000-000056090000}"/>
    <cellStyle name="Note 6" xfId="2391" xr:uid="{00000000-0005-0000-0000-000057090000}"/>
    <cellStyle name="Note 6 2" xfId="2392" xr:uid="{00000000-0005-0000-0000-000058090000}"/>
    <cellStyle name="Note 6 3" xfId="2393" xr:uid="{00000000-0005-0000-0000-000059090000}"/>
    <cellStyle name="Note 6 4" xfId="2394" xr:uid="{00000000-0005-0000-0000-00005A090000}"/>
    <cellStyle name="Note 6 5" xfId="2395" xr:uid="{00000000-0005-0000-0000-00005B090000}"/>
    <cellStyle name="Note 7" xfId="2396" xr:uid="{00000000-0005-0000-0000-00005C090000}"/>
    <cellStyle name="Note 7 2" xfId="2397" xr:uid="{00000000-0005-0000-0000-00005D090000}"/>
    <cellStyle name="Note 7 3" xfId="2398" xr:uid="{00000000-0005-0000-0000-00005E090000}"/>
    <cellStyle name="Note 7 4" xfId="2399" xr:uid="{00000000-0005-0000-0000-00005F090000}"/>
    <cellStyle name="Note 8" xfId="2400" xr:uid="{00000000-0005-0000-0000-000060090000}"/>
    <cellStyle name="Note 8 2" xfId="2401" xr:uid="{00000000-0005-0000-0000-000061090000}"/>
    <cellStyle name="Note 8 3" xfId="2402" xr:uid="{00000000-0005-0000-0000-000062090000}"/>
    <cellStyle name="Note 8 4" xfId="2403" xr:uid="{00000000-0005-0000-0000-000063090000}"/>
    <cellStyle name="Note 9" xfId="2404" xr:uid="{00000000-0005-0000-0000-000064090000}"/>
    <cellStyle name="Note 9 2" xfId="2405" xr:uid="{00000000-0005-0000-0000-000065090000}"/>
    <cellStyle name="Œ…‹æØ‚è [0.00]_4m stock" xfId="2406" xr:uid="{00000000-0005-0000-0000-000066090000}"/>
    <cellStyle name="Œ…‹æØ‚è_4m stock" xfId="2407" xr:uid="{00000000-0005-0000-0000-000067090000}"/>
    <cellStyle name="oft Excel]_x000d__x000a_Comment=The open=/f lines load custom functions into the Paste Function list._x000d__x000a_Maximized=3_x000d__x000a_Basics=1_x000d__x000a_A" xfId="2408" xr:uid="{00000000-0005-0000-0000-000068090000}"/>
    <cellStyle name="oft Excel]_x000d__x000a_Comment=The open=/f lines load custom functions into the Paste Function list._x000d__x000a_Maximized=3_x000d__x000a_Basics=1_x000d__x000a_A 10" xfId="2409" xr:uid="{00000000-0005-0000-0000-000069090000}"/>
    <cellStyle name="oft Excel]_x000d__x000a_Comment=The open=/f lines load custom functions into the Paste Function list._x000d__x000a_Maximized=3_x000d__x000a_Basics=1_x000d__x000a_A 10 2" xfId="2410" xr:uid="{00000000-0005-0000-0000-00006A090000}"/>
    <cellStyle name="oft Excel]_x000d__x000a_Comment=The open=/f lines load custom functions into the Paste Function list._x000d__x000a_Maximized=3_x000d__x000a_Basics=1_x000d__x000a_A 11" xfId="2411" xr:uid="{00000000-0005-0000-0000-00006B090000}"/>
    <cellStyle name="oft Excel]_x000d__x000a_Comment=The open=/f lines load custom functions into the Paste Function list._x000d__x000a_Maximized=3_x000d__x000a_Basics=1_x000d__x000a_A 11 2" xfId="2412" xr:uid="{00000000-0005-0000-0000-00006C090000}"/>
    <cellStyle name="oft Excel]_x000d__x000a_Comment=The open=/f lines load custom functions into the Paste Function list._x000d__x000a_Maximized=3_x000d__x000a_Basics=1_x000d__x000a_A 12" xfId="2413" xr:uid="{00000000-0005-0000-0000-00006D090000}"/>
    <cellStyle name="oft Excel]_x000d__x000a_Comment=The open=/f lines load custom functions into the Paste Function list._x000d__x000a_Maximized=3_x000d__x000a_Basics=1_x000d__x000a_A 12 2" xfId="2414" xr:uid="{00000000-0005-0000-0000-00006E090000}"/>
    <cellStyle name="oft Excel]_x000d__x000a_Comment=The open=/f lines load custom functions into the Paste Function list._x000d__x000a_Maximized=3_x000d__x000a_Basics=1_x000d__x000a_A 13" xfId="2415" xr:uid="{00000000-0005-0000-0000-00006F090000}"/>
    <cellStyle name="oft Excel]_x000d__x000a_Comment=The open=/f lines load custom functions into the Paste Function list._x000d__x000a_Maximized=3_x000d__x000a_Basics=1_x000d__x000a_A 13 2" xfId="2416" xr:uid="{00000000-0005-0000-0000-000070090000}"/>
    <cellStyle name="oft Excel]_x000d__x000a_Comment=The open=/f lines load custom functions into the Paste Function list._x000d__x000a_Maximized=3_x000d__x000a_Basics=1_x000d__x000a_A 14" xfId="2417" xr:uid="{00000000-0005-0000-0000-000071090000}"/>
    <cellStyle name="oft Excel]_x000d__x000a_Comment=The open=/f lines load custom functions into the Paste Function list._x000d__x000a_Maximized=3_x000d__x000a_Basics=1_x000d__x000a_A 14 2" xfId="2418" xr:uid="{00000000-0005-0000-0000-000072090000}"/>
    <cellStyle name="oft Excel]_x000d__x000a_Comment=The open=/f lines load custom functions into the Paste Function list._x000d__x000a_Maximized=3_x000d__x000a_Basics=1_x000d__x000a_A 15" xfId="2419" xr:uid="{00000000-0005-0000-0000-000073090000}"/>
    <cellStyle name="oft Excel]_x000d__x000a_Comment=The open=/f lines load custom functions into the Paste Function list._x000d__x000a_Maximized=3_x000d__x000a_Basics=1_x000d__x000a_A 15 2" xfId="2420" xr:uid="{00000000-0005-0000-0000-000074090000}"/>
    <cellStyle name="oft Excel]_x000d__x000a_Comment=The open=/f lines load custom functions into the Paste Function list._x000d__x000a_Maximized=3_x000d__x000a_Basics=1_x000d__x000a_A 16" xfId="2421" xr:uid="{00000000-0005-0000-0000-000075090000}"/>
    <cellStyle name="oft Excel]_x000d__x000a_Comment=The open=/f lines load custom functions into the Paste Function list._x000d__x000a_Maximized=3_x000d__x000a_Basics=1_x000d__x000a_A 16 2" xfId="2422" xr:uid="{00000000-0005-0000-0000-000076090000}"/>
    <cellStyle name="oft Excel]_x000d__x000a_Comment=The open=/f lines load custom functions into the Paste Function list._x000d__x000a_Maximized=3_x000d__x000a_Basics=1_x000d__x000a_A 17" xfId="2423" xr:uid="{00000000-0005-0000-0000-000077090000}"/>
    <cellStyle name="oft Excel]_x000d__x000a_Comment=The open=/f lines load custom functions into the Paste Function list._x000d__x000a_Maximized=3_x000d__x000a_Basics=1_x000d__x000a_A 17 2" xfId="2424" xr:uid="{00000000-0005-0000-0000-000078090000}"/>
    <cellStyle name="oft Excel]_x000d__x000a_Comment=The open=/f lines load custom functions into the Paste Function list._x000d__x000a_Maximized=3_x000d__x000a_Basics=1_x000d__x000a_A 18" xfId="2425" xr:uid="{00000000-0005-0000-0000-000079090000}"/>
    <cellStyle name="oft Excel]_x000d__x000a_Comment=The open=/f lines load custom functions into the Paste Function list._x000d__x000a_Maximized=3_x000d__x000a_Basics=1_x000d__x000a_A 18 2" xfId="2426" xr:uid="{00000000-0005-0000-0000-00007A090000}"/>
    <cellStyle name="oft Excel]_x000d__x000a_Comment=The open=/f lines load custom functions into the Paste Function list._x000d__x000a_Maximized=3_x000d__x000a_Basics=1_x000d__x000a_A 19" xfId="2427" xr:uid="{00000000-0005-0000-0000-00007B090000}"/>
    <cellStyle name="oft Excel]_x000d__x000a_Comment=The open=/f lines load custom functions into the Paste Function list._x000d__x000a_Maximized=3_x000d__x000a_Basics=1_x000d__x000a_A 19 2" xfId="2428" xr:uid="{00000000-0005-0000-0000-00007C090000}"/>
    <cellStyle name="oft Excel]_x000d__x000a_Comment=The open=/f lines load custom functions into the Paste Function list._x000d__x000a_Maximized=3_x000d__x000a_Basics=1_x000d__x000a_A 2" xfId="2429" xr:uid="{00000000-0005-0000-0000-00007D090000}"/>
    <cellStyle name="oft Excel]_x000d__x000a_Comment=The open=/f lines load custom functions into the Paste Function list._x000d__x000a_Maximized=3_x000d__x000a_Basics=1_x000d__x000a_A 2 2" xfId="2430" xr:uid="{00000000-0005-0000-0000-00007E090000}"/>
    <cellStyle name="oft Excel]_x000d__x000a_Comment=The open=/f lines load custom functions into the Paste Function list._x000d__x000a_Maximized=3_x000d__x000a_Basics=1_x000d__x000a_A 20" xfId="2431" xr:uid="{00000000-0005-0000-0000-00007F090000}"/>
    <cellStyle name="oft Excel]_x000d__x000a_Comment=The open=/f lines load custom functions into the Paste Function list._x000d__x000a_Maximized=3_x000d__x000a_Basics=1_x000d__x000a_A 20 2" xfId="2432" xr:uid="{00000000-0005-0000-0000-000080090000}"/>
    <cellStyle name="oft Excel]_x000d__x000a_Comment=The open=/f lines load custom functions into the Paste Function list._x000d__x000a_Maximized=3_x000d__x000a_Basics=1_x000d__x000a_A 21" xfId="2433" xr:uid="{00000000-0005-0000-0000-000081090000}"/>
    <cellStyle name="oft Excel]_x000d__x000a_Comment=The open=/f lines load custom functions into the Paste Function list._x000d__x000a_Maximized=3_x000d__x000a_Basics=1_x000d__x000a_A 21 2" xfId="2434" xr:uid="{00000000-0005-0000-0000-000082090000}"/>
    <cellStyle name="oft Excel]_x000d__x000a_Comment=The open=/f lines load custom functions into the Paste Function list._x000d__x000a_Maximized=3_x000d__x000a_Basics=1_x000d__x000a_A 22" xfId="2435" xr:uid="{00000000-0005-0000-0000-000083090000}"/>
    <cellStyle name="oft Excel]_x000d__x000a_Comment=The open=/f lines load custom functions into the Paste Function list._x000d__x000a_Maximized=3_x000d__x000a_Basics=1_x000d__x000a_A 3" xfId="2436" xr:uid="{00000000-0005-0000-0000-000084090000}"/>
    <cellStyle name="oft Excel]_x000d__x000a_Comment=The open=/f lines load custom functions into the Paste Function list._x000d__x000a_Maximized=3_x000d__x000a_Basics=1_x000d__x000a_A 3 2" xfId="2437" xr:uid="{00000000-0005-0000-0000-000085090000}"/>
    <cellStyle name="oft Excel]_x000d__x000a_Comment=The open=/f lines load custom functions into the Paste Function list._x000d__x000a_Maximized=3_x000d__x000a_Basics=1_x000d__x000a_A 4" xfId="2438" xr:uid="{00000000-0005-0000-0000-000086090000}"/>
    <cellStyle name="oft Excel]_x000d__x000a_Comment=The open=/f lines load custom functions into the Paste Function list._x000d__x000a_Maximized=3_x000d__x000a_Basics=1_x000d__x000a_A 4 2" xfId="2439" xr:uid="{00000000-0005-0000-0000-000087090000}"/>
    <cellStyle name="oft Excel]_x000d__x000a_Comment=The open=/f lines load custom functions into the Paste Function list._x000d__x000a_Maximized=3_x000d__x000a_Basics=1_x000d__x000a_A 5" xfId="2440" xr:uid="{00000000-0005-0000-0000-000088090000}"/>
    <cellStyle name="oft Excel]_x000d__x000a_Comment=The open=/f lines load custom functions into the Paste Function list._x000d__x000a_Maximized=3_x000d__x000a_Basics=1_x000d__x000a_A 5 2" xfId="2441" xr:uid="{00000000-0005-0000-0000-000089090000}"/>
    <cellStyle name="oft Excel]_x000d__x000a_Comment=The open=/f lines load custom functions into the Paste Function list._x000d__x000a_Maximized=3_x000d__x000a_Basics=1_x000d__x000a_A 6" xfId="2442" xr:uid="{00000000-0005-0000-0000-00008A090000}"/>
    <cellStyle name="oft Excel]_x000d__x000a_Comment=The open=/f lines load custom functions into the Paste Function list._x000d__x000a_Maximized=3_x000d__x000a_Basics=1_x000d__x000a_A 6 2" xfId="2443" xr:uid="{00000000-0005-0000-0000-00008B090000}"/>
    <cellStyle name="oft Excel]_x000d__x000a_Comment=The open=/f lines load custom functions into the Paste Function list._x000d__x000a_Maximized=3_x000d__x000a_Basics=1_x000d__x000a_A 7" xfId="2444" xr:uid="{00000000-0005-0000-0000-00008C090000}"/>
    <cellStyle name="oft Excel]_x000d__x000a_Comment=The open=/f lines load custom functions into the Paste Function list._x000d__x000a_Maximized=3_x000d__x000a_Basics=1_x000d__x000a_A 7 2" xfId="2445" xr:uid="{00000000-0005-0000-0000-00008D090000}"/>
    <cellStyle name="oft Excel]_x000d__x000a_Comment=The open=/f lines load custom functions into the Paste Function list._x000d__x000a_Maximized=3_x000d__x000a_Basics=1_x000d__x000a_A 8" xfId="2446" xr:uid="{00000000-0005-0000-0000-00008E090000}"/>
    <cellStyle name="oft Excel]_x000d__x000a_Comment=The open=/f lines load custom functions into the Paste Function list._x000d__x000a_Maximized=3_x000d__x000a_Basics=1_x000d__x000a_A 8 2" xfId="2447" xr:uid="{00000000-0005-0000-0000-00008F090000}"/>
    <cellStyle name="oft Excel]_x000d__x000a_Comment=The open=/f lines load custom functions into the Paste Function list._x000d__x000a_Maximized=3_x000d__x000a_Basics=1_x000d__x000a_A 9" xfId="2448" xr:uid="{00000000-0005-0000-0000-000090090000}"/>
    <cellStyle name="oft Excel]_x000d__x000a_Comment=The open=/f lines load custom functions into the Paste Function list._x000d__x000a_Maximized=3_x000d__x000a_Basics=1_x000d__x000a_A 9 2" xfId="2449" xr:uid="{00000000-0005-0000-0000-000091090000}"/>
    <cellStyle name="Output 10" xfId="2450" xr:uid="{00000000-0005-0000-0000-000092090000}"/>
    <cellStyle name="Output 10 2" xfId="2451" xr:uid="{00000000-0005-0000-0000-000093090000}"/>
    <cellStyle name="Output 11" xfId="2452" xr:uid="{00000000-0005-0000-0000-000094090000}"/>
    <cellStyle name="Output 11 2" xfId="2453" xr:uid="{00000000-0005-0000-0000-000095090000}"/>
    <cellStyle name="Output 12" xfId="2454" xr:uid="{00000000-0005-0000-0000-000096090000}"/>
    <cellStyle name="Output 12 2" xfId="2455" xr:uid="{00000000-0005-0000-0000-000097090000}"/>
    <cellStyle name="Output 13" xfId="2456" xr:uid="{00000000-0005-0000-0000-000098090000}"/>
    <cellStyle name="Output 13 2" xfId="2457" xr:uid="{00000000-0005-0000-0000-000099090000}"/>
    <cellStyle name="Output 14" xfId="2458" xr:uid="{00000000-0005-0000-0000-00009A090000}"/>
    <cellStyle name="Output 15" xfId="2459" xr:uid="{00000000-0005-0000-0000-00009B090000}"/>
    <cellStyle name="Output 2" xfId="2460" xr:uid="{00000000-0005-0000-0000-00009C090000}"/>
    <cellStyle name="Output 2 2" xfId="2461" xr:uid="{00000000-0005-0000-0000-00009D090000}"/>
    <cellStyle name="Output 2 2 2" xfId="2462" xr:uid="{00000000-0005-0000-0000-00009E090000}"/>
    <cellStyle name="Output 2 3" xfId="2463" xr:uid="{00000000-0005-0000-0000-00009F090000}"/>
    <cellStyle name="Output 2_2149000-Q1'10" xfId="2464" xr:uid="{00000000-0005-0000-0000-0000A0090000}"/>
    <cellStyle name="Output 3" xfId="2465" xr:uid="{00000000-0005-0000-0000-0000A1090000}"/>
    <cellStyle name="Output 3 2" xfId="2466" xr:uid="{00000000-0005-0000-0000-0000A2090000}"/>
    <cellStyle name="Output 4" xfId="2467" xr:uid="{00000000-0005-0000-0000-0000A3090000}"/>
    <cellStyle name="Output 4 2" xfId="2468" xr:uid="{00000000-0005-0000-0000-0000A4090000}"/>
    <cellStyle name="Output 5" xfId="2469" xr:uid="{00000000-0005-0000-0000-0000A5090000}"/>
    <cellStyle name="Output 5 2" xfId="2470" xr:uid="{00000000-0005-0000-0000-0000A6090000}"/>
    <cellStyle name="Output 6" xfId="2471" xr:uid="{00000000-0005-0000-0000-0000A7090000}"/>
    <cellStyle name="Output 6 2" xfId="2472" xr:uid="{00000000-0005-0000-0000-0000A8090000}"/>
    <cellStyle name="Output 7" xfId="2473" xr:uid="{00000000-0005-0000-0000-0000A9090000}"/>
    <cellStyle name="Output 7 2" xfId="2474" xr:uid="{00000000-0005-0000-0000-0000AA090000}"/>
    <cellStyle name="Output 8" xfId="2475" xr:uid="{00000000-0005-0000-0000-0000AB090000}"/>
    <cellStyle name="Output 8 2" xfId="2476" xr:uid="{00000000-0005-0000-0000-0000AC090000}"/>
    <cellStyle name="Output 9" xfId="2477" xr:uid="{00000000-0005-0000-0000-0000AD090000}"/>
    <cellStyle name="Output 9 2" xfId="2478" xr:uid="{00000000-0005-0000-0000-0000AE090000}"/>
    <cellStyle name="per.style" xfId="2479" xr:uid="{00000000-0005-0000-0000-0000AF090000}"/>
    <cellStyle name="Percent [0]" xfId="2480" xr:uid="{00000000-0005-0000-0000-0000B0090000}"/>
    <cellStyle name="Percent [00]" xfId="2481" xr:uid="{00000000-0005-0000-0000-0000B1090000}"/>
    <cellStyle name="Percent [2]" xfId="2482" xr:uid="{00000000-0005-0000-0000-0000B2090000}"/>
    <cellStyle name="Percent [2] 10" xfId="2483" xr:uid="{00000000-0005-0000-0000-0000B3090000}"/>
    <cellStyle name="Percent [2] 11" xfId="2484" xr:uid="{00000000-0005-0000-0000-0000B4090000}"/>
    <cellStyle name="Percent [2] 12" xfId="2485" xr:uid="{00000000-0005-0000-0000-0000B5090000}"/>
    <cellStyle name="Percent [2] 13" xfId="2486" xr:uid="{00000000-0005-0000-0000-0000B6090000}"/>
    <cellStyle name="Percent [2] 14" xfId="2487" xr:uid="{00000000-0005-0000-0000-0000B7090000}"/>
    <cellStyle name="Percent [2] 15" xfId="2488" xr:uid="{00000000-0005-0000-0000-0000B8090000}"/>
    <cellStyle name="Percent [2] 16" xfId="2489" xr:uid="{00000000-0005-0000-0000-0000B9090000}"/>
    <cellStyle name="Percent [2] 17" xfId="2490" xr:uid="{00000000-0005-0000-0000-0000BA090000}"/>
    <cellStyle name="Percent [2] 18" xfId="2491" xr:uid="{00000000-0005-0000-0000-0000BB090000}"/>
    <cellStyle name="Percent [2] 19" xfId="2492" xr:uid="{00000000-0005-0000-0000-0000BC090000}"/>
    <cellStyle name="Percent [2] 2" xfId="2493" xr:uid="{00000000-0005-0000-0000-0000BD090000}"/>
    <cellStyle name="Percent [2] 2 2" xfId="2494" xr:uid="{00000000-0005-0000-0000-0000BE090000}"/>
    <cellStyle name="Percent [2] 20" xfId="2495" xr:uid="{00000000-0005-0000-0000-0000BF090000}"/>
    <cellStyle name="Percent [2] 21" xfId="2496" xr:uid="{00000000-0005-0000-0000-0000C0090000}"/>
    <cellStyle name="Percent [2] 3" xfId="2497" xr:uid="{00000000-0005-0000-0000-0000C1090000}"/>
    <cellStyle name="Percent [2] 4" xfId="2498" xr:uid="{00000000-0005-0000-0000-0000C2090000}"/>
    <cellStyle name="Percent [2] 5" xfId="2499" xr:uid="{00000000-0005-0000-0000-0000C3090000}"/>
    <cellStyle name="Percent [2] 6" xfId="2500" xr:uid="{00000000-0005-0000-0000-0000C4090000}"/>
    <cellStyle name="Percent [2] 7" xfId="2501" xr:uid="{00000000-0005-0000-0000-0000C5090000}"/>
    <cellStyle name="Percent [2] 8" xfId="2502" xr:uid="{00000000-0005-0000-0000-0000C6090000}"/>
    <cellStyle name="Percent [2] 9" xfId="2503" xr:uid="{00000000-0005-0000-0000-0000C7090000}"/>
    <cellStyle name="Percent 10" xfId="2504" xr:uid="{00000000-0005-0000-0000-0000C8090000}"/>
    <cellStyle name="Percent 10 2" xfId="2505" xr:uid="{00000000-0005-0000-0000-0000C9090000}"/>
    <cellStyle name="Percent 10 3" xfId="2506" xr:uid="{00000000-0005-0000-0000-0000CA090000}"/>
    <cellStyle name="Percent 10 4" xfId="2507" xr:uid="{00000000-0005-0000-0000-0000CB090000}"/>
    <cellStyle name="Percent 11" xfId="2508" xr:uid="{00000000-0005-0000-0000-0000CC090000}"/>
    <cellStyle name="Percent 11 2" xfId="2509" xr:uid="{00000000-0005-0000-0000-0000CD090000}"/>
    <cellStyle name="Percent 11 3" xfId="2510" xr:uid="{00000000-0005-0000-0000-0000CE090000}"/>
    <cellStyle name="Percent 11 4" xfId="2511" xr:uid="{00000000-0005-0000-0000-0000CF090000}"/>
    <cellStyle name="Percent 12" xfId="2512" xr:uid="{00000000-0005-0000-0000-0000D0090000}"/>
    <cellStyle name="Percent 12 2" xfId="2513" xr:uid="{00000000-0005-0000-0000-0000D1090000}"/>
    <cellStyle name="Percent 12 3" xfId="2514" xr:uid="{00000000-0005-0000-0000-0000D2090000}"/>
    <cellStyle name="Percent 13" xfId="2515" xr:uid="{00000000-0005-0000-0000-0000D3090000}"/>
    <cellStyle name="Percent 13 2" xfId="2516" xr:uid="{00000000-0005-0000-0000-0000D4090000}"/>
    <cellStyle name="Percent 13 3" xfId="2517" xr:uid="{00000000-0005-0000-0000-0000D5090000}"/>
    <cellStyle name="Percent 13 4" xfId="2518" xr:uid="{00000000-0005-0000-0000-0000D6090000}"/>
    <cellStyle name="Percent 13 5" xfId="2519" xr:uid="{00000000-0005-0000-0000-0000D7090000}"/>
    <cellStyle name="Percent 13 6" xfId="2520" xr:uid="{00000000-0005-0000-0000-0000D8090000}"/>
    <cellStyle name="Percent 14" xfId="2521" xr:uid="{00000000-0005-0000-0000-0000D9090000}"/>
    <cellStyle name="Percent 14 2" xfId="2522" xr:uid="{00000000-0005-0000-0000-0000DA090000}"/>
    <cellStyle name="Percent 14 3" xfId="2523" xr:uid="{00000000-0005-0000-0000-0000DB090000}"/>
    <cellStyle name="Percent 14 4" xfId="2524" xr:uid="{00000000-0005-0000-0000-0000DC090000}"/>
    <cellStyle name="Percent 14 5" xfId="2525" xr:uid="{00000000-0005-0000-0000-0000DD090000}"/>
    <cellStyle name="Percent 14 6" xfId="2526" xr:uid="{00000000-0005-0000-0000-0000DE090000}"/>
    <cellStyle name="Percent 15" xfId="2527" xr:uid="{00000000-0005-0000-0000-0000DF090000}"/>
    <cellStyle name="Percent 15 2" xfId="2528" xr:uid="{00000000-0005-0000-0000-0000E0090000}"/>
    <cellStyle name="Percent 16" xfId="2529" xr:uid="{00000000-0005-0000-0000-0000E1090000}"/>
    <cellStyle name="Percent 16 2" xfId="2530" xr:uid="{00000000-0005-0000-0000-0000E2090000}"/>
    <cellStyle name="Percent 17" xfId="2531" xr:uid="{00000000-0005-0000-0000-0000E3090000}"/>
    <cellStyle name="Percent 17 2" xfId="2532" xr:uid="{00000000-0005-0000-0000-0000E4090000}"/>
    <cellStyle name="Percent 18" xfId="2533" xr:uid="{00000000-0005-0000-0000-0000E5090000}"/>
    <cellStyle name="Percent 18 2" xfId="2534" xr:uid="{00000000-0005-0000-0000-0000E6090000}"/>
    <cellStyle name="Percent 19" xfId="2535" xr:uid="{00000000-0005-0000-0000-0000E7090000}"/>
    <cellStyle name="Percent 2" xfId="2536" xr:uid="{00000000-0005-0000-0000-0000E8090000}"/>
    <cellStyle name="Percent 2 2" xfId="2537" xr:uid="{00000000-0005-0000-0000-0000E9090000}"/>
    <cellStyle name="Percent 2 2 2" xfId="2538" xr:uid="{00000000-0005-0000-0000-0000EA090000}"/>
    <cellStyle name="Percent 2 3" xfId="2539" xr:uid="{00000000-0005-0000-0000-0000EB090000}"/>
    <cellStyle name="Percent 2 4" xfId="2540" xr:uid="{00000000-0005-0000-0000-0000EC090000}"/>
    <cellStyle name="Percent 2 4 2" xfId="2541" xr:uid="{00000000-0005-0000-0000-0000ED090000}"/>
    <cellStyle name="Percent 2 5" xfId="2542" xr:uid="{00000000-0005-0000-0000-0000EE090000}"/>
    <cellStyle name="Percent 2 6" xfId="2543" xr:uid="{00000000-0005-0000-0000-0000EF090000}"/>
    <cellStyle name="Percent 20" xfId="2544" xr:uid="{00000000-0005-0000-0000-0000F0090000}"/>
    <cellStyle name="Percent 21" xfId="2545" xr:uid="{00000000-0005-0000-0000-0000F1090000}"/>
    <cellStyle name="Percent 22" xfId="2546" xr:uid="{00000000-0005-0000-0000-0000F2090000}"/>
    <cellStyle name="Percent 23" xfId="2547" xr:uid="{00000000-0005-0000-0000-0000F3090000}"/>
    <cellStyle name="Percent 24" xfId="2548" xr:uid="{00000000-0005-0000-0000-0000F4090000}"/>
    <cellStyle name="Percent 25" xfId="2549" xr:uid="{00000000-0005-0000-0000-0000F5090000}"/>
    <cellStyle name="Percent 26" xfId="2550" xr:uid="{00000000-0005-0000-0000-0000F6090000}"/>
    <cellStyle name="Percent 27" xfId="2551" xr:uid="{00000000-0005-0000-0000-0000F7090000}"/>
    <cellStyle name="Percent 28" xfId="2552" xr:uid="{00000000-0005-0000-0000-0000F8090000}"/>
    <cellStyle name="Percent 29" xfId="2553" xr:uid="{00000000-0005-0000-0000-0000F9090000}"/>
    <cellStyle name="Percent 3" xfId="2554" xr:uid="{00000000-0005-0000-0000-0000FA090000}"/>
    <cellStyle name="Percent 3 2" xfId="2555" xr:uid="{00000000-0005-0000-0000-0000FB090000}"/>
    <cellStyle name="Percent 3 2 2" xfId="2556" xr:uid="{00000000-0005-0000-0000-0000FC090000}"/>
    <cellStyle name="Percent 3 3" xfId="2557" xr:uid="{00000000-0005-0000-0000-0000FD090000}"/>
    <cellStyle name="Percent 3 4" xfId="2558" xr:uid="{00000000-0005-0000-0000-0000FE090000}"/>
    <cellStyle name="Percent 3 5" xfId="2559" xr:uid="{00000000-0005-0000-0000-0000FF090000}"/>
    <cellStyle name="Percent 3 6" xfId="2560" xr:uid="{00000000-0005-0000-0000-0000000A0000}"/>
    <cellStyle name="Percent 3 7" xfId="2561" xr:uid="{00000000-0005-0000-0000-0000010A0000}"/>
    <cellStyle name="Percent 3 8" xfId="2562" xr:uid="{00000000-0005-0000-0000-0000020A0000}"/>
    <cellStyle name="Percent 3 9" xfId="2563" xr:uid="{00000000-0005-0000-0000-0000030A0000}"/>
    <cellStyle name="Percent 30" xfId="2564" xr:uid="{00000000-0005-0000-0000-0000040A0000}"/>
    <cellStyle name="Percent 31" xfId="2565" xr:uid="{00000000-0005-0000-0000-0000050A0000}"/>
    <cellStyle name="Percent 32" xfId="2566" xr:uid="{00000000-0005-0000-0000-0000060A0000}"/>
    <cellStyle name="Percent 33" xfId="2567" xr:uid="{00000000-0005-0000-0000-0000070A0000}"/>
    <cellStyle name="Percent 34" xfId="2568" xr:uid="{00000000-0005-0000-0000-0000080A0000}"/>
    <cellStyle name="Percent 35" xfId="2569" xr:uid="{00000000-0005-0000-0000-0000090A0000}"/>
    <cellStyle name="Percent 36" xfId="2570" xr:uid="{00000000-0005-0000-0000-00000A0A0000}"/>
    <cellStyle name="Percent 37" xfId="2571" xr:uid="{00000000-0005-0000-0000-00000B0A0000}"/>
    <cellStyle name="Percent 38" xfId="2572" xr:uid="{00000000-0005-0000-0000-00000C0A0000}"/>
    <cellStyle name="Percent 39" xfId="2573" xr:uid="{00000000-0005-0000-0000-00000D0A0000}"/>
    <cellStyle name="Percent 4" xfId="2574" xr:uid="{00000000-0005-0000-0000-00000E0A0000}"/>
    <cellStyle name="Percent 4 2" xfId="2575" xr:uid="{00000000-0005-0000-0000-00000F0A0000}"/>
    <cellStyle name="Percent 4 3" xfId="2576" xr:uid="{00000000-0005-0000-0000-0000100A0000}"/>
    <cellStyle name="Percent 4 4" xfId="2577" xr:uid="{00000000-0005-0000-0000-0000110A0000}"/>
    <cellStyle name="Percent 40" xfId="2578" xr:uid="{00000000-0005-0000-0000-0000120A0000}"/>
    <cellStyle name="Percent 41" xfId="2579" xr:uid="{00000000-0005-0000-0000-0000130A0000}"/>
    <cellStyle name="Percent 42" xfId="2580" xr:uid="{00000000-0005-0000-0000-0000140A0000}"/>
    <cellStyle name="Percent 43" xfId="2581" xr:uid="{00000000-0005-0000-0000-0000150A0000}"/>
    <cellStyle name="Percent 44" xfId="2582" xr:uid="{00000000-0005-0000-0000-0000160A0000}"/>
    <cellStyle name="Percent 45" xfId="2583" xr:uid="{00000000-0005-0000-0000-0000170A0000}"/>
    <cellStyle name="Percent 46" xfId="2584" xr:uid="{00000000-0005-0000-0000-0000180A0000}"/>
    <cellStyle name="Percent 47" xfId="2585" xr:uid="{00000000-0005-0000-0000-0000190A0000}"/>
    <cellStyle name="Percent 48" xfId="2586" xr:uid="{00000000-0005-0000-0000-00001A0A0000}"/>
    <cellStyle name="Percent 49" xfId="2587" xr:uid="{00000000-0005-0000-0000-00001B0A0000}"/>
    <cellStyle name="Percent 5" xfId="2588" xr:uid="{00000000-0005-0000-0000-00001C0A0000}"/>
    <cellStyle name="Percent 5 2" xfId="2589" xr:uid="{00000000-0005-0000-0000-00001D0A0000}"/>
    <cellStyle name="Percent 5 3" xfId="2590" xr:uid="{00000000-0005-0000-0000-00001E0A0000}"/>
    <cellStyle name="Percent 5 4" xfId="2591" xr:uid="{00000000-0005-0000-0000-00001F0A0000}"/>
    <cellStyle name="Percent 5 5" xfId="2592" xr:uid="{00000000-0005-0000-0000-0000200A0000}"/>
    <cellStyle name="Percent 5 6" xfId="2593" xr:uid="{00000000-0005-0000-0000-0000210A0000}"/>
    <cellStyle name="Percent 50" xfId="2594" xr:uid="{00000000-0005-0000-0000-0000220A0000}"/>
    <cellStyle name="Percent 51" xfId="2595" xr:uid="{00000000-0005-0000-0000-0000230A0000}"/>
    <cellStyle name="Percent 52" xfId="2596" xr:uid="{00000000-0005-0000-0000-0000240A0000}"/>
    <cellStyle name="Percent 53" xfId="2597" xr:uid="{00000000-0005-0000-0000-0000250A0000}"/>
    <cellStyle name="Percent 54" xfId="2598" xr:uid="{00000000-0005-0000-0000-0000260A0000}"/>
    <cellStyle name="Percent 55" xfId="2599" xr:uid="{00000000-0005-0000-0000-0000270A0000}"/>
    <cellStyle name="Percent 56" xfId="2600" xr:uid="{00000000-0005-0000-0000-0000280A0000}"/>
    <cellStyle name="Percent 57" xfId="2601" xr:uid="{00000000-0005-0000-0000-0000290A0000}"/>
    <cellStyle name="Percent 58" xfId="2602" xr:uid="{00000000-0005-0000-0000-00002A0A0000}"/>
    <cellStyle name="Percent 59" xfId="2603" xr:uid="{00000000-0005-0000-0000-00002B0A0000}"/>
    <cellStyle name="Percent 6" xfId="2604" xr:uid="{00000000-0005-0000-0000-00002C0A0000}"/>
    <cellStyle name="Percent 6 2" xfId="2605" xr:uid="{00000000-0005-0000-0000-00002D0A0000}"/>
    <cellStyle name="Percent 6 3" xfId="2606" xr:uid="{00000000-0005-0000-0000-00002E0A0000}"/>
    <cellStyle name="Percent 6 4" xfId="2607" xr:uid="{00000000-0005-0000-0000-00002F0A0000}"/>
    <cellStyle name="Percent 60" xfId="2608" xr:uid="{00000000-0005-0000-0000-0000300A0000}"/>
    <cellStyle name="Percent 61" xfId="2609" xr:uid="{00000000-0005-0000-0000-0000310A0000}"/>
    <cellStyle name="Percent 62" xfId="2610" xr:uid="{00000000-0005-0000-0000-0000320A0000}"/>
    <cellStyle name="Percent 63" xfId="2611" xr:uid="{00000000-0005-0000-0000-0000330A0000}"/>
    <cellStyle name="Percent 64" xfId="2612" xr:uid="{00000000-0005-0000-0000-0000340A0000}"/>
    <cellStyle name="Percent 65" xfId="2613" xr:uid="{00000000-0005-0000-0000-0000350A0000}"/>
    <cellStyle name="Percent 66" xfId="2614" xr:uid="{00000000-0005-0000-0000-0000360A0000}"/>
    <cellStyle name="Percent 67" xfId="2615" xr:uid="{00000000-0005-0000-0000-0000370A0000}"/>
    <cellStyle name="Percent 68" xfId="2616" xr:uid="{00000000-0005-0000-0000-0000380A0000}"/>
    <cellStyle name="Percent 69" xfId="2617" xr:uid="{00000000-0005-0000-0000-0000390A0000}"/>
    <cellStyle name="Percent 7" xfId="2618" xr:uid="{00000000-0005-0000-0000-00003A0A0000}"/>
    <cellStyle name="Percent 7 2" xfId="2619" xr:uid="{00000000-0005-0000-0000-00003B0A0000}"/>
    <cellStyle name="Percent 7 2 2" xfId="2620" xr:uid="{00000000-0005-0000-0000-00003C0A0000}"/>
    <cellStyle name="Percent 7 2 3" xfId="2621" xr:uid="{00000000-0005-0000-0000-00003D0A0000}"/>
    <cellStyle name="Percent 7 3" xfId="2622" xr:uid="{00000000-0005-0000-0000-00003E0A0000}"/>
    <cellStyle name="Percent 7 4" xfId="2623" xr:uid="{00000000-0005-0000-0000-00003F0A0000}"/>
    <cellStyle name="Percent 70" xfId="2624" xr:uid="{00000000-0005-0000-0000-0000400A0000}"/>
    <cellStyle name="Percent 71" xfId="2625" xr:uid="{00000000-0005-0000-0000-0000410A0000}"/>
    <cellStyle name="Percent 72" xfId="2626" xr:uid="{00000000-0005-0000-0000-0000420A0000}"/>
    <cellStyle name="Percent 73" xfId="2627" xr:uid="{00000000-0005-0000-0000-0000430A0000}"/>
    <cellStyle name="Percent 74" xfId="2628" xr:uid="{00000000-0005-0000-0000-0000440A0000}"/>
    <cellStyle name="Percent 75" xfId="2629" xr:uid="{00000000-0005-0000-0000-0000450A0000}"/>
    <cellStyle name="Percent 76" xfId="2630" xr:uid="{00000000-0005-0000-0000-0000460A0000}"/>
    <cellStyle name="Percent 77" xfId="2631" xr:uid="{00000000-0005-0000-0000-0000470A0000}"/>
    <cellStyle name="Percent 78" xfId="2632" xr:uid="{00000000-0005-0000-0000-0000480A0000}"/>
    <cellStyle name="Percent 79" xfId="2633" xr:uid="{00000000-0005-0000-0000-0000490A0000}"/>
    <cellStyle name="Percent 8" xfId="2634" xr:uid="{00000000-0005-0000-0000-00004A0A0000}"/>
    <cellStyle name="Percent 8 2" xfId="2635" xr:uid="{00000000-0005-0000-0000-00004B0A0000}"/>
    <cellStyle name="Percent 8 3" xfId="2636" xr:uid="{00000000-0005-0000-0000-00004C0A0000}"/>
    <cellStyle name="Percent 80" xfId="2637" xr:uid="{00000000-0005-0000-0000-00004D0A0000}"/>
    <cellStyle name="Percent 81" xfId="2638" xr:uid="{00000000-0005-0000-0000-00004E0A0000}"/>
    <cellStyle name="Percent 82" xfId="2639" xr:uid="{00000000-0005-0000-0000-00004F0A0000}"/>
    <cellStyle name="Percent 83" xfId="2640" xr:uid="{00000000-0005-0000-0000-0000500A0000}"/>
    <cellStyle name="Percent 84" xfId="2641" xr:uid="{00000000-0005-0000-0000-0000510A0000}"/>
    <cellStyle name="Percent 85" xfId="2642" xr:uid="{00000000-0005-0000-0000-0000520A0000}"/>
    <cellStyle name="Percent 86" xfId="2643" xr:uid="{00000000-0005-0000-0000-0000530A0000}"/>
    <cellStyle name="Percent 87" xfId="2644" xr:uid="{00000000-0005-0000-0000-0000540A0000}"/>
    <cellStyle name="Percent 88" xfId="2645" xr:uid="{00000000-0005-0000-0000-0000550A0000}"/>
    <cellStyle name="Percent 89" xfId="2646" xr:uid="{00000000-0005-0000-0000-0000560A0000}"/>
    <cellStyle name="Percent 9" xfId="2647" xr:uid="{00000000-0005-0000-0000-0000570A0000}"/>
    <cellStyle name="Percent 9 2" xfId="2648" xr:uid="{00000000-0005-0000-0000-0000580A0000}"/>
    <cellStyle name="Percent 9 3" xfId="2649" xr:uid="{00000000-0005-0000-0000-0000590A0000}"/>
    <cellStyle name="Percent 9 4" xfId="2650" xr:uid="{00000000-0005-0000-0000-00005A0A0000}"/>
    <cellStyle name="Percent 9 5" xfId="2651" xr:uid="{00000000-0005-0000-0000-00005B0A0000}"/>
    <cellStyle name="Percent 90" xfId="2652" xr:uid="{00000000-0005-0000-0000-00005C0A0000}"/>
    <cellStyle name="Percent 91" xfId="2653" xr:uid="{00000000-0005-0000-0000-00005D0A0000}"/>
    <cellStyle name="Percent 92" xfId="2654" xr:uid="{00000000-0005-0000-0000-00005E0A0000}"/>
    <cellStyle name="PLAN" xfId="2655" xr:uid="{00000000-0005-0000-0000-00005F0A0000}"/>
    <cellStyle name="PrePop Currency (0)" xfId="2656" xr:uid="{00000000-0005-0000-0000-0000600A0000}"/>
    <cellStyle name="PrePop Currency (2)" xfId="2657" xr:uid="{00000000-0005-0000-0000-0000610A0000}"/>
    <cellStyle name="PrePop Units (0)" xfId="2658" xr:uid="{00000000-0005-0000-0000-0000620A0000}"/>
    <cellStyle name="PrePop Units (1)" xfId="2659" xr:uid="{00000000-0005-0000-0000-0000630A0000}"/>
    <cellStyle name="PrePop Units (2)" xfId="2660" xr:uid="{00000000-0005-0000-0000-0000640A0000}"/>
    <cellStyle name="pricing" xfId="2661" xr:uid="{00000000-0005-0000-0000-0000650A0000}"/>
    <cellStyle name="PSChar" xfId="2662" xr:uid="{00000000-0005-0000-0000-0000660A0000}"/>
    <cellStyle name="pwstyle" xfId="2663" xr:uid="{00000000-0005-0000-0000-0000670A0000}"/>
    <cellStyle name="Quantity" xfId="2664" xr:uid="{00000000-0005-0000-0000-0000680A0000}"/>
    <cellStyle name="Quantity 10" xfId="2665" xr:uid="{00000000-0005-0000-0000-0000690A0000}"/>
    <cellStyle name="Quantity 11" xfId="2666" xr:uid="{00000000-0005-0000-0000-00006A0A0000}"/>
    <cellStyle name="Quantity 12" xfId="2667" xr:uid="{00000000-0005-0000-0000-00006B0A0000}"/>
    <cellStyle name="Quantity 13" xfId="2668" xr:uid="{00000000-0005-0000-0000-00006C0A0000}"/>
    <cellStyle name="Quantity 14" xfId="2669" xr:uid="{00000000-0005-0000-0000-00006D0A0000}"/>
    <cellStyle name="Quantity 15" xfId="2670" xr:uid="{00000000-0005-0000-0000-00006E0A0000}"/>
    <cellStyle name="Quantity 16" xfId="2671" xr:uid="{00000000-0005-0000-0000-00006F0A0000}"/>
    <cellStyle name="Quantity 17" xfId="2672" xr:uid="{00000000-0005-0000-0000-0000700A0000}"/>
    <cellStyle name="Quantity 18" xfId="2673" xr:uid="{00000000-0005-0000-0000-0000710A0000}"/>
    <cellStyle name="Quantity 19" xfId="2674" xr:uid="{00000000-0005-0000-0000-0000720A0000}"/>
    <cellStyle name="Quantity 2" xfId="2675" xr:uid="{00000000-0005-0000-0000-0000730A0000}"/>
    <cellStyle name="Quantity 2 2" xfId="2676" xr:uid="{00000000-0005-0000-0000-0000740A0000}"/>
    <cellStyle name="Quantity 20" xfId="2677" xr:uid="{00000000-0005-0000-0000-0000750A0000}"/>
    <cellStyle name="Quantity 21" xfId="2678" xr:uid="{00000000-0005-0000-0000-0000760A0000}"/>
    <cellStyle name="Quantity 22" xfId="2679" xr:uid="{00000000-0005-0000-0000-0000770A0000}"/>
    <cellStyle name="Quantity 23" xfId="2680" xr:uid="{00000000-0005-0000-0000-0000780A0000}"/>
    <cellStyle name="Quantity 3" xfId="2681" xr:uid="{00000000-0005-0000-0000-0000790A0000}"/>
    <cellStyle name="Quantity 4" xfId="2682" xr:uid="{00000000-0005-0000-0000-00007A0A0000}"/>
    <cellStyle name="Quantity 5" xfId="2683" xr:uid="{00000000-0005-0000-0000-00007B0A0000}"/>
    <cellStyle name="Quantity 6" xfId="2684" xr:uid="{00000000-0005-0000-0000-00007C0A0000}"/>
    <cellStyle name="Quantity 7" xfId="2685" xr:uid="{00000000-0005-0000-0000-00007D0A0000}"/>
    <cellStyle name="Quantity 8" xfId="2686" xr:uid="{00000000-0005-0000-0000-00007E0A0000}"/>
    <cellStyle name="Quantity 9" xfId="2687" xr:uid="{00000000-0005-0000-0000-00007F0A0000}"/>
    <cellStyle name="Quantity_100" xfId="2688" xr:uid="{00000000-0005-0000-0000-0000800A0000}"/>
    <cellStyle name="regstoresfromspecstores" xfId="2689" xr:uid="{00000000-0005-0000-0000-0000810A0000}"/>
    <cellStyle name="Result 1" xfId="2690" xr:uid="{00000000-0005-0000-0000-0000820A0000}"/>
    <cellStyle name="Result 2" xfId="2691" xr:uid="{00000000-0005-0000-0000-0000830A0000}"/>
    <cellStyle name="Result 3" xfId="2692" xr:uid="{00000000-0005-0000-0000-0000840A0000}"/>
    <cellStyle name="Result 4" xfId="2693" xr:uid="{00000000-0005-0000-0000-0000850A0000}"/>
    <cellStyle name="Result 5" xfId="2694" xr:uid="{00000000-0005-0000-0000-0000860A0000}"/>
    <cellStyle name="RevList" xfId="2695" xr:uid="{00000000-0005-0000-0000-0000870A0000}"/>
    <cellStyle name="rowStyleNumber" xfId="2696" xr:uid="{00000000-0005-0000-0000-0000880A0000}"/>
    <cellStyle name="rowStyleNumber 10" xfId="2697" xr:uid="{00000000-0005-0000-0000-0000890A0000}"/>
    <cellStyle name="rowStyleNumber 2" xfId="2698" xr:uid="{00000000-0005-0000-0000-00008A0A0000}"/>
    <cellStyle name="rowStyleNumber 3" xfId="2699" xr:uid="{00000000-0005-0000-0000-00008B0A0000}"/>
    <cellStyle name="rowStyleNumber 4" xfId="2700" xr:uid="{00000000-0005-0000-0000-00008C0A0000}"/>
    <cellStyle name="rowStyleNumber 5" xfId="2701" xr:uid="{00000000-0005-0000-0000-00008D0A0000}"/>
    <cellStyle name="rowStyleNumber 6" xfId="2702" xr:uid="{00000000-0005-0000-0000-00008E0A0000}"/>
    <cellStyle name="rowStyleNumber 7" xfId="2703" xr:uid="{00000000-0005-0000-0000-00008F0A0000}"/>
    <cellStyle name="rowStyleNumber 8" xfId="2704" xr:uid="{00000000-0005-0000-0000-0000900A0000}"/>
    <cellStyle name="rowStyleNumber 9" xfId="2705" xr:uid="{00000000-0005-0000-0000-0000910A0000}"/>
    <cellStyle name="rowStyleNumber_Book1" xfId="2706" xr:uid="{00000000-0005-0000-0000-0000920A0000}"/>
    <cellStyle name="rowStyleStringLeft" xfId="2707" xr:uid="{00000000-0005-0000-0000-0000930A0000}"/>
    <cellStyle name="rowStyleStringLeft 10" xfId="2708" xr:uid="{00000000-0005-0000-0000-0000940A0000}"/>
    <cellStyle name="rowStyleStringLeft 2" xfId="2709" xr:uid="{00000000-0005-0000-0000-0000950A0000}"/>
    <cellStyle name="rowStyleStringLeft 3" xfId="2710" xr:uid="{00000000-0005-0000-0000-0000960A0000}"/>
    <cellStyle name="rowStyleStringLeft 4" xfId="2711" xr:uid="{00000000-0005-0000-0000-0000970A0000}"/>
    <cellStyle name="rowStyleStringLeft 5" xfId="2712" xr:uid="{00000000-0005-0000-0000-0000980A0000}"/>
    <cellStyle name="rowStyleStringLeft 6" xfId="2713" xr:uid="{00000000-0005-0000-0000-0000990A0000}"/>
    <cellStyle name="rowStyleStringLeft 7" xfId="2714" xr:uid="{00000000-0005-0000-0000-00009A0A0000}"/>
    <cellStyle name="rowStyleStringLeft 8" xfId="2715" xr:uid="{00000000-0005-0000-0000-00009B0A0000}"/>
    <cellStyle name="rowStyleStringLeft 9" xfId="2716" xr:uid="{00000000-0005-0000-0000-00009C0A0000}"/>
    <cellStyle name="rowStyleStringLeft_Book1" xfId="2717" xr:uid="{00000000-0005-0000-0000-00009D0A0000}"/>
    <cellStyle name="SHADEDSTORES" xfId="2718" xr:uid="{00000000-0005-0000-0000-00009E0A0000}"/>
    <cellStyle name="specstores" xfId="2719" xr:uid="{00000000-0005-0000-0000-00009F0A0000}"/>
    <cellStyle name="STANDARD" xfId="2720" xr:uid="{00000000-0005-0000-0000-0000A00A0000}"/>
    <cellStyle name="Style 1" xfId="2721" xr:uid="{00000000-0005-0000-0000-0000A10A0000}"/>
    <cellStyle name="Style 1 10" xfId="2722" xr:uid="{00000000-0005-0000-0000-0000A20A0000}"/>
    <cellStyle name="Style 1 11" xfId="2723" xr:uid="{00000000-0005-0000-0000-0000A30A0000}"/>
    <cellStyle name="Style 1 12" xfId="2724" xr:uid="{00000000-0005-0000-0000-0000A40A0000}"/>
    <cellStyle name="Style 1 13" xfId="2725" xr:uid="{00000000-0005-0000-0000-0000A50A0000}"/>
    <cellStyle name="Style 1 14" xfId="2726" xr:uid="{00000000-0005-0000-0000-0000A60A0000}"/>
    <cellStyle name="Style 1 15" xfId="2727" xr:uid="{00000000-0005-0000-0000-0000A70A0000}"/>
    <cellStyle name="Style 1 16" xfId="2728" xr:uid="{00000000-0005-0000-0000-0000A80A0000}"/>
    <cellStyle name="Style 1 17" xfId="2729" xr:uid="{00000000-0005-0000-0000-0000A90A0000}"/>
    <cellStyle name="Style 1 18" xfId="2730" xr:uid="{00000000-0005-0000-0000-0000AA0A0000}"/>
    <cellStyle name="Style 1 19" xfId="2731" xr:uid="{00000000-0005-0000-0000-0000AB0A0000}"/>
    <cellStyle name="Style 1 2" xfId="2732" xr:uid="{00000000-0005-0000-0000-0000AC0A0000}"/>
    <cellStyle name="Style 1 20" xfId="2733" xr:uid="{00000000-0005-0000-0000-0000AD0A0000}"/>
    <cellStyle name="Style 1 21" xfId="2734" xr:uid="{00000000-0005-0000-0000-0000AE0A0000}"/>
    <cellStyle name="Style 1 22" xfId="2735" xr:uid="{00000000-0005-0000-0000-0000AF0A0000}"/>
    <cellStyle name="Style 1 23" xfId="2736" xr:uid="{00000000-0005-0000-0000-0000B00A0000}"/>
    <cellStyle name="Style 1 24" xfId="2737" xr:uid="{00000000-0005-0000-0000-0000B10A0000}"/>
    <cellStyle name="Style 1 25" xfId="2738" xr:uid="{00000000-0005-0000-0000-0000B20A0000}"/>
    <cellStyle name="Style 1 26" xfId="2739" xr:uid="{00000000-0005-0000-0000-0000B30A0000}"/>
    <cellStyle name="Style 1 3" xfId="2740" xr:uid="{00000000-0005-0000-0000-0000B40A0000}"/>
    <cellStyle name="Style 1 4" xfId="2741" xr:uid="{00000000-0005-0000-0000-0000B50A0000}"/>
    <cellStyle name="Style 1 5" xfId="2742" xr:uid="{00000000-0005-0000-0000-0000B60A0000}"/>
    <cellStyle name="Style 1 6" xfId="2743" xr:uid="{00000000-0005-0000-0000-0000B70A0000}"/>
    <cellStyle name="Style 1 7" xfId="2744" xr:uid="{00000000-0005-0000-0000-0000B80A0000}"/>
    <cellStyle name="Style 1 8" xfId="2745" xr:uid="{00000000-0005-0000-0000-0000B90A0000}"/>
    <cellStyle name="Style 1 9" xfId="2746" xr:uid="{00000000-0005-0000-0000-0000BA0A0000}"/>
    <cellStyle name="Style 1_A-MFCA Lead_Q3'10 (NEW-HW) (version 1)" xfId="2747" xr:uid="{00000000-0005-0000-0000-0000BB0A0000}"/>
    <cellStyle name="Subtotal" xfId="2748" xr:uid="{00000000-0005-0000-0000-0000BC0A0000}"/>
    <cellStyle name="Text Indent A" xfId="2749" xr:uid="{00000000-0005-0000-0000-0000BD0A0000}"/>
    <cellStyle name="Text Indent B" xfId="2750" xr:uid="{00000000-0005-0000-0000-0000BE0A0000}"/>
    <cellStyle name="Text Indent C" xfId="2751" xr:uid="{00000000-0005-0000-0000-0000BF0A0000}"/>
    <cellStyle name="Title 10" xfId="2752" xr:uid="{00000000-0005-0000-0000-0000C00A0000}"/>
    <cellStyle name="Title 10 2" xfId="2753" xr:uid="{00000000-0005-0000-0000-0000C10A0000}"/>
    <cellStyle name="Title 11" xfId="2754" xr:uid="{00000000-0005-0000-0000-0000C20A0000}"/>
    <cellStyle name="Title 11 2" xfId="2755" xr:uid="{00000000-0005-0000-0000-0000C30A0000}"/>
    <cellStyle name="Title 12" xfId="2756" xr:uid="{00000000-0005-0000-0000-0000C40A0000}"/>
    <cellStyle name="Title 12 2" xfId="2757" xr:uid="{00000000-0005-0000-0000-0000C50A0000}"/>
    <cellStyle name="Title 13" xfId="2758" xr:uid="{00000000-0005-0000-0000-0000C60A0000}"/>
    <cellStyle name="Title 13 2" xfId="2759" xr:uid="{00000000-0005-0000-0000-0000C70A0000}"/>
    <cellStyle name="Title 14" xfId="2760" xr:uid="{00000000-0005-0000-0000-0000C80A0000}"/>
    <cellStyle name="Title 15" xfId="2761" xr:uid="{00000000-0005-0000-0000-0000C90A0000}"/>
    <cellStyle name="Title 2" xfId="2762" xr:uid="{00000000-0005-0000-0000-0000CA0A0000}"/>
    <cellStyle name="Title 2 2" xfId="2763" xr:uid="{00000000-0005-0000-0000-0000CB0A0000}"/>
    <cellStyle name="Title 2 2 2" xfId="2764" xr:uid="{00000000-0005-0000-0000-0000CC0A0000}"/>
    <cellStyle name="Title 2 3" xfId="2765" xr:uid="{00000000-0005-0000-0000-0000CD0A0000}"/>
    <cellStyle name="Title 2_2149000-Q1'10" xfId="2766" xr:uid="{00000000-0005-0000-0000-0000CE0A0000}"/>
    <cellStyle name="Title 3" xfId="2767" xr:uid="{00000000-0005-0000-0000-0000CF0A0000}"/>
    <cellStyle name="Title 3 2" xfId="2768" xr:uid="{00000000-0005-0000-0000-0000D00A0000}"/>
    <cellStyle name="Title 4" xfId="2769" xr:uid="{00000000-0005-0000-0000-0000D10A0000}"/>
    <cellStyle name="Title 4 2" xfId="2770" xr:uid="{00000000-0005-0000-0000-0000D20A0000}"/>
    <cellStyle name="Title 5" xfId="2771" xr:uid="{00000000-0005-0000-0000-0000D30A0000}"/>
    <cellStyle name="Title 5 2" xfId="2772" xr:uid="{00000000-0005-0000-0000-0000D40A0000}"/>
    <cellStyle name="Title 6" xfId="2773" xr:uid="{00000000-0005-0000-0000-0000D50A0000}"/>
    <cellStyle name="Title 6 2" xfId="2774" xr:uid="{00000000-0005-0000-0000-0000D60A0000}"/>
    <cellStyle name="Title 7" xfId="2775" xr:uid="{00000000-0005-0000-0000-0000D70A0000}"/>
    <cellStyle name="Title 7 2" xfId="2776" xr:uid="{00000000-0005-0000-0000-0000D80A0000}"/>
    <cellStyle name="Title 8" xfId="2777" xr:uid="{00000000-0005-0000-0000-0000D90A0000}"/>
    <cellStyle name="Title 8 2" xfId="2778" xr:uid="{00000000-0005-0000-0000-0000DA0A0000}"/>
    <cellStyle name="Title 9" xfId="2779" xr:uid="{00000000-0005-0000-0000-0000DB0A0000}"/>
    <cellStyle name="Title 9 2" xfId="2780" xr:uid="{00000000-0005-0000-0000-0000DC0A0000}"/>
    <cellStyle name="Total 10" xfId="2781" xr:uid="{00000000-0005-0000-0000-0000DD0A0000}"/>
    <cellStyle name="Total 10 2" xfId="2782" xr:uid="{00000000-0005-0000-0000-0000DE0A0000}"/>
    <cellStyle name="Total 11" xfId="2783" xr:uid="{00000000-0005-0000-0000-0000DF0A0000}"/>
    <cellStyle name="Total 11 2" xfId="2784" xr:uid="{00000000-0005-0000-0000-0000E00A0000}"/>
    <cellStyle name="Total 12" xfId="2785" xr:uid="{00000000-0005-0000-0000-0000E10A0000}"/>
    <cellStyle name="Total 12 2" xfId="2786" xr:uid="{00000000-0005-0000-0000-0000E20A0000}"/>
    <cellStyle name="Total 13" xfId="2787" xr:uid="{00000000-0005-0000-0000-0000E30A0000}"/>
    <cellStyle name="Total 13 2" xfId="2788" xr:uid="{00000000-0005-0000-0000-0000E40A0000}"/>
    <cellStyle name="Total 14" xfId="2789" xr:uid="{00000000-0005-0000-0000-0000E50A0000}"/>
    <cellStyle name="Total 15" xfId="2790" xr:uid="{00000000-0005-0000-0000-0000E60A0000}"/>
    <cellStyle name="Total 2" xfId="2791" xr:uid="{00000000-0005-0000-0000-0000E70A0000}"/>
    <cellStyle name="Total 2 2" xfId="2792" xr:uid="{00000000-0005-0000-0000-0000E80A0000}"/>
    <cellStyle name="Total 2 2 2" xfId="2793" xr:uid="{00000000-0005-0000-0000-0000E90A0000}"/>
    <cellStyle name="Total 2 3" xfId="2794" xr:uid="{00000000-0005-0000-0000-0000EA0A0000}"/>
    <cellStyle name="Total 2 4" xfId="2795" xr:uid="{00000000-0005-0000-0000-0000EB0A0000}"/>
    <cellStyle name="Total 2_2149000-Q1'10" xfId="2796" xr:uid="{00000000-0005-0000-0000-0000EC0A0000}"/>
    <cellStyle name="Total 3" xfId="2797" xr:uid="{00000000-0005-0000-0000-0000ED0A0000}"/>
    <cellStyle name="Total 3 2" xfId="2798" xr:uid="{00000000-0005-0000-0000-0000EE0A0000}"/>
    <cellStyle name="Total 4" xfId="2799" xr:uid="{00000000-0005-0000-0000-0000EF0A0000}"/>
    <cellStyle name="Total 4 2" xfId="2800" xr:uid="{00000000-0005-0000-0000-0000F00A0000}"/>
    <cellStyle name="Total 5" xfId="2801" xr:uid="{00000000-0005-0000-0000-0000F10A0000}"/>
    <cellStyle name="Total 5 2" xfId="2802" xr:uid="{00000000-0005-0000-0000-0000F20A0000}"/>
    <cellStyle name="Total 6" xfId="2803" xr:uid="{00000000-0005-0000-0000-0000F30A0000}"/>
    <cellStyle name="Total 6 2" xfId="2804" xr:uid="{00000000-0005-0000-0000-0000F40A0000}"/>
    <cellStyle name="Total 7" xfId="2805" xr:uid="{00000000-0005-0000-0000-0000F50A0000}"/>
    <cellStyle name="Total 7 2" xfId="2806" xr:uid="{00000000-0005-0000-0000-0000F60A0000}"/>
    <cellStyle name="Total 8" xfId="2807" xr:uid="{00000000-0005-0000-0000-0000F70A0000}"/>
    <cellStyle name="Total 8 2" xfId="2808" xr:uid="{00000000-0005-0000-0000-0000F80A0000}"/>
    <cellStyle name="Total 9" xfId="2809" xr:uid="{00000000-0005-0000-0000-0000F90A0000}"/>
    <cellStyle name="Total 9 2" xfId="2810" xr:uid="{00000000-0005-0000-0000-0000FA0A0000}"/>
    <cellStyle name="Valuta (0)_9611A02C" xfId="2811" xr:uid="{00000000-0005-0000-0000-0000FB0A0000}"/>
    <cellStyle name="Valuta_9611A02C" xfId="2812" xr:uid="{00000000-0005-0000-0000-0000FC0A0000}"/>
    <cellStyle name="Warning Text 10" xfId="2813" xr:uid="{00000000-0005-0000-0000-0000FD0A0000}"/>
    <cellStyle name="Warning Text 11" xfId="2814" xr:uid="{00000000-0005-0000-0000-0000FE0A0000}"/>
    <cellStyle name="Warning Text 12" xfId="2815" xr:uid="{00000000-0005-0000-0000-0000FF0A0000}"/>
    <cellStyle name="Warning Text 13" xfId="2816" xr:uid="{00000000-0005-0000-0000-0000000B0000}"/>
    <cellStyle name="Warning Text 14" xfId="2817" xr:uid="{00000000-0005-0000-0000-0000010B0000}"/>
    <cellStyle name="Warning Text 15" xfId="2818" xr:uid="{00000000-0005-0000-0000-0000020B0000}"/>
    <cellStyle name="Warning Text 2" xfId="2819" xr:uid="{00000000-0005-0000-0000-0000030B0000}"/>
    <cellStyle name="Warning Text 2 2" xfId="2820" xr:uid="{00000000-0005-0000-0000-0000040B0000}"/>
    <cellStyle name="Warning Text 3" xfId="2821" xr:uid="{00000000-0005-0000-0000-0000050B0000}"/>
    <cellStyle name="Warning Text 3 2" xfId="2822" xr:uid="{00000000-0005-0000-0000-0000060B0000}"/>
    <cellStyle name="Warning Text 4" xfId="2823" xr:uid="{00000000-0005-0000-0000-0000070B0000}"/>
    <cellStyle name="Warning Text 5" xfId="2824" xr:uid="{00000000-0005-0000-0000-0000080B0000}"/>
    <cellStyle name="Warning Text 6" xfId="2825" xr:uid="{00000000-0005-0000-0000-0000090B0000}"/>
    <cellStyle name="Warning Text 7" xfId="2826" xr:uid="{00000000-0005-0000-0000-00000A0B0000}"/>
    <cellStyle name="Warning Text 8" xfId="2827" xr:uid="{00000000-0005-0000-0000-00000B0B0000}"/>
    <cellStyle name="Warning Text 9" xfId="2828" xr:uid="{00000000-0005-0000-0000-00000C0B0000}"/>
    <cellStyle name="Wไhrung [0]_OPTIMIR1 (deutsch)" xfId="2829" xr:uid="{00000000-0005-0000-0000-00000D0B0000}"/>
    <cellStyle name="Wไhrung_OPTIMIR1 (deutsch)" xfId="2830" xr:uid="{00000000-0005-0000-0000-00000E0B0000}"/>
    <cellStyle name="เครื่องหมายเปอร์เซ็นต์_Book2" xfId="2831" xr:uid="{00000000-0005-0000-0000-00000F0B0000}"/>
    <cellStyle name="เครื่องหมายจุลภาค [0] 2" xfId="2832" xr:uid="{00000000-0005-0000-0000-0000100B0000}"/>
    <cellStyle name="เครื่องหมายจุลภาค 10" xfId="2833" xr:uid="{00000000-0005-0000-0000-0000110B0000}"/>
    <cellStyle name="เครื่องหมายจุลภาค 10 2" xfId="2834" xr:uid="{00000000-0005-0000-0000-0000120B0000}"/>
    <cellStyle name="เครื่องหมายจุลภาค 11" xfId="2835" xr:uid="{00000000-0005-0000-0000-0000130B0000}"/>
    <cellStyle name="เครื่องหมายจุลภาค 11 2" xfId="2836" xr:uid="{00000000-0005-0000-0000-0000140B0000}"/>
    <cellStyle name="เครื่องหมายจุลภาค 12" xfId="2837" xr:uid="{00000000-0005-0000-0000-0000150B0000}"/>
    <cellStyle name="เครื่องหมายจุลภาค 13" xfId="2838" xr:uid="{00000000-0005-0000-0000-0000160B0000}"/>
    <cellStyle name="เครื่องหมายจุลภาค 13 2" xfId="2839" xr:uid="{00000000-0005-0000-0000-0000170B0000}"/>
    <cellStyle name="เครื่องหมายจุลภาค 14" xfId="2840" xr:uid="{00000000-0005-0000-0000-0000180B0000}"/>
    <cellStyle name="เครื่องหมายจุลภาค 14 2" xfId="2841" xr:uid="{00000000-0005-0000-0000-0000190B0000}"/>
    <cellStyle name="เครื่องหมายจุลภาค 14 3" xfId="2842" xr:uid="{00000000-0005-0000-0000-00001A0B0000}"/>
    <cellStyle name="เครื่องหมายจุลภาค 14 3 2" xfId="2843" xr:uid="{00000000-0005-0000-0000-00001B0B0000}"/>
    <cellStyle name="เครื่องหมายจุลภาค 15" xfId="2844" xr:uid="{00000000-0005-0000-0000-00001C0B0000}"/>
    <cellStyle name="เครื่องหมายจุลภาค 15 2" xfId="2845" xr:uid="{00000000-0005-0000-0000-00001D0B0000}"/>
    <cellStyle name="เครื่องหมายจุลภาค 16" xfId="2846" xr:uid="{00000000-0005-0000-0000-00001E0B0000}"/>
    <cellStyle name="เครื่องหมายจุลภาค 2 2" xfId="2847" xr:uid="{00000000-0005-0000-0000-00001F0B0000}"/>
    <cellStyle name="เครื่องหมายจุลภาค 2 2 2" xfId="2848" xr:uid="{00000000-0005-0000-0000-0000200B0000}"/>
    <cellStyle name="เครื่องหมายจุลภาค 2 2 2 2" xfId="2849" xr:uid="{00000000-0005-0000-0000-0000210B0000}"/>
    <cellStyle name="เครื่องหมายจุลภาค 2 2 2 2 2" xfId="2850" xr:uid="{00000000-0005-0000-0000-0000220B0000}"/>
    <cellStyle name="เครื่องหมายจุลภาค 2 2 2 2 3" xfId="2851" xr:uid="{00000000-0005-0000-0000-0000230B0000}"/>
    <cellStyle name="เครื่องหมายจุลภาค 2 2 2 3" xfId="2852" xr:uid="{00000000-0005-0000-0000-0000240B0000}"/>
    <cellStyle name="เครื่องหมายจุลภาค 2 2 3" xfId="2853" xr:uid="{00000000-0005-0000-0000-0000250B0000}"/>
    <cellStyle name="เครื่องหมายจุลภาค 2 2 3 2" xfId="2854" xr:uid="{00000000-0005-0000-0000-0000260B0000}"/>
    <cellStyle name="เครื่องหมายจุลภาค 2 2 3 3" xfId="2855" xr:uid="{00000000-0005-0000-0000-0000270B0000}"/>
    <cellStyle name="เครื่องหมายจุลภาค 2 2 4" xfId="2856" xr:uid="{00000000-0005-0000-0000-0000280B0000}"/>
    <cellStyle name="เครื่องหมายจุลภาค 2 2 4 2" xfId="2857" xr:uid="{00000000-0005-0000-0000-0000290B0000}"/>
    <cellStyle name="เครื่องหมายจุลภาค 2 2 4 3" xfId="2858" xr:uid="{00000000-0005-0000-0000-00002A0B0000}"/>
    <cellStyle name="เครื่องหมายจุลภาค 2 2 5" xfId="2859" xr:uid="{00000000-0005-0000-0000-00002B0B0000}"/>
    <cellStyle name="เครื่องหมายจุลภาค 2 2 5 2" xfId="2860" xr:uid="{00000000-0005-0000-0000-00002C0B0000}"/>
    <cellStyle name="เครื่องหมายจุลภาค 2 2 6" xfId="2861" xr:uid="{00000000-0005-0000-0000-00002D0B0000}"/>
    <cellStyle name="เครื่องหมายจุลภาค 2 2 6 2" xfId="2862" xr:uid="{00000000-0005-0000-0000-00002E0B0000}"/>
    <cellStyle name="เครื่องหมายจุลภาค 2 2 7" xfId="2863" xr:uid="{00000000-0005-0000-0000-00002F0B0000}"/>
    <cellStyle name="เครื่องหมายจุลภาค 2 2 8" xfId="2864" xr:uid="{00000000-0005-0000-0000-0000300B0000}"/>
    <cellStyle name="เครื่องหมายจุลภาค 2 3" xfId="2865" xr:uid="{00000000-0005-0000-0000-0000310B0000}"/>
    <cellStyle name="เครื่องหมายจุลภาค 2 3 2" xfId="2866" xr:uid="{00000000-0005-0000-0000-0000320B0000}"/>
    <cellStyle name="เครื่องหมายจุลภาค 2 3 3" xfId="2867" xr:uid="{00000000-0005-0000-0000-0000330B0000}"/>
    <cellStyle name="เครื่องหมายจุลภาค 2 4" xfId="2868" xr:uid="{00000000-0005-0000-0000-0000340B0000}"/>
    <cellStyle name="เครื่องหมายจุลภาค 2 4 2" xfId="2869" xr:uid="{00000000-0005-0000-0000-0000350B0000}"/>
    <cellStyle name="เครื่องหมายจุลภาค 2 4 3" xfId="2870" xr:uid="{00000000-0005-0000-0000-0000360B0000}"/>
    <cellStyle name="เครื่องหมายจุลภาค 2 5" xfId="2871" xr:uid="{00000000-0005-0000-0000-0000370B0000}"/>
    <cellStyle name="เครื่องหมายจุลภาค 2 5 2" xfId="2872" xr:uid="{00000000-0005-0000-0000-0000380B0000}"/>
    <cellStyle name="เครื่องหมายจุลภาค 2 5 3" xfId="2873" xr:uid="{00000000-0005-0000-0000-0000390B0000}"/>
    <cellStyle name="เครื่องหมายจุลภาค 2 6" xfId="2874" xr:uid="{00000000-0005-0000-0000-00003A0B0000}"/>
    <cellStyle name="เครื่องหมายจุลภาค 2 6 2" xfId="2875" xr:uid="{00000000-0005-0000-0000-00003B0B0000}"/>
    <cellStyle name="เครื่องหมายจุลภาค 2 6 3" xfId="2876" xr:uid="{00000000-0005-0000-0000-00003C0B0000}"/>
    <cellStyle name="เครื่องหมายจุลภาค 2 7" xfId="2877" xr:uid="{00000000-0005-0000-0000-00003D0B0000}"/>
    <cellStyle name="เครื่องหมายจุลภาค 2 7 2" xfId="2878" xr:uid="{00000000-0005-0000-0000-00003E0B0000}"/>
    <cellStyle name="เครื่องหมายจุลภาค 2 7 3" xfId="2879" xr:uid="{00000000-0005-0000-0000-00003F0B0000}"/>
    <cellStyle name="เครื่องหมายจุลภาค 2 8" xfId="2880" xr:uid="{00000000-0005-0000-0000-0000400B0000}"/>
    <cellStyle name="เครื่องหมายจุลภาค 2 9" xfId="2881" xr:uid="{00000000-0005-0000-0000-0000410B0000}"/>
    <cellStyle name="เครื่องหมายจุลภาค 3 2" xfId="2882" xr:uid="{00000000-0005-0000-0000-0000420B0000}"/>
    <cellStyle name="เครื่องหมายจุลภาค 3 2 2" xfId="2883" xr:uid="{00000000-0005-0000-0000-0000430B0000}"/>
    <cellStyle name="เครื่องหมายจุลภาค 3 2 2 2" xfId="2884" xr:uid="{00000000-0005-0000-0000-0000440B0000}"/>
    <cellStyle name="เครื่องหมายจุลภาค 3 2 2 3" xfId="2885" xr:uid="{00000000-0005-0000-0000-0000450B0000}"/>
    <cellStyle name="เครื่องหมายจุลภาค 3 2 3" xfId="2886" xr:uid="{00000000-0005-0000-0000-0000460B0000}"/>
    <cellStyle name="เครื่องหมายจุลภาค 3 2 3 2" xfId="2887" xr:uid="{00000000-0005-0000-0000-0000470B0000}"/>
    <cellStyle name="เครื่องหมายจุลภาค 3 2 4" xfId="2888" xr:uid="{00000000-0005-0000-0000-0000480B0000}"/>
    <cellStyle name="เครื่องหมายจุลภาค 3 2 4 2" xfId="2889" xr:uid="{00000000-0005-0000-0000-0000490B0000}"/>
    <cellStyle name="เครื่องหมายจุลภาค 3 2 5" xfId="2890" xr:uid="{00000000-0005-0000-0000-00004A0B0000}"/>
    <cellStyle name="เครื่องหมายจุลภาค 3 2 6" xfId="2891" xr:uid="{00000000-0005-0000-0000-00004B0B0000}"/>
    <cellStyle name="เครื่องหมายจุลภาค 3 2 7" xfId="2892" xr:uid="{00000000-0005-0000-0000-00004C0B0000}"/>
    <cellStyle name="เครื่องหมายจุลภาค 3 3" xfId="2893" xr:uid="{00000000-0005-0000-0000-00004D0B0000}"/>
    <cellStyle name="เครื่องหมายจุลภาค 3 3 2" xfId="2894" xr:uid="{00000000-0005-0000-0000-00004E0B0000}"/>
    <cellStyle name="เครื่องหมายจุลภาค 3 3 2 2" xfId="2895" xr:uid="{00000000-0005-0000-0000-00004F0B0000}"/>
    <cellStyle name="เครื่องหมายจุลภาค 3 3 3" xfId="2896" xr:uid="{00000000-0005-0000-0000-0000500B0000}"/>
    <cellStyle name="เครื่องหมายจุลภาค 3 3 4" xfId="2897" xr:uid="{00000000-0005-0000-0000-0000510B0000}"/>
    <cellStyle name="เครื่องหมายจุลภาค 3 4" xfId="2898" xr:uid="{00000000-0005-0000-0000-0000520B0000}"/>
    <cellStyle name="เครื่องหมายจุลภาค 3 4 2" xfId="2899" xr:uid="{00000000-0005-0000-0000-0000530B0000}"/>
    <cellStyle name="เครื่องหมายจุลภาค 3 5" xfId="2900" xr:uid="{00000000-0005-0000-0000-0000540B0000}"/>
    <cellStyle name="เครื่องหมายจุลภาค 3 6" xfId="2901" xr:uid="{00000000-0005-0000-0000-0000550B0000}"/>
    <cellStyle name="เครื่องหมายจุลภาค 3 7" xfId="2902" xr:uid="{00000000-0005-0000-0000-0000560B0000}"/>
    <cellStyle name="เครื่องหมายจุลภาค 4 2" xfId="2903" xr:uid="{00000000-0005-0000-0000-0000570B0000}"/>
    <cellStyle name="เครื่องหมายจุลภาค 4 2 2" xfId="2904" xr:uid="{00000000-0005-0000-0000-0000580B0000}"/>
    <cellStyle name="เครื่องหมายจุลภาค 4 2 3" xfId="2905" xr:uid="{00000000-0005-0000-0000-0000590B0000}"/>
    <cellStyle name="เครื่องหมายจุลภาค 4 2 4" xfId="2906" xr:uid="{00000000-0005-0000-0000-00005A0B0000}"/>
    <cellStyle name="เครื่องหมายจุลภาค 4 2 5" xfId="2907" xr:uid="{00000000-0005-0000-0000-00005B0B0000}"/>
    <cellStyle name="เครื่องหมายจุลภาค 4 3" xfId="2908" xr:uid="{00000000-0005-0000-0000-00005C0B0000}"/>
    <cellStyle name="เครื่องหมายจุลภาค 4 3 2" xfId="2909" xr:uid="{00000000-0005-0000-0000-00005D0B0000}"/>
    <cellStyle name="เครื่องหมายจุลภาค 4 4" xfId="2910" xr:uid="{00000000-0005-0000-0000-00005E0B0000}"/>
    <cellStyle name="เครื่องหมายจุลภาค 4 4 2" xfId="2911" xr:uid="{00000000-0005-0000-0000-00005F0B0000}"/>
    <cellStyle name="เครื่องหมายจุลภาค 4 5" xfId="2912" xr:uid="{00000000-0005-0000-0000-0000600B0000}"/>
    <cellStyle name="เครื่องหมายจุลภาค 4 6" xfId="2913" xr:uid="{00000000-0005-0000-0000-0000610B0000}"/>
    <cellStyle name="เครื่องหมายจุลภาค 4 7" xfId="2914" xr:uid="{00000000-0005-0000-0000-0000620B0000}"/>
    <cellStyle name="เครื่องหมายจุลภาค 5" xfId="2915" xr:uid="{00000000-0005-0000-0000-0000630B0000}"/>
    <cellStyle name="เครื่องหมายจุลภาค 5 2" xfId="2916" xr:uid="{00000000-0005-0000-0000-0000640B0000}"/>
    <cellStyle name="เครื่องหมายจุลภาค 5 2 2" xfId="2917" xr:uid="{00000000-0005-0000-0000-0000650B0000}"/>
    <cellStyle name="เครื่องหมายจุลภาค 5 2 3" xfId="2918" xr:uid="{00000000-0005-0000-0000-0000660B0000}"/>
    <cellStyle name="เครื่องหมายจุลภาค 5 2 4" xfId="2919" xr:uid="{00000000-0005-0000-0000-0000670B0000}"/>
    <cellStyle name="เครื่องหมายจุลภาค 5 3" xfId="2920" xr:uid="{00000000-0005-0000-0000-0000680B0000}"/>
    <cellStyle name="เครื่องหมายจุลภาค 5 3 2" xfId="2921" xr:uid="{00000000-0005-0000-0000-0000690B0000}"/>
    <cellStyle name="เครื่องหมายจุลภาค 5 4" xfId="2922" xr:uid="{00000000-0005-0000-0000-00006A0B0000}"/>
    <cellStyle name="เครื่องหมายจุลภาค 5 4 2" xfId="2923" xr:uid="{00000000-0005-0000-0000-00006B0B0000}"/>
    <cellStyle name="เครื่องหมายจุลภาค 5 5" xfId="2924" xr:uid="{00000000-0005-0000-0000-00006C0B0000}"/>
    <cellStyle name="เครื่องหมายจุลภาค 5 5 2" xfId="2925" xr:uid="{00000000-0005-0000-0000-00006D0B0000}"/>
    <cellStyle name="เครื่องหมายจุลภาค 5 6" xfId="2926" xr:uid="{00000000-0005-0000-0000-00006E0B0000}"/>
    <cellStyle name="เครื่องหมายจุลภาค 5 7" xfId="2927" xr:uid="{00000000-0005-0000-0000-00006F0B0000}"/>
    <cellStyle name="เครื่องหมายจุลภาค 5 8" xfId="2928" xr:uid="{00000000-0005-0000-0000-0000700B0000}"/>
    <cellStyle name="เครื่องหมายจุลภาค 5 9" xfId="2929" xr:uid="{00000000-0005-0000-0000-0000710B0000}"/>
    <cellStyle name="เครื่องหมายจุลภาค 5_Book1" xfId="2930" xr:uid="{00000000-0005-0000-0000-0000720B0000}"/>
    <cellStyle name="เครื่องหมายจุลภาค 6" xfId="2931" xr:uid="{00000000-0005-0000-0000-0000730B0000}"/>
    <cellStyle name="เครื่องหมายจุลภาค 6 10" xfId="2932" xr:uid="{00000000-0005-0000-0000-0000740B0000}"/>
    <cellStyle name="เครื่องหมายจุลภาค 6 10 2" xfId="2933" xr:uid="{00000000-0005-0000-0000-0000750B0000}"/>
    <cellStyle name="เครื่องหมายจุลภาค 6 11" xfId="2934" xr:uid="{00000000-0005-0000-0000-0000760B0000}"/>
    <cellStyle name="เครื่องหมายจุลภาค 6 11 2" xfId="2935" xr:uid="{00000000-0005-0000-0000-0000770B0000}"/>
    <cellStyle name="เครื่องหมายจุลภาค 6 12" xfId="2936" xr:uid="{00000000-0005-0000-0000-0000780B0000}"/>
    <cellStyle name="เครื่องหมายจุลภาค 6 13" xfId="2937" xr:uid="{00000000-0005-0000-0000-0000790B0000}"/>
    <cellStyle name="เครื่องหมายจุลภาค 6 14" xfId="2938" xr:uid="{00000000-0005-0000-0000-00007A0B0000}"/>
    <cellStyle name="เครื่องหมายจุลภาค 6 2" xfId="2939" xr:uid="{00000000-0005-0000-0000-00007B0B0000}"/>
    <cellStyle name="เครื่องหมายจุลภาค 6 2 2" xfId="2940" xr:uid="{00000000-0005-0000-0000-00007C0B0000}"/>
    <cellStyle name="เครื่องหมายจุลภาค 6 2 3" xfId="2941" xr:uid="{00000000-0005-0000-0000-00007D0B0000}"/>
    <cellStyle name="เครื่องหมายจุลภาค 6 3" xfId="2942" xr:uid="{00000000-0005-0000-0000-00007E0B0000}"/>
    <cellStyle name="เครื่องหมายจุลภาค 6 3 2" xfId="2943" xr:uid="{00000000-0005-0000-0000-00007F0B0000}"/>
    <cellStyle name="เครื่องหมายจุลภาค 6 3 3" xfId="2944" xr:uid="{00000000-0005-0000-0000-0000800B0000}"/>
    <cellStyle name="เครื่องหมายจุลภาค 6 4" xfId="2945" xr:uid="{00000000-0005-0000-0000-0000810B0000}"/>
    <cellStyle name="เครื่องหมายจุลภาค 6 4 2" xfId="2946" xr:uid="{00000000-0005-0000-0000-0000820B0000}"/>
    <cellStyle name="เครื่องหมายจุลภาค 6 5" xfId="2947" xr:uid="{00000000-0005-0000-0000-0000830B0000}"/>
    <cellStyle name="เครื่องหมายจุลภาค 6 5 2" xfId="2948" xr:uid="{00000000-0005-0000-0000-0000840B0000}"/>
    <cellStyle name="เครื่องหมายจุลภาค 6 6" xfId="2949" xr:uid="{00000000-0005-0000-0000-0000850B0000}"/>
    <cellStyle name="เครื่องหมายจุลภาค 6 6 2" xfId="2950" xr:uid="{00000000-0005-0000-0000-0000860B0000}"/>
    <cellStyle name="เครื่องหมายจุลภาค 6 7" xfId="2951" xr:uid="{00000000-0005-0000-0000-0000870B0000}"/>
    <cellStyle name="เครื่องหมายจุลภาค 6 7 2" xfId="2952" xr:uid="{00000000-0005-0000-0000-0000880B0000}"/>
    <cellStyle name="เครื่องหมายจุลภาค 6 8" xfId="2953" xr:uid="{00000000-0005-0000-0000-0000890B0000}"/>
    <cellStyle name="เครื่องหมายจุลภาค 6 8 2" xfId="2954" xr:uid="{00000000-0005-0000-0000-00008A0B0000}"/>
    <cellStyle name="เครื่องหมายจุลภาค 6 9" xfId="2955" xr:uid="{00000000-0005-0000-0000-00008B0B0000}"/>
    <cellStyle name="เครื่องหมายจุลภาค 6 9 2" xfId="2956" xr:uid="{00000000-0005-0000-0000-00008C0B0000}"/>
    <cellStyle name="เครื่องหมายจุลภาค 6_I" xfId="2957" xr:uid="{00000000-0005-0000-0000-00008D0B0000}"/>
    <cellStyle name="เครื่องหมายจุลภาค 7" xfId="2958" xr:uid="{00000000-0005-0000-0000-00008E0B0000}"/>
    <cellStyle name="เครื่องหมายจุลภาค 7 2" xfId="2959" xr:uid="{00000000-0005-0000-0000-00008F0B0000}"/>
    <cellStyle name="เครื่องหมายจุลภาค 7 2 2" xfId="2960" xr:uid="{00000000-0005-0000-0000-0000900B0000}"/>
    <cellStyle name="เครื่องหมายจุลภาค 7 2 2 2" xfId="2961" xr:uid="{00000000-0005-0000-0000-0000910B0000}"/>
    <cellStyle name="เครื่องหมายจุลภาค 7 2 3" xfId="2962" xr:uid="{00000000-0005-0000-0000-0000920B0000}"/>
    <cellStyle name="เครื่องหมายจุลภาค 7 2 3 2" xfId="2963" xr:uid="{00000000-0005-0000-0000-0000930B0000}"/>
    <cellStyle name="เครื่องหมายจุลภาค 7 2 4" xfId="2964" xr:uid="{00000000-0005-0000-0000-0000940B0000}"/>
    <cellStyle name="เครื่องหมายจุลภาค 7 2 4 2" xfId="2965" xr:uid="{00000000-0005-0000-0000-0000950B0000}"/>
    <cellStyle name="เครื่องหมายจุลภาค 7 2 5" xfId="2966" xr:uid="{00000000-0005-0000-0000-0000960B0000}"/>
    <cellStyle name="เครื่องหมายจุลภาค 7 2 6" xfId="2967" xr:uid="{00000000-0005-0000-0000-0000970B0000}"/>
    <cellStyle name="เครื่องหมายจุลภาค 7 3" xfId="2968" xr:uid="{00000000-0005-0000-0000-0000980B0000}"/>
    <cellStyle name="เครื่องหมายจุลภาค 7 3 2" xfId="2969" xr:uid="{00000000-0005-0000-0000-0000990B0000}"/>
    <cellStyle name="เครื่องหมายจุลภาค 7 3 3" xfId="2970" xr:uid="{00000000-0005-0000-0000-00009A0B0000}"/>
    <cellStyle name="เครื่องหมายจุลภาค 7 4" xfId="2971" xr:uid="{00000000-0005-0000-0000-00009B0B0000}"/>
    <cellStyle name="เครื่องหมายจุลภาค 7 4 2" xfId="2972" xr:uid="{00000000-0005-0000-0000-00009C0B0000}"/>
    <cellStyle name="เครื่องหมายจุลภาค 7 4 3" xfId="2973" xr:uid="{00000000-0005-0000-0000-00009D0B0000}"/>
    <cellStyle name="เครื่องหมายจุลภาค 7 5" xfId="2974" xr:uid="{00000000-0005-0000-0000-00009E0B0000}"/>
    <cellStyle name="เครื่องหมายจุลภาค 7 5 2" xfId="2975" xr:uid="{00000000-0005-0000-0000-00009F0B0000}"/>
    <cellStyle name="เครื่องหมายจุลภาค 7 6" xfId="2976" xr:uid="{00000000-0005-0000-0000-0000A00B0000}"/>
    <cellStyle name="เครื่องหมายจุลภาค 7 7" xfId="2977" xr:uid="{00000000-0005-0000-0000-0000A10B0000}"/>
    <cellStyle name="เครื่องหมายจุลภาค 7_Book1" xfId="2978" xr:uid="{00000000-0005-0000-0000-0000A20B0000}"/>
    <cellStyle name="เครื่องหมายจุลภาค 8" xfId="2979" xr:uid="{00000000-0005-0000-0000-0000A30B0000}"/>
    <cellStyle name="เครื่องหมายจุลภาค 8 10" xfId="2980" xr:uid="{00000000-0005-0000-0000-0000A40B0000}"/>
    <cellStyle name="เครื่องหมายจุลภาค 8 10 2" xfId="2981" xr:uid="{00000000-0005-0000-0000-0000A50B0000}"/>
    <cellStyle name="เครื่องหมายจุลภาค 8 11" xfId="2982" xr:uid="{00000000-0005-0000-0000-0000A60B0000}"/>
    <cellStyle name="เครื่องหมายจุลภาค 8 11 2" xfId="2983" xr:uid="{00000000-0005-0000-0000-0000A70B0000}"/>
    <cellStyle name="เครื่องหมายจุลภาค 8 12" xfId="2984" xr:uid="{00000000-0005-0000-0000-0000A80B0000}"/>
    <cellStyle name="เครื่องหมายจุลภาค 8 12 2" xfId="2985" xr:uid="{00000000-0005-0000-0000-0000A90B0000}"/>
    <cellStyle name="เครื่องหมายจุลภาค 8 13" xfId="2986" xr:uid="{00000000-0005-0000-0000-0000AA0B0000}"/>
    <cellStyle name="เครื่องหมายจุลภาค 8 14" xfId="2987" xr:uid="{00000000-0005-0000-0000-0000AB0B0000}"/>
    <cellStyle name="เครื่องหมายจุลภาค 8 2" xfId="2988" xr:uid="{00000000-0005-0000-0000-0000AC0B0000}"/>
    <cellStyle name="เครื่องหมายจุลภาค 8 2 2" xfId="2989" xr:uid="{00000000-0005-0000-0000-0000AD0B0000}"/>
    <cellStyle name="เครื่องหมายจุลภาค 8 3" xfId="2990" xr:uid="{00000000-0005-0000-0000-0000AE0B0000}"/>
    <cellStyle name="เครื่องหมายจุลภาค 8 3 2" xfId="2991" xr:uid="{00000000-0005-0000-0000-0000AF0B0000}"/>
    <cellStyle name="เครื่องหมายจุลภาค 8 4" xfId="2992" xr:uid="{00000000-0005-0000-0000-0000B00B0000}"/>
    <cellStyle name="เครื่องหมายจุลภาค 8 4 2" xfId="2993" xr:uid="{00000000-0005-0000-0000-0000B10B0000}"/>
    <cellStyle name="เครื่องหมายจุลภาค 8 5" xfId="2994" xr:uid="{00000000-0005-0000-0000-0000B20B0000}"/>
    <cellStyle name="เครื่องหมายจุลภาค 8 5 2" xfId="2995" xr:uid="{00000000-0005-0000-0000-0000B30B0000}"/>
    <cellStyle name="เครื่องหมายจุลภาค 8 6" xfId="2996" xr:uid="{00000000-0005-0000-0000-0000B40B0000}"/>
    <cellStyle name="เครื่องหมายจุลภาค 8 6 2" xfId="2997" xr:uid="{00000000-0005-0000-0000-0000B50B0000}"/>
    <cellStyle name="เครื่องหมายจุลภาค 8 7" xfId="2998" xr:uid="{00000000-0005-0000-0000-0000B60B0000}"/>
    <cellStyle name="เครื่องหมายจุลภาค 8 7 2" xfId="2999" xr:uid="{00000000-0005-0000-0000-0000B70B0000}"/>
    <cellStyle name="เครื่องหมายจุลภาค 8 8" xfId="3000" xr:uid="{00000000-0005-0000-0000-0000B80B0000}"/>
    <cellStyle name="เครื่องหมายจุลภาค 8 8 2" xfId="3001" xr:uid="{00000000-0005-0000-0000-0000B90B0000}"/>
    <cellStyle name="เครื่องหมายจุลภาค 8 9" xfId="3002" xr:uid="{00000000-0005-0000-0000-0000BA0B0000}"/>
    <cellStyle name="เครื่องหมายจุลภาค 8 9 2" xfId="3003" xr:uid="{00000000-0005-0000-0000-0000BB0B0000}"/>
    <cellStyle name="เครื่องหมายจุลภาค 9" xfId="3004" xr:uid="{00000000-0005-0000-0000-0000BC0B0000}"/>
    <cellStyle name="เครื่องหมายจุลภาค 9 2" xfId="3005" xr:uid="{00000000-0005-0000-0000-0000BD0B0000}"/>
    <cellStyle name="เครื่องหมายจุลภาค 9 3" xfId="3006" xr:uid="{00000000-0005-0000-0000-0000BE0B0000}"/>
    <cellStyle name="เครื่องหมายสกุลเงิน [0] 2" xfId="3007" xr:uid="{00000000-0005-0000-0000-0000BF0B0000}"/>
    <cellStyle name="เครื่องหมายสกุลเงิน [0] 2 2" xfId="3008" xr:uid="{00000000-0005-0000-0000-0000C00B0000}"/>
    <cellStyle name="เครื่องหมายสกุลเงิน [0] 2 3" xfId="3009" xr:uid="{00000000-0005-0000-0000-0000C10B0000}"/>
    <cellStyle name="เครื่องหมายสกุลเงิน 2" xfId="3010" xr:uid="{00000000-0005-0000-0000-0000C20B0000}"/>
    <cellStyle name="เครื่องหมายสกุลเงิน_MTC -Q4'43- detail" xfId="3011" xr:uid="{00000000-0005-0000-0000-0000C30B0000}"/>
    <cellStyle name="เชื่อมโยงหลายมิติ" xfId="3012" xr:uid="{00000000-0005-0000-0000-0000C40B0000}"/>
    <cellStyle name="เชื่อมโยงหลายมิติ 2" xfId="3013" xr:uid="{00000000-0005-0000-0000-0000C50B0000}"/>
    <cellStyle name="เชื่อมโยงหลายมิติ 2 2" xfId="3014" xr:uid="{00000000-0005-0000-0000-0000C60B0000}"/>
    <cellStyle name="เชื่อมโยงหลายมิติ 2 3" xfId="3015" xr:uid="{00000000-0005-0000-0000-0000C70B0000}"/>
    <cellStyle name="เชื่อมโยงหลายมิติ 3" xfId="3016" xr:uid="{00000000-0005-0000-0000-0000C80B0000}"/>
    <cellStyle name="เชื่อมโยงหลายมิติ 3 2" xfId="3017" xr:uid="{00000000-0005-0000-0000-0000C90B0000}"/>
    <cellStyle name="เชื่อมโยงหลายมิติ 3 3" xfId="3018" xr:uid="{00000000-0005-0000-0000-0000CA0B0000}"/>
    <cellStyle name="เชื่อมโยงหลายมิติ 4" xfId="3019" xr:uid="{00000000-0005-0000-0000-0000CB0B0000}"/>
    <cellStyle name="เชื่อมโยงหลายมิติ 4 2" xfId="3020" xr:uid="{00000000-0005-0000-0000-0000CC0B0000}"/>
    <cellStyle name="เชื่อมโยงหลายมิติ 4 3" xfId="3021" xr:uid="{00000000-0005-0000-0000-0000CD0B0000}"/>
    <cellStyle name="เชื่อมโยงหลายมิติ_PTP Q4'51 เก็บยอด Per Audit" xfId="3022" xr:uid="{00000000-0005-0000-0000-0000CE0B0000}"/>
    <cellStyle name="เซลล์ตรวจสอบ 2" xfId="3023" xr:uid="{00000000-0005-0000-0000-0000CF0B0000}"/>
    <cellStyle name="เซลล์ที่มีการเชื่อมโยง 2" xfId="3024" xr:uid="{00000000-0005-0000-0000-0000D00B0000}"/>
    <cellStyle name="เปอร์เซ็นต์ 10" xfId="3025" xr:uid="{00000000-0005-0000-0000-0000D10B0000}"/>
    <cellStyle name="เปอร์เซ็นต์ 10 2" xfId="3026" xr:uid="{00000000-0005-0000-0000-0000D20B0000}"/>
    <cellStyle name="เปอร์เซ็นต์ 10 3" xfId="3027" xr:uid="{00000000-0005-0000-0000-0000D30B0000}"/>
    <cellStyle name="เปอร์เซ็นต์ 2" xfId="3028" xr:uid="{00000000-0005-0000-0000-0000D40B0000}"/>
    <cellStyle name="เปอร์เซ็นต์ 2 2" xfId="3029" xr:uid="{00000000-0005-0000-0000-0000D50B0000}"/>
    <cellStyle name="เปอร์เซ็นต์ 2 2 2" xfId="3030" xr:uid="{00000000-0005-0000-0000-0000D60B0000}"/>
    <cellStyle name="เปอร์เซ็นต์ 2 2 2 2" xfId="3031" xr:uid="{00000000-0005-0000-0000-0000D70B0000}"/>
    <cellStyle name="เปอร์เซ็นต์ 2 2 3" xfId="3032" xr:uid="{00000000-0005-0000-0000-0000D80B0000}"/>
    <cellStyle name="เปอร์เซ็นต์ 2 2 4" xfId="3033" xr:uid="{00000000-0005-0000-0000-0000D90B0000}"/>
    <cellStyle name="เปอร์เซ็นต์ 2 3" xfId="3034" xr:uid="{00000000-0005-0000-0000-0000DA0B0000}"/>
    <cellStyle name="เปอร์เซ็นต์ 2 3 2" xfId="3035" xr:uid="{00000000-0005-0000-0000-0000DB0B0000}"/>
    <cellStyle name="เปอร์เซ็นต์ 2 4" xfId="3036" xr:uid="{00000000-0005-0000-0000-0000DC0B0000}"/>
    <cellStyle name="เปอร์เซ็นต์ 2 5" xfId="3037" xr:uid="{00000000-0005-0000-0000-0000DD0B0000}"/>
    <cellStyle name="เปอร์เซ็นต์ 2 6" xfId="3038" xr:uid="{00000000-0005-0000-0000-0000DE0B0000}"/>
    <cellStyle name="เปอร์เซ็นต์ 2 7" xfId="3039" xr:uid="{00000000-0005-0000-0000-0000DF0B0000}"/>
    <cellStyle name="เปอร์เซ็นต์ 2_I" xfId="3040" xr:uid="{00000000-0005-0000-0000-0000E00B0000}"/>
    <cellStyle name="เปอร์เซ็นต์ 3" xfId="3041" xr:uid="{00000000-0005-0000-0000-0000E10B0000}"/>
    <cellStyle name="เปอร์เซ็นต์ 3 2" xfId="3042" xr:uid="{00000000-0005-0000-0000-0000E20B0000}"/>
    <cellStyle name="เปอร์เซ็นต์ 3 2 2" xfId="3043" xr:uid="{00000000-0005-0000-0000-0000E30B0000}"/>
    <cellStyle name="เปอร์เซ็นต์ 3 3" xfId="3044" xr:uid="{00000000-0005-0000-0000-0000E40B0000}"/>
    <cellStyle name="เปอร์เซ็นต์ 3 4" xfId="3045" xr:uid="{00000000-0005-0000-0000-0000E50B0000}"/>
    <cellStyle name="เปอร์เซ็นต์ 3 5" xfId="3046" xr:uid="{00000000-0005-0000-0000-0000E60B0000}"/>
    <cellStyle name="เปอร์เซ็นต์ 3 6" xfId="3047" xr:uid="{00000000-0005-0000-0000-0000E70B0000}"/>
    <cellStyle name="เปอร์เซ็นต์ 3 7" xfId="3048" xr:uid="{00000000-0005-0000-0000-0000E80B0000}"/>
    <cellStyle name="เปอร์เซ็นต์ 4" xfId="3049" xr:uid="{00000000-0005-0000-0000-0000E90B0000}"/>
    <cellStyle name="เปอร์เซ็นต์ 4 2" xfId="3050" xr:uid="{00000000-0005-0000-0000-0000EA0B0000}"/>
    <cellStyle name="เปอร์เซ็นต์ 4 2 2" xfId="3051" xr:uid="{00000000-0005-0000-0000-0000EB0B0000}"/>
    <cellStyle name="เปอร์เซ็นต์ 4 2 3" xfId="3052" xr:uid="{00000000-0005-0000-0000-0000EC0B0000}"/>
    <cellStyle name="เปอร์เซ็นต์ 4 2 4" xfId="3053" xr:uid="{00000000-0005-0000-0000-0000ED0B0000}"/>
    <cellStyle name="เปอร์เซ็นต์ 4 2 5" xfId="3054" xr:uid="{00000000-0005-0000-0000-0000EE0B0000}"/>
    <cellStyle name="เปอร์เซ็นต์ 4 3" xfId="3055" xr:uid="{00000000-0005-0000-0000-0000EF0B0000}"/>
    <cellStyle name="เปอร์เซ็นต์ 4 4" xfId="3056" xr:uid="{00000000-0005-0000-0000-0000F00B0000}"/>
    <cellStyle name="เปอร์เซ็นต์ 4 5" xfId="3057" xr:uid="{00000000-0005-0000-0000-0000F10B0000}"/>
    <cellStyle name="เปอร์เซ็นต์ 4 6" xfId="3058" xr:uid="{00000000-0005-0000-0000-0000F20B0000}"/>
    <cellStyle name="เปอร์เซ็นต์ 5" xfId="3059" xr:uid="{00000000-0005-0000-0000-0000F30B0000}"/>
    <cellStyle name="เปอร์เซ็นต์ 6" xfId="3060" xr:uid="{00000000-0005-0000-0000-0000F40B0000}"/>
    <cellStyle name="เปอร์เซ็นต์ 7" xfId="3061" xr:uid="{00000000-0005-0000-0000-0000F50B0000}"/>
    <cellStyle name="เปอร์เซ็นต์ 7 2" xfId="3062" xr:uid="{00000000-0005-0000-0000-0000F60B0000}"/>
    <cellStyle name="เปอร์เซ็นต์ 8" xfId="3063" xr:uid="{00000000-0005-0000-0000-0000F70B0000}"/>
    <cellStyle name="เปอร์เซ็นต์ 9" xfId="3064" xr:uid="{00000000-0005-0000-0000-0000F80B0000}"/>
    <cellStyle name="แย่ 2" xfId="3065" xr:uid="{00000000-0005-0000-0000-0000F90B0000}"/>
    <cellStyle name="แย่ 2 2" xfId="3066" xr:uid="{00000000-0005-0000-0000-0000FA0B0000}"/>
    <cellStyle name="แสดงผล 2" xfId="3067" xr:uid="{00000000-0005-0000-0000-0000FB0B0000}"/>
    <cellStyle name="การคำนวณ 2" xfId="3068" xr:uid="{00000000-0005-0000-0000-0000FC0B0000}"/>
    <cellStyle name="ข้อความเตือน 2" xfId="3069" xr:uid="{00000000-0005-0000-0000-0000FD0B0000}"/>
    <cellStyle name="ข้อความอธิบาย 2" xfId="3070" xr:uid="{00000000-0005-0000-0000-0000FE0B0000}"/>
    <cellStyle name="ชื่อเรื่อง 2" xfId="3071" xr:uid="{00000000-0005-0000-0000-0000FF0B0000}"/>
    <cellStyle name="ชื่อเรื่อง 2 2" xfId="3072" xr:uid="{00000000-0005-0000-0000-0000000C0000}"/>
    <cellStyle name="ดี 2" xfId="3073" xr:uid="{00000000-0005-0000-0000-0000010C0000}"/>
    <cellStyle name="ตามการเชื่อมโยงหลายมิติ" xfId="3074" xr:uid="{00000000-0005-0000-0000-0000020C0000}"/>
    <cellStyle name="ตามการเชื่อมโยงหลายมิติ 2" xfId="3075" xr:uid="{00000000-0005-0000-0000-0000030C0000}"/>
    <cellStyle name="ตามการเชื่อมโยงหลายมิติ 2 2" xfId="3076" xr:uid="{00000000-0005-0000-0000-0000040C0000}"/>
    <cellStyle name="ตามการเชื่อมโยงหลายมิติ 2 3" xfId="3077" xr:uid="{00000000-0005-0000-0000-0000050C0000}"/>
    <cellStyle name="ตามการเชื่อมโยงหลายมิติ 3" xfId="3078" xr:uid="{00000000-0005-0000-0000-0000060C0000}"/>
    <cellStyle name="ตามการเชื่อมโยงหลายมิติ 3 2" xfId="3079" xr:uid="{00000000-0005-0000-0000-0000070C0000}"/>
    <cellStyle name="ตามการเชื่อมโยงหลายมิติ 3 3" xfId="3080" xr:uid="{00000000-0005-0000-0000-0000080C0000}"/>
    <cellStyle name="ตามการเชื่อมโยงหลายมิติ 4" xfId="3081" xr:uid="{00000000-0005-0000-0000-0000090C0000}"/>
    <cellStyle name="ตามการเชื่อมโยงหลายมิติ 4 2" xfId="3082" xr:uid="{00000000-0005-0000-0000-00000A0C0000}"/>
    <cellStyle name="ตามการเชื่อมโยงหลายมิติ 4 3" xfId="3083" xr:uid="{00000000-0005-0000-0000-00000B0C0000}"/>
    <cellStyle name="น้บะภฒ_95" xfId="3084" xr:uid="{00000000-0005-0000-0000-00000C0C0000}"/>
    <cellStyle name="ปกติ 10" xfId="3085" xr:uid="{00000000-0005-0000-0000-00000D0C0000}"/>
    <cellStyle name="ปกติ 11" xfId="3086" xr:uid="{00000000-0005-0000-0000-00000E0C0000}"/>
    <cellStyle name="ปกติ 11 2" xfId="3087" xr:uid="{00000000-0005-0000-0000-00000F0C0000}"/>
    <cellStyle name="ปกติ 12" xfId="3088" xr:uid="{00000000-0005-0000-0000-0000100C0000}"/>
    <cellStyle name="ปกติ 12 2" xfId="3089" xr:uid="{00000000-0005-0000-0000-0000110C0000}"/>
    <cellStyle name="ปกติ 13" xfId="3090" xr:uid="{00000000-0005-0000-0000-0000120C0000}"/>
    <cellStyle name="ปกติ 14" xfId="3091" xr:uid="{00000000-0005-0000-0000-0000130C0000}"/>
    <cellStyle name="ปกติ 14 2" xfId="3092" xr:uid="{00000000-0005-0000-0000-0000140C0000}"/>
    <cellStyle name="ปกติ 14_I_J Q3'54" xfId="3093" xr:uid="{00000000-0005-0000-0000-0000150C0000}"/>
    <cellStyle name="ปกติ 15" xfId="3094" xr:uid="{00000000-0005-0000-0000-0000160C0000}"/>
    <cellStyle name="ปกติ 16" xfId="3095" xr:uid="{00000000-0005-0000-0000-0000170C0000}"/>
    <cellStyle name="ปกติ 17" xfId="3096" xr:uid="{00000000-0005-0000-0000-0000180C0000}"/>
    <cellStyle name="ปกติ 17 2" xfId="3097" xr:uid="{00000000-0005-0000-0000-0000190C0000}"/>
    <cellStyle name="ปกติ 2 10" xfId="3098" xr:uid="{00000000-0005-0000-0000-00001A0C0000}"/>
    <cellStyle name="ปกติ 2 11" xfId="3099" xr:uid="{00000000-0005-0000-0000-00001B0C0000}"/>
    <cellStyle name="ปกติ 2 2" xfId="3100" xr:uid="{00000000-0005-0000-0000-00001C0C0000}"/>
    <cellStyle name="ปกติ 2 2 2" xfId="3101" xr:uid="{00000000-0005-0000-0000-00001D0C0000}"/>
    <cellStyle name="ปกติ 2 2 2 2" xfId="3102" xr:uid="{00000000-0005-0000-0000-00001E0C0000}"/>
    <cellStyle name="ปกติ 2 2 2 2 2" xfId="3103" xr:uid="{00000000-0005-0000-0000-00001F0C0000}"/>
    <cellStyle name="ปกติ 2 2 2 3" xfId="3104" xr:uid="{00000000-0005-0000-0000-0000200C0000}"/>
    <cellStyle name="ปกติ 2 2 2 4" xfId="3105" xr:uid="{00000000-0005-0000-0000-0000210C0000}"/>
    <cellStyle name="ปกติ 2 2 2 5" xfId="3106" xr:uid="{00000000-0005-0000-0000-0000220C0000}"/>
    <cellStyle name="ปกติ 2 2 2 6" xfId="3107" xr:uid="{00000000-0005-0000-0000-0000230C0000}"/>
    <cellStyle name="ปกติ 2 2 2 7" xfId="3108" xr:uid="{00000000-0005-0000-0000-0000240C0000}"/>
    <cellStyle name="ปกติ 2 2 2 8" xfId="3109" xr:uid="{00000000-0005-0000-0000-0000250C0000}"/>
    <cellStyle name="ปกติ 2 2 2_CC+DD+II+R2+I (version 1)" xfId="3110" xr:uid="{00000000-0005-0000-0000-0000260C0000}"/>
    <cellStyle name="ปกติ 2 2 3" xfId="3111" xr:uid="{00000000-0005-0000-0000-0000270C0000}"/>
    <cellStyle name="ปกติ 2 2 3 2" xfId="3112" xr:uid="{00000000-0005-0000-0000-0000280C0000}"/>
    <cellStyle name="ปกติ 2 2 4" xfId="3113" xr:uid="{00000000-0005-0000-0000-0000290C0000}"/>
    <cellStyle name="ปกติ 2 2 4 2" xfId="3114" xr:uid="{00000000-0005-0000-0000-00002A0C0000}"/>
    <cellStyle name="ปกติ 2 2 5" xfId="3115" xr:uid="{00000000-0005-0000-0000-00002B0C0000}"/>
    <cellStyle name="ปกติ 2 2 5 2" xfId="3116" xr:uid="{00000000-0005-0000-0000-00002C0C0000}"/>
    <cellStyle name="ปกติ 2 2 6" xfId="3117" xr:uid="{00000000-0005-0000-0000-00002D0C0000}"/>
    <cellStyle name="ปกติ 2 2 7" xfId="3118" xr:uid="{00000000-0005-0000-0000-00002E0C0000}"/>
    <cellStyle name="ปกติ 2 2_B100 &amp; B200" xfId="3119" xr:uid="{00000000-0005-0000-0000-00002F0C0000}"/>
    <cellStyle name="ปกติ 2 3" xfId="3120" xr:uid="{00000000-0005-0000-0000-0000300C0000}"/>
    <cellStyle name="ปกติ 2 3 2" xfId="3121" xr:uid="{00000000-0005-0000-0000-0000310C0000}"/>
    <cellStyle name="ปกติ 2 3 3" xfId="3122" xr:uid="{00000000-0005-0000-0000-0000320C0000}"/>
    <cellStyle name="ปกติ 2 3 4" xfId="3123" xr:uid="{00000000-0005-0000-0000-0000330C0000}"/>
    <cellStyle name="ปกติ 2 3 5" xfId="3124" xr:uid="{00000000-0005-0000-0000-0000340C0000}"/>
    <cellStyle name="ปกติ 2 3 6" xfId="3125" xr:uid="{00000000-0005-0000-0000-0000350C0000}"/>
    <cellStyle name="ปกติ 2 3 7" xfId="3126" xr:uid="{00000000-0005-0000-0000-0000360C0000}"/>
    <cellStyle name="ปกติ 2 4" xfId="3127" xr:uid="{00000000-0005-0000-0000-0000370C0000}"/>
    <cellStyle name="ปกติ 2 4 2" xfId="3128" xr:uid="{00000000-0005-0000-0000-0000380C0000}"/>
    <cellStyle name="ปกติ 2 5" xfId="3129" xr:uid="{00000000-0005-0000-0000-0000390C0000}"/>
    <cellStyle name="ปกติ 2 5 2" xfId="3130" xr:uid="{00000000-0005-0000-0000-00003A0C0000}"/>
    <cellStyle name="ปกติ 2 6" xfId="3131" xr:uid="{00000000-0005-0000-0000-00003B0C0000}"/>
    <cellStyle name="ปกติ 2 6 2" xfId="3132" xr:uid="{00000000-0005-0000-0000-00003C0C0000}"/>
    <cellStyle name="ปกติ 2 6 3" xfId="3133" xr:uid="{00000000-0005-0000-0000-00003D0C0000}"/>
    <cellStyle name="ปกติ 2 6 4" xfId="3134" xr:uid="{00000000-0005-0000-0000-00003E0C0000}"/>
    <cellStyle name="ปกติ 2 6_CC+DD+II+R2+I (version 1)" xfId="3135" xr:uid="{00000000-0005-0000-0000-00003F0C0000}"/>
    <cellStyle name="ปกติ 2 7" xfId="3136" xr:uid="{00000000-0005-0000-0000-0000400C0000}"/>
    <cellStyle name="ปกติ 2 7 2" xfId="3137" xr:uid="{00000000-0005-0000-0000-0000410C0000}"/>
    <cellStyle name="ปกติ 2 7 3" xfId="3138" xr:uid="{00000000-0005-0000-0000-0000420C0000}"/>
    <cellStyle name="ปกติ 2 8" xfId="3139" xr:uid="{00000000-0005-0000-0000-0000430C0000}"/>
    <cellStyle name="ปกติ 2 8 2" xfId="3140" xr:uid="{00000000-0005-0000-0000-0000440C0000}"/>
    <cellStyle name="ปกติ 2 8 3" xfId="3141" xr:uid="{00000000-0005-0000-0000-0000450C0000}"/>
    <cellStyle name="ปกติ 2 9" xfId="3142" xr:uid="{00000000-0005-0000-0000-0000460C0000}"/>
    <cellStyle name="ปกติ 3 2" xfId="3143" xr:uid="{00000000-0005-0000-0000-0000470C0000}"/>
    <cellStyle name="ปกติ 3 3" xfId="3144" xr:uid="{00000000-0005-0000-0000-0000480C0000}"/>
    <cellStyle name="ปกติ 3 3 2" xfId="3145" xr:uid="{00000000-0005-0000-0000-0000490C0000}"/>
    <cellStyle name="ปกติ 4 2" xfId="3146" xr:uid="{00000000-0005-0000-0000-00004A0C0000}"/>
    <cellStyle name="ปกติ 4 3" xfId="3147" xr:uid="{00000000-0005-0000-0000-00004B0C0000}"/>
    <cellStyle name="ปกติ 4 3 2" xfId="3148" xr:uid="{00000000-0005-0000-0000-00004C0C0000}"/>
    <cellStyle name="ปกติ 4 4" xfId="3149" xr:uid="{00000000-0005-0000-0000-00004D0C0000}"/>
    <cellStyle name="ปกติ 4 4 2" xfId="3150" xr:uid="{00000000-0005-0000-0000-00004E0C0000}"/>
    <cellStyle name="ปกติ 4 5" xfId="3151" xr:uid="{00000000-0005-0000-0000-00004F0C0000}"/>
    <cellStyle name="ปกติ 5 2" xfId="3152" xr:uid="{00000000-0005-0000-0000-0000500C0000}"/>
    <cellStyle name="ปกติ 5 3" xfId="3153" xr:uid="{00000000-0005-0000-0000-0000510C0000}"/>
    <cellStyle name="ปกติ 5 4" xfId="3154" xr:uid="{00000000-0005-0000-0000-0000520C0000}"/>
    <cellStyle name="ปกติ 6 2" xfId="3155" xr:uid="{00000000-0005-0000-0000-0000530C0000}"/>
    <cellStyle name="ปกติ 6 3" xfId="3156" xr:uid="{00000000-0005-0000-0000-0000540C0000}"/>
    <cellStyle name="ปกติ 6 4" xfId="3157" xr:uid="{00000000-0005-0000-0000-0000550C0000}"/>
    <cellStyle name="ปกติ 7" xfId="3158" xr:uid="{00000000-0005-0000-0000-0000560C0000}"/>
    <cellStyle name="ปกติ 7 2" xfId="3159" xr:uid="{00000000-0005-0000-0000-0000570C0000}"/>
    <cellStyle name="ปกติ 7 3" xfId="3160" xr:uid="{00000000-0005-0000-0000-0000580C0000}"/>
    <cellStyle name="ปกติ 8" xfId="3161" xr:uid="{00000000-0005-0000-0000-0000590C0000}"/>
    <cellStyle name="ปกติ 8 2" xfId="3162" xr:uid="{00000000-0005-0000-0000-00005A0C0000}"/>
    <cellStyle name="ปกติ 8_I" xfId="3163" xr:uid="{00000000-0005-0000-0000-00005B0C0000}"/>
    <cellStyle name="ปกติ 9" xfId="3164" xr:uid="{00000000-0005-0000-0000-00005C0C0000}"/>
    <cellStyle name="ปกติ_งบการเงินเด้มโก้Y'47" xfId="3165" xr:uid="{00000000-0005-0000-0000-00005D0C0000}"/>
    <cellStyle name="ป้อนค่า 2" xfId="3166" xr:uid="{00000000-0005-0000-0000-00005E0C0000}"/>
    <cellStyle name="ป้อนค่า 2 2" xfId="3167" xr:uid="{00000000-0005-0000-0000-00005F0C0000}"/>
    <cellStyle name="ปานกลาง 2" xfId="3168" xr:uid="{00000000-0005-0000-0000-0000600C0000}"/>
    <cellStyle name="ปานกลาง 2 2" xfId="3169" xr:uid="{00000000-0005-0000-0000-0000610C0000}"/>
    <cellStyle name="ผลรวม 2" xfId="3170" xr:uid="{00000000-0005-0000-0000-0000620C0000}"/>
    <cellStyle name="ผลรวม 2 2" xfId="3171" xr:uid="{00000000-0005-0000-0000-0000630C0000}"/>
    <cellStyle name="ผลรวม 2 3" xfId="3172" xr:uid="{00000000-0005-0000-0000-0000640C0000}"/>
    <cellStyle name="ฤธถ [0]_95" xfId="3173" xr:uid="{00000000-0005-0000-0000-0000650C0000}"/>
    <cellStyle name="ฤธถ_95" xfId="3174" xr:uid="{00000000-0005-0000-0000-0000660C0000}"/>
    <cellStyle name="ล๋ศญ [0]_95" xfId="3175" xr:uid="{00000000-0005-0000-0000-0000670C0000}"/>
    <cellStyle name="ล๋ศญ_95" xfId="3176" xr:uid="{00000000-0005-0000-0000-0000680C0000}"/>
    <cellStyle name="ลักษณะ 1" xfId="3177" xr:uid="{00000000-0005-0000-0000-0000690C0000}"/>
    <cellStyle name="ลักษณะ 1 2" xfId="3178" xr:uid="{00000000-0005-0000-0000-00006A0C0000}"/>
    <cellStyle name="ลักษณะ 1 3" xfId="3179" xr:uid="{00000000-0005-0000-0000-00006B0C0000}"/>
    <cellStyle name="วฅมุ_4ฟ๙ฝวภ๛" xfId="3180" xr:uid="{00000000-0005-0000-0000-00006C0C0000}"/>
    <cellStyle name="ส่วนที่ถูกเน้น1 2" xfId="3181" xr:uid="{00000000-0005-0000-0000-00006D0C0000}"/>
    <cellStyle name="ส่วนที่ถูกเน้น2 2" xfId="3182" xr:uid="{00000000-0005-0000-0000-00006E0C0000}"/>
    <cellStyle name="ส่วนที่ถูกเน้น3 2" xfId="3183" xr:uid="{00000000-0005-0000-0000-00006F0C0000}"/>
    <cellStyle name="ส่วนที่ถูกเน้น4 2" xfId="3184" xr:uid="{00000000-0005-0000-0000-0000700C0000}"/>
    <cellStyle name="ส่วนที่ถูกเน้น5 2" xfId="3185" xr:uid="{00000000-0005-0000-0000-0000710C0000}"/>
    <cellStyle name="ส่วนที่ถูกเน้น6 2" xfId="3186" xr:uid="{00000000-0005-0000-0000-0000720C0000}"/>
    <cellStyle name="หมายเหตุ 2" xfId="3187" xr:uid="{00000000-0005-0000-0000-0000730C0000}"/>
    <cellStyle name="หมายเหตุ 2 2" xfId="3188" xr:uid="{00000000-0005-0000-0000-0000740C0000}"/>
    <cellStyle name="หมายเหตุ 2 3" xfId="3189" xr:uid="{00000000-0005-0000-0000-0000750C0000}"/>
    <cellStyle name="หมายเหตุ 3" xfId="3190" xr:uid="{00000000-0005-0000-0000-0000760C0000}"/>
    <cellStyle name="หมายเหตุ 3 2" xfId="3191" xr:uid="{00000000-0005-0000-0000-0000770C0000}"/>
    <cellStyle name="หมายเหตุ 3 3" xfId="3192" xr:uid="{00000000-0005-0000-0000-0000780C0000}"/>
    <cellStyle name="หมายเหตุ 4" xfId="3193" xr:uid="{00000000-0005-0000-0000-0000790C0000}"/>
    <cellStyle name="หมายเหตุ 5" xfId="3194" xr:uid="{00000000-0005-0000-0000-00007A0C0000}"/>
    <cellStyle name="หมายเหตุ 6" xfId="3195" xr:uid="{00000000-0005-0000-0000-00007B0C0000}"/>
    <cellStyle name="หมายเหตุ 7" xfId="3196" xr:uid="{00000000-0005-0000-0000-00007C0C0000}"/>
    <cellStyle name="หมายเหตุ 8" xfId="3197" xr:uid="{00000000-0005-0000-0000-00007D0C0000}"/>
    <cellStyle name="หมายเหตุ 9" xfId="3198" xr:uid="{00000000-0005-0000-0000-00007E0C0000}"/>
    <cellStyle name="หัวเรื่อง 1 2" xfId="3199" xr:uid="{00000000-0005-0000-0000-00007F0C0000}"/>
    <cellStyle name="หัวเรื่อง 2 2" xfId="3200" xr:uid="{00000000-0005-0000-0000-0000800C0000}"/>
    <cellStyle name="หัวเรื่อง 3 2" xfId="3201" xr:uid="{00000000-0005-0000-0000-0000810C0000}"/>
    <cellStyle name="หัวเรื่อง 4 2" xfId="3202" xr:uid="{00000000-0005-0000-0000-0000820C0000}"/>
    <cellStyle name="一般_BHK STK FAS PROV SCH(5) 122004" xfId="3203" xr:uid="{00000000-0005-0000-0000-0000830C0000}"/>
    <cellStyle name="未定義" xfId="3204" xr:uid="{00000000-0005-0000-0000-0000840C0000}"/>
    <cellStyle name="標準_D_NRS224" xfId="3205" xr:uid="{00000000-0005-0000-0000-0000850C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tabSelected="1" zoomScaleNormal="100" zoomScaleSheetLayoutView="100" workbookViewId="0"/>
  </sheetViews>
  <sheetFormatPr defaultColWidth="9.1796875" defaultRowHeight="20"/>
  <cols>
    <col min="1" max="1" width="3.54296875" style="1" customWidth="1"/>
    <col min="2" max="2" width="1" style="1" customWidth="1"/>
    <col min="3" max="3" width="38.54296875" style="1" customWidth="1"/>
    <col min="4" max="4" width="7.1796875" style="2" customWidth="1"/>
    <col min="5" max="5" width="13.81640625" style="3" customWidth="1"/>
    <col min="6" max="6" width="13.81640625" style="2" customWidth="1"/>
    <col min="7" max="8" width="13.81640625" style="1" customWidth="1"/>
    <col min="9" max="9" width="16.81640625" style="1" customWidth="1"/>
    <col min="10" max="10" width="13.81640625" style="1" bestFit="1" customWidth="1"/>
    <col min="11" max="11" width="12.81640625" style="5" customWidth="1"/>
    <col min="12" max="12" width="12.81640625" style="1" bestFit="1" customWidth="1"/>
    <col min="13" max="13" width="4.81640625" style="1" bestFit="1" customWidth="1"/>
    <col min="14" max="14" width="23.1796875" style="6" customWidth="1"/>
    <col min="15" max="16384" width="9.1796875" style="1"/>
  </cols>
  <sheetData>
    <row r="1" spans="1:12" ht="23">
      <c r="H1" s="98">
        <v>4</v>
      </c>
      <c r="I1" s="4"/>
    </row>
    <row r="2" spans="1:12" ht="20.5">
      <c r="A2" s="127" t="s">
        <v>43</v>
      </c>
      <c r="B2" s="127"/>
      <c r="C2" s="127"/>
      <c r="D2" s="127"/>
      <c r="E2" s="127"/>
      <c r="F2" s="127"/>
      <c r="G2" s="127"/>
      <c r="H2" s="127"/>
      <c r="I2" s="7"/>
    </row>
    <row r="3" spans="1:12" ht="20.5">
      <c r="A3" s="128" t="s">
        <v>87</v>
      </c>
      <c r="B3" s="127"/>
      <c r="C3" s="127"/>
      <c r="D3" s="127"/>
      <c r="E3" s="127"/>
      <c r="F3" s="127"/>
      <c r="G3" s="127"/>
      <c r="H3" s="127"/>
      <c r="I3" s="7"/>
    </row>
    <row r="4" spans="1:12" ht="20.5">
      <c r="A4" s="127" t="s">
        <v>151</v>
      </c>
      <c r="B4" s="127"/>
      <c r="C4" s="127"/>
      <c r="D4" s="127"/>
      <c r="E4" s="127"/>
      <c r="F4" s="127"/>
      <c r="G4" s="127"/>
      <c r="H4" s="127"/>
      <c r="I4" s="7"/>
    </row>
    <row r="5" spans="1:12" ht="20.5">
      <c r="A5" s="8"/>
      <c r="B5" s="8"/>
      <c r="C5" s="8"/>
      <c r="D5" s="9"/>
      <c r="E5" s="10"/>
      <c r="F5" s="9"/>
      <c r="G5" s="8"/>
      <c r="H5" s="11" t="s">
        <v>62</v>
      </c>
      <c r="I5" s="12"/>
    </row>
    <row r="6" spans="1:12" ht="20.5">
      <c r="E6" s="130" t="s">
        <v>42</v>
      </c>
      <c r="F6" s="130"/>
      <c r="G6" s="130" t="s">
        <v>39</v>
      </c>
      <c r="H6" s="130"/>
      <c r="I6" s="109"/>
    </row>
    <row r="7" spans="1:12" ht="20.5">
      <c r="A7" s="8"/>
      <c r="B7" s="8"/>
      <c r="C7" s="8"/>
      <c r="D7" s="14" t="s">
        <v>0</v>
      </c>
      <c r="E7" s="110" t="s">
        <v>152</v>
      </c>
      <c r="F7" s="110" t="s">
        <v>134</v>
      </c>
      <c r="G7" s="110" t="str">
        <f>E7</f>
        <v>30 มิถุนายน 2569</v>
      </c>
      <c r="H7" s="110" t="s">
        <v>134</v>
      </c>
      <c r="I7" s="109"/>
    </row>
    <row r="8" spans="1:12" ht="20.5">
      <c r="D8" s="7"/>
      <c r="E8" s="15" t="s">
        <v>52</v>
      </c>
      <c r="F8" s="7" t="s">
        <v>53</v>
      </c>
      <c r="G8" s="15" t="s">
        <v>52</v>
      </c>
      <c r="H8" s="90" t="s">
        <v>53</v>
      </c>
      <c r="I8" s="111"/>
    </row>
    <row r="9" spans="1:12" ht="20.5">
      <c r="D9" s="7"/>
      <c r="E9" s="15" t="s">
        <v>63</v>
      </c>
      <c r="F9" s="7" t="s">
        <v>141</v>
      </c>
      <c r="G9" s="15" t="s">
        <v>63</v>
      </c>
      <c r="H9" s="90" t="s">
        <v>141</v>
      </c>
      <c r="I9" s="7"/>
    </row>
    <row r="10" spans="1:12" ht="20.5">
      <c r="A10" s="129" t="s">
        <v>6</v>
      </c>
      <c r="B10" s="129"/>
      <c r="C10" s="129"/>
      <c r="E10" s="5"/>
      <c r="F10" s="1"/>
      <c r="H10" s="2"/>
      <c r="I10" s="112"/>
    </row>
    <row r="11" spans="1:12" ht="20.5">
      <c r="A11" s="42" t="s">
        <v>1</v>
      </c>
      <c r="C11" s="2"/>
      <c r="G11" s="2"/>
      <c r="H11" s="2"/>
      <c r="I11" s="109"/>
    </row>
    <row r="12" spans="1:12">
      <c r="A12" s="1" t="s">
        <v>19</v>
      </c>
      <c r="E12" s="3">
        <v>7298</v>
      </c>
      <c r="F12" s="3">
        <v>8163</v>
      </c>
      <c r="G12" s="3">
        <v>6001</v>
      </c>
      <c r="H12" s="16">
        <v>365</v>
      </c>
      <c r="I12" s="109"/>
      <c r="J12" s="18"/>
    </row>
    <row r="13" spans="1:12">
      <c r="A13" s="1" t="s">
        <v>88</v>
      </c>
      <c r="D13" s="2">
        <v>6.1</v>
      </c>
      <c r="E13" s="3">
        <v>0</v>
      </c>
      <c r="F13" s="3">
        <v>0</v>
      </c>
      <c r="G13" s="16">
        <v>33122</v>
      </c>
      <c r="H13" s="82">
        <f>61664</f>
        <v>61664</v>
      </c>
      <c r="I13" s="109"/>
      <c r="J13" s="18"/>
    </row>
    <row r="14" spans="1:12">
      <c r="A14" s="1" t="s">
        <v>89</v>
      </c>
      <c r="D14" s="2">
        <v>7</v>
      </c>
      <c r="E14" s="3">
        <v>197876</v>
      </c>
      <c r="F14" s="3">
        <f>275249+15553-23123</f>
        <v>267679</v>
      </c>
      <c r="G14" s="16">
        <v>180970</v>
      </c>
      <c r="H14" s="16">
        <v>250002</v>
      </c>
      <c r="I14" s="16"/>
      <c r="J14" s="18"/>
    </row>
    <row r="15" spans="1:12">
      <c r="A15" s="1" t="s">
        <v>104</v>
      </c>
      <c r="D15" s="2">
        <v>8.1</v>
      </c>
      <c r="E15" s="3">
        <v>44514</v>
      </c>
      <c r="F15" s="3">
        <f>49962-10742</f>
        <v>39220</v>
      </c>
      <c r="G15" s="16">
        <v>21481</v>
      </c>
      <c r="H15" s="16">
        <f>29683-14536</f>
        <v>15147</v>
      </c>
      <c r="I15" s="16"/>
      <c r="J15" s="18"/>
      <c r="L15" s="18"/>
    </row>
    <row r="16" spans="1:12">
      <c r="A16" s="1" t="s">
        <v>142</v>
      </c>
      <c r="D16" s="2">
        <v>12</v>
      </c>
      <c r="E16" s="3">
        <v>31237</v>
      </c>
      <c r="F16" s="3">
        <v>23123</v>
      </c>
      <c r="G16" s="16">
        <v>18085</v>
      </c>
      <c r="H16" s="16">
        <v>14123</v>
      </c>
      <c r="I16" s="17"/>
      <c r="J16" s="18"/>
      <c r="L16" s="18"/>
    </row>
    <row r="17" spans="1:12">
      <c r="A17" s="113" t="s">
        <v>90</v>
      </c>
      <c r="D17" s="2">
        <v>9</v>
      </c>
      <c r="E17" s="3">
        <v>0</v>
      </c>
      <c r="F17" s="3">
        <v>2992</v>
      </c>
      <c r="G17" s="16">
        <v>0</v>
      </c>
      <c r="H17" s="16">
        <v>2249</v>
      </c>
      <c r="I17" s="17"/>
      <c r="J17" s="18"/>
      <c r="L17" s="18"/>
    </row>
    <row r="18" spans="1:12">
      <c r="A18" s="113" t="s">
        <v>133</v>
      </c>
      <c r="E18" s="3">
        <v>2286</v>
      </c>
      <c r="F18" s="3">
        <v>8253</v>
      </c>
      <c r="G18" s="16">
        <v>2236</v>
      </c>
      <c r="H18" s="16">
        <v>7924</v>
      </c>
      <c r="I18" s="17"/>
      <c r="J18" s="18"/>
      <c r="L18" s="18"/>
    </row>
    <row r="19" spans="1:12">
      <c r="A19" s="1" t="s">
        <v>40</v>
      </c>
      <c r="E19" s="3">
        <v>9288</v>
      </c>
      <c r="F19" s="3">
        <v>11564</v>
      </c>
      <c r="G19" s="16">
        <v>920</v>
      </c>
      <c r="H19" s="16">
        <v>3406</v>
      </c>
      <c r="I19" s="17"/>
      <c r="J19" s="18"/>
      <c r="L19" s="18"/>
    </row>
    <row r="20" spans="1:12">
      <c r="A20" s="1" t="s">
        <v>137</v>
      </c>
      <c r="D20" s="2">
        <v>6.1</v>
      </c>
      <c r="E20" s="3">
        <v>0</v>
      </c>
      <c r="F20" s="3">
        <v>0</v>
      </c>
      <c r="G20" s="16">
        <v>1996</v>
      </c>
      <c r="H20" s="16">
        <v>3244</v>
      </c>
      <c r="I20" s="17"/>
      <c r="J20" s="18"/>
      <c r="L20" s="18"/>
    </row>
    <row r="21" spans="1:12">
      <c r="A21" s="1" t="s">
        <v>65</v>
      </c>
      <c r="D21" s="2">
        <v>10</v>
      </c>
      <c r="E21" s="3">
        <v>0</v>
      </c>
      <c r="F21" s="16">
        <v>0</v>
      </c>
      <c r="G21" s="16">
        <v>0</v>
      </c>
      <c r="H21" s="16">
        <v>0</v>
      </c>
      <c r="I21" s="17"/>
      <c r="J21" s="18"/>
      <c r="L21" s="18"/>
    </row>
    <row r="22" spans="1:12">
      <c r="A22" s="1" t="s">
        <v>2</v>
      </c>
      <c r="E22" s="19">
        <f>SUM(E12:E21)</f>
        <v>292499</v>
      </c>
      <c r="F22" s="19">
        <f>SUM(F12:F21)</f>
        <v>360994</v>
      </c>
      <c r="G22" s="19">
        <f>SUM(G12:G21)</f>
        <v>264811</v>
      </c>
      <c r="H22" s="19">
        <f>SUM(H12:H21)</f>
        <v>358124</v>
      </c>
      <c r="I22" s="17"/>
      <c r="J22" s="17"/>
      <c r="K22" s="18"/>
      <c r="L22" s="18"/>
    </row>
    <row r="23" spans="1:12" ht="20.5">
      <c r="A23" s="42" t="s">
        <v>3</v>
      </c>
      <c r="F23" s="114"/>
      <c r="G23" s="2"/>
      <c r="H23" s="2"/>
      <c r="I23" s="17"/>
      <c r="J23" s="18"/>
    </row>
    <row r="24" spans="1:12">
      <c r="A24" s="1" t="s">
        <v>70</v>
      </c>
      <c r="D24" s="2">
        <v>11</v>
      </c>
      <c r="E24" s="3">
        <v>315</v>
      </c>
      <c r="F24" s="3">
        <v>315</v>
      </c>
      <c r="G24" s="16">
        <v>315</v>
      </c>
      <c r="H24" s="16">
        <v>315</v>
      </c>
      <c r="I24" s="17"/>
      <c r="J24" s="18"/>
    </row>
    <row r="25" spans="1:12">
      <c r="A25" s="1" t="s">
        <v>106</v>
      </c>
      <c r="D25" s="2">
        <v>8.1</v>
      </c>
      <c r="E25" s="3">
        <v>45122</v>
      </c>
      <c r="F25" s="3">
        <v>39340</v>
      </c>
      <c r="G25" s="16">
        <v>0</v>
      </c>
      <c r="H25" s="16">
        <v>0</v>
      </c>
      <c r="I25" s="17"/>
      <c r="J25" s="18"/>
    </row>
    <row r="26" spans="1:12">
      <c r="A26" s="1" t="s">
        <v>145</v>
      </c>
      <c r="D26" s="2">
        <v>12</v>
      </c>
      <c r="E26" s="3">
        <v>0</v>
      </c>
      <c r="F26" s="3">
        <v>25000</v>
      </c>
      <c r="G26" s="16">
        <v>0</v>
      </c>
      <c r="H26" s="16">
        <v>0</v>
      </c>
      <c r="I26" s="17"/>
      <c r="J26" s="18"/>
    </row>
    <row r="27" spans="1:12">
      <c r="A27" s="1" t="s">
        <v>80</v>
      </c>
      <c r="D27" s="2">
        <v>13</v>
      </c>
      <c r="E27" s="3">
        <v>0</v>
      </c>
      <c r="F27" s="3">
        <v>0</v>
      </c>
      <c r="G27" s="16">
        <v>152585</v>
      </c>
      <c r="H27" s="16">
        <v>152585</v>
      </c>
      <c r="I27" s="17"/>
      <c r="J27" s="18"/>
    </row>
    <row r="28" spans="1:12">
      <c r="A28" s="1" t="s">
        <v>84</v>
      </c>
      <c r="D28" s="2">
        <v>14</v>
      </c>
      <c r="E28" s="3">
        <v>0</v>
      </c>
      <c r="F28" s="3">
        <v>0</v>
      </c>
      <c r="G28" s="16">
        <v>0</v>
      </c>
      <c r="H28" s="16">
        <v>0</v>
      </c>
      <c r="I28" s="17"/>
      <c r="J28" s="18"/>
    </row>
    <row r="29" spans="1:12">
      <c r="A29" s="1" t="s">
        <v>72</v>
      </c>
      <c r="D29" s="2">
        <v>15</v>
      </c>
      <c r="E29" s="3">
        <v>0</v>
      </c>
      <c r="F29" s="3">
        <v>0</v>
      </c>
      <c r="G29" s="16">
        <v>0</v>
      </c>
      <c r="H29" s="16">
        <v>0</v>
      </c>
      <c r="I29" s="17"/>
      <c r="J29" s="18"/>
    </row>
    <row r="30" spans="1:12">
      <c r="A30" s="1" t="s">
        <v>36</v>
      </c>
      <c r="D30" s="2">
        <v>16</v>
      </c>
      <c r="E30" s="3">
        <v>2974</v>
      </c>
      <c r="F30" s="3">
        <v>2181</v>
      </c>
      <c r="G30" s="16">
        <v>2974</v>
      </c>
      <c r="H30" s="16">
        <v>2181</v>
      </c>
      <c r="I30" s="17"/>
      <c r="J30" s="18"/>
    </row>
    <row r="31" spans="1:12">
      <c r="A31" s="1" t="s">
        <v>73</v>
      </c>
      <c r="D31" s="2">
        <v>17</v>
      </c>
      <c r="E31" s="3">
        <v>7494</v>
      </c>
      <c r="F31" s="3">
        <v>8640</v>
      </c>
      <c r="G31" s="16">
        <v>4636</v>
      </c>
      <c r="H31" s="16">
        <v>5285</v>
      </c>
      <c r="I31" s="17"/>
      <c r="J31" s="18"/>
    </row>
    <row r="32" spans="1:12">
      <c r="A32" s="1" t="s">
        <v>55</v>
      </c>
      <c r="D32" s="2">
        <v>18</v>
      </c>
      <c r="E32" s="3">
        <v>118929</v>
      </c>
      <c r="F32" s="3">
        <v>132073</v>
      </c>
      <c r="G32" s="16">
        <v>118929</v>
      </c>
      <c r="H32" s="16">
        <v>132073</v>
      </c>
      <c r="I32" s="17"/>
      <c r="J32" s="18"/>
    </row>
    <row r="33" spans="1:10">
      <c r="A33" s="1" t="s">
        <v>35</v>
      </c>
      <c r="D33" s="2">
        <v>19</v>
      </c>
      <c r="E33" s="3">
        <v>30079</v>
      </c>
      <c r="F33" s="3">
        <v>30443</v>
      </c>
      <c r="G33" s="16">
        <v>30073</v>
      </c>
      <c r="H33" s="16">
        <v>30437</v>
      </c>
      <c r="I33" s="17"/>
      <c r="J33" s="18"/>
    </row>
    <row r="34" spans="1:10">
      <c r="A34" s="1" t="s">
        <v>132</v>
      </c>
      <c r="E34" s="3">
        <v>15182</v>
      </c>
      <c r="F34" s="3">
        <v>6929</v>
      </c>
      <c r="G34" s="16">
        <v>7973</v>
      </c>
      <c r="H34" s="16">
        <v>49</v>
      </c>
      <c r="I34" s="17"/>
      <c r="J34" s="18"/>
    </row>
    <row r="35" spans="1:10">
      <c r="A35" s="1" t="s">
        <v>34</v>
      </c>
      <c r="D35" s="2">
        <v>20</v>
      </c>
      <c r="E35" s="3">
        <v>122948</v>
      </c>
      <c r="F35" s="3">
        <v>150915</v>
      </c>
      <c r="G35" s="16">
        <v>915</v>
      </c>
      <c r="H35" s="16">
        <v>915</v>
      </c>
      <c r="I35" s="17"/>
      <c r="J35" s="18"/>
    </row>
    <row r="36" spans="1:10">
      <c r="A36" s="1" t="s">
        <v>4</v>
      </c>
      <c r="E36" s="19">
        <f>SUM(E24:E35)</f>
        <v>343043</v>
      </c>
      <c r="F36" s="19">
        <f>SUM(F24:F35)</f>
        <v>395836</v>
      </c>
      <c r="G36" s="19">
        <f>SUM(G24:G35)</f>
        <v>318400</v>
      </c>
      <c r="H36" s="19">
        <f>SUM(H24:H35)</f>
        <v>323840</v>
      </c>
      <c r="I36" s="17"/>
      <c r="J36" s="18"/>
    </row>
    <row r="37" spans="1:10" ht="20.5" thickBot="1">
      <c r="A37" s="1" t="s">
        <v>75</v>
      </c>
      <c r="E37" s="20">
        <f>E22+E36</f>
        <v>635542</v>
      </c>
      <c r="F37" s="20">
        <f>F22+F36</f>
        <v>756830</v>
      </c>
      <c r="G37" s="20">
        <f>G22+G36</f>
        <v>583211</v>
      </c>
      <c r="H37" s="20">
        <f>H22+H36</f>
        <v>681964</v>
      </c>
      <c r="I37" s="17"/>
      <c r="J37" s="18"/>
    </row>
    <row r="38" spans="1:10" ht="20.5" thickTop="1"/>
    <row r="39" spans="1:10">
      <c r="G39" s="26"/>
    </row>
    <row r="40" spans="1:10">
      <c r="G40" s="26"/>
    </row>
    <row r="41" spans="1:10">
      <c r="G41" s="26"/>
    </row>
    <row r="42" spans="1:10">
      <c r="G42" s="26"/>
    </row>
    <row r="43" spans="1:10">
      <c r="G43" s="26"/>
    </row>
    <row r="44" spans="1:10" ht="8.25" customHeight="1">
      <c r="G44" s="26"/>
    </row>
    <row r="45" spans="1:10">
      <c r="A45" s="1" t="s">
        <v>5</v>
      </c>
    </row>
    <row r="46" spans="1:10" ht="23">
      <c r="H46" s="98">
        <v>5</v>
      </c>
      <c r="I46" s="4"/>
    </row>
    <row r="47" spans="1:10" ht="20.5">
      <c r="A47" s="127" t="str">
        <f>+A2</f>
        <v>บริษัท ไฮโดรเท็ค จำกัด (มหาชน) และบริษัทย่อย</v>
      </c>
      <c r="B47" s="127"/>
      <c r="C47" s="127"/>
      <c r="D47" s="127"/>
      <c r="E47" s="127"/>
      <c r="F47" s="127"/>
      <c r="G47" s="127"/>
      <c r="H47" s="127"/>
      <c r="I47" s="7"/>
    </row>
    <row r="48" spans="1:10" ht="20.5">
      <c r="A48" s="128" t="s">
        <v>87</v>
      </c>
      <c r="B48" s="127"/>
      <c r="C48" s="127"/>
      <c r="D48" s="127"/>
      <c r="E48" s="127"/>
      <c r="F48" s="127"/>
      <c r="G48" s="127"/>
      <c r="H48" s="127"/>
      <c r="I48" s="7"/>
    </row>
    <row r="49" spans="1:10" ht="20.5">
      <c r="A49" s="127" t="str">
        <f>+A4</f>
        <v xml:space="preserve"> ณ วันที่ 30 มิถุนายน 2569</v>
      </c>
      <c r="B49" s="127"/>
      <c r="C49" s="127"/>
      <c r="D49" s="127"/>
      <c r="E49" s="127"/>
      <c r="F49" s="127"/>
      <c r="G49" s="127"/>
      <c r="H49" s="127"/>
      <c r="I49" s="7"/>
    </row>
    <row r="50" spans="1:10" ht="20.5">
      <c r="A50" s="8"/>
      <c r="B50" s="8"/>
      <c r="C50" s="8"/>
      <c r="D50" s="9"/>
      <c r="E50" s="10"/>
      <c r="F50" s="9"/>
      <c r="G50" s="8"/>
      <c r="H50" s="11" t="s">
        <v>62</v>
      </c>
      <c r="I50" s="12"/>
    </row>
    <row r="51" spans="1:10" ht="20.5">
      <c r="E51" s="130" t="s">
        <v>42</v>
      </c>
      <c r="F51" s="130"/>
      <c r="G51" s="130" t="s">
        <v>39</v>
      </c>
      <c r="H51" s="130"/>
      <c r="I51" s="7"/>
    </row>
    <row r="52" spans="1:10" ht="20.5">
      <c r="A52" s="8"/>
      <c r="B52" s="8"/>
      <c r="C52" s="8"/>
      <c r="D52" s="14" t="s">
        <v>0</v>
      </c>
      <c r="E52" s="21" t="str">
        <f>+E7</f>
        <v>30 มิถุนายน 2569</v>
      </c>
      <c r="F52" s="21" t="str">
        <f>+F7</f>
        <v>31 ธันวาคม 2568</v>
      </c>
      <c r="G52" s="21" t="str">
        <f>+G7</f>
        <v>30 มิถุนายน 2569</v>
      </c>
      <c r="H52" s="21" t="str">
        <f>+H7</f>
        <v>31 ธันวาคม 2568</v>
      </c>
      <c r="I52" s="7"/>
    </row>
    <row r="53" spans="1:10" ht="20.5">
      <c r="D53" s="7"/>
      <c r="E53" s="15" t="s">
        <v>52</v>
      </c>
      <c r="F53" s="7" t="s">
        <v>53</v>
      </c>
      <c r="G53" s="15" t="s">
        <v>52</v>
      </c>
      <c r="H53" s="90" t="s">
        <v>53</v>
      </c>
      <c r="I53" s="7"/>
    </row>
    <row r="54" spans="1:10" ht="20.5">
      <c r="D54" s="7"/>
      <c r="E54" s="15" t="s">
        <v>63</v>
      </c>
      <c r="F54" s="7" t="s">
        <v>141</v>
      </c>
      <c r="G54" s="15" t="s">
        <v>63</v>
      </c>
      <c r="H54" s="90" t="s">
        <v>141</v>
      </c>
      <c r="I54" s="7"/>
    </row>
    <row r="55" spans="1:10" ht="20.5">
      <c r="A55" s="42" t="s">
        <v>131</v>
      </c>
      <c r="D55" s="7"/>
      <c r="E55" s="15"/>
      <c r="F55" s="7"/>
      <c r="G55" s="15"/>
      <c r="H55" s="90"/>
      <c r="I55" s="7"/>
    </row>
    <row r="56" spans="1:10" ht="20.5">
      <c r="A56" s="42" t="s">
        <v>7</v>
      </c>
      <c r="F56" s="3"/>
      <c r="G56" s="2"/>
      <c r="H56" s="2"/>
      <c r="I56" s="2"/>
    </row>
    <row r="57" spans="1:10">
      <c r="A57" s="1" t="s">
        <v>91</v>
      </c>
      <c r="D57" s="2">
        <v>6.1</v>
      </c>
      <c r="E57" s="16">
        <v>78</v>
      </c>
      <c r="F57" s="16">
        <v>78</v>
      </c>
      <c r="G57" s="16">
        <v>5360</v>
      </c>
      <c r="H57" s="16">
        <v>6312</v>
      </c>
      <c r="I57" s="89"/>
    </row>
    <row r="58" spans="1:10">
      <c r="A58" s="1" t="s">
        <v>92</v>
      </c>
      <c r="D58" s="2">
        <v>21</v>
      </c>
      <c r="E58" s="16">
        <v>303287</v>
      </c>
      <c r="F58" s="16">
        <f>305519+3794</f>
        <v>309313</v>
      </c>
      <c r="G58" s="16">
        <v>305670</v>
      </c>
      <c r="H58" s="16">
        <v>309320</v>
      </c>
      <c r="I58" s="17"/>
    </row>
    <row r="59" spans="1:10">
      <c r="A59" s="1" t="s">
        <v>56</v>
      </c>
      <c r="D59" s="2">
        <v>8.1</v>
      </c>
      <c r="E59" s="16">
        <v>3814</v>
      </c>
      <c r="F59" s="16">
        <v>6287</v>
      </c>
      <c r="G59" s="16">
        <v>0</v>
      </c>
      <c r="H59" s="16">
        <v>0</v>
      </c>
      <c r="I59" s="17"/>
    </row>
    <row r="60" spans="1:10">
      <c r="A60" s="1" t="s">
        <v>38</v>
      </c>
      <c r="E60" s="16">
        <v>17651</v>
      </c>
      <c r="F60" s="16">
        <f>20422+1017</f>
        <v>21439</v>
      </c>
      <c r="G60" s="16">
        <v>17157</v>
      </c>
      <c r="H60" s="16">
        <f>19098+1017</f>
        <v>20115</v>
      </c>
      <c r="I60" s="17"/>
    </row>
    <row r="61" spans="1:10">
      <c r="A61" s="1" t="s">
        <v>51</v>
      </c>
      <c r="E61" s="16"/>
      <c r="F61" s="16"/>
      <c r="G61" s="16"/>
      <c r="H61" s="16"/>
      <c r="I61" s="17"/>
    </row>
    <row r="62" spans="1:10">
      <c r="B62" s="1" t="s">
        <v>57</v>
      </c>
      <c r="D62" s="2">
        <v>22</v>
      </c>
      <c r="E62" s="16">
        <v>57322</v>
      </c>
      <c r="F62" s="16">
        <v>26479</v>
      </c>
      <c r="G62" s="16">
        <v>57322</v>
      </c>
      <c r="H62" s="16">
        <v>26479</v>
      </c>
      <c r="I62" s="17"/>
    </row>
    <row r="63" spans="1:10">
      <c r="B63" s="1" t="s">
        <v>93</v>
      </c>
      <c r="D63" s="2">
        <v>23</v>
      </c>
      <c r="E63" s="16">
        <v>125901</v>
      </c>
      <c r="F63" s="16">
        <v>125901</v>
      </c>
      <c r="G63" s="16">
        <v>125901</v>
      </c>
      <c r="H63" s="16">
        <v>125901</v>
      </c>
      <c r="I63" s="17"/>
      <c r="J63" s="18"/>
    </row>
    <row r="64" spans="1:10">
      <c r="B64" s="1" t="s">
        <v>86</v>
      </c>
      <c r="D64" s="2">
        <v>24</v>
      </c>
      <c r="E64" s="16">
        <v>284</v>
      </c>
      <c r="F64" s="16">
        <v>1159</v>
      </c>
      <c r="G64" s="16">
        <v>284</v>
      </c>
      <c r="H64" s="16">
        <v>1159</v>
      </c>
      <c r="I64" s="17"/>
      <c r="J64" s="18"/>
    </row>
    <row r="65" spans="1:10">
      <c r="A65" s="1" t="s">
        <v>50</v>
      </c>
      <c r="D65" s="2">
        <v>6.1</v>
      </c>
      <c r="E65" s="16">
        <v>0</v>
      </c>
      <c r="F65" s="16">
        <v>0</v>
      </c>
      <c r="G65" s="16">
        <v>43503</v>
      </c>
      <c r="H65" s="16">
        <v>15536</v>
      </c>
      <c r="I65" s="17"/>
    </row>
    <row r="66" spans="1:10">
      <c r="A66" s="1" t="s">
        <v>138</v>
      </c>
      <c r="E66" s="16">
        <v>2300</v>
      </c>
      <c r="F66" s="16">
        <v>2300</v>
      </c>
      <c r="G66" s="16">
        <v>2300</v>
      </c>
      <c r="H66" s="16">
        <v>2300</v>
      </c>
      <c r="I66" s="17"/>
    </row>
    <row r="67" spans="1:10">
      <c r="A67" s="1" t="s">
        <v>123</v>
      </c>
      <c r="E67" s="16">
        <v>64</v>
      </c>
      <c r="F67" s="16">
        <v>290</v>
      </c>
      <c r="G67" s="16">
        <v>0</v>
      </c>
      <c r="H67" s="16">
        <v>0</v>
      </c>
      <c r="I67" s="17"/>
    </row>
    <row r="68" spans="1:10">
      <c r="A68" s="115" t="s">
        <v>101</v>
      </c>
      <c r="D68" s="2">
        <v>25</v>
      </c>
      <c r="E68" s="16">
        <v>0</v>
      </c>
      <c r="F68" s="16">
        <v>0</v>
      </c>
      <c r="G68" s="16">
        <v>0</v>
      </c>
      <c r="H68" s="16">
        <v>0</v>
      </c>
      <c r="I68" s="17"/>
      <c r="J68" s="18"/>
    </row>
    <row r="69" spans="1:10">
      <c r="A69" s="1" t="s">
        <v>8</v>
      </c>
      <c r="E69" s="22">
        <f>SUM(E57:E68)</f>
        <v>510701</v>
      </c>
      <c r="F69" s="22">
        <f>SUM(F57:F68)</f>
        <v>493246</v>
      </c>
      <c r="G69" s="22">
        <f>SUM(G57:G68)</f>
        <v>557497</v>
      </c>
      <c r="H69" s="22">
        <f>SUM(H57:H68)</f>
        <v>507122</v>
      </c>
      <c r="I69" s="17"/>
    </row>
    <row r="70" spans="1:10" ht="20.5">
      <c r="A70" s="42" t="s">
        <v>9</v>
      </c>
      <c r="E70" s="87"/>
      <c r="F70" s="23"/>
      <c r="G70" s="23"/>
      <c r="H70" s="24"/>
      <c r="I70" s="16"/>
    </row>
    <row r="71" spans="1:10">
      <c r="A71" s="1" t="s">
        <v>57</v>
      </c>
      <c r="D71" s="2">
        <v>22</v>
      </c>
      <c r="E71" s="16">
        <v>52994</v>
      </c>
      <c r="F71" s="16">
        <v>109525</v>
      </c>
      <c r="G71" s="16">
        <v>52994</v>
      </c>
      <c r="H71" s="16">
        <v>109525</v>
      </c>
      <c r="I71" s="6"/>
    </row>
    <row r="72" spans="1:10">
      <c r="A72" s="115" t="s">
        <v>100</v>
      </c>
      <c r="D72" s="2">
        <v>25</v>
      </c>
      <c r="E72" s="16">
        <v>1387</v>
      </c>
      <c r="F72" s="16">
        <v>1022</v>
      </c>
      <c r="G72" s="16">
        <v>1387</v>
      </c>
      <c r="H72" s="16">
        <v>1022</v>
      </c>
      <c r="I72" s="109"/>
    </row>
    <row r="73" spans="1:10">
      <c r="A73" s="1" t="s">
        <v>44</v>
      </c>
      <c r="E73" s="16">
        <v>15439</v>
      </c>
      <c r="F73" s="16">
        <v>15222</v>
      </c>
      <c r="G73" s="16">
        <v>0</v>
      </c>
      <c r="H73" s="16">
        <v>0</v>
      </c>
      <c r="I73" s="109"/>
    </row>
    <row r="74" spans="1:10">
      <c r="A74" s="1" t="s">
        <v>10</v>
      </c>
      <c r="E74" s="22">
        <f>SUM(E71:E73)</f>
        <v>69820</v>
      </c>
      <c r="F74" s="22">
        <f>SUM(F71:F73)</f>
        <v>125769</v>
      </c>
      <c r="G74" s="22">
        <f>SUM(G71:G73)</f>
        <v>54381</v>
      </c>
      <c r="H74" s="22">
        <f>SUM(H71:H73)</f>
        <v>110547</v>
      </c>
      <c r="I74" s="109"/>
    </row>
    <row r="75" spans="1:10">
      <c r="A75" s="1" t="s">
        <v>76</v>
      </c>
      <c r="E75" s="22">
        <f>E69+E74</f>
        <v>580521</v>
      </c>
      <c r="F75" s="22">
        <f>F69+F74</f>
        <v>619015</v>
      </c>
      <c r="G75" s="22">
        <f>G69+G74</f>
        <v>611878</v>
      </c>
      <c r="H75" s="22">
        <f>H69+H74</f>
        <v>617669</v>
      </c>
      <c r="I75" s="109"/>
    </row>
    <row r="76" spans="1:10" ht="20.5">
      <c r="A76" s="42" t="s">
        <v>11</v>
      </c>
    </row>
    <row r="77" spans="1:10">
      <c r="A77" s="1" t="s">
        <v>12</v>
      </c>
      <c r="G77" s="2"/>
      <c r="H77" s="2"/>
      <c r="I77" s="2"/>
    </row>
    <row r="78" spans="1:10">
      <c r="A78" s="1" t="s">
        <v>13</v>
      </c>
      <c r="D78" s="2">
        <v>26</v>
      </c>
      <c r="G78" s="2"/>
      <c r="H78" s="2"/>
      <c r="I78" s="2"/>
    </row>
    <row r="79" spans="1:10">
      <c r="A79" s="1" t="s">
        <v>168</v>
      </c>
      <c r="E79" s="16">
        <v>0</v>
      </c>
      <c r="F79" s="16">
        <v>3290104</v>
      </c>
      <c r="G79" s="16">
        <v>0</v>
      </c>
      <c r="H79" s="16">
        <v>3290104</v>
      </c>
      <c r="I79" s="2"/>
    </row>
    <row r="80" spans="1:10">
      <c r="A80" s="1" t="s">
        <v>172</v>
      </c>
      <c r="E80" s="84">
        <v>3290104</v>
      </c>
      <c r="F80" s="84">
        <v>0</v>
      </c>
      <c r="G80" s="84">
        <v>3290104</v>
      </c>
      <c r="H80" s="84">
        <v>0</v>
      </c>
      <c r="I80" s="2"/>
    </row>
    <row r="81" spans="1:13">
      <c r="A81" s="1" t="s">
        <v>48</v>
      </c>
      <c r="E81" s="25"/>
      <c r="F81" s="25"/>
      <c r="G81" s="26"/>
      <c r="H81" s="26"/>
      <c r="I81" s="2"/>
    </row>
    <row r="82" spans="1:13">
      <c r="A82" s="1" t="s">
        <v>169</v>
      </c>
      <c r="E82" s="16">
        <v>0</v>
      </c>
      <c r="F82" s="29">
        <v>2415869</v>
      </c>
      <c r="G82" s="16">
        <v>0</v>
      </c>
      <c r="H82" s="29">
        <v>2415869</v>
      </c>
      <c r="I82" s="2"/>
    </row>
    <row r="83" spans="1:13">
      <c r="A83" s="1" t="s">
        <v>173</v>
      </c>
      <c r="E83" s="26">
        <v>2440826</v>
      </c>
      <c r="F83" s="29">
        <v>0</v>
      </c>
      <c r="G83" s="26">
        <v>2440826</v>
      </c>
      <c r="H83" s="29">
        <v>0</v>
      </c>
      <c r="I83" s="2"/>
    </row>
    <row r="84" spans="1:13">
      <c r="A84" s="1" t="s">
        <v>99</v>
      </c>
      <c r="E84" s="26">
        <f>+'P8'!D21</f>
        <v>-1876008</v>
      </c>
      <c r="F84" s="25">
        <v>-1855860</v>
      </c>
      <c r="G84" s="26">
        <f>+'P9'!D21</f>
        <v>-1876008</v>
      </c>
      <c r="H84" s="25">
        <v>-1855860</v>
      </c>
      <c r="I84" s="27"/>
    </row>
    <row r="85" spans="1:13">
      <c r="A85" s="1" t="s">
        <v>107</v>
      </c>
      <c r="D85" s="2">
        <v>27</v>
      </c>
      <c r="E85" s="16">
        <f>+'P8'!E21</f>
        <v>1135</v>
      </c>
      <c r="F85" s="16">
        <v>1252</v>
      </c>
      <c r="G85" s="26">
        <f>+'P9'!E21</f>
        <v>1135</v>
      </c>
      <c r="H85" s="16">
        <v>1252</v>
      </c>
      <c r="I85" s="27"/>
    </row>
    <row r="86" spans="1:13">
      <c r="A86" s="1" t="s">
        <v>83</v>
      </c>
      <c r="E86" s="85">
        <f>+'P8'!F21</f>
        <v>-510932</v>
      </c>
      <c r="F86" s="85">
        <v>-423446</v>
      </c>
      <c r="G86" s="85">
        <f>+'P9'!F21</f>
        <v>-594620</v>
      </c>
      <c r="H86" s="85">
        <v>-496966</v>
      </c>
      <c r="I86" s="28"/>
    </row>
    <row r="87" spans="1:13">
      <c r="A87" s="1" t="s">
        <v>77</v>
      </c>
      <c r="E87" s="85">
        <f>SUM(E82:E86)</f>
        <v>55021</v>
      </c>
      <c r="F87" s="85">
        <f>SUM(F82:F86)</f>
        <v>137815</v>
      </c>
      <c r="G87" s="85">
        <f>SUM(G82:G86)</f>
        <v>-28667</v>
      </c>
      <c r="H87" s="85">
        <f>SUM(H82:H86)</f>
        <v>64295</v>
      </c>
      <c r="I87" s="116"/>
    </row>
    <row r="88" spans="1:13" ht="20.5" thickBot="1">
      <c r="A88" s="1" t="s">
        <v>78</v>
      </c>
      <c r="E88" s="91">
        <f>E75+E87</f>
        <v>635542</v>
      </c>
      <c r="F88" s="91">
        <f>F75+F87</f>
        <v>756830</v>
      </c>
      <c r="G88" s="91">
        <f>G75+G87</f>
        <v>583211</v>
      </c>
      <c r="H88" s="20">
        <f>H75+H87</f>
        <v>681964</v>
      </c>
      <c r="I88" s="6"/>
      <c r="J88" s="6"/>
      <c r="L88" s="6"/>
      <c r="M88" s="6"/>
    </row>
    <row r="89" spans="1:13" ht="7.5" customHeight="1" thickTop="1">
      <c r="E89" s="25"/>
      <c r="F89" s="25"/>
      <c r="G89" s="25"/>
      <c r="H89" s="16"/>
      <c r="I89" s="6"/>
      <c r="J89" s="6"/>
      <c r="L89" s="6"/>
      <c r="M89" s="6"/>
    </row>
    <row r="90" spans="1:13" ht="22.4" customHeight="1">
      <c r="A90" s="1" t="s">
        <v>5</v>
      </c>
      <c r="E90" s="29"/>
      <c r="F90" s="29"/>
      <c r="G90" s="29"/>
      <c r="H90" s="29"/>
      <c r="I90" s="17"/>
      <c r="J90" s="6"/>
      <c r="L90" s="6"/>
      <c r="M90" s="6"/>
    </row>
    <row r="91" spans="1:13">
      <c r="G91" s="17"/>
      <c r="H91" s="17"/>
      <c r="I91" s="17"/>
      <c r="J91" s="6"/>
      <c r="L91" s="6"/>
      <c r="M91" s="6"/>
    </row>
    <row r="92" spans="1:13">
      <c r="C92" s="18"/>
      <c r="F92" s="3"/>
      <c r="G92" s="3"/>
      <c r="H92" s="3"/>
      <c r="I92" s="2"/>
    </row>
    <row r="93" spans="1:13">
      <c r="E93" s="92"/>
      <c r="F93" s="3"/>
      <c r="G93" s="3"/>
      <c r="H93" s="3"/>
      <c r="I93" s="2"/>
    </row>
    <row r="94" spans="1:13">
      <c r="G94" s="2"/>
      <c r="H94" s="2"/>
      <c r="I94" s="2"/>
    </row>
    <row r="95" spans="1:13">
      <c r="G95" s="2"/>
      <c r="H95" s="2"/>
      <c r="I95" s="2"/>
    </row>
    <row r="96" spans="1:13">
      <c r="G96" s="2"/>
      <c r="H96" s="2"/>
      <c r="I96" s="2"/>
    </row>
    <row r="108" spans="7:7">
      <c r="G108" s="89"/>
    </row>
    <row r="109" spans="7:7">
      <c r="G109" s="89"/>
    </row>
    <row r="110" spans="7:7">
      <c r="G110" s="89"/>
    </row>
    <row r="111" spans="7:7">
      <c r="G111" s="89"/>
    </row>
  </sheetData>
  <mergeCells count="11">
    <mergeCell ref="E51:F51"/>
    <mergeCell ref="G51:H51"/>
    <mergeCell ref="A47:H47"/>
    <mergeCell ref="A49:H49"/>
    <mergeCell ref="E6:F6"/>
    <mergeCell ref="A2:H2"/>
    <mergeCell ref="A3:H3"/>
    <mergeCell ref="A4:H4"/>
    <mergeCell ref="A10:C10"/>
    <mergeCell ref="A48:H48"/>
    <mergeCell ref="G6:H6"/>
  </mergeCells>
  <phoneticPr fontId="4" type="noConversion"/>
  <pageMargins left="0.90551181102362199" right="0.511811023622047" top="0.511811023622047" bottom="0.59055118110236204" header="0.118110236220472" footer="0.118110236220472"/>
  <pageSetup paperSize="9" scale="83" fitToHeight="2" orientation="portrait" blackAndWhite="1" r:id="rId1"/>
  <headerFooter alignWithMargins="0"/>
  <rowBreaks count="1" manualBreakCount="1">
    <brk id="4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1"/>
  <sheetViews>
    <sheetView zoomScaleNormal="100" zoomScaleSheetLayoutView="100" workbookViewId="0"/>
  </sheetViews>
  <sheetFormatPr defaultColWidth="9.1796875" defaultRowHeight="20"/>
  <cols>
    <col min="1" max="1" width="1.81640625" style="1" customWidth="1"/>
    <col min="2" max="2" width="2" style="1" customWidth="1"/>
    <col min="3" max="3" width="44.54296875" style="1" customWidth="1"/>
    <col min="4" max="4" width="8.54296875" style="2" customWidth="1"/>
    <col min="5" max="8" width="14.1796875" style="1" customWidth="1"/>
    <col min="9" max="9" width="17.1796875" style="1" bestFit="1" customWidth="1"/>
    <col min="10" max="10" width="10.1796875" style="1" bestFit="1" customWidth="1"/>
    <col min="11" max="11" width="12.453125" style="1" customWidth="1"/>
    <col min="12" max="12" width="9.1796875" style="1"/>
    <col min="13" max="13" width="9.453125" style="1" bestFit="1" customWidth="1"/>
    <col min="14" max="16384" width="9.1796875" style="1"/>
  </cols>
  <sheetData>
    <row r="1" spans="1:13" ht="23">
      <c r="G1" s="6"/>
      <c r="H1" s="98">
        <v>6</v>
      </c>
    </row>
    <row r="2" spans="1:13" ht="20.5">
      <c r="A2" s="127" t="s">
        <v>43</v>
      </c>
      <c r="B2" s="127"/>
      <c r="C2" s="127"/>
      <c r="D2" s="127"/>
      <c r="E2" s="127"/>
      <c r="F2" s="127"/>
      <c r="G2" s="127"/>
      <c r="H2" s="127"/>
    </row>
    <row r="3" spans="1:13" ht="20.5">
      <c r="A3" s="127" t="s">
        <v>33</v>
      </c>
      <c r="B3" s="127"/>
      <c r="C3" s="127"/>
      <c r="D3" s="127"/>
      <c r="E3" s="127"/>
      <c r="F3" s="127"/>
      <c r="G3" s="127"/>
      <c r="H3" s="127"/>
    </row>
    <row r="4" spans="1:13" ht="20.5">
      <c r="A4" s="127" t="s">
        <v>153</v>
      </c>
      <c r="B4" s="127"/>
      <c r="C4" s="127"/>
      <c r="D4" s="127"/>
      <c r="E4" s="127"/>
      <c r="F4" s="127"/>
      <c r="G4" s="127"/>
      <c r="H4" s="127"/>
    </row>
    <row r="5" spans="1:13" ht="20.5">
      <c r="A5" s="8"/>
      <c r="B5" s="8"/>
      <c r="C5" s="8"/>
      <c r="D5" s="9"/>
      <c r="E5" s="8"/>
      <c r="F5" s="8"/>
      <c r="G5" s="30"/>
      <c r="H5" s="11" t="s">
        <v>62</v>
      </c>
    </row>
    <row r="6" spans="1:13" ht="20.5">
      <c r="E6" s="127" t="s">
        <v>42</v>
      </c>
      <c r="F6" s="127"/>
      <c r="G6" s="127" t="s">
        <v>39</v>
      </c>
      <c r="H6" s="127"/>
    </row>
    <row r="7" spans="1:13" ht="20.5">
      <c r="A7" s="8"/>
      <c r="B7" s="8"/>
      <c r="C7" s="8"/>
      <c r="D7" s="14" t="s">
        <v>0</v>
      </c>
      <c r="E7" s="14">
        <v>2569</v>
      </c>
      <c r="F7" s="14">
        <v>2568</v>
      </c>
      <c r="G7" s="14">
        <v>2569</v>
      </c>
      <c r="H7" s="14">
        <v>2568</v>
      </c>
    </row>
    <row r="8" spans="1:13" ht="12" customHeight="1">
      <c r="C8" s="2"/>
      <c r="E8" s="2"/>
      <c r="F8" s="90"/>
      <c r="G8" s="68"/>
      <c r="H8" s="90"/>
    </row>
    <row r="9" spans="1:13" ht="20.5">
      <c r="A9" s="42" t="s">
        <v>28</v>
      </c>
      <c r="C9" s="2"/>
      <c r="E9" s="69"/>
      <c r="F9" s="70"/>
      <c r="G9" s="17"/>
    </row>
    <row r="10" spans="1:13">
      <c r="A10" s="1" t="s">
        <v>165</v>
      </c>
      <c r="C10" s="2"/>
      <c r="E10" s="18">
        <v>1900</v>
      </c>
      <c r="F10" s="18">
        <v>0</v>
      </c>
      <c r="G10" s="18">
        <v>1900</v>
      </c>
      <c r="H10" s="18">
        <v>0</v>
      </c>
      <c r="J10" s="18"/>
    </row>
    <row r="11" spans="1:13">
      <c r="A11" s="1" t="s">
        <v>23</v>
      </c>
      <c r="E11" s="18">
        <v>18658</v>
      </c>
      <c r="F11" s="16">
        <v>203613</v>
      </c>
      <c r="G11" s="41">
        <v>19047</v>
      </c>
      <c r="H11" s="41">
        <v>203613</v>
      </c>
      <c r="I11" s="18"/>
      <c r="J11" s="18"/>
    </row>
    <row r="12" spans="1:13">
      <c r="A12" s="1" t="s">
        <v>22</v>
      </c>
      <c r="E12" s="18">
        <v>465</v>
      </c>
      <c r="F12" s="16">
        <v>5103</v>
      </c>
      <c r="G12" s="41">
        <v>0</v>
      </c>
      <c r="H12" s="16">
        <v>0</v>
      </c>
      <c r="I12" s="35"/>
      <c r="J12" s="18"/>
      <c r="K12" s="77"/>
      <c r="L12" s="77"/>
      <c r="M12" s="77"/>
    </row>
    <row r="13" spans="1:13">
      <c r="A13" s="1" t="s">
        <v>25</v>
      </c>
      <c r="E13" s="74">
        <f>-902+950</f>
        <v>48</v>
      </c>
      <c r="F13" s="16">
        <v>61</v>
      </c>
      <c r="G13" s="16">
        <f>2104-1900</f>
        <v>204</v>
      </c>
      <c r="H13" s="16">
        <v>383</v>
      </c>
      <c r="I13" s="35"/>
      <c r="J13" s="18"/>
      <c r="M13" s="77"/>
    </row>
    <row r="14" spans="1:13">
      <c r="A14" s="1" t="s">
        <v>27</v>
      </c>
      <c r="E14" s="71">
        <f>SUM(E10:E13)</f>
        <v>21071</v>
      </c>
      <c r="F14" s="71">
        <f>SUM(F10:F13)</f>
        <v>208777</v>
      </c>
      <c r="G14" s="71">
        <f>SUM(G10:G13)</f>
        <v>21151</v>
      </c>
      <c r="H14" s="71">
        <f>SUM(H10:H13)</f>
        <v>203996</v>
      </c>
      <c r="I14" s="35"/>
      <c r="J14" s="18"/>
      <c r="M14" s="77"/>
    </row>
    <row r="15" spans="1:13" ht="20.5">
      <c r="A15" s="42" t="s">
        <v>29</v>
      </c>
      <c r="E15" s="6"/>
      <c r="F15" s="6"/>
      <c r="G15" s="72"/>
      <c r="H15" s="73"/>
      <c r="I15" s="18"/>
      <c r="J15" s="18"/>
      <c r="M15" s="77"/>
    </row>
    <row r="16" spans="1:13">
      <c r="A16" s="1" t="s">
        <v>166</v>
      </c>
      <c r="D16" s="1"/>
      <c r="E16" s="74">
        <v>-1895</v>
      </c>
      <c r="F16" s="74">
        <v>0</v>
      </c>
      <c r="G16" s="74">
        <v>-1895</v>
      </c>
      <c r="H16" s="41">
        <v>0</v>
      </c>
      <c r="I16" s="41"/>
      <c r="J16" s="18"/>
      <c r="K16" s="18"/>
      <c r="M16" s="77"/>
    </row>
    <row r="17" spans="1:13">
      <c r="A17" s="1" t="s">
        <v>24</v>
      </c>
      <c r="D17" s="81"/>
      <c r="E17" s="74">
        <v>-14945</v>
      </c>
      <c r="F17" s="74">
        <v>-183138</v>
      </c>
      <c r="G17" s="41">
        <v>-13374</v>
      </c>
      <c r="H17" s="41">
        <v>-111232</v>
      </c>
      <c r="I17" s="35"/>
      <c r="J17" s="18"/>
      <c r="M17" s="35"/>
    </row>
    <row r="18" spans="1:13">
      <c r="A18" s="1" t="s">
        <v>31</v>
      </c>
      <c r="D18" s="81"/>
      <c r="E18" s="74">
        <v>-334</v>
      </c>
      <c r="F18" s="74">
        <v>-1125</v>
      </c>
      <c r="G18" s="74">
        <v>0</v>
      </c>
      <c r="H18" s="74">
        <v>0</v>
      </c>
      <c r="I18" s="35"/>
      <c r="J18" s="18"/>
      <c r="K18" s="18"/>
      <c r="M18" s="35"/>
    </row>
    <row r="19" spans="1:13">
      <c r="A19" s="75" t="s">
        <v>21</v>
      </c>
      <c r="D19" s="81"/>
      <c r="E19" s="74">
        <v>-13189</v>
      </c>
      <c r="F19" s="74">
        <v>-11389</v>
      </c>
      <c r="G19" s="74">
        <v>-11862</v>
      </c>
      <c r="H19" s="74">
        <v>-12089</v>
      </c>
      <c r="I19" s="35"/>
      <c r="J19" s="18"/>
      <c r="M19" s="35"/>
    </row>
    <row r="20" spans="1:13">
      <c r="A20" s="75" t="s">
        <v>164</v>
      </c>
      <c r="D20" s="81"/>
      <c r="E20" s="74">
        <v>-22360</v>
      </c>
      <c r="F20" s="74">
        <v>0</v>
      </c>
      <c r="G20" s="74">
        <v>-26479</v>
      </c>
      <c r="H20" s="74">
        <v>0</v>
      </c>
      <c r="I20" s="35"/>
      <c r="J20" s="18"/>
      <c r="M20" s="35"/>
    </row>
    <row r="21" spans="1:13">
      <c r="A21" s="75" t="s">
        <v>113</v>
      </c>
      <c r="D21" s="81"/>
      <c r="E21" s="74">
        <v>0</v>
      </c>
      <c r="F21" s="74">
        <v>0</v>
      </c>
      <c r="G21" s="74">
        <v>-362</v>
      </c>
      <c r="H21" s="74">
        <v>-68993</v>
      </c>
      <c r="I21" s="35"/>
      <c r="J21" s="18"/>
      <c r="M21" s="35"/>
    </row>
    <row r="22" spans="1:13">
      <c r="A22" s="1" t="s">
        <v>26</v>
      </c>
      <c r="E22" s="71">
        <f>SUM(E16:E21)</f>
        <v>-52723</v>
      </c>
      <c r="F22" s="71">
        <f>SUM(F16:F21)</f>
        <v>-195652</v>
      </c>
      <c r="G22" s="71">
        <f>SUM(G16:G21)</f>
        <v>-53972</v>
      </c>
      <c r="H22" s="71">
        <f>SUM(H16:H21)</f>
        <v>-192314</v>
      </c>
      <c r="I22" s="35"/>
      <c r="J22" s="18"/>
      <c r="M22" s="77"/>
    </row>
    <row r="23" spans="1:13">
      <c r="A23" s="1" t="s">
        <v>125</v>
      </c>
      <c r="E23" s="74">
        <f>SUM(E14:E21)</f>
        <v>-31652</v>
      </c>
      <c r="F23" s="74">
        <f>SUM(F14:F21)</f>
        <v>13125</v>
      </c>
      <c r="G23" s="74">
        <f>SUM(G14:G21)</f>
        <v>-32821</v>
      </c>
      <c r="H23" s="74">
        <f>SUM(H14:H21)</f>
        <v>11682</v>
      </c>
      <c r="I23" s="35"/>
      <c r="J23" s="18"/>
      <c r="M23" s="77"/>
    </row>
    <row r="24" spans="1:13">
      <c r="A24" s="75" t="s">
        <v>30</v>
      </c>
      <c r="D24" s="81"/>
      <c r="E24" s="74">
        <v>-5362</v>
      </c>
      <c r="F24" s="74">
        <v>-5951</v>
      </c>
      <c r="G24" s="74">
        <v>-5442</v>
      </c>
      <c r="H24" s="74">
        <v>-5979</v>
      </c>
      <c r="I24" s="35"/>
      <c r="J24" s="18"/>
      <c r="L24" s="89"/>
      <c r="M24" s="77"/>
    </row>
    <row r="25" spans="1:13">
      <c r="A25" s="1" t="s">
        <v>124</v>
      </c>
      <c r="C25" s="75"/>
      <c r="E25" s="76">
        <f>SUM(E23:E24)</f>
        <v>-37014</v>
      </c>
      <c r="F25" s="76">
        <f>SUM(F23:F24)</f>
        <v>7174</v>
      </c>
      <c r="G25" s="76">
        <f>SUM(G23:G24)</f>
        <v>-38263</v>
      </c>
      <c r="H25" s="76">
        <f>SUM(H23:H24)</f>
        <v>5703</v>
      </c>
      <c r="I25" s="35"/>
      <c r="J25" s="18"/>
      <c r="L25" s="89"/>
      <c r="M25" s="77"/>
    </row>
    <row r="26" spans="1:13">
      <c r="A26" s="1" t="s">
        <v>171</v>
      </c>
      <c r="E26" s="78">
        <v>-7</v>
      </c>
      <c r="F26" s="78">
        <v>9</v>
      </c>
      <c r="G26" s="63">
        <v>-7</v>
      </c>
      <c r="H26" s="63">
        <v>9</v>
      </c>
      <c r="I26" s="35"/>
      <c r="J26" s="18"/>
      <c r="L26" s="89"/>
      <c r="M26" s="77"/>
    </row>
    <row r="27" spans="1:13">
      <c r="A27" s="1" t="s">
        <v>130</v>
      </c>
      <c r="E27" s="74">
        <f>SUM(E25:E26)</f>
        <v>-37021</v>
      </c>
      <c r="F27" s="74">
        <f>SUM(F25:F26)</f>
        <v>7183</v>
      </c>
      <c r="G27" s="74">
        <f>SUM(G25:G26)</f>
        <v>-38270</v>
      </c>
      <c r="H27" s="74">
        <f>SUM(H25:H26)</f>
        <v>5712</v>
      </c>
      <c r="I27" s="35"/>
      <c r="J27" s="18"/>
      <c r="L27" s="89"/>
      <c r="M27" s="77"/>
    </row>
    <row r="28" spans="1:13">
      <c r="A28" s="1" t="s">
        <v>154</v>
      </c>
      <c r="E28" s="74">
        <v>-7</v>
      </c>
      <c r="F28" s="74">
        <v>-105</v>
      </c>
      <c r="G28" s="41">
        <v>0</v>
      </c>
      <c r="H28" s="41">
        <v>0</v>
      </c>
      <c r="I28" s="35"/>
      <c r="J28" s="18"/>
      <c r="M28" s="77"/>
    </row>
    <row r="29" spans="1:13">
      <c r="A29" s="1" t="s">
        <v>122</v>
      </c>
      <c r="D29" s="81"/>
      <c r="E29" s="71">
        <f>SUM(E27:E28)</f>
        <v>-37028</v>
      </c>
      <c r="F29" s="71">
        <f>SUM(F27:F28)</f>
        <v>7078</v>
      </c>
      <c r="G29" s="71">
        <f>SUM(G27:G28)</f>
        <v>-38270</v>
      </c>
      <c r="H29" s="71">
        <f>SUM(H27:H28)</f>
        <v>5712</v>
      </c>
      <c r="I29" s="35"/>
      <c r="J29" s="18"/>
      <c r="M29" s="77"/>
    </row>
    <row r="30" spans="1:13" ht="20.5">
      <c r="A30" s="42" t="s">
        <v>41</v>
      </c>
      <c r="D30" s="81"/>
      <c r="E30" s="72"/>
      <c r="F30" s="72"/>
      <c r="G30" s="72"/>
      <c r="H30" s="72"/>
      <c r="I30" s="35"/>
      <c r="J30" s="18"/>
      <c r="M30" s="77"/>
    </row>
    <row r="31" spans="1:13">
      <c r="A31" s="1" t="s">
        <v>115</v>
      </c>
      <c r="G31" s="26"/>
      <c r="H31" s="26"/>
      <c r="I31" s="35"/>
      <c r="M31" s="77"/>
    </row>
    <row r="32" spans="1:13">
      <c r="A32" s="1" t="s">
        <v>116</v>
      </c>
      <c r="E32" s="97">
        <v>0</v>
      </c>
      <c r="F32" s="97">
        <v>330</v>
      </c>
      <c r="G32" s="97">
        <v>0</v>
      </c>
      <c r="H32" s="97">
        <v>330</v>
      </c>
      <c r="I32" s="35"/>
      <c r="M32" s="77"/>
    </row>
    <row r="33" spans="1:13">
      <c r="A33" s="1" t="s">
        <v>64</v>
      </c>
      <c r="E33" s="19">
        <f>+E32</f>
        <v>0</v>
      </c>
      <c r="F33" s="19">
        <f>SUM(F32)</f>
        <v>330</v>
      </c>
      <c r="G33" s="100">
        <f>SUM(G32)</f>
        <v>0</v>
      </c>
      <c r="H33" s="19">
        <f>SUM(H32)</f>
        <v>330</v>
      </c>
      <c r="I33" s="35"/>
      <c r="M33" s="77"/>
    </row>
    <row r="34" spans="1:13" ht="20.5" thickBot="1">
      <c r="A34" s="1" t="s">
        <v>71</v>
      </c>
      <c r="E34" s="79">
        <f>+E33+E29</f>
        <v>-37028</v>
      </c>
      <c r="F34" s="79">
        <f>SUM(F29+F33)</f>
        <v>7408</v>
      </c>
      <c r="G34" s="79">
        <f>SUM(G29+G33)</f>
        <v>-38270</v>
      </c>
      <c r="H34" s="45">
        <f>SUM(H29+H33)</f>
        <v>6042</v>
      </c>
      <c r="I34" s="35"/>
      <c r="M34" s="77"/>
    </row>
    <row r="35" spans="1:13" ht="10.75" customHeight="1" thickTop="1">
      <c r="G35" s="26"/>
      <c r="H35" s="26"/>
      <c r="I35" s="35"/>
      <c r="M35" s="77"/>
    </row>
    <row r="36" spans="1:13" ht="20.5">
      <c r="A36" s="42" t="s">
        <v>126</v>
      </c>
      <c r="G36" s="26"/>
      <c r="H36" s="26"/>
      <c r="I36" s="35"/>
    </row>
    <row r="37" spans="1:13">
      <c r="A37" s="1" t="s">
        <v>45</v>
      </c>
      <c r="E37" s="77">
        <f>E29-E38</f>
        <v>-37028</v>
      </c>
      <c r="F37" s="77">
        <f>F29-F38</f>
        <v>7078</v>
      </c>
      <c r="G37" s="26"/>
      <c r="H37" s="26"/>
      <c r="I37" s="35"/>
    </row>
    <row r="38" spans="1:13">
      <c r="A38" s="1" t="s">
        <v>46</v>
      </c>
      <c r="E38" s="77">
        <v>0</v>
      </c>
      <c r="F38" s="77">
        <v>0</v>
      </c>
      <c r="G38" s="26"/>
      <c r="H38" s="26"/>
      <c r="I38" s="35"/>
    </row>
    <row r="39" spans="1:13" ht="20.5" thickBot="1">
      <c r="E39" s="79">
        <f>SUM(E37:E38)</f>
        <v>-37028</v>
      </c>
      <c r="F39" s="79">
        <f>SUM(F37:F38)</f>
        <v>7078</v>
      </c>
      <c r="G39" s="26"/>
      <c r="H39" s="26"/>
      <c r="I39" s="35"/>
    </row>
    <row r="40" spans="1:13" ht="21" thickTop="1">
      <c r="A40" s="42" t="s">
        <v>69</v>
      </c>
      <c r="F40" s="77"/>
      <c r="G40" s="26"/>
      <c r="H40" s="26"/>
      <c r="I40" s="35"/>
    </row>
    <row r="41" spans="1:13">
      <c r="A41" s="1" t="s">
        <v>45</v>
      </c>
      <c r="E41" s="77">
        <f>E34-E42</f>
        <v>-37028</v>
      </c>
      <c r="F41" s="77">
        <f>F34-F42</f>
        <v>7408</v>
      </c>
      <c r="G41" s="26"/>
      <c r="H41" s="26"/>
      <c r="I41" s="35"/>
    </row>
    <row r="42" spans="1:13">
      <c r="A42" s="1" t="s">
        <v>46</v>
      </c>
      <c r="E42" s="77">
        <v>0</v>
      </c>
      <c r="F42" s="77">
        <v>0</v>
      </c>
      <c r="G42" s="26"/>
      <c r="H42" s="26"/>
      <c r="I42" s="35"/>
    </row>
    <row r="43" spans="1:13" ht="20.5" thickBot="1">
      <c r="E43" s="79">
        <f>SUM(E41:E42)</f>
        <v>-37028</v>
      </c>
      <c r="F43" s="79">
        <f>SUM(F41:F42)</f>
        <v>7408</v>
      </c>
      <c r="G43" s="26"/>
      <c r="H43" s="26"/>
      <c r="I43" s="35"/>
    </row>
    <row r="44" spans="1:13" ht="12.65" customHeight="1" thickTop="1">
      <c r="E44" s="80"/>
      <c r="F44" s="80"/>
      <c r="G44" s="26"/>
      <c r="H44" s="26"/>
    </row>
    <row r="45" spans="1:13">
      <c r="A45" s="1" t="s">
        <v>127</v>
      </c>
      <c r="D45" s="2">
        <v>28</v>
      </c>
      <c r="E45" s="106">
        <f>+E29/E46</f>
        <v>-1.5288810199586935E-2</v>
      </c>
      <c r="F45" s="106">
        <f>+F37/F46</f>
        <v>3.0111384043093568E-3</v>
      </c>
      <c r="G45" s="106">
        <f>+G29/G46</f>
        <v>-1.5801630288921682E-2</v>
      </c>
      <c r="H45" s="106">
        <f>+H29/H46</f>
        <v>2.4300116650770058E-3</v>
      </c>
    </row>
    <row r="46" spans="1:13" hidden="1">
      <c r="A46" s="1" t="s">
        <v>47</v>
      </c>
      <c r="E46" s="26">
        <v>2421902</v>
      </c>
      <c r="F46" s="26">
        <v>2350606</v>
      </c>
      <c r="G46" s="26">
        <v>2421902</v>
      </c>
      <c r="H46" s="26">
        <v>2350606</v>
      </c>
      <c r="I46" s="26"/>
    </row>
    <row r="47" spans="1:13" ht="13.5" customHeight="1">
      <c r="E47" s="2"/>
      <c r="F47" s="2"/>
      <c r="H47" s="43"/>
      <c r="I47" s="26"/>
    </row>
    <row r="48" spans="1:13" ht="20.5">
      <c r="E48" s="2"/>
      <c r="F48" s="2"/>
      <c r="G48" s="15" t="s">
        <v>52</v>
      </c>
      <c r="H48" s="43"/>
      <c r="I48" s="26"/>
    </row>
    <row r="49" spans="1:9" ht="20.5">
      <c r="E49" s="2"/>
      <c r="F49" s="2"/>
      <c r="G49" s="15" t="s">
        <v>63</v>
      </c>
      <c r="H49" s="43"/>
      <c r="I49" s="26"/>
    </row>
    <row r="50" spans="1:9" ht="1" customHeight="1">
      <c r="E50" s="2"/>
      <c r="F50" s="2"/>
      <c r="G50" s="15"/>
      <c r="H50" s="43"/>
      <c r="I50" s="26"/>
    </row>
    <row r="51" spans="1:9">
      <c r="A51" s="1" t="s">
        <v>5</v>
      </c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78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zoomScaleNormal="100" zoomScaleSheetLayoutView="100" workbookViewId="0"/>
  </sheetViews>
  <sheetFormatPr defaultColWidth="9.1796875" defaultRowHeight="20"/>
  <cols>
    <col min="1" max="1" width="1.81640625" style="1" customWidth="1"/>
    <col min="2" max="2" width="2" style="1" customWidth="1"/>
    <col min="3" max="3" width="39.54296875" style="1" customWidth="1"/>
    <col min="4" max="4" width="12.81640625" style="2" customWidth="1"/>
    <col min="5" max="8" width="14.1796875" style="1" customWidth="1"/>
    <col min="9" max="9" width="12.1796875" style="6" customWidth="1"/>
    <col min="10" max="16384" width="9.1796875" style="1"/>
  </cols>
  <sheetData>
    <row r="1" spans="1:9" ht="26">
      <c r="G1" s="6"/>
      <c r="H1" s="99">
        <v>7</v>
      </c>
    </row>
    <row r="2" spans="1:9" ht="20.5">
      <c r="A2" s="127" t="s">
        <v>43</v>
      </c>
      <c r="B2" s="127"/>
      <c r="C2" s="127"/>
      <c r="D2" s="127"/>
      <c r="E2" s="127"/>
      <c r="F2" s="127"/>
      <c r="G2" s="127"/>
      <c r="H2" s="127"/>
    </row>
    <row r="3" spans="1:9" ht="20.5">
      <c r="A3" s="127" t="s">
        <v>33</v>
      </c>
      <c r="B3" s="127"/>
      <c r="C3" s="127"/>
      <c r="D3" s="127"/>
      <c r="E3" s="127"/>
      <c r="F3" s="127"/>
      <c r="G3" s="127"/>
      <c r="H3" s="127"/>
    </row>
    <row r="4" spans="1:9" ht="20.5">
      <c r="A4" s="127" t="s">
        <v>155</v>
      </c>
      <c r="B4" s="127"/>
      <c r="C4" s="127"/>
      <c r="D4" s="127"/>
      <c r="E4" s="127"/>
      <c r="F4" s="127"/>
      <c r="G4" s="127"/>
      <c r="H4" s="127"/>
      <c r="I4" s="1"/>
    </row>
    <row r="5" spans="1:9" ht="20.5">
      <c r="A5" s="8"/>
      <c r="B5" s="8"/>
      <c r="C5" s="8"/>
      <c r="D5" s="9"/>
      <c r="E5" s="8"/>
      <c r="F5" s="8"/>
      <c r="G5" s="30"/>
      <c r="H5" s="11" t="s">
        <v>62</v>
      </c>
      <c r="I5" s="1"/>
    </row>
    <row r="6" spans="1:9" ht="20.5">
      <c r="E6" s="130" t="s">
        <v>42</v>
      </c>
      <c r="F6" s="130"/>
      <c r="G6" s="130" t="s">
        <v>39</v>
      </c>
      <c r="H6" s="130"/>
      <c r="I6" s="1"/>
    </row>
    <row r="7" spans="1:9" ht="20.5">
      <c r="A7" s="8"/>
      <c r="B7" s="8"/>
      <c r="C7" s="8"/>
      <c r="D7" s="14" t="s">
        <v>0</v>
      </c>
      <c r="E7" s="14">
        <v>2569</v>
      </c>
      <c r="F7" s="14">
        <v>2568</v>
      </c>
      <c r="G7" s="14">
        <v>2569</v>
      </c>
      <c r="H7" s="14">
        <v>2568</v>
      </c>
      <c r="I7" s="1"/>
    </row>
    <row r="8" spans="1:9" ht="15" customHeight="1">
      <c r="C8" s="2"/>
      <c r="E8" s="2"/>
      <c r="F8" s="117"/>
      <c r="G8"/>
      <c r="H8" s="117"/>
      <c r="I8" s="1"/>
    </row>
    <row r="9" spans="1:9" ht="20.5">
      <c r="A9" s="42" t="s">
        <v>28</v>
      </c>
      <c r="C9" s="2"/>
      <c r="E9" s="118"/>
      <c r="F9" s="118"/>
      <c r="G9" s="73"/>
      <c r="H9" s="41"/>
      <c r="I9" s="1"/>
    </row>
    <row r="10" spans="1:9">
      <c r="A10" s="119" t="s">
        <v>165</v>
      </c>
      <c r="C10" s="2"/>
      <c r="E10" s="73">
        <v>1900</v>
      </c>
      <c r="F10" s="41">
        <v>0</v>
      </c>
      <c r="G10" s="73">
        <v>1900</v>
      </c>
      <c r="H10" s="41">
        <v>0</v>
      </c>
      <c r="I10" s="41"/>
    </row>
    <row r="11" spans="1:9">
      <c r="A11" s="1" t="s">
        <v>23</v>
      </c>
      <c r="E11" s="41">
        <v>74525</v>
      </c>
      <c r="F11" s="73">
        <v>247989</v>
      </c>
      <c r="G11" s="73">
        <v>57319</v>
      </c>
      <c r="H11" s="73">
        <v>245215</v>
      </c>
      <c r="I11" s="41"/>
    </row>
    <row r="12" spans="1:9">
      <c r="A12" s="1" t="s">
        <v>22</v>
      </c>
      <c r="E12" s="41">
        <v>595</v>
      </c>
      <c r="F12" s="73">
        <v>5103</v>
      </c>
      <c r="G12" s="73">
        <v>0</v>
      </c>
      <c r="H12" s="73">
        <v>0</v>
      </c>
      <c r="I12" s="41"/>
    </row>
    <row r="13" spans="1:9">
      <c r="A13" s="1" t="s">
        <v>25</v>
      </c>
      <c r="E13" s="63">
        <v>1124</v>
      </c>
      <c r="F13" s="101">
        <v>198</v>
      </c>
      <c r="G13" s="101">
        <f>3336-1900</f>
        <v>1436</v>
      </c>
      <c r="H13" s="101">
        <v>1956</v>
      </c>
      <c r="I13" s="41"/>
    </row>
    <row r="14" spans="1:9">
      <c r="A14" s="1" t="s">
        <v>27</v>
      </c>
      <c r="E14" s="102">
        <f>SUM(E10:E13)</f>
        <v>78144</v>
      </c>
      <c r="F14" s="102">
        <f>SUM(F10:F13)</f>
        <v>253290</v>
      </c>
      <c r="G14" s="102">
        <f>SUM(G10:G13)</f>
        <v>60655</v>
      </c>
      <c r="H14" s="102">
        <f>SUM(H10:H13)</f>
        <v>247171</v>
      </c>
      <c r="I14" s="41"/>
    </row>
    <row r="15" spans="1:9" ht="20.5">
      <c r="A15" s="42" t="s">
        <v>29</v>
      </c>
      <c r="E15" s="103"/>
      <c r="F15" s="103"/>
      <c r="G15" s="103"/>
      <c r="H15" s="118"/>
      <c r="I15" s="41"/>
    </row>
    <row r="16" spans="1:9">
      <c r="A16" s="119" t="s">
        <v>166</v>
      </c>
      <c r="E16" s="73">
        <v>-1895</v>
      </c>
      <c r="F16" s="73">
        <v>0</v>
      </c>
      <c r="G16" s="73">
        <v>-1895</v>
      </c>
      <c r="H16" s="73">
        <v>0</v>
      </c>
      <c r="I16" s="41"/>
    </row>
    <row r="17" spans="1:12">
      <c r="A17" s="1" t="s">
        <v>24</v>
      </c>
      <c r="D17" s="81"/>
      <c r="E17" s="73">
        <v>-57273</v>
      </c>
      <c r="F17" s="73">
        <v>-212393</v>
      </c>
      <c r="G17" s="73">
        <v>-36532</v>
      </c>
      <c r="H17" s="73">
        <v>-134937</v>
      </c>
      <c r="I17" s="41"/>
    </row>
    <row r="18" spans="1:12">
      <c r="A18" s="1" t="s">
        <v>31</v>
      </c>
      <c r="D18" s="81"/>
      <c r="E18" s="73">
        <v>-383</v>
      </c>
      <c r="F18" s="73">
        <v>-1125</v>
      </c>
      <c r="G18" s="73">
        <v>0</v>
      </c>
      <c r="H18" s="73">
        <v>0</v>
      </c>
      <c r="I18" s="41"/>
    </row>
    <row r="19" spans="1:12">
      <c r="A19" s="75" t="s">
        <v>21</v>
      </c>
      <c r="D19" s="81"/>
      <c r="E19" s="73">
        <v>-28523</v>
      </c>
      <c r="F19" s="73">
        <v>-21466</v>
      </c>
      <c r="G19" s="73">
        <v>-25794</v>
      </c>
      <c r="H19" s="73">
        <v>-26041</v>
      </c>
      <c r="I19" s="41"/>
      <c r="J19" s="41"/>
    </row>
    <row r="20" spans="1:12">
      <c r="A20" s="75" t="s">
        <v>164</v>
      </c>
      <c r="D20" s="81" t="s">
        <v>174</v>
      </c>
      <c r="E20" s="73">
        <v>-66912</v>
      </c>
      <c r="F20" s="73">
        <v>0</v>
      </c>
      <c r="G20" s="73">
        <v>-69145</v>
      </c>
      <c r="H20" s="73">
        <v>0</v>
      </c>
      <c r="I20" s="41"/>
      <c r="J20" s="41"/>
    </row>
    <row r="21" spans="1:12">
      <c r="A21" s="75" t="s">
        <v>113</v>
      </c>
      <c r="D21" s="81"/>
      <c r="E21" s="73">
        <v>0</v>
      </c>
      <c r="F21" s="73">
        <v>0</v>
      </c>
      <c r="G21" s="73">
        <v>-14150</v>
      </c>
      <c r="H21" s="73">
        <v>-69039</v>
      </c>
      <c r="I21" s="41"/>
      <c r="K21" s="41"/>
      <c r="L21" s="41"/>
    </row>
    <row r="22" spans="1:12">
      <c r="A22" s="1" t="s">
        <v>26</v>
      </c>
      <c r="E22" s="102">
        <f>SUM(E16:E21)</f>
        <v>-154986</v>
      </c>
      <c r="F22" s="102">
        <f>SUM(F16:F21)</f>
        <v>-234984</v>
      </c>
      <c r="G22" s="102">
        <f>SUM(G16:G21)</f>
        <v>-147516</v>
      </c>
      <c r="H22" s="102">
        <f>SUM(H16:H21)</f>
        <v>-230017</v>
      </c>
      <c r="I22" s="41"/>
    </row>
    <row r="23" spans="1:12">
      <c r="A23" s="1" t="s">
        <v>125</v>
      </c>
      <c r="E23" s="41">
        <f>+E14+E22</f>
        <v>-76842</v>
      </c>
      <c r="F23" s="73">
        <f>+F14+F22</f>
        <v>18306</v>
      </c>
      <c r="G23" s="73">
        <f>+G14+G22</f>
        <v>-86861</v>
      </c>
      <c r="H23" s="73">
        <f>+H14+H22</f>
        <v>17154</v>
      </c>
      <c r="I23" s="41"/>
    </row>
    <row r="24" spans="1:12">
      <c r="A24" s="75" t="s">
        <v>30</v>
      </c>
      <c r="D24" s="81"/>
      <c r="E24" s="73">
        <v>-10677</v>
      </c>
      <c r="F24" s="73">
        <v>-11034</v>
      </c>
      <c r="G24" s="73">
        <v>-10784</v>
      </c>
      <c r="H24" s="73">
        <v>-11089</v>
      </c>
      <c r="I24" s="41"/>
    </row>
    <row r="25" spans="1:12">
      <c r="A25" s="1" t="s">
        <v>124</v>
      </c>
      <c r="C25"/>
      <c r="E25" s="104">
        <f>SUM(E23:E24)</f>
        <v>-87519</v>
      </c>
      <c r="F25" s="104">
        <f>SUM(F23:F24)</f>
        <v>7272</v>
      </c>
      <c r="G25" s="104">
        <f>SUM(G23:G24)</f>
        <v>-97645</v>
      </c>
      <c r="H25" s="104">
        <f>SUM(H23:H24)</f>
        <v>6065</v>
      </c>
      <c r="I25" s="41"/>
    </row>
    <row r="26" spans="1:12">
      <c r="A26" s="1" t="s">
        <v>114</v>
      </c>
      <c r="E26" s="101">
        <v>-9</v>
      </c>
      <c r="F26" s="101">
        <v>-9</v>
      </c>
      <c r="G26" s="101">
        <v>-9</v>
      </c>
      <c r="H26" s="101">
        <v>-9</v>
      </c>
      <c r="I26" s="41"/>
    </row>
    <row r="27" spans="1:12">
      <c r="A27" s="1" t="s">
        <v>130</v>
      </c>
      <c r="E27" s="41">
        <f>SUM(E25:E26)</f>
        <v>-87528</v>
      </c>
      <c r="F27" s="41">
        <f>SUM(F25:F26)</f>
        <v>7263</v>
      </c>
      <c r="G27" s="41">
        <f>SUM(G25:G26)</f>
        <v>-97654</v>
      </c>
      <c r="H27" s="41">
        <f>SUM(H25:H26)</f>
        <v>6056</v>
      </c>
      <c r="I27" s="41"/>
    </row>
    <row r="28" spans="1:12">
      <c r="A28" s="1" t="s">
        <v>148</v>
      </c>
      <c r="E28" s="73">
        <v>42</v>
      </c>
      <c r="F28" s="73">
        <v>-108</v>
      </c>
      <c r="G28" s="73">
        <v>0</v>
      </c>
      <c r="H28" s="73">
        <v>0</v>
      </c>
      <c r="I28" s="41"/>
    </row>
    <row r="29" spans="1:12">
      <c r="A29" s="1" t="s">
        <v>122</v>
      </c>
      <c r="D29" s="81"/>
      <c r="E29" s="102">
        <f>SUM(E27:E28)</f>
        <v>-87486</v>
      </c>
      <c r="F29" s="102">
        <f>SUM(F27:F28)</f>
        <v>7155</v>
      </c>
      <c r="G29" s="102">
        <f>SUM(G27:G28)</f>
        <v>-97654</v>
      </c>
      <c r="H29" s="102">
        <f>SUM(H27:H28)</f>
        <v>6056</v>
      </c>
      <c r="I29" s="41"/>
    </row>
    <row r="30" spans="1:12" ht="20.5">
      <c r="A30" s="42" t="s">
        <v>41</v>
      </c>
      <c r="D30" s="81"/>
      <c r="E30" s="118"/>
      <c r="F30" s="118"/>
      <c r="G30" s="118"/>
      <c r="H30" s="118"/>
      <c r="I30" s="41"/>
    </row>
    <row r="31" spans="1:12">
      <c r="A31" s="1" t="s">
        <v>115</v>
      </c>
      <c r="D31" s="81"/>
      <c r="E31" s="73"/>
      <c r="F31" s="118"/>
      <c r="G31" s="73"/>
      <c r="H31" s="118"/>
      <c r="I31" s="1"/>
    </row>
    <row r="32" spans="1:12">
      <c r="A32" s="1" t="s">
        <v>116</v>
      </c>
      <c r="D32" s="81"/>
      <c r="E32" s="73">
        <v>0</v>
      </c>
      <c r="F32" s="73">
        <v>957</v>
      </c>
      <c r="G32" s="73">
        <v>0</v>
      </c>
      <c r="H32" s="73">
        <v>957</v>
      </c>
      <c r="I32" s="1"/>
    </row>
    <row r="33" spans="1:9">
      <c r="A33" s="1" t="s">
        <v>64</v>
      </c>
      <c r="E33" s="102">
        <f>SUM(E32)</f>
        <v>0</v>
      </c>
      <c r="F33" s="102">
        <f>SUM(F32)</f>
        <v>957</v>
      </c>
      <c r="G33" s="102">
        <f>SUM(G32)</f>
        <v>0</v>
      </c>
      <c r="H33" s="102">
        <f>SUM(H32)</f>
        <v>957</v>
      </c>
      <c r="I33" s="1"/>
    </row>
    <row r="34" spans="1:9" ht="20.5" thickBot="1">
      <c r="A34" s="1" t="s">
        <v>71</v>
      </c>
      <c r="E34" s="105">
        <f>E29+E33</f>
        <v>-87486</v>
      </c>
      <c r="F34" s="105">
        <f>F29+F33</f>
        <v>8112</v>
      </c>
      <c r="G34" s="105">
        <f>G29+G33</f>
        <v>-97654</v>
      </c>
      <c r="H34" s="105">
        <f>H29+H33</f>
        <v>7013</v>
      </c>
      <c r="I34" s="1"/>
    </row>
    <row r="35" spans="1:9" ht="14.15" customHeight="1" thickTop="1">
      <c r="E35" s="41"/>
      <c r="F35" s="41"/>
      <c r="G35" s="41"/>
      <c r="H35" s="41"/>
      <c r="I35" s="1"/>
    </row>
    <row r="36" spans="1:9" ht="20.5">
      <c r="A36" s="120" t="s">
        <v>126</v>
      </c>
      <c r="E36" s="41"/>
      <c r="F36" s="41"/>
      <c r="G36" s="41"/>
      <c r="H36" s="41"/>
      <c r="I36" s="1"/>
    </row>
    <row r="37" spans="1:9">
      <c r="A37" s="1" t="s">
        <v>45</v>
      </c>
      <c r="E37" s="73">
        <f>E29-E38</f>
        <v>-87486</v>
      </c>
      <c r="F37" s="73">
        <f>F29-F38</f>
        <v>7155</v>
      </c>
      <c r="G37" s="41"/>
      <c r="H37" s="41"/>
      <c r="I37" s="1"/>
    </row>
    <row r="38" spans="1:9">
      <c r="A38" s="1" t="s">
        <v>46</v>
      </c>
      <c r="E38" s="73">
        <v>0</v>
      </c>
      <c r="F38" s="73">
        <v>0</v>
      </c>
      <c r="G38" s="41"/>
      <c r="H38" s="41"/>
      <c r="I38" s="1"/>
    </row>
    <row r="39" spans="1:9" ht="20.5" thickBot="1">
      <c r="E39" s="65">
        <f>SUM(E37:E38)</f>
        <v>-87486</v>
      </c>
      <c r="F39" s="65">
        <f>SUM(F37:F38)</f>
        <v>7155</v>
      </c>
      <c r="G39" s="41"/>
      <c r="H39" s="41"/>
      <c r="I39" s="1"/>
    </row>
    <row r="40" spans="1:9" ht="21" thickTop="1">
      <c r="A40" s="120" t="s">
        <v>69</v>
      </c>
      <c r="E40" s="41"/>
      <c r="F40" s="118"/>
      <c r="G40" s="41"/>
      <c r="H40" s="41"/>
      <c r="I40" s="1"/>
    </row>
    <row r="41" spans="1:9">
      <c r="A41" s="1" t="s">
        <v>45</v>
      </c>
      <c r="E41" s="73">
        <f>E34-E42</f>
        <v>-87486</v>
      </c>
      <c r="F41" s="73">
        <f>F34-F42</f>
        <v>8112</v>
      </c>
      <c r="G41" s="41"/>
      <c r="H41" s="41"/>
      <c r="I41" s="1"/>
    </row>
    <row r="42" spans="1:9">
      <c r="A42" s="1" t="s">
        <v>46</v>
      </c>
      <c r="E42" s="73">
        <v>0</v>
      </c>
      <c r="F42" s="73">
        <v>0</v>
      </c>
      <c r="G42" s="41"/>
      <c r="H42" s="41"/>
      <c r="I42" s="1"/>
    </row>
    <row r="43" spans="1:9" ht="20.5" thickBot="1">
      <c r="E43" s="65">
        <f>SUM(E41:E42)</f>
        <v>-87486</v>
      </c>
      <c r="F43" s="65">
        <f>SUM(F41:F42)</f>
        <v>8112</v>
      </c>
      <c r="G43" s="41"/>
      <c r="H43" s="41"/>
      <c r="I43" s="1"/>
    </row>
    <row r="44" spans="1:9" ht="13.5" customHeight="1" thickTop="1">
      <c r="E44" s="80"/>
      <c r="F44" s="80"/>
      <c r="G44" s="26"/>
      <c r="H44" s="26"/>
      <c r="I44" s="1"/>
    </row>
    <row r="45" spans="1:9">
      <c r="A45" s="1" t="s">
        <v>127</v>
      </c>
      <c r="D45" s="2">
        <v>28</v>
      </c>
      <c r="E45" s="106">
        <f>+E37/E46</f>
        <v>-3.6167649619538118E-2</v>
      </c>
      <c r="F45" s="106">
        <f>+F37/F46</f>
        <v>3.907412615672793E-3</v>
      </c>
      <c r="G45" s="106">
        <f>+G29/G46</f>
        <v>-4.037120974723242E-2</v>
      </c>
      <c r="H45" s="106">
        <f>+H29/H46</f>
        <v>3.3072384067804939E-3</v>
      </c>
      <c r="I45" s="1"/>
    </row>
    <row r="46" spans="1:9" hidden="1">
      <c r="A46" s="1" t="s">
        <v>47</v>
      </c>
      <c r="E46" s="26">
        <v>2418902</v>
      </c>
      <c r="F46" s="26">
        <v>1831135</v>
      </c>
      <c r="G46" s="26">
        <v>2418902</v>
      </c>
      <c r="H46" s="26">
        <v>1831135</v>
      </c>
      <c r="I46" s="1"/>
    </row>
    <row r="47" spans="1:9" ht="6" customHeight="1">
      <c r="E47" s="26"/>
      <c r="F47" s="26"/>
      <c r="G47" s="26"/>
      <c r="H47" s="26"/>
      <c r="I47" s="1"/>
    </row>
    <row r="48" spans="1:9" ht="20.5">
      <c r="E48" s="26"/>
      <c r="F48" s="26"/>
      <c r="G48" s="15" t="s">
        <v>52</v>
      </c>
      <c r="H48" s="26"/>
      <c r="I48" s="1"/>
    </row>
    <row r="49" spans="1:9" ht="20.5">
      <c r="E49" s="2"/>
      <c r="F49" s="2"/>
      <c r="G49" s="15" t="s">
        <v>63</v>
      </c>
      <c r="H49"/>
      <c r="I49" s="1"/>
    </row>
    <row r="50" spans="1:9" ht="5.5" customHeight="1">
      <c r="E50" s="2"/>
      <c r="F50" s="2"/>
      <c r="G50" s="15"/>
      <c r="H50"/>
      <c r="I50" s="1"/>
    </row>
    <row r="51" spans="1:9" ht="21" customHeight="1">
      <c r="A51" s="1" t="s">
        <v>5</v>
      </c>
    </row>
    <row r="53" spans="1:9">
      <c r="A53" s="86"/>
    </row>
    <row r="54" spans="1:9" s="121" customFormat="1">
      <c r="D54" s="122"/>
      <c r="E54" s="123"/>
      <c r="F54" s="123"/>
      <c r="G54" s="123"/>
      <c r="H54" s="123"/>
      <c r="I54" s="12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3" footer="0.3"/>
  <pageSetup paperSize="9" scale="77" fitToWidth="0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49"/>
  <sheetViews>
    <sheetView zoomScaleNormal="100" zoomScaleSheetLayoutView="100" workbookViewId="0"/>
  </sheetViews>
  <sheetFormatPr defaultColWidth="9.1796875" defaultRowHeight="20"/>
  <cols>
    <col min="1" max="1" width="31.54296875" style="1" customWidth="1"/>
    <col min="2" max="2" width="9" style="1" customWidth="1"/>
    <col min="3" max="7" width="19" style="1" customWidth="1"/>
    <col min="8" max="8" width="4.453125" style="1" customWidth="1"/>
    <col min="9" max="9" width="14.81640625" style="1" bestFit="1" customWidth="1"/>
    <col min="10" max="11" width="13.54296875" style="1" bestFit="1" customWidth="1"/>
    <col min="12" max="16384" width="9.1796875" style="1"/>
  </cols>
  <sheetData>
    <row r="2" spans="1:10" ht="20.5">
      <c r="A2" s="127" t="s">
        <v>43</v>
      </c>
      <c r="B2" s="127"/>
      <c r="C2" s="127"/>
      <c r="D2" s="127"/>
      <c r="E2" s="127"/>
      <c r="F2" s="127"/>
      <c r="G2" s="127"/>
    </row>
    <row r="3" spans="1:10" ht="20.5">
      <c r="A3" s="127" t="s">
        <v>102</v>
      </c>
      <c r="B3" s="127"/>
      <c r="C3" s="127"/>
      <c r="D3" s="127"/>
      <c r="E3" s="127"/>
      <c r="F3" s="127"/>
      <c r="G3" s="127"/>
    </row>
    <row r="4" spans="1:10" ht="20.5">
      <c r="A4" s="127" t="str">
        <f>'P7'!A4:H4</f>
        <v>สำหรับงวดหกเดือนสิ้นสุดวันที่ 30 มิถุนายน 2569</v>
      </c>
      <c r="B4" s="127"/>
      <c r="C4" s="127"/>
      <c r="D4" s="127"/>
      <c r="E4" s="127"/>
      <c r="F4" s="127"/>
      <c r="G4" s="127"/>
    </row>
    <row r="5" spans="1:10" ht="20.5">
      <c r="A5" s="8"/>
      <c r="B5" s="8"/>
      <c r="C5" s="8"/>
      <c r="D5" s="8"/>
      <c r="E5" s="8"/>
      <c r="F5" s="8"/>
      <c r="G5" s="94" t="s">
        <v>62</v>
      </c>
    </row>
    <row r="6" spans="1:10" ht="20.5">
      <c r="A6" s="42"/>
      <c r="B6" s="42"/>
      <c r="C6" s="7" t="s">
        <v>13</v>
      </c>
      <c r="D6" s="7" t="s">
        <v>61</v>
      </c>
      <c r="E6" s="7" t="s">
        <v>108</v>
      </c>
      <c r="F6" s="14" t="s">
        <v>74</v>
      </c>
      <c r="G6" s="127" t="s">
        <v>14</v>
      </c>
    </row>
    <row r="7" spans="1:10" ht="20.5">
      <c r="A7" s="51"/>
      <c r="B7" s="14" t="s">
        <v>0</v>
      </c>
      <c r="C7" s="14" t="s">
        <v>49</v>
      </c>
      <c r="D7" s="14" t="s">
        <v>37</v>
      </c>
      <c r="E7" s="14" t="s">
        <v>109</v>
      </c>
      <c r="F7" s="14" t="s">
        <v>32</v>
      </c>
      <c r="G7" s="131"/>
    </row>
    <row r="8" spans="1:10" ht="20.5">
      <c r="A8" s="42"/>
      <c r="B8" s="42"/>
      <c r="C8" s="7"/>
      <c r="D8" s="7"/>
      <c r="E8" s="7"/>
      <c r="F8" s="7"/>
      <c r="G8" s="7"/>
    </row>
    <row r="9" spans="1:10">
      <c r="A9" s="1" t="s">
        <v>117</v>
      </c>
      <c r="C9" s="62">
        <v>470121</v>
      </c>
      <c r="D9" s="41">
        <v>-110737</v>
      </c>
      <c r="E9" s="41">
        <v>1559</v>
      </c>
      <c r="F9" s="62">
        <v>-509210</v>
      </c>
      <c r="G9" s="41">
        <f>SUM(C9:F9)</f>
        <v>-148267</v>
      </c>
      <c r="H9" s="35"/>
      <c r="I9" s="35"/>
    </row>
    <row r="10" spans="1:10">
      <c r="A10" s="1" t="s">
        <v>128</v>
      </c>
      <c r="C10" s="41">
        <v>0</v>
      </c>
      <c r="D10" s="41">
        <v>0</v>
      </c>
      <c r="E10" s="41">
        <v>0</v>
      </c>
      <c r="F10" s="41">
        <f>+'P7'!F29</f>
        <v>7155</v>
      </c>
      <c r="G10" s="41">
        <f>SUM(C10:F10)</f>
        <v>7155</v>
      </c>
    </row>
    <row r="11" spans="1:10">
      <c r="A11" s="1" t="s">
        <v>64</v>
      </c>
      <c r="C11" s="63">
        <v>0</v>
      </c>
      <c r="D11" s="63">
        <v>0</v>
      </c>
      <c r="E11" s="63">
        <v>0</v>
      </c>
      <c r="F11" s="63">
        <f>+'P7'!F32</f>
        <v>957</v>
      </c>
      <c r="G11" s="63">
        <f>SUM(C11:F11)</f>
        <v>957</v>
      </c>
    </row>
    <row r="12" spans="1:10">
      <c r="A12" s="1" t="s">
        <v>71</v>
      </c>
      <c r="C12" s="41">
        <f>SUM(C10:C11)</f>
        <v>0</v>
      </c>
      <c r="D12" s="41">
        <f>SUM(D10:D11)</f>
        <v>0</v>
      </c>
      <c r="E12" s="41">
        <f>SUM(E10:E11)</f>
        <v>0</v>
      </c>
      <c r="F12" s="41">
        <f>SUM(F10:F11)</f>
        <v>8112</v>
      </c>
      <c r="G12" s="41">
        <f>SUM(G10:G11)</f>
        <v>8112</v>
      </c>
    </row>
    <row r="13" spans="1:10">
      <c r="A13" s="1" t="s">
        <v>98</v>
      </c>
      <c r="B13" s="2">
        <v>26</v>
      </c>
      <c r="C13" s="41">
        <v>1880485</v>
      </c>
      <c r="D13" s="41">
        <v>-1692436</v>
      </c>
      <c r="E13" s="41">
        <v>0</v>
      </c>
      <c r="F13" s="41">
        <v>0</v>
      </c>
      <c r="G13" s="41">
        <f>SUM(C13:F13)</f>
        <v>188049</v>
      </c>
    </row>
    <row r="14" spans="1:10" ht="20.5" thickBot="1">
      <c r="A14" s="1" t="s">
        <v>156</v>
      </c>
      <c r="C14" s="64">
        <f>+C9+C12+C13</f>
        <v>2350606</v>
      </c>
      <c r="D14" s="65">
        <f>+D9+D12+D13</f>
        <v>-1803173</v>
      </c>
      <c r="E14" s="65">
        <f>+E9+E12+E13</f>
        <v>1559</v>
      </c>
      <c r="F14" s="64">
        <f>+F9+F12+F13</f>
        <v>-501098</v>
      </c>
      <c r="G14" s="64">
        <f>+G9+G12+G13</f>
        <v>47894</v>
      </c>
      <c r="H14" s="35"/>
    </row>
    <row r="15" spans="1:10" ht="20.5" thickTop="1">
      <c r="C15" s="62"/>
      <c r="D15" s="62"/>
      <c r="E15" s="62"/>
      <c r="F15" s="23"/>
      <c r="G15" s="23"/>
      <c r="H15" s="36"/>
    </row>
    <row r="16" spans="1:10">
      <c r="A16" s="1" t="s">
        <v>135</v>
      </c>
      <c r="C16" s="41">
        <v>2415869</v>
      </c>
      <c r="D16" s="41">
        <v>-1855860</v>
      </c>
      <c r="E16" s="41">
        <v>1252</v>
      </c>
      <c r="F16" s="41">
        <v>-423446</v>
      </c>
      <c r="G16" s="41">
        <f>SUM(C16:F16)</f>
        <v>137815</v>
      </c>
      <c r="H16" s="35"/>
      <c r="I16" s="35"/>
      <c r="J16" s="35"/>
    </row>
    <row r="17" spans="1:9">
      <c r="A17" s="1" t="s">
        <v>170</v>
      </c>
      <c r="C17" s="41">
        <v>0</v>
      </c>
      <c r="D17" s="41">
        <v>0</v>
      </c>
      <c r="E17" s="41">
        <v>0</v>
      </c>
      <c r="F17" s="41">
        <f>+'P7'!E29</f>
        <v>-87486</v>
      </c>
      <c r="G17" s="41">
        <f>SUM(C17:F17)</f>
        <v>-87486</v>
      </c>
    </row>
    <row r="18" spans="1:9">
      <c r="A18" s="1" t="s">
        <v>64</v>
      </c>
      <c r="C18" s="63">
        <v>0</v>
      </c>
      <c r="D18" s="63">
        <v>0</v>
      </c>
      <c r="E18" s="63">
        <v>0</v>
      </c>
      <c r="F18" s="63">
        <f>+'P7'!E32</f>
        <v>0</v>
      </c>
      <c r="G18" s="63">
        <f>SUM(C18:F18)</f>
        <v>0</v>
      </c>
    </row>
    <row r="19" spans="1:9">
      <c r="A19" s="1" t="s">
        <v>71</v>
      </c>
      <c r="C19" s="41">
        <f>SUM(C17:C18)</f>
        <v>0</v>
      </c>
      <c r="D19" s="41">
        <f>SUM(D17:D18)</f>
        <v>0</v>
      </c>
      <c r="E19" s="41">
        <f>SUM(E17:E18)</f>
        <v>0</v>
      </c>
      <c r="F19" s="41">
        <f>SUM(F17:F18)</f>
        <v>-87486</v>
      </c>
      <c r="G19" s="41">
        <f>SUM(G17:G18)</f>
        <v>-87486</v>
      </c>
    </row>
    <row r="20" spans="1:9">
      <c r="A20" s="1" t="s">
        <v>98</v>
      </c>
      <c r="B20" s="2">
        <v>26</v>
      </c>
      <c r="C20" s="41">
        <v>24957</v>
      </c>
      <c r="D20" s="41">
        <v>-20148</v>
      </c>
      <c r="E20" s="41">
        <v>-117</v>
      </c>
      <c r="F20" s="41">
        <v>0</v>
      </c>
      <c r="G20" s="41">
        <f>SUM(C20:F20)</f>
        <v>4692</v>
      </c>
    </row>
    <row r="21" spans="1:9" ht="20.5" thickBot="1">
      <c r="A21" s="1" t="s">
        <v>157</v>
      </c>
      <c r="C21" s="54">
        <f>+C16+C19+C20</f>
        <v>2440826</v>
      </c>
      <c r="D21" s="65">
        <f>+D16+D19+D20</f>
        <v>-1876008</v>
      </c>
      <c r="E21" s="54">
        <f>+E16+E19+E20</f>
        <v>1135</v>
      </c>
      <c r="F21" s="65">
        <f>+F16+F19+F20</f>
        <v>-510932</v>
      </c>
      <c r="G21" s="54">
        <f>+G16+G19+G20</f>
        <v>55021</v>
      </c>
      <c r="I21" s="6">
        <f>+G21-'P4-5'!E87</f>
        <v>0</v>
      </c>
    </row>
    <row r="22" spans="1:9" ht="20.5" thickTop="1">
      <c r="C22" s="66"/>
      <c r="D22" s="66"/>
      <c r="E22" s="66"/>
      <c r="F22" s="66"/>
      <c r="G22" s="66"/>
      <c r="H22" s="35"/>
      <c r="I22" s="35"/>
    </row>
    <row r="23" spans="1:9" ht="20.5">
      <c r="C23" s="66"/>
      <c r="D23" s="66"/>
      <c r="E23" s="66"/>
      <c r="F23" s="15" t="s">
        <v>52</v>
      </c>
      <c r="G23" s="67"/>
      <c r="H23" s="35"/>
      <c r="I23" s="35"/>
    </row>
    <row r="24" spans="1:9" ht="20.5">
      <c r="C24" s="66"/>
      <c r="D24" s="66"/>
      <c r="E24" s="66"/>
      <c r="F24" s="15" t="s">
        <v>63</v>
      </c>
      <c r="G24" s="66"/>
      <c r="H24" s="35"/>
      <c r="I24" s="35"/>
    </row>
    <row r="25" spans="1:9" ht="24.65" customHeight="1">
      <c r="A25" s="1" t="s">
        <v>5</v>
      </c>
      <c r="H25" s="61">
        <v>8</v>
      </c>
    </row>
    <row r="49" spans="1:1">
      <c r="A49" s="86" t="s">
        <v>87</v>
      </c>
    </row>
  </sheetData>
  <mergeCells count="4">
    <mergeCell ref="A2:G2"/>
    <mergeCell ref="A3:G3"/>
    <mergeCell ref="A4:G4"/>
    <mergeCell ref="G6:G7"/>
  </mergeCells>
  <phoneticPr fontId="4" type="noConversion"/>
  <pageMargins left="0.90551181102362199" right="0.511811024" top="0.85" bottom="0.59055118110236204" header="0.17" footer="0.118110236220472"/>
  <pageSetup paperSize="9" scale="9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9"/>
  <sheetViews>
    <sheetView zoomScaleNormal="100" zoomScaleSheetLayoutView="100" workbookViewId="0"/>
  </sheetViews>
  <sheetFormatPr defaultColWidth="9.1796875" defaultRowHeight="20"/>
  <cols>
    <col min="1" max="1" width="31.54296875" style="1" customWidth="1"/>
    <col min="2" max="2" width="8.54296875" style="1" customWidth="1"/>
    <col min="3" max="7" width="19" style="1" customWidth="1"/>
    <col min="8" max="8" width="4.81640625" style="1" customWidth="1"/>
    <col min="9" max="9" width="15.1796875" style="1" bestFit="1" customWidth="1"/>
    <col min="10" max="10" width="15.453125" style="1" bestFit="1" customWidth="1"/>
    <col min="11" max="11" width="13.54296875" style="1" bestFit="1" customWidth="1"/>
    <col min="12" max="12" width="12.54296875" style="1" bestFit="1" customWidth="1"/>
    <col min="13" max="16384" width="9.1796875" style="1"/>
  </cols>
  <sheetData>
    <row r="1" spans="1:10">
      <c r="G1" s="49"/>
      <c r="H1" s="49"/>
    </row>
    <row r="2" spans="1:10" ht="20.5">
      <c r="A2" s="127" t="s">
        <v>43</v>
      </c>
      <c r="B2" s="127"/>
      <c r="C2" s="127"/>
      <c r="D2" s="127"/>
      <c r="E2" s="127"/>
      <c r="F2" s="127"/>
      <c r="G2" s="127"/>
      <c r="H2" s="7"/>
    </row>
    <row r="3" spans="1:10" ht="20.5">
      <c r="A3" s="127" t="s">
        <v>103</v>
      </c>
      <c r="B3" s="127"/>
      <c r="C3" s="127"/>
      <c r="D3" s="127"/>
      <c r="E3" s="127"/>
      <c r="F3" s="127"/>
      <c r="G3" s="127"/>
      <c r="H3" s="7"/>
    </row>
    <row r="4" spans="1:10" ht="20.5">
      <c r="A4" s="127" t="str">
        <f>'P7'!A4:H4</f>
        <v>สำหรับงวดหกเดือนสิ้นสุดวันที่ 30 มิถุนายน 2569</v>
      </c>
      <c r="B4" s="127"/>
      <c r="C4" s="127"/>
      <c r="D4" s="127"/>
      <c r="E4" s="127"/>
      <c r="F4" s="127"/>
      <c r="G4" s="127"/>
      <c r="H4" s="7"/>
    </row>
    <row r="5" spans="1:10" ht="20.5">
      <c r="G5" s="43" t="s">
        <v>62</v>
      </c>
      <c r="H5" s="43"/>
    </row>
    <row r="6" spans="1:10" ht="20.5">
      <c r="A6" s="50"/>
      <c r="B6" s="50"/>
      <c r="C6" s="13" t="s">
        <v>13</v>
      </c>
      <c r="D6" s="13" t="s">
        <v>61</v>
      </c>
      <c r="E6" s="13" t="s">
        <v>108</v>
      </c>
      <c r="F6" s="93" t="s">
        <v>74</v>
      </c>
      <c r="G6" s="130" t="s">
        <v>14</v>
      </c>
      <c r="H6" s="7"/>
    </row>
    <row r="7" spans="1:10" ht="20.5">
      <c r="A7" s="51"/>
      <c r="B7" s="14" t="s">
        <v>0</v>
      </c>
      <c r="C7" s="14" t="s">
        <v>49</v>
      </c>
      <c r="D7" s="14" t="s">
        <v>37</v>
      </c>
      <c r="E7" s="14" t="s">
        <v>109</v>
      </c>
      <c r="F7" s="14" t="s">
        <v>32</v>
      </c>
      <c r="G7" s="131"/>
      <c r="H7" s="7"/>
    </row>
    <row r="8" spans="1:10" ht="20.5">
      <c r="A8" s="42"/>
      <c r="B8" s="42"/>
      <c r="C8" s="7"/>
      <c r="D8" s="7"/>
      <c r="E8" s="7"/>
      <c r="F8" s="7"/>
      <c r="G8" s="7"/>
      <c r="H8" s="7"/>
    </row>
    <row r="9" spans="1:10">
      <c r="A9" s="1" t="s">
        <v>117</v>
      </c>
      <c r="C9" s="52">
        <v>470121</v>
      </c>
      <c r="D9" s="88">
        <v>-110737</v>
      </c>
      <c r="E9" s="53">
        <v>1559</v>
      </c>
      <c r="F9" s="52">
        <v>-526268</v>
      </c>
      <c r="G9" s="52">
        <f>SUM(C9:F9)</f>
        <v>-165325</v>
      </c>
      <c r="H9" s="53"/>
      <c r="I9" s="35"/>
      <c r="J9" s="35"/>
    </row>
    <row r="10" spans="1:10">
      <c r="A10" s="1" t="s">
        <v>128</v>
      </c>
      <c r="C10" s="53">
        <v>0</v>
      </c>
      <c r="D10" s="53">
        <v>0</v>
      </c>
      <c r="E10" s="53">
        <v>0</v>
      </c>
      <c r="F10" s="52">
        <f>+'P7'!H29</f>
        <v>6056</v>
      </c>
      <c r="G10" s="52">
        <f>SUM(C10:F10)</f>
        <v>6056</v>
      </c>
      <c r="H10" s="52"/>
    </row>
    <row r="11" spans="1:10">
      <c r="A11" s="1" t="s">
        <v>64</v>
      </c>
      <c r="C11" s="57">
        <v>0</v>
      </c>
      <c r="D11" s="57">
        <v>0</v>
      </c>
      <c r="E11" s="57">
        <v>0</v>
      </c>
      <c r="F11" s="96">
        <f>+'P7'!H32</f>
        <v>957</v>
      </c>
      <c r="G11" s="58">
        <f>SUM(C11:F11)</f>
        <v>957</v>
      </c>
      <c r="H11" s="52"/>
    </row>
    <row r="12" spans="1:10">
      <c r="A12" s="1" t="s">
        <v>71</v>
      </c>
      <c r="C12" s="53">
        <f>SUM(C10:C11)</f>
        <v>0</v>
      </c>
      <c r="D12" s="53">
        <f>SUM(D10:D11)</f>
        <v>0</v>
      </c>
      <c r="E12" s="53">
        <f>SUM(E10:E11)</f>
        <v>0</v>
      </c>
      <c r="F12" s="52">
        <f>SUM(F10:F11)</f>
        <v>7013</v>
      </c>
      <c r="G12" s="52">
        <f>SUM(G10:G11)</f>
        <v>7013</v>
      </c>
      <c r="H12" s="52"/>
    </row>
    <row r="13" spans="1:10">
      <c r="A13" s="1" t="s">
        <v>98</v>
      </c>
      <c r="B13" s="2">
        <v>26</v>
      </c>
      <c r="C13" s="53">
        <v>1880485</v>
      </c>
      <c r="D13" s="88">
        <v>-1692436</v>
      </c>
      <c r="E13" s="53">
        <v>0</v>
      </c>
      <c r="F13" s="53">
        <v>0</v>
      </c>
      <c r="G13" s="52">
        <f>SUM(C13:F13)</f>
        <v>188049</v>
      </c>
      <c r="H13" s="52"/>
    </row>
    <row r="14" spans="1:10" ht="20.5" thickBot="1">
      <c r="A14" s="1" t="s">
        <v>156</v>
      </c>
      <c r="C14" s="54">
        <f>+C9+C12+C13</f>
        <v>2350606</v>
      </c>
      <c r="D14" s="95">
        <f>+D9+D12+D13</f>
        <v>-1803173</v>
      </c>
      <c r="E14" s="54">
        <f>+E9+E12+E13</f>
        <v>1559</v>
      </c>
      <c r="F14" s="83">
        <f>+F9+F12+F13</f>
        <v>-519255</v>
      </c>
      <c r="G14" s="83">
        <f>+G9+G12+G13</f>
        <v>29737</v>
      </c>
      <c r="H14" s="52"/>
      <c r="I14" s="35"/>
    </row>
    <row r="15" spans="1:10" ht="20.5" thickTop="1">
      <c r="C15" s="55"/>
      <c r="D15" s="55"/>
      <c r="E15" s="55"/>
      <c r="F15" s="56"/>
      <c r="G15" s="56"/>
      <c r="H15" s="56"/>
    </row>
    <row r="16" spans="1:10">
      <c r="A16" s="1" t="s">
        <v>135</v>
      </c>
      <c r="C16" s="53">
        <v>2415869</v>
      </c>
      <c r="D16" s="41">
        <v>-1855860</v>
      </c>
      <c r="E16" s="41">
        <v>1252</v>
      </c>
      <c r="F16" s="88">
        <v>-496966</v>
      </c>
      <c r="G16" s="88">
        <f>SUM(C16:F16)</f>
        <v>64295</v>
      </c>
      <c r="H16" s="88"/>
      <c r="I16" s="35"/>
      <c r="J16" s="35"/>
    </row>
    <row r="17" spans="1:10">
      <c r="A17" s="1" t="s">
        <v>170</v>
      </c>
      <c r="C17" s="53">
        <v>0</v>
      </c>
      <c r="D17" s="53">
        <v>0</v>
      </c>
      <c r="E17" s="53">
        <v>0</v>
      </c>
      <c r="F17" s="88">
        <f>+'P7'!G29</f>
        <v>-97654</v>
      </c>
      <c r="G17" s="88">
        <f>SUM(C17:F17)</f>
        <v>-97654</v>
      </c>
      <c r="H17" s="88"/>
    </row>
    <row r="18" spans="1:10">
      <c r="A18" s="1" t="s">
        <v>64</v>
      </c>
      <c r="C18" s="57">
        <v>0</v>
      </c>
      <c r="D18" s="57">
        <v>0</v>
      </c>
      <c r="E18" s="57">
        <v>0</v>
      </c>
      <c r="F18" s="57">
        <f>+'P7'!G32</f>
        <v>0</v>
      </c>
      <c r="G18" s="57">
        <f>SUM(C18:F18)</f>
        <v>0</v>
      </c>
      <c r="H18" s="53"/>
    </row>
    <row r="19" spans="1:10">
      <c r="A19" s="1" t="s">
        <v>71</v>
      </c>
      <c r="C19" s="53">
        <f>SUM(C17:C18)</f>
        <v>0</v>
      </c>
      <c r="D19" s="53">
        <f>SUM(D17:D18)</f>
        <v>0</v>
      </c>
      <c r="E19" s="53">
        <f>SUM(E17:E18)</f>
        <v>0</v>
      </c>
      <c r="F19" s="88">
        <f>SUM(F17:F18)</f>
        <v>-97654</v>
      </c>
      <c r="G19" s="88">
        <f>SUM(G17:G18)</f>
        <v>-97654</v>
      </c>
      <c r="H19" s="88"/>
    </row>
    <row r="20" spans="1:10">
      <c r="A20" s="1" t="s">
        <v>98</v>
      </c>
      <c r="B20" s="2">
        <v>26</v>
      </c>
      <c r="C20" s="53">
        <v>24957</v>
      </c>
      <c r="D20" s="88">
        <v>-20148</v>
      </c>
      <c r="E20" s="88">
        <v>-117</v>
      </c>
      <c r="F20" s="88">
        <v>0</v>
      </c>
      <c r="G20" s="88">
        <f>SUM(C20:F20)</f>
        <v>4692</v>
      </c>
      <c r="H20" s="88"/>
    </row>
    <row r="21" spans="1:10" ht="20.5" thickBot="1">
      <c r="A21" s="1" t="s">
        <v>157</v>
      </c>
      <c r="C21" s="54">
        <f>+C16+C19+C20</f>
        <v>2440826</v>
      </c>
      <c r="D21" s="95">
        <f>+D16+D19+D20</f>
        <v>-1876008</v>
      </c>
      <c r="E21" s="54">
        <f>+E16+E19+E20</f>
        <v>1135</v>
      </c>
      <c r="F21" s="83">
        <f>+F16+F19</f>
        <v>-594620</v>
      </c>
      <c r="G21" s="83">
        <f>+G16+G19+G20</f>
        <v>-28667</v>
      </c>
      <c r="H21" s="52"/>
      <c r="I21" s="35">
        <f>+G21-'P4-5'!G87</f>
        <v>0</v>
      </c>
      <c r="J21" s="35"/>
    </row>
    <row r="22" spans="1:10" ht="20.5" thickTop="1">
      <c r="C22" s="59"/>
      <c r="D22" s="59"/>
      <c r="E22" s="59"/>
      <c r="F22" s="59"/>
      <c r="G22" s="59"/>
      <c r="H22" s="59"/>
      <c r="I22" s="35"/>
      <c r="J22" s="35"/>
    </row>
    <row r="23" spans="1:10" ht="20.5">
      <c r="C23" s="59"/>
      <c r="D23" s="59"/>
      <c r="E23" s="59"/>
      <c r="F23" s="15" t="s">
        <v>52</v>
      </c>
      <c r="G23" s="60"/>
      <c r="H23" s="60"/>
      <c r="I23" s="35"/>
      <c r="J23" s="35"/>
    </row>
    <row r="24" spans="1:10" ht="20.5">
      <c r="C24" s="59"/>
      <c r="D24" s="59"/>
      <c r="E24" s="59"/>
      <c r="F24" s="15" t="s">
        <v>63</v>
      </c>
      <c r="G24" s="59"/>
      <c r="H24" s="59"/>
      <c r="I24" s="35"/>
      <c r="J24" s="35"/>
    </row>
    <row r="25" spans="1:10">
      <c r="A25" s="1" t="s">
        <v>5</v>
      </c>
      <c r="H25" s="61">
        <v>9</v>
      </c>
    </row>
    <row r="29" spans="1:10">
      <c r="G29" s="61"/>
      <c r="H29" s="61"/>
    </row>
  </sheetData>
  <mergeCells count="4">
    <mergeCell ref="A2:G2"/>
    <mergeCell ref="A3:G3"/>
    <mergeCell ref="A4:G4"/>
    <mergeCell ref="G6:G7"/>
  </mergeCells>
  <pageMargins left="0.90551181102362199" right="0.511811023622047" top="0.85" bottom="0.59055118110236204" header="0.118110236220472" footer="0.118110236220472"/>
  <pageSetup paperSize="9" scale="9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107"/>
  <sheetViews>
    <sheetView zoomScaleNormal="100" zoomScaleSheetLayoutView="100" workbookViewId="0"/>
  </sheetViews>
  <sheetFormatPr defaultColWidth="9.1796875" defaultRowHeight="20"/>
  <cols>
    <col min="1" max="1" width="4.1796875" style="1" customWidth="1"/>
    <col min="2" max="2" width="1.453125" style="1" customWidth="1"/>
    <col min="3" max="3" width="51.54296875" style="1" customWidth="1"/>
    <col min="4" max="4" width="10.1796875" style="1" customWidth="1"/>
    <col min="5" max="8" width="14.1796875" style="1" customWidth="1"/>
    <col min="9" max="9" width="17.1796875" style="1" customWidth="1"/>
    <col min="10" max="10" width="36.54296875" style="6" customWidth="1"/>
    <col min="11" max="12" width="13.54296875" style="1" bestFit="1" customWidth="1"/>
    <col min="13" max="16384" width="9.1796875" style="1"/>
  </cols>
  <sheetData>
    <row r="1" spans="1:256" ht="26">
      <c r="G1" s="6"/>
      <c r="H1" s="99">
        <v>10</v>
      </c>
      <c r="I1" s="4"/>
    </row>
    <row r="2" spans="1:256" ht="20.5">
      <c r="A2" s="127" t="s">
        <v>43</v>
      </c>
      <c r="B2" s="127"/>
      <c r="C2" s="127"/>
      <c r="D2" s="127"/>
      <c r="E2" s="127"/>
      <c r="F2" s="127"/>
      <c r="G2" s="127"/>
      <c r="H2" s="127"/>
      <c r="I2" s="7"/>
    </row>
    <row r="3" spans="1:256" ht="20.5">
      <c r="A3" s="127" t="s">
        <v>15</v>
      </c>
      <c r="B3" s="127"/>
      <c r="C3" s="127"/>
      <c r="D3" s="127"/>
      <c r="E3" s="127"/>
      <c r="F3" s="127"/>
      <c r="G3" s="127"/>
      <c r="H3" s="127"/>
      <c r="I3" s="7"/>
    </row>
    <row r="4" spans="1:256" ht="20.5">
      <c r="A4" s="127" t="str">
        <f>'P7'!A4:H4</f>
        <v>สำหรับงวดหกเดือนสิ้นสุดวันที่ 30 มิถุนายน 2569</v>
      </c>
      <c r="B4" s="127"/>
      <c r="C4" s="127"/>
      <c r="D4" s="127"/>
      <c r="E4" s="127"/>
      <c r="F4" s="127"/>
      <c r="G4" s="127"/>
      <c r="H4" s="127"/>
      <c r="I4" s="7"/>
    </row>
    <row r="5" spans="1:256" ht="20.5">
      <c r="A5" s="8"/>
      <c r="B5" s="8"/>
      <c r="C5" s="8"/>
      <c r="D5" s="8"/>
      <c r="E5" s="8"/>
      <c r="F5" s="8"/>
      <c r="G5" s="30"/>
      <c r="H5" s="11" t="s">
        <v>62</v>
      </c>
      <c r="I5" s="12"/>
    </row>
    <row r="6" spans="1:256" ht="20.5">
      <c r="E6" s="127" t="s">
        <v>42</v>
      </c>
      <c r="F6" s="127"/>
      <c r="G6" s="127" t="s">
        <v>39</v>
      </c>
      <c r="H6" s="127"/>
      <c r="I6" s="7"/>
    </row>
    <row r="7" spans="1:256" ht="20.5">
      <c r="A7" s="8"/>
      <c r="B7" s="8"/>
      <c r="C7" s="9"/>
      <c r="D7" s="14"/>
      <c r="E7" s="14">
        <v>2569</v>
      </c>
      <c r="F7" s="14">
        <v>2568</v>
      </c>
      <c r="G7" s="31" t="s">
        <v>136</v>
      </c>
      <c r="H7" s="31" t="s">
        <v>120</v>
      </c>
      <c r="I7" s="32"/>
    </row>
    <row r="8" spans="1:256" ht="20.5">
      <c r="C8" s="2"/>
      <c r="D8" s="2"/>
      <c r="E8" s="2"/>
      <c r="F8" s="7"/>
      <c r="G8" s="32"/>
      <c r="H8" s="7"/>
      <c r="I8" s="7"/>
    </row>
    <row r="9" spans="1:256" ht="20.5">
      <c r="A9" s="42" t="s">
        <v>16</v>
      </c>
      <c r="G9" s="33"/>
    </row>
    <row r="10" spans="1:256">
      <c r="A10" s="1" t="s">
        <v>122</v>
      </c>
      <c r="E10" s="52">
        <f>+'P7'!E39</f>
        <v>-87486</v>
      </c>
      <c r="F10" s="34">
        <f>+'P7'!F39</f>
        <v>7155</v>
      </c>
      <c r="G10" s="52">
        <f>+'P7'!G29</f>
        <v>-97654</v>
      </c>
      <c r="H10" s="34">
        <f>+'P7'!H29</f>
        <v>6056</v>
      </c>
      <c r="I10" s="33"/>
      <c r="K10" s="6"/>
      <c r="L10" s="35"/>
    </row>
    <row r="11" spans="1:256">
      <c r="A11" s="1" t="s">
        <v>129</v>
      </c>
      <c r="E11" s="26"/>
      <c r="F11" s="26"/>
      <c r="G11" s="34"/>
      <c r="H11" s="34"/>
      <c r="I11" s="33"/>
      <c r="K11" s="6"/>
      <c r="L11" s="36"/>
    </row>
    <row r="12" spans="1:256">
      <c r="A12" s="37" t="s">
        <v>184</v>
      </c>
      <c r="E12" s="26">
        <v>53</v>
      </c>
      <c r="F12" s="26">
        <v>69</v>
      </c>
      <c r="G12" s="34">
        <v>23359</v>
      </c>
      <c r="H12" s="34">
        <v>317</v>
      </c>
      <c r="I12" s="33"/>
      <c r="K12" s="6"/>
      <c r="L12" s="36"/>
    </row>
    <row r="13" spans="1:256">
      <c r="A13" s="37" t="s">
        <v>185</v>
      </c>
      <c r="B13" s="37"/>
      <c r="C13" s="37"/>
      <c r="D13" s="37"/>
      <c r="E13" s="26">
        <v>39852</v>
      </c>
      <c r="F13" s="26">
        <v>66</v>
      </c>
      <c r="G13" s="34">
        <v>39628</v>
      </c>
      <c r="H13" s="53">
        <v>0</v>
      </c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</row>
    <row r="14" spans="1:256">
      <c r="A14" s="37" t="s">
        <v>186</v>
      </c>
      <c r="E14" s="26">
        <v>6158</v>
      </c>
      <c r="F14" s="53">
        <v>0</v>
      </c>
      <c r="G14" s="34">
        <v>6158</v>
      </c>
      <c r="H14" s="53">
        <v>0</v>
      </c>
      <c r="I14" s="33"/>
      <c r="K14" s="6"/>
      <c r="L14" s="36"/>
    </row>
    <row r="15" spans="1:256">
      <c r="A15" s="37" t="s">
        <v>187</v>
      </c>
      <c r="E15" s="26">
        <v>20849</v>
      </c>
      <c r="F15" s="53">
        <v>0</v>
      </c>
      <c r="G15" s="6">
        <v>0</v>
      </c>
      <c r="H15" s="53">
        <v>0</v>
      </c>
      <c r="I15" s="33"/>
      <c r="K15" s="6"/>
      <c r="L15" s="36"/>
    </row>
    <row r="16" spans="1:256">
      <c r="A16" s="37" t="s">
        <v>188</v>
      </c>
      <c r="E16" s="26">
        <v>-949</v>
      </c>
      <c r="F16" s="53">
        <v>0</v>
      </c>
      <c r="G16" s="6">
        <v>0</v>
      </c>
      <c r="H16" s="53">
        <v>0</v>
      </c>
      <c r="I16" s="33"/>
      <c r="K16" s="6"/>
      <c r="L16" s="36"/>
    </row>
    <row r="17" spans="1:12">
      <c r="A17" s="37" t="s">
        <v>175</v>
      </c>
      <c r="E17" s="26">
        <v>133</v>
      </c>
      <c r="F17" s="53">
        <v>0</v>
      </c>
      <c r="G17" s="6">
        <v>0</v>
      </c>
      <c r="H17" s="53">
        <v>0</v>
      </c>
      <c r="I17" s="33"/>
      <c r="K17" s="6"/>
      <c r="L17" s="36"/>
    </row>
    <row r="18" spans="1:12">
      <c r="A18" s="37" t="s">
        <v>111</v>
      </c>
      <c r="E18" s="26">
        <v>890</v>
      </c>
      <c r="F18" s="26">
        <v>1016</v>
      </c>
      <c r="G18" s="26">
        <v>393</v>
      </c>
      <c r="H18" s="26">
        <v>501</v>
      </c>
      <c r="I18" s="33"/>
      <c r="K18" s="6"/>
    </row>
    <row r="19" spans="1:12">
      <c r="A19" s="37" t="s">
        <v>112</v>
      </c>
      <c r="E19" s="26">
        <v>13144</v>
      </c>
      <c r="F19" s="26">
        <v>10442</v>
      </c>
      <c r="G19" s="26">
        <v>13144</v>
      </c>
      <c r="H19" s="26">
        <v>10442</v>
      </c>
      <c r="I19" s="33"/>
      <c r="K19" s="6"/>
    </row>
    <row r="20" spans="1:12">
      <c r="A20" s="1" t="s">
        <v>67</v>
      </c>
      <c r="E20" s="26">
        <v>364</v>
      </c>
      <c r="F20" s="26">
        <v>25</v>
      </c>
      <c r="G20" s="26">
        <v>364</v>
      </c>
      <c r="H20" s="26">
        <v>25</v>
      </c>
      <c r="I20" s="33"/>
      <c r="K20" s="6"/>
    </row>
    <row r="21" spans="1:12">
      <c r="A21" s="1" t="s">
        <v>158</v>
      </c>
      <c r="E21" s="126">
        <v>0</v>
      </c>
      <c r="F21" s="26">
        <v>27</v>
      </c>
      <c r="G21" s="34">
        <v>0</v>
      </c>
      <c r="H21" s="26">
        <v>27</v>
      </c>
      <c r="I21" s="33"/>
      <c r="K21" s="6"/>
    </row>
    <row r="22" spans="1:12">
      <c r="A22" s="1" t="s">
        <v>181</v>
      </c>
      <c r="E22" s="26">
        <v>-793</v>
      </c>
      <c r="F22" s="53">
        <v>0</v>
      </c>
      <c r="G22" s="34">
        <v>-793</v>
      </c>
      <c r="H22" s="53">
        <v>0</v>
      </c>
      <c r="I22" s="33"/>
      <c r="K22" s="6"/>
    </row>
    <row r="23" spans="1:12">
      <c r="A23" s="1" t="s">
        <v>118</v>
      </c>
      <c r="E23" s="26">
        <v>238</v>
      </c>
      <c r="F23" s="26">
        <v>417</v>
      </c>
      <c r="G23" s="26">
        <v>238</v>
      </c>
      <c r="H23" s="26">
        <v>415</v>
      </c>
      <c r="I23" s="33"/>
      <c r="K23" s="6"/>
    </row>
    <row r="24" spans="1:12">
      <c r="A24" s="1" t="s">
        <v>159</v>
      </c>
      <c r="E24" s="126">
        <v>0</v>
      </c>
      <c r="F24" s="55">
        <v>0</v>
      </c>
      <c r="G24" s="126">
        <v>0</v>
      </c>
      <c r="H24" s="26">
        <v>1000</v>
      </c>
      <c r="I24" s="33"/>
      <c r="K24" s="6"/>
    </row>
    <row r="25" spans="1:12">
      <c r="A25" s="1" t="s">
        <v>113</v>
      </c>
      <c r="E25" s="126">
        <v>0</v>
      </c>
      <c r="F25" s="55">
        <v>0</v>
      </c>
      <c r="G25" s="26">
        <v>14150</v>
      </c>
      <c r="H25" s="26">
        <v>69039</v>
      </c>
      <c r="I25" s="33"/>
      <c r="K25" s="6"/>
    </row>
    <row r="26" spans="1:12">
      <c r="A26" s="1" t="s">
        <v>114</v>
      </c>
      <c r="E26" s="26">
        <v>9</v>
      </c>
      <c r="F26" s="26">
        <v>9</v>
      </c>
      <c r="G26" s="26">
        <v>9</v>
      </c>
      <c r="H26" s="26">
        <v>9</v>
      </c>
      <c r="I26" s="33"/>
      <c r="K26" s="6"/>
    </row>
    <row r="27" spans="1:12">
      <c r="A27" s="1" t="s">
        <v>139</v>
      </c>
      <c r="E27" s="26">
        <v>365</v>
      </c>
      <c r="F27" s="26">
        <v>211</v>
      </c>
      <c r="G27" s="26">
        <v>365</v>
      </c>
      <c r="H27" s="26">
        <v>211</v>
      </c>
      <c r="I27" s="33"/>
      <c r="K27" s="6"/>
    </row>
    <row r="28" spans="1:12">
      <c r="A28" s="1" t="s">
        <v>140</v>
      </c>
      <c r="E28" s="26">
        <v>-1</v>
      </c>
      <c r="F28" s="26">
        <v>-6</v>
      </c>
      <c r="G28" s="26">
        <v>-123</v>
      </c>
      <c r="H28" s="26">
        <v>-18</v>
      </c>
      <c r="I28" s="33"/>
      <c r="K28" s="6"/>
    </row>
    <row r="29" spans="1:12">
      <c r="A29" s="1" t="s">
        <v>20</v>
      </c>
      <c r="E29" s="26">
        <v>6553</v>
      </c>
      <c r="F29" s="26">
        <v>6618</v>
      </c>
      <c r="G29" s="26">
        <v>6660</v>
      </c>
      <c r="H29" s="26">
        <v>6673</v>
      </c>
      <c r="I29" s="33"/>
      <c r="K29" s="6"/>
    </row>
    <row r="30" spans="1:12">
      <c r="A30" s="1" t="s">
        <v>119</v>
      </c>
      <c r="E30" s="26">
        <v>594</v>
      </c>
      <c r="F30" s="26">
        <v>591</v>
      </c>
      <c r="G30" s="26">
        <v>594</v>
      </c>
      <c r="H30" s="26">
        <v>591</v>
      </c>
      <c r="I30" s="33"/>
      <c r="K30" s="6"/>
    </row>
    <row r="31" spans="1:12">
      <c r="A31" s="38" t="s">
        <v>66</v>
      </c>
      <c r="E31" s="26">
        <v>3530</v>
      </c>
      <c r="F31" s="26">
        <v>3825</v>
      </c>
      <c r="G31" s="26">
        <v>3530</v>
      </c>
      <c r="H31" s="26">
        <v>3825</v>
      </c>
      <c r="I31" s="33"/>
      <c r="K31" s="6"/>
    </row>
    <row r="32" spans="1:12">
      <c r="A32" s="1" t="s">
        <v>146</v>
      </c>
      <c r="E32" s="125">
        <v>-42</v>
      </c>
      <c r="F32" s="26">
        <v>108</v>
      </c>
      <c r="G32" s="126">
        <v>0</v>
      </c>
      <c r="H32" s="53">
        <v>0</v>
      </c>
      <c r="I32" s="33"/>
      <c r="K32" s="6"/>
    </row>
    <row r="33" spans="1:12">
      <c r="A33" s="1" t="s">
        <v>150</v>
      </c>
      <c r="E33" s="52">
        <f>SUM(E10:E32)</f>
        <v>3461</v>
      </c>
      <c r="F33" s="39">
        <f>SUM(F10:F32)</f>
        <v>30573</v>
      </c>
      <c r="G33" s="107">
        <f>SUM(G10:G32)</f>
        <v>10022</v>
      </c>
      <c r="H33" s="39">
        <f>SUM(H10:H32)</f>
        <v>99113</v>
      </c>
      <c r="I33" s="33"/>
      <c r="K33" s="6"/>
    </row>
    <row r="34" spans="1:12">
      <c r="A34" s="1" t="s">
        <v>79</v>
      </c>
      <c r="E34" s="52"/>
      <c r="F34" s="26"/>
      <c r="G34" s="26"/>
      <c r="H34" s="26"/>
      <c r="I34" s="33"/>
      <c r="K34" s="6"/>
    </row>
    <row r="35" spans="1:12">
      <c r="A35" s="1" t="s">
        <v>94</v>
      </c>
      <c r="E35" s="52">
        <v>-53</v>
      </c>
      <c r="F35" s="26">
        <v>11</v>
      </c>
      <c r="G35" s="26">
        <v>5303</v>
      </c>
      <c r="H35" s="26">
        <v>-1959</v>
      </c>
      <c r="I35" s="33"/>
      <c r="K35" s="6"/>
    </row>
    <row r="36" spans="1:12">
      <c r="A36" s="1" t="s">
        <v>95</v>
      </c>
      <c r="E36" s="52">
        <v>29969</v>
      </c>
      <c r="F36" s="26">
        <v>-67035</v>
      </c>
      <c r="G36" s="26">
        <v>29422</v>
      </c>
      <c r="H36" s="26">
        <v>-70531</v>
      </c>
      <c r="I36" s="33"/>
      <c r="K36" s="6"/>
    </row>
    <row r="37" spans="1:12">
      <c r="A37" s="1" t="s">
        <v>54</v>
      </c>
      <c r="E37" s="26">
        <v>-17234</v>
      </c>
      <c r="F37" s="26">
        <v>-118326</v>
      </c>
      <c r="G37" s="26">
        <v>-12492</v>
      </c>
      <c r="H37" s="26">
        <v>-113324</v>
      </c>
      <c r="I37" s="33"/>
      <c r="K37" s="6"/>
    </row>
    <row r="38" spans="1:12">
      <c r="A38" s="1" t="s">
        <v>142</v>
      </c>
      <c r="E38" s="26">
        <v>-3963</v>
      </c>
      <c r="F38" s="53">
        <v>0</v>
      </c>
      <c r="G38" s="26">
        <v>-3962</v>
      </c>
      <c r="H38" s="53">
        <v>0</v>
      </c>
      <c r="I38" s="33"/>
      <c r="K38" s="6"/>
    </row>
    <row r="39" spans="1:12">
      <c r="A39" s="1" t="s">
        <v>90</v>
      </c>
      <c r="E39" s="26">
        <v>1907</v>
      </c>
      <c r="F39" s="26">
        <v>583</v>
      </c>
      <c r="G39" s="26">
        <v>215</v>
      </c>
      <c r="H39" s="53">
        <v>0</v>
      </c>
      <c r="I39" s="33"/>
      <c r="K39" s="6"/>
    </row>
    <row r="40" spans="1:12">
      <c r="A40" s="1" t="s">
        <v>40</v>
      </c>
      <c r="E40" s="26">
        <v>3169</v>
      </c>
      <c r="F40" s="26">
        <v>-4978</v>
      </c>
      <c r="G40" s="26">
        <v>3379</v>
      </c>
      <c r="H40" s="26">
        <v>-5202</v>
      </c>
      <c r="I40" s="33"/>
      <c r="K40" s="6"/>
    </row>
    <row r="41" spans="1:12">
      <c r="A41" s="1" t="s">
        <v>34</v>
      </c>
      <c r="E41" s="126">
        <v>0</v>
      </c>
      <c r="F41" s="26">
        <v>-150040</v>
      </c>
      <c r="G41" s="126">
        <v>0</v>
      </c>
      <c r="H41" s="26">
        <v>-40</v>
      </c>
      <c r="I41" s="33"/>
      <c r="K41" s="6"/>
      <c r="L41" s="26"/>
    </row>
    <row r="42" spans="1:12">
      <c r="A42" s="1" t="s">
        <v>96</v>
      </c>
      <c r="E42" s="126">
        <v>0</v>
      </c>
      <c r="F42" s="26">
        <v>2156</v>
      </c>
      <c r="G42" s="26">
        <v>189</v>
      </c>
      <c r="H42" s="26">
        <v>2072</v>
      </c>
      <c r="I42" s="33"/>
      <c r="K42" s="6"/>
      <c r="L42" s="26"/>
    </row>
    <row r="43" spans="1:12">
      <c r="A43" s="1" t="s">
        <v>97</v>
      </c>
      <c r="E43" s="26">
        <v>-13400</v>
      </c>
      <c r="F43" s="26">
        <v>148566</v>
      </c>
      <c r="G43" s="26">
        <v>-25041</v>
      </c>
      <c r="H43" s="26">
        <v>84350</v>
      </c>
      <c r="I43" s="33"/>
    </row>
    <row r="44" spans="1:12">
      <c r="A44" s="1" t="s">
        <v>56</v>
      </c>
      <c r="E44" s="26">
        <v>-2473</v>
      </c>
      <c r="F44" s="53">
        <v>0</v>
      </c>
      <c r="G44" s="126">
        <v>0</v>
      </c>
      <c r="H44" s="53">
        <v>0</v>
      </c>
      <c r="I44" s="33"/>
    </row>
    <row r="45" spans="1:12">
      <c r="A45" s="1" t="s">
        <v>38</v>
      </c>
      <c r="E45" s="26">
        <v>-3788</v>
      </c>
      <c r="F45" s="26">
        <v>4521</v>
      </c>
      <c r="G45" s="26">
        <v>-2958</v>
      </c>
      <c r="H45" s="26">
        <v>4661</v>
      </c>
      <c r="I45" s="33"/>
      <c r="K45" s="6"/>
    </row>
    <row r="46" spans="1:12">
      <c r="A46" s="1" t="s">
        <v>44</v>
      </c>
      <c r="E46" s="26">
        <v>217</v>
      </c>
      <c r="F46" s="53">
        <v>0</v>
      </c>
      <c r="G46" s="126">
        <v>0</v>
      </c>
      <c r="H46" s="53">
        <v>0</v>
      </c>
      <c r="I46" s="33"/>
      <c r="K46" s="6"/>
    </row>
    <row r="47" spans="1:12">
      <c r="A47" s="1" t="s">
        <v>143</v>
      </c>
      <c r="E47" s="39">
        <f>SUM(E33:E46)</f>
        <v>-2188</v>
      </c>
      <c r="F47" s="39">
        <f>SUM(F33:F46)</f>
        <v>-153969</v>
      </c>
      <c r="G47" s="107">
        <f>SUM(G33:G46)</f>
        <v>4077</v>
      </c>
      <c r="H47" s="39">
        <f>SUM(H33:H46)</f>
        <v>-860</v>
      </c>
      <c r="I47" s="33"/>
      <c r="K47" s="6"/>
    </row>
    <row r="48" spans="1:12">
      <c r="A48" s="1" t="s">
        <v>149</v>
      </c>
      <c r="E48" s="26">
        <v>-2470</v>
      </c>
      <c r="F48" s="26">
        <v>-2253</v>
      </c>
      <c r="G48" s="26">
        <v>-2236</v>
      </c>
      <c r="H48" s="26">
        <v>-2017</v>
      </c>
      <c r="I48" s="33"/>
      <c r="K48" s="6"/>
    </row>
    <row r="49" spans="1:11">
      <c r="A49" s="1" t="s">
        <v>144</v>
      </c>
      <c r="E49" s="40">
        <f>SUM(E47:E48)</f>
        <v>-4658</v>
      </c>
      <c r="F49" s="40">
        <f>SUM(F47:F48)</f>
        <v>-156222</v>
      </c>
      <c r="G49" s="108">
        <f>SUM(G47:G48)</f>
        <v>1841</v>
      </c>
      <c r="H49" s="40">
        <f>SUM(H47:H48)</f>
        <v>-2877</v>
      </c>
      <c r="I49" s="33"/>
      <c r="K49" s="6"/>
    </row>
    <row r="50" spans="1:11" ht="7.5" customHeight="1">
      <c r="E50" s="26"/>
      <c r="F50" s="26"/>
      <c r="G50" s="53"/>
      <c r="H50" s="26"/>
      <c r="I50" s="33"/>
      <c r="K50" s="6"/>
    </row>
    <row r="51" spans="1:11" ht="20.5">
      <c r="F51" s="26"/>
      <c r="G51" s="15" t="s">
        <v>52</v>
      </c>
      <c r="H51" s="43"/>
      <c r="I51" s="33"/>
      <c r="K51" s="6"/>
    </row>
    <row r="52" spans="1:11" ht="20.5">
      <c r="G52" s="15" t="s">
        <v>63</v>
      </c>
      <c r="H52" s="43"/>
      <c r="I52" s="33"/>
      <c r="K52" s="6"/>
    </row>
    <row r="53" spans="1:11" ht="20.5">
      <c r="A53" s="1" t="s">
        <v>5</v>
      </c>
      <c r="G53" s="41"/>
      <c r="H53" s="43"/>
      <c r="I53" s="33"/>
      <c r="K53" s="6"/>
    </row>
    <row r="54" spans="1:11" ht="26">
      <c r="G54" s="6"/>
      <c r="H54" s="99">
        <v>11</v>
      </c>
      <c r="I54" s="33"/>
      <c r="K54" s="6"/>
    </row>
    <row r="55" spans="1:11" ht="20.5">
      <c r="A55" s="127" t="str">
        <f>+A2</f>
        <v>บริษัท ไฮโดรเท็ค จำกัด (มหาชน) และบริษัทย่อย</v>
      </c>
      <c r="B55" s="127"/>
      <c r="C55" s="127"/>
      <c r="D55" s="127"/>
      <c r="E55" s="127"/>
      <c r="F55" s="127"/>
      <c r="G55" s="127"/>
      <c r="H55" s="127"/>
      <c r="I55" s="33"/>
      <c r="K55" s="6"/>
    </row>
    <row r="56" spans="1:11" ht="20.5">
      <c r="A56" s="127" t="s">
        <v>15</v>
      </c>
      <c r="B56" s="127"/>
      <c r="C56" s="127"/>
      <c r="D56" s="127"/>
      <c r="E56" s="127"/>
      <c r="F56" s="127"/>
      <c r="G56" s="127"/>
      <c r="H56" s="127"/>
      <c r="I56" s="33"/>
      <c r="K56" s="6"/>
    </row>
    <row r="57" spans="1:11" ht="20.5">
      <c r="A57" s="127" t="str">
        <f>+A4</f>
        <v>สำหรับงวดหกเดือนสิ้นสุดวันที่ 30 มิถุนายน 2569</v>
      </c>
      <c r="B57" s="127"/>
      <c r="C57" s="127"/>
      <c r="D57" s="127"/>
      <c r="E57" s="127"/>
      <c r="F57" s="127"/>
      <c r="G57" s="127"/>
      <c r="H57" s="127"/>
      <c r="I57" s="33"/>
      <c r="K57" s="6"/>
    </row>
    <row r="58" spans="1:11" ht="20.5">
      <c r="A58" s="8"/>
      <c r="B58" s="8"/>
      <c r="C58" s="8"/>
      <c r="D58" s="8"/>
      <c r="E58" s="8"/>
      <c r="F58" s="8"/>
      <c r="G58" s="30"/>
      <c r="H58" s="11" t="s">
        <v>62</v>
      </c>
      <c r="I58" s="33"/>
      <c r="K58" s="6"/>
    </row>
    <row r="59" spans="1:11" ht="20.5">
      <c r="D59" s="7"/>
      <c r="E59" s="127" t="s">
        <v>42</v>
      </c>
      <c r="F59" s="127"/>
      <c r="G59" s="127" t="s">
        <v>39</v>
      </c>
      <c r="H59" s="127"/>
      <c r="I59" s="33"/>
      <c r="K59" s="6"/>
    </row>
    <row r="60" spans="1:11" ht="20.5">
      <c r="A60" s="8"/>
      <c r="B60" s="8"/>
      <c r="C60" s="9"/>
      <c r="D60" s="14"/>
      <c r="E60" s="14">
        <f>E7</f>
        <v>2569</v>
      </c>
      <c r="F60" s="14">
        <f>F7</f>
        <v>2568</v>
      </c>
      <c r="G60" s="44" t="str">
        <f>G7</f>
        <v>2569</v>
      </c>
      <c r="H60" s="44" t="str">
        <f>H7</f>
        <v>2568</v>
      </c>
      <c r="I60" s="33"/>
      <c r="K60" s="6"/>
    </row>
    <row r="61" spans="1:11" ht="20.5">
      <c r="C61" s="2"/>
      <c r="D61" s="2"/>
      <c r="E61" s="2"/>
      <c r="F61" s="7"/>
      <c r="G61" s="32"/>
      <c r="H61" s="7"/>
      <c r="I61" s="33"/>
      <c r="K61" s="6"/>
    </row>
    <row r="62" spans="1:11" ht="20.5">
      <c r="A62" s="42" t="s">
        <v>17</v>
      </c>
      <c r="E62" s="26"/>
      <c r="F62" s="26"/>
      <c r="G62" s="26"/>
      <c r="H62" s="26"/>
      <c r="I62" s="33"/>
      <c r="K62" s="6"/>
    </row>
    <row r="63" spans="1:11">
      <c r="A63" s="1" t="s">
        <v>162</v>
      </c>
      <c r="E63" s="126">
        <v>0</v>
      </c>
      <c r="F63" s="126">
        <v>0</v>
      </c>
      <c r="G63" s="126">
        <v>0</v>
      </c>
      <c r="H63" s="26">
        <v>-2600</v>
      </c>
      <c r="I63" s="33"/>
      <c r="K63" s="6"/>
    </row>
    <row r="64" spans="1:11">
      <c r="A64" s="1" t="s">
        <v>121</v>
      </c>
      <c r="E64" s="126">
        <v>0</v>
      </c>
      <c r="F64" s="126">
        <v>0</v>
      </c>
      <c r="G64" s="126">
        <v>0</v>
      </c>
      <c r="H64" s="26">
        <v>-151000</v>
      </c>
      <c r="I64" s="33"/>
      <c r="K64" s="6"/>
    </row>
    <row r="65" spans="1:12">
      <c r="A65" s="1" t="s">
        <v>160</v>
      </c>
      <c r="E65" s="126">
        <v>0</v>
      </c>
      <c r="F65" s="26">
        <v>-77</v>
      </c>
      <c r="G65" s="126">
        <v>0</v>
      </c>
      <c r="H65" s="26">
        <v>-77</v>
      </c>
      <c r="I65" s="33"/>
      <c r="K65" s="6"/>
    </row>
    <row r="66" spans="1:12">
      <c r="A66" s="1" t="s">
        <v>161</v>
      </c>
      <c r="E66" s="26">
        <v>1</v>
      </c>
      <c r="F66" s="26">
        <v>6</v>
      </c>
      <c r="G66" s="26">
        <v>3</v>
      </c>
      <c r="H66" s="26">
        <v>4</v>
      </c>
      <c r="I66" s="33"/>
      <c r="K66" s="6"/>
    </row>
    <row r="67" spans="1:12">
      <c r="A67" s="1" t="s">
        <v>182</v>
      </c>
      <c r="E67" s="40">
        <f>SUM(E63:E66)</f>
        <v>1</v>
      </c>
      <c r="F67" s="40">
        <f>SUM(F63:F66)</f>
        <v>-71</v>
      </c>
      <c r="G67" s="40">
        <f>SUM(G63:G66)</f>
        <v>3</v>
      </c>
      <c r="H67" s="40">
        <f>SUM(H63:H66)</f>
        <v>-153673</v>
      </c>
      <c r="I67" s="33"/>
      <c r="K67" s="6"/>
    </row>
    <row r="68" spans="1:12">
      <c r="E68" s="26"/>
      <c r="F68" s="26"/>
      <c r="G68" s="26"/>
      <c r="H68" s="26"/>
      <c r="I68" s="33"/>
      <c r="K68" s="6"/>
    </row>
    <row r="69" spans="1:12" ht="20.5">
      <c r="A69" s="42" t="s">
        <v>18</v>
      </c>
      <c r="E69" s="26"/>
      <c r="F69" s="26"/>
      <c r="G69" s="26"/>
      <c r="H69" s="26"/>
      <c r="I69" s="33"/>
      <c r="K69" s="6"/>
    </row>
    <row r="70" spans="1:12">
      <c r="A70" s="1" t="s">
        <v>85</v>
      </c>
      <c r="E70" s="17">
        <v>0</v>
      </c>
      <c r="F70" s="17">
        <v>0</v>
      </c>
      <c r="G70" s="24">
        <v>0</v>
      </c>
      <c r="H70" s="24">
        <v>-55</v>
      </c>
      <c r="I70" s="33"/>
      <c r="K70" s="6"/>
      <c r="L70" s="36"/>
    </row>
    <row r="71" spans="1:12">
      <c r="A71" s="1" t="s">
        <v>105</v>
      </c>
      <c r="E71" s="24">
        <v>-875</v>
      </c>
      <c r="F71" s="24">
        <v>-942</v>
      </c>
      <c r="G71" s="24">
        <v>-875</v>
      </c>
      <c r="H71" s="24">
        <v>-942</v>
      </c>
      <c r="I71" s="33"/>
      <c r="K71" s="6"/>
    </row>
    <row r="72" spans="1:12">
      <c r="A72" s="1" t="s">
        <v>60</v>
      </c>
      <c r="E72" s="126">
        <v>0</v>
      </c>
      <c r="F72" s="26">
        <v>-29115</v>
      </c>
      <c r="G72" s="26">
        <v>0</v>
      </c>
      <c r="H72" s="26">
        <v>-29115</v>
      </c>
      <c r="I72" s="33"/>
      <c r="K72" s="6"/>
    </row>
    <row r="73" spans="1:12">
      <c r="A73" s="1" t="s">
        <v>68</v>
      </c>
      <c r="E73" s="26">
        <v>-25</v>
      </c>
      <c r="F73" s="26">
        <v>-191</v>
      </c>
      <c r="G73" s="26">
        <v>-25</v>
      </c>
      <c r="H73" s="26">
        <v>-106</v>
      </c>
      <c r="I73" s="33"/>
      <c r="K73" s="6"/>
    </row>
    <row r="74" spans="1:12">
      <c r="A74" s="1" t="s">
        <v>110</v>
      </c>
      <c r="E74" s="26">
        <v>4692</v>
      </c>
      <c r="F74" s="26">
        <v>188049</v>
      </c>
      <c r="G74" s="26">
        <v>4692</v>
      </c>
      <c r="H74" s="26">
        <v>188049</v>
      </c>
      <c r="I74" s="33"/>
      <c r="K74" s="6"/>
    </row>
    <row r="75" spans="1:12">
      <c r="A75" s="1" t="s">
        <v>177</v>
      </c>
      <c r="E75" s="40">
        <f>SUM(E70:E74)</f>
        <v>3792</v>
      </c>
      <c r="F75" s="40">
        <f>SUM(F70:F74)</f>
        <v>157801</v>
      </c>
      <c r="G75" s="40">
        <f>SUM(G70:G74)</f>
        <v>3792</v>
      </c>
      <c r="H75" s="40">
        <f>SUM(H70:H74)</f>
        <v>157831</v>
      </c>
      <c r="I75" s="33"/>
      <c r="K75" s="6"/>
    </row>
    <row r="76" spans="1:12">
      <c r="E76" s="26"/>
      <c r="F76" s="26"/>
      <c r="G76" s="26"/>
      <c r="H76" s="26"/>
      <c r="I76" s="33"/>
      <c r="K76" s="6"/>
    </row>
    <row r="77" spans="1:12">
      <c r="A77" s="1" t="s">
        <v>147</v>
      </c>
      <c r="E77" s="26">
        <f>+E75+E67+E49</f>
        <v>-865</v>
      </c>
      <c r="F77" s="26">
        <f>+F75+F67+F49</f>
        <v>1508</v>
      </c>
      <c r="G77" s="26">
        <f>+G75+G67+G49</f>
        <v>5636</v>
      </c>
      <c r="H77" s="26">
        <f>+H75+H67+H49</f>
        <v>1281</v>
      </c>
      <c r="I77" s="33"/>
      <c r="K77" s="6"/>
    </row>
    <row r="78" spans="1:12">
      <c r="A78" s="1" t="s">
        <v>58</v>
      </c>
      <c r="E78" s="26">
        <f>+'P4-5'!F12</f>
        <v>8163</v>
      </c>
      <c r="F78" s="26">
        <v>1194</v>
      </c>
      <c r="G78" s="26">
        <f>+'P4-5'!H12</f>
        <v>365</v>
      </c>
      <c r="H78" s="26">
        <v>500</v>
      </c>
      <c r="I78" s="33"/>
      <c r="K78" s="6"/>
    </row>
    <row r="79" spans="1:12" ht="20.5" thickBot="1">
      <c r="A79" s="1" t="s">
        <v>59</v>
      </c>
      <c r="D79" s="2"/>
      <c r="E79" s="45">
        <f>SUM(E77:E78)</f>
        <v>7298</v>
      </c>
      <c r="F79" s="45">
        <f>SUM(F77:F78)</f>
        <v>2702</v>
      </c>
      <c r="G79" s="45">
        <f>SUM(G77:G78)</f>
        <v>6001</v>
      </c>
      <c r="H79" s="45">
        <f>SUM(H77:H78)</f>
        <v>1781</v>
      </c>
      <c r="I79" s="46"/>
    </row>
    <row r="80" spans="1:12" ht="21" thickTop="1">
      <c r="E80" s="26"/>
      <c r="F80" s="26"/>
      <c r="G80" s="26"/>
      <c r="H80" s="46"/>
      <c r="I80" s="43"/>
    </row>
    <row r="81" spans="1:9" ht="20.5">
      <c r="A81" s="42" t="s">
        <v>81</v>
      </c>
      <c r="F81" s="15"/>
      <c r="H81" s="47"/>
      <c r="I81" s="42"/>
    </row>
    <row r="82" spans="1:9" ht="20.5">
      <c r="A82" s="1" t="s">
        <v>82</v>
      </c>
      <c r="F82" s="15"/>
      <c r="H82" s="47"/>
      <c r="I82" s="42"/>
    </row>
    <row r="83" spans="1:9">
      <c r="A83" s="86" t="s">
        <v>179</v>
      </c>
      <c r="E83" s="26">
        <v>18</v>
      </c>
      <c r="F83" s="126">
        <v>0</v>
      </c>
      <c r="G83" s="26">
        <v>18</v>
      </c>
      <c r="H83" s="126">
        <v>0</v>
      </c>
      <c r="I83" s="48"/>
    </row>
    <row r="84" spans="1:9" ht="20.5">
      <c r="A84" s="86" t="s">
        <v>163</v>
      </c>
      <c r="E84" s="126">
        <v>0</v>
      </c>
      <c r="F84" s="26">
        <v>3400</v>
      </c>
      <c r="G84" s="126">
        <v>0</v>
      </c>
      <c r="H84" s="26">
        <v>3400</v>
      </c>
      <c r="I84" s="42"/>
    </row>
    <row r="85" spans="1:9" ht="20.5">
      <c r="A85" s="86" t="s">
        <v>183</v>
      </c>
      <c r="E85" s="126">
        <v>0</v>
      </c>
      <c r="F85" s="26">
        <v>148691</v>
      </c>
      <c r="G85" s="126">
        <v>0</v>
      </c>
      <c r="H85" s="26">
        <v>148691</v>
      </c>
      <c r="I85" s="42"/>
    </row>
    <row r="86" spans="1:9">
      <c r="A86" s="86" t="s">
        <v>191</v>
      </c>
      <c r="E86" s="26">
        <v>110</v>
      </c>
      <c r="F86" s="126">
        <v>0</v>
      </c>
      <c r="G86" s="26">
        <v>110</v>
      </c>
      <c r="H86" s="126">
        <v>0</v>
      </c>
      <c r="I86" s="48"/>
    </row>
    <row r="87" spans="1:9">
      <c r="A87" s="86" t="s">
        <v>167</v>
      </c>
      <c r="E87" s="26">
        <v>2034</v>
      </c>
      <c r="F87" s="126">
        <v>0</v>
      </c>
      <c r="G87" s="26">
        <v>2034</v>
      </c>
      <c r="H87" s="126">
        <v>0</v>
      </c>
      <c r="I87" s="48"/>
    </row>
    <row r="88" spans="1:9">
      <c r="A88" s="86" t="s">
        <v>178</v>
      </c>
      <c r="E88" s="26">
        <v>893</v>
      </c>
      <c r="F88" s="126">
        <v>0</v>
      </c>
      <c r="G88" s="26">
        <v>893</v>
      </c>
      <c r="H88" s="126">
        <v>0</v>
      </c>
      <c r="I88" s="48"/>
    </row>
    <row r="89" spans="1:9">
      <c r="A89" s="86" t="s">
        <v>176</v>
      </c>
      <c r="E89" s="26">
        <v>27967</v>
      </c>
      <c r="F89" s="126">
        <v>0</v>
      </c>
      <c r="G89" s="126">
        <v>0</v>
      </c>
      <c r="H89" s="126">
        <v>0</v>
      </c>
      <c r="I89" s="48"/>
    </row>
    <row r="90" spans="1:9">
      <c r="A90" s="86" t="s">
        <v>189</v>
      </c>
      <c r="E90" s="126">
        <v>0</v>
      </c>
      <c r="F90" s="126">
        <v>0</v>
      </c>
      <c r="G90" s="26">
        <v>27967</v>
      </c>
      <c r="H90" s="126">
        <v>0</v>
      </c>
      <c r="I90" s="48"/>
    </row>
    <row r="91" spans="1:9">
      <c r="A91" s="86" t="s">
        <v>190</v>
      </c>
      <c r="E91" s="126">
        <v>0</v>
      </c>
      <c r="F91" s="126">
        <v>0</v>
      </c>
      <c r="G91" s="26">
        <v>1248</v>
      </c>
      <c r="H91" s="126">
        <v>0</v>
      </c>
      <c r="I91" s="48"/>
    </row>
    <row r="92" spans="1:9">
      <c r="A92" s="86" t="s">
        <v>180</v>
      </c>
      <c r="E92" s="26">
        <v>117</v>
      </c>
      <c r="F92" s="126">
        <v>0</v>
      </c>
      <c r="G92" s="26">
        <v>117</v>
      </c>
      <c r="H92" s="126">
        <v>0</v>
      </c>
      <c r="I92" s="48"/>
    </row>
    <row r="93" spans="1:9">
      <c r="G93" s="48"/>
      <c r="H93" s="48"/>
      <c r="I93" s="48"/>
    </row>
    <row r="94" spans="1:9">
      <c r="G94" s="48"/>
      <c r="H94" s="48"/>
      <c r="I94" s="48"/>
    </row>
    <row r="95" spans="1:9">
      <c r="G95" s="48"/>
      <c r="H95" s="48"/>
      <c r="I95" s="48"/>
    </row>
    <row r="96" spans="1:9">
      <c r="G96" s="48"/>
      <c r="H96" s="48"/>
      <c r="I96" s="48"/>
    </row>
    <row r="97" spans="1:9">
      <c r="G97" s="48"/>
      <c r="H97" s="48"/>
      <c r="I97" s="48"/>
    </row>
    <row r="98" spans="1:9">
      <c r="G98" s="48"/>
      <c r="H98" s="48"/>
      <c r="I98" s="48"/>
    </row>
    <row r="99" spans="1:9" ht="20.5">
      <c r="G99" s="15" t="s">
        <v>52</v>
      </c>
      <c r="H99" s="48"/>
      <c r="I99" s="48"/>
    </row>
    <row r="100" spans="1:9" ht="20.5">
      <c r="G100" s="15" t="s">
        <v>63</v>
      </c>
      <c r="H100" s="48"/>
      <c r="I100" s="48"/>
    </row>
    <row r="101" spans="1:9" ht="20.5">
      <c r="G101" s="15"/>
      <c r="H101" s="48"/>
      <c r="I101" s="48"/>
    </row>
    <row r="102" spans="1:9" ht="20.5">
      <c r="G102" s="15"/>
      <c r="H102" s="48"/>
      <c r="I102" s="48"/>
    </row>
    <row r="103" spans="1:9" ht="20.5">
      <c r="G103" s="15"/>
      <c r="H103" s="48"/>
      <c r="I103" s="48"/>
    </row>
    <row r="104" spans="1:9" ht="20.5">
      <c r="G104" s="15"/>
      <c r="H104" s="48"/>
      <c r="I104" s="48"/>
    </row>
    <row r="105" spans="1:9" ht="11.25" customHeight="1">
      <c r="G105" s="15"/>
      <c r="H105" s="48"/>
      <c r="I105" s="48"/>
    </row>
    <row r="106" spans="1:9">
      <c r="A106" s="1" t="s">
        <v>5</v>
      </c>
      <c r="G106" s="48"/>
      <c r="H106" s="48"/>
    </row>
    <row r="107" spans="1:9">
      <c r="E107" s="26"/>
      <c r="F107" s="26"/>
      <c r="G107" s="26"/>
      <c r="H107" s="26"/>
    </row>
  </sheetData>
  <mergeCells count="10">
    <mergeCell ref="A2:H2"/>
    <mergeCell ref="A3:H3"/>
    <mergeCell ref="A4:H4"/>
    <mergeCell ref="G6:H6"/>
    <mergeCell ref="G59:H59"/>
    <mergeCell ref="A56:H56"/>
    <mergeCell ref="A57:H57"/>
    <mergeCell ref="A55:H55"/>
    <mergeCell ref="E6:F6"/>
    <mergeCell ref="E59:F59"/>
  </mergeCells>
  <phoneticPr fontId="4" type="noConversion"/>
  <pageMargins left="0.90551181102362199" right="0.511811023622047" top="0.511811023622047" bottom="0.59055118110236204" header="0.118110236220472" footer="0.118110236220472"/>
  <pageSetup paperSize="9" scale="71" fitToHeight="2" orientation="portrait" blackAndWhite="1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P4-5</vt:lpstr>
      <vt:lpstr>P6</vt:lpstr>
      <vt:lpstr>P7</vt:lpstr>
      <vt:lpstr>P8</vt:lpstr>
      <vt:lpstr>P9</vt:lpstr>
      <vt:lpstr>P10-11</vt:lpstr>
      <vt:lpstr>'P10-11'!Print_Area</vt:lpstr>
      <vt:lpstr>'P4-5'!Print_Area</vt:lpstr>
      <vt:lpstr>'P6'!Print_Area</vt:lpstr>
      <vt:lpstr>'P7'!Print_Area</vt:lpstr>
      <vt:lpstr>'P8'!Print_Area</vt:lpstr>
      <vt:lpstr>'P9'!Print_Area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AMC Audit 2</cp:lastModifiedBy>
  <cp:lastPrinted>2026-08-14T15:39:08Z</cp:lastPrinted>
  <dcterms:created xsi:type="dcterms:W3CDTF">2007-04-01T10:29:13Z</dcterms:created>
  <dcterms:modified xsi:type="dcterms:W3CDTF">2026-08-14T16:09:39Z</dcterms:modified>
</cp:coreProperties>
</file>