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how Steel Industries\2026\Q2'2026\SET\"/>
    </mc:Choice>
  </mc:AlternateContent>
  <xr:revisionPtr revIDLastSave="0" documentId="13_ncr:1_{138FF8EF-BAF2-47F2-BA2B-767F754AAE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1" r:id="rId1"/>
    <sheet name="PL" sheetId="5" r:id="rId2"/>
    <sheet name="CE_Consolidated EQ" sheetId="8" r:id="rId3"/>
    <sheet name="CE_Consolidated OCI" sheetId="13" r:id="rId4"/>
    <sheet name="CE_The Company only" sheetId="3" r:id="rId5"/>
    <sheet name="CF" sheetId="6" r:id="rId6"/>
  </sheet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D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fdsf" hidden="1">{#N/A,#N/A,FALSE,"Eff-SSC2"}</definedName>
    <definedName name="agy" hidden="1">{#N/A,#N/A,FALSE,"Eff-SSC2"}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brtseyb" hidden="1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sd" hidden="1">{#N/A,#N/A,FALSE,"Eff-SSC2"}</definedName>
    <definedName name="cvb" hidden="1">{#N/A,#N/A,FALSE,"Eff-SSC2"}</definedName>
    <definedName name="cxgh" hidden="1">{#N/A,#N/A,FALSE,"Eff-SSC2"}</definedName>
    <definedName name="data1" hidden="1">{#N/A,#N/A,FALSE,"Eff-SSC2"}</definedName>
    <definedName name="ddddddddddddd" hidden="1">{#N/A,#N/A,FALSE,"Eff-SSC2"}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gre" hidden="1">#REF!</definedName>
    <definedName name="erdfg" hidden="1">{#N/A,#N/A,FALSE,"Eff-SSC2"}</definedName>
    <definedName name="ergg" hidden="1">{#N/A,#N/A,FALSE,"Eff-SSC2"}</definedName>
    <definedName name="ergq" hidden="1">#REF!</definedName>
    <definedName name="ert" hidden="1">#REF!</definedName>
    <definedName name="ervev" hidden="1">#REF!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yu" hidden="1">{#N/A,#N/A,FALSE,"Eff-SSC2"}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FinColCount">COUNTA(OFFSET(#REF!,0,0,1,50))</definedName>
    <definedName name="FinCYData">OFFSET(#REF!,1,MATCH(#REF!,FinYears,0)-1,FinRowCount,1)</definedName>
    <definedName name="FinData">OFFSET(#REF!,1,0,FinRowCount,FinColCount)</definedName>
    <definedName name="FinP2Data">OFFSET(#REF!,1,MATCH(#REF!-2,FinYears,0)-1,FinRowCount,1)</definedName>
    <definedName name="FinPYData">OFFSET(#REF!,1,MATCH(#REF!-1,FinYears,0)-1,FinRowCount,1)</definedName>
    <definedName name="FinRowCount">COUNTA(OFFSET(#REF!,1,0,1000,1))</definedName>
    <definedName name="FinYears">OFFSET(#REF!,0,0,1,FinColCount)</definedName>
    <definedName name="FSClass">#REF!</definedName>
    <definedName name="gggggggggggggggt" hidden="1">{#N/A,#N/A,FALSE,"Eff-SSC2"}</definedName>
    <definedName name="gtr" hidden="1">{#N/A,#N/A,FALSE,"Eff-SSC2"}</definedName>
    <definedName name="gtregtrtr" hidden="1">{#N/A,#N/A,FALSE,"Eff-SSC2"}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#REF!</definedName>
    <definedName name="ITA">#REF!</definedName>
    <definedName name="iy" hidden="1">{#N/A,#N/A,FALSE,"Eff-SSC2"}</definedName>
    <definedName name="jj" hidden="1">{#N/A,#N/A,FALSE,"Eff-SSC2"}</definedName>
    <definedName name="kkk" hidden="1">#REF!</definedName>
    <definedName name="liult" hidden="1">#REF!</definedName>
    <definedName name="ll" hidden="1">{#N/A,#N/A,FALSE,"Eff-SSC2"}</definedName>
    <definedName name="lloo" hidden="1">#REF!</definedName>
    <definedName name="lu6uluyl" hidden="1">#REF!</definedName>
    <definedName name="luil" hidden="1">{#N/A,#N/A,FALSE,"Eff-SSC2"}</definedName>
    <definedName name="lyluey" hidden="1">#REF!</definedName>
    <definedName name="MH" hidden="1">{#N/A,#N/A,FALSE,"Eff-SSC2"}</definedName>
    <definedName name="MonthNames">#REF!</definedName>
    <definedName name="nbm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ae" hidden="1">#REF!</definedName>
    <definedName name="pcs" hidden="1">{#N/A,#N/A,FALSE,"Eff-SSC2"}</definedName>
    <definedName name="Pioneer">#REF!</definedName>
    <definedName name="poi" hidden="1">{#N/A,#N/A,FALSE,"Eff-SSC2"}</definedName>
    <definedName name="pom" hidden="1">#REF!</definedName>
    <definedName name="_xlnm.Print_Area" localSheetId="0">BS!$A$1:$K$107</definedName>
    <definedName name="_xlnm.Print_Area" localSheetId="2">'CE_Consolidated EQ'!$A$1:$V$30</definedName>
    <definedName name="_xlnm.Print_Area" localSheetId="3">'CE_Consolidated OCI'!$A$1:$J$28</definedName>
    <definedName name="_xlnm.Print_Area" localSheetId="4">'CE_The Company only'!$A$1:$R$26</definedName>
    <definedName name="_xlnm.Print_Area" localSheetId="5">CF!$A$1:$J$83</definedName>
    <definedName name="q" hidden="1">{#N/A,#N/A,FALSE,"Eff-SSC2"}</definedName>
    <definedName name="Q2WQ" hidden="1">#REF!</definedName>
    <definedName name="qergq" hidden="1">#REF!</definedName>
    <definedName name="qr" hidden="1">{#N/A,#N/A,FALSE,"Eff-SSC2"}</definedName>
    <definedName name="qra" hidden="1">{#N/A,#N/A,FALSE,"Eff-SSC2"}</definedName>
    <definedName name="qw" hidden="1">#REF!</definedName>
    <definedName name="qwdwfc" hidden="1">#REF!</definedName>
    <definedName name="qwrfwe" hidden="1">{#N/A,#N/A,FALSE,"Eff-SSC2"}</definedName>
    <definedName name="R_D">#REF!</definedName>
    <definedName name="RA">#REF!</definedName>
    <definedName name="re" hidden="1">#REF!</definedName>
    <definedName name="REF" hidden="1">#REF!</definedName>
    <definedName name="regq" hidden="1">{#N/A,#N/A,FALSE,"Eff-SSC2"}</definedName>
    <definedName name="rgt" hidden="1">{#N/A,#N/A,FALSE,"Eff-SSC2"}</definedName>
    <definedName name="rgtq" hidden="1">{#N/A,#N/A,FALSE,"Eff-SSC2"}</definedName>
    <definedName name="rhrt" hidden="1">#REF!</definedName>
    <definedName name="Round">#REF!</definedName>
    <definedName name="Round1">#REF!</definedName>
    <definedName name="rtfgh" hidden="1">{#N/A,#N/A,FALSE,"Eff-SSC2"}</definedName>
    <definedName name="rthb" hidden="1">#REF!</definedName>
    <definedName name="rthy" hidden="1">#REF!</definedName>
    <definedName name="rtynhj" hidden="1">{#N/A,#N/A,FALSE,"Eff-SSC2"}</definedName>
    <definedName name="rung" hidden="1">{#N/A,#N/A,FALSE,"Eff-SSC2"}</definedName>
    <definedName name="ryt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SVE" hidden="1">{#N/A,#N/A,FALSE,"Eff-SSC2"}</definedName>
    <definedName name="TBColCount">COUNTA(OFFSET(#REF!,0,0,1,50))</definedName>
    <definedName name="TBCYData">OFFSET(#REF!,1,MATCH(#REF!,TBYears,0)-1,TBRowCount,1)</definedName>
    <definedName name="TBData">OFFSET(#REF!,1,0,TBRowCount,TBColCount)</definedName>
    <definedName name="TBP2Data">OFFSET(#REF!,1,MATCH(#REF!-2,TBYears,0)-1,TBRowCount,1)</definedName>
    <definedName name="TBPYData">OFFSET(#REF!,1,MATCH(#REF!-1,TBYears,0)-1,TBRowCount,1)</definedName>
    <definedName name="TBRowCount">COUNTA(OFFSET(#REF!,1,0,1000,1))</definedName>
    <definedName name="TBYears">OFFSET(#REF!,0,0,1,TBColCount)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jy" hidden="1">#REF!</definedName>
    <definedName name="tqert" hidden="1">#REF!</definedName>
    <definedName name="TREYE" hidden="1">#REF!</definedName>
    <definedName name="trryh" hidden="1">{#N/A,#N/A,FALSE,"Eff-SSC2"}</definedName>
    <definedName name="ttki" hidden="1">#REF!</definedName>
    <definedName name="tuk" hidden="1">{#N/A,#N/A,FALSE,"Eff-SSC2"}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irswegq" hidden="1">#REF!</definedName>
    <definedName name="ujvol" hidden="1">{#N/A,#N/A,FALSE,"Eff-SSC2"}</definedName>
    <definedName name="utyl" hidden="1">{#N/A,#N/A,FALSE,"Eff-SSC2"}</definedName>
    <definedName name="uuo" hidden="1">#REF!</definedName>
    <definedName name="veer" hidden="1">{#N/A,#N/A,FALSE,"Eff-SSC2"}</definedName>
    <definedName name="w4y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yez" hidden="1">{#N/A,#N/A,FALSE,"Eff-SSC2"}</definedName>
    <definedName name="x" hidden="1">{#N/A,#N/A,FALSE,"Eff-SSC2"}</definedName>
    <definedName name="y4w3ey" hidden="1">{#N/A,#N/A,FALSE,"Eff-SSC2"}</definedName>
    <definedName name="Yes_No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เ" hidden="1">#REF!</definedName>
    <definedName name="เท" hidden="1">#REF!</definedName>
    <definedName name="ไพเ" hidden="1">{#N/A,#N/A,FALSE,"Eff-SSC2"}</definedName>
    <definedName name="ฆ๋ฒ?ฏธ๋?" hidden="1">#REF!</definedName>
    <definedName name="ด" hidden="1">#REF!</definedName>
    <definedName name="ดดดดดดดดดดดดดดดดดดด" hidden="1">{#N/A,#N/A,FALSE,"Eff-SSC2"}</definedName>
    <definedName name="ทั" hidden="1">#REF!</definedName>
    <definedName name="ผู้เข้าประชุมKz" hidden="1">{#N/A,#N/A,FALSE,"Eff-SSC2"}</definedName>
    <definedName name="ฟฟฟฟฟฟฟฟฟฟ" hidden="1">{#N/A,#N/A,FALSE,"Eff-SSC2"}</definedName>
    <definedName name="ฟภ์" hidden="1">#REF!</definedName>
    <definedName name="อพเพเ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3" l="1"/>
  <c r="D69" i="6" l="1"/>
  <c r="D58" i="6" l="1"/>
  <c r="F58" i="6"/>
  <c r="J58" i="6"/>
  <c r="H69" i="6"/>
  <c r="H58" i="6" l="1"/>
  <c r="E72" i="5" l="1"/>
  <c r="E63" i="5"/>
  <c r="E52" i="5"/>
  <c r="E51" i="5"/>
  <c r="S20" i="8" l="1"/>
  <c r="S19" i="8"/>
  <c r="E110" i="5"/>
  <c r="I30" i="5"/>
  <c r="I69" i="5" s="1"/>
  <c r="I156" i="5"/>
  <c r="I147" i="5"/>
  <c r="I60" i="5" l="1"/>
  <c r="K107" i="5"/>
  <c r="K101" i="5"/>
  <c r="G107" i="5"/>
  <c r="G101" i="5"/>
  <c r="K156" i="5"/>
  <c r="K147" i="5"/>
  <c r="K140" i="5"/>
  <c r="I140" i="5"/>
  <c r="G140" i="5"/>
  <c r="E140" i="5"/>
  <c r="I107" i="5"/>
  <c r="E107" i="5"/>
  <c r="I101" i="5"/>
  <c r="E101" i="5"/>
  <c r="K22" i="5"/>
  <c r="K16" i="5"/>
  <c r="G22" i="5"/>
  <c r="G16" i="5"/>
  <c r="G108" i="5" l="1"/>
  <c r="G111" i="5" s="1"/>
  <c r="G113" i="5" s="1"/>
  <c r="G116" i="5" s="1"/>
  <c r="G142" i="5" s="1"/>
  <c r="G160" i="5" s="1"/>
  <c r="G155" i="5" s="1"/>
  <c r="G157" i="5" s="1"/>
  <c r="K108" i="5"/>
  <c r="K111" i="5" s="1"/>
  <c r="K113" i="5" s="1"/>
  <c r="K116" i="5" s="1"/>
  <c r="K142" i="5" s="1"/>
  <c r="E108" i="5"/>
  <c r="E111" i="5" s="1"/>
  <c r="K23" i="5"/>
  <c r="K26" i="5" s="1"/>
  <c r="K28" i="5" s="1"/>
  <c r="K31" i="5" s="1"/>
  <c r="I108" i="5"/>
  <c r="I111" i="5" s="1"/>
  <c r="G23" i="5"/>
  <c r="G26" i="5" s="1"/>
  <c r="G28" i="5" s="1"/>
  <c r="G31" i="5" s="1"/>
  <c r="J9" i="6" l="1"/>
  <c r="F9" i="6"/>
  <c r="E113" i="5"/>
  <c r="E116" i="5" s="1"/>
  <c r="D9" i="6"/>
  <c r="I113" i="5"/>
  <c r="I146" i="5" s="1"/>
  <c r="I166" i="5" s="1"/>
  <c r="H9" i="6"/>
  <c r="K146" i="5"/>
  <c r="K166" i="5" s="1"/>
  <c r="G151" i="5"/>
  <c r="G146" i="5" s="1"/>
  <c r="G166" i="5" s="1"/>
  <c r="K155" i="5"/>
  <c r="K157" i="5" s="1"/>
  <c r="E151" i="5" l="1"/>
  <c r="E142" i="5"/>
  <c r="E146" i="5"/>
  <c r="M19" i="8" s="1"/>
  <c r="E166" i="5"/>
  <c r="E160" i="5"/>
  <c r="E155" i="5" s="1"/>
  <c r="E157" i="5" s="1"/>
  <c r="I148" i="5"/>
  <c r="I164" i="5" s="1"/>
  <c r="I116" i="5"/>
  <c r="I155" i="5"/>
  <c r="I157" i="5" s="1"/>
  <c r="G148" i="5"/>
  <c r="G164" i="5" s="1"/>
  <c r="K148" i="5"/>
  <c r="K164" i="5" s="1"/>
  <c r="E148" i="5" l="1"/>
  <c r="E164" i="5" s="1"/>
  <c r="I142" i="5"/>
  <c r="K17" i="3"/>
  <c r="F66" i="6"/>
  <c r="D66" i="6" l="1"/>
  <c r="J66" i="6" l="1"/>
  <c r="H66" i="6" l="1"/>
  <c r="E23" i="8" l="1"/>
  <c r="G23" i="8"/>
  <c r="I23" i="8"/>
  <c r="K23" i="8"/>
  <c r="U22" i="8"/>
  <c r="Q22" i="8"/>
  <c r="S22" i="8"/>
  <c r="I94" i="11" l="1"/>
  <c r="I96" i="11"/>
  <c r="I20" i="13" l="1"/>
  <c r="K68" i="11" l="1"/>
  <c r="K61" i="11"/>
  <c r="K69" i="11" s="1"/>
  <c r="G68" i="11"/>
  <c r="G61" i="11"/>
  <c r="G69" i="11" s="1"/>
  <c r="K35" i="11"/>
  <c r="K22" i="11"/>
  <c r="G35" i="11"/>
  <c r="G22" i="11"/>
  <c r="K36" i="11" l="1"/>
  <c r="G36" i="11"/>
  <c r="G53" i="5" l="1"/>
  <c r="G64" i="5" l="1"/>
  <c r="G59" i="5" s="1"/>
  <c r="G79" i="5" s="1"/>
  <c r="G55" i="5"/>
  <c r="G73" i="5" s="1"/>
  <c r="G61" i="5" l="1"/>
  <c r="G77" i="5" s="1"/>
  <c r="I22" i="11"/>
  <c r="E22" i="11"/>
  <c r="M16" i="3" l="1"/>
  <c r="K16" i="3"/>
  <c r="I16" i="3"/>
  <c r="G16" i="3"/>
  <c r="E16" i="3"/>
  <c r="I14" i="13"/>
  <c r="S18" i="8"/>
  <c r="O18" i="8"/>
  <c r="M18" i="8"/>
  <c r="K18" i="8"/>
  <c r="I18" i="8"/>
  <c r="G18" i="8"/>
  <c r="E18" i="8"/>
  <c r="K69" i="5"/>
  <c r="K60" i="5"/>
  <c r="K53" i="5"/>
  <c r="K55" i="5" s="1"/>
  <c r="I53" i="5"/>
  <c r="E53" i="5"/>
  <c r="I15" i="13" l="1"/>
  <c r="Q14" i="8"/>
  <c r="E15" i="8"/>
  <c r="O15" i="8" l="1"/>
  <c r="G97" i="11"/>
  <c r="K97" i="11"/>
  <c r="E100" i="8" l="1"/>
  <c r="O20" i="8"/>
  <c r="O21" i="8" s="1"/>
  <c r="O23" i="8" s="1"/>
  <c r="I68" i="11" l="1"/>
  <c r="E68" i="11"/>
  <c r="K68" i="5" l="1"/>
  <c r="K70" i="5" s="1"/>
  <c r="J11" i="6"/>
  <c r="J23" i="6" s="1"/>
  <c r="J34" i="6" s="1"/>
  <c r="J38" i="6" s="1"/>
  <c r="J68" i="6" s="1"/>
  <c r="J70" i="6" s="1"/>
  <c r="F11" i="6"/>
  <c r="F23" i="6" s="1"/>
  <c r="F34" i="6" s="1"/>
  <c r="F38" i="6" s="1"/>
  <c r="F68" i="6" s="1"/>
  <c r="F70" i="6" s="1"/>
  <c r="G16" i="13"/>
  <c r="G17" i="13" s="1"/>
  <c r="G21" i="13"/>
  <c r="G22" i="13" s="1"/>
  <c r="K59" i="5" l="1"/>
  <c r="K61" i="5" l="1"/>
  <c r="K77" i="5" s="1"/>
  <c r="K79" i="5"/>
  <c r="M15" i="8"/>
  <c r="M18" i="3"/>
  <c r="M19" i="3" s="1"/>
  <c r="I18" i="3"/>
  <c r="I19" i="3" s="1"/>
  <c r="G18" i="3"/>
  <c r="G19" i="3" s="1"/>
  <c r="E18" i="3"/>
  <c r="E19" i="3" s="1"/>
  <c r="O17" i="3"/>
  <c r="O18" i="3" s="1"/>
  <c r="O16" i="3"/>
  <c r="Q16" i="3" s="1"/>
  <c r="M13" i="3"/>
  <c r="M14" i="3" s="1"/>
  <c r="O14" i="3" s="1"/>
  <c r="K13" i="3"/>
  <c r="K14" i="3" s="1"/>
  <c r="I13" i="3"/>
  <c r="I14" i="3" s="1"/>
  <c r="G13" i="3"/>
  <c r="G14" i="3" s="1"/>
  <c r="E13" i="3"/>
  <c r="E14" i="3" s="1"/>
  <c r="O13" i="3"/>
  <c r="Q12" i="3"/>
  <c r="Q13" i="3" s="1"/>
  <c r="O11" i="3"/>
  <c r="Q11" i="3" s="1"/>
  <c r="E21" i="13"/>
  <c r="E22" i="13" s="1"/>
  <c r="C21" i="13"/>
  <c r="C22" i="13" s="1"/>
  <c r="Q20" i="8"/>
  <c r="Q18" i="8"/>
  <c r="U18" i="8" s="1"/>
  <c r="E16" i="13"/>
  <c r="E17" i="13" s="1"/>
  <c r="C16" i="13"/>
  <c r="K21" i="8"/>
  <c r="E94" i="11" s="1"/>
  <c r="I21" i="8"/>
  <c r="G21" i="8"/>
  <c r="E21" i="8"/>
  <c r="S15" i="8"/>
  <c r="K15" i="8"/>
  <c r="K16" i="8" s="1"/>
  <c r="I15" i="8"/>
  <c r="I16" i="8" s="1"/>
  <c r="G15" i="8"/>
  <c r="G16" i="8" s="1"/>
  <c r="E16" i="8"/>
  <c r="U14" i="8"/>
  <c r="Q13" i="8"/>
  <c r="U13" i="8" s="1"/>
  <c r="K99" i="11"/>
  <c r="G99" i="11"/>
  <c r="I61" i="11"/>
  <c r="E61" i="11"/>
  <c r="I35" i="11"/>
  <c r="I36" i="11" s="1"/>
  <c r="E35" i="11"/>
  <c r="S16" i="8" l="1"/>
  <c r="I16" i="13"/>
  <c r="M16" i="8"/>
  <c r="Q15" i="8"/>
  <c r="U15" i="8" s="1"/>
  <c r="Q14" i="3"/>
  <c r="C17" i="13"/>
  <c r="I17" i="13" s="1"/>
  <c r="O16" i="8"/>
  <c r="Q12" i="8"/>
  <c r="O19" i="3"/>
  <c r="G100" i="11"/>
  <c r="I69" i="11"/>
  <c r="K100" i="11"/>
  <c r="K101" i="11" s="1"/>
  <c r="E69" i="11"/>
  <c r="I22" i="5"/>
  <c r="I16" i="5"/>
  <c r="E16" i="5"/>
  <c r="U20" i="8"/>
  <c r="E22" i="5"/>
  <c r="E36" i="11"/>
  <c r="I21" i="13"/>
  <c r="G101" i="11" l="1"/>
  <c r="Q16" i="8"/>
  <c r="U12" i="8"/>
  <c r="U16" i="8" s="1"/>
  <c r="I23" i="5"/>
  <c r="I26" i="5" s="1"/>
  <c r="S21" i="8"/>
  <c r="S23" i="8" s="1"/>
  <c r="E23" i="5"/>
  <c r="E26" i="5" s="1"/>
  <c r="I22" i="13"/>
  <c r="E98" i="11" l="1"/>
  <c r="I28" i="5"/>
  <c r="E28" i="5"/>
  <c r="E96" i="11"/>
  <c r="I31" i="5" l="1"/>
  <c r="I55" i="5" s="1"/>
  <c r="I23" i="13"/>
  <c r="H11" i="6"/>
  <c r="D11" i="6"/>
  <c r="D23" i="6" s="1"/>
  <c r="D34" i="6" s="1"/>
  <c r="D38" i="6" s="1"/>
  <c r="D68" i="6" s="1"/>
  <c r="D70" i="6" s="1"/>
  <c r="D71" i="6" s="1"/>
  <c r="I59" i="5"/>
  <c r="I79" i="5" s="1"/>
  <c r="I68" i="5"/>
  <c r="I70" i="5" s="1"/>
  <c r="E31" i="5"/>
  <c r="E55" i="5" s="1"/>
  <c r="H23" i="6" l="1"/>
  <c r="H34" i="6" s="1"/>
  <c r="H38" i="6" s="1"/>
  <c r="H68" i="6" s="1"/>
  <c r="H70" i="6" s="1"/>
  <c r="H71" i="6" s="1"/>
  <c r="I61" i="5"/>
  <c r="I77" i="5" s="1"/>
  <c r="E73" i="5"/>
  <c r="E68" i="5" s="1"/>
  <c r="E70" i="5" s="1"/>
  <c r="E64" i="5"/>
  <c r="E59" i="5" s="1"/>
  <c r="Q17" i="3" l="1"/>
  <c r="Q18" i="3" s="1"/>
  <c r="K18" i="3"/>
  <c r="K19" i="3" s="1"/>
  <c r="I95" i="11" s="1"/>
  <c r="E79" i="5"/>
  <c r="E61" i="5"/>
  <c r="E77" i="5" s="1"/>
  <c r="Q19" i="3" l="1"/>
  <c r="I97" i="11"/>
  <c r="I99" i="11" s="1"/>
  <c r="I100" i="11" s="1"/>
  <c r="I101" i="11" s="1"/>
  <c r="Q19" i="8"/>
  <c r="U19" i="8" s="1"/>
  <c r="M21" i="8"/>
  <c r="M23" i="8" s="1"/>
  <c r="Q20" i="3" l="1"/>
  <c r="Q21" i="8"/>
  <c r="Q23" i="8" s="1"/>
  <c r="E95" i="11" l="1"/>
  <c r="E97" i="11" s="1"/>
  <c r="E99" i="11" s="1"/>
  <c r="E100" i="11" s="1"/>
  <c r="E101" i="11" s="1"/>
  <c r="U21" i="8"/>
  <c r="U23" i="8" s="1"/>
  <c r="U24" i="8" l="1"/>
  <c r="G68" i="5" l="1"/>
  <c r="G70" i="5" s="1"/>
</calcChain>
</file>

<file path=xl/sharedStrings.xml><?xml version="1.0" encoding="utf-8"?>
<sst xmlns="http://schemas.openxmlformats.org/spreadsheetml/2006/main" count="419" uniqueCount="234">
  <si>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</si>
  <si>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</si>
  <si>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</si>
  <si>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</si>
  <si>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</si>
  <si>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</si>
  <si>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</si>
  <si>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</si>
  <si>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</si>
  <si>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</si>
  <si>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</si>
  <si>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เงินฝากธนาคารที่มีภาระค้ำประกันที่ถึงกำหนดไถ่ถอน</t>
  </si>
  <si>
    <t xml:space="preserve">   ภายในหนึ่งปี</t>
  </si>
  <si>
    <t>ลูกหนี้เงินให้กู้ยืม - สินเชื่อส่วนบุคคล</t>
  </si>
  <si>
    <t xml:space="preserve">   - ส่วนที่ถึงกำหนดรับคืนภายในหนึ่งปี</t>
  </si>
  <si>
    <t>สินทรัพย์ที่เกิดจากสัญญา</t>
  </si>
  <si>
    <t>สินค้าคงเหลือ</t>
  </si>
  <si>
    <t>ลูกหนี้กรมสรรพากร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</si>
  <si>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</si>
  <si>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</si>
  <si>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</si>
  <si>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</si>
  <si>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</si>
  <si>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ลูกหนี้เงินให้กู้ยืม - สินเชื่อส่วนบุคคล </t>
  </si>
  <si>
    <t xml:space="preserve">   -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</si>
  <si>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</si>
  <si>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</si>
  <si>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</si>
  <si>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</si>
  <si>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</si>
  <si>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</si>
  <si>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</si>
  <si>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</si>
  <si>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</si>
  <si>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</si>
  <si>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</si>
  <si>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</si>
  <si>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</si>
  <si>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</si>
  <si>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</si>
  <si>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</si>
  <si>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เงินกู้ยืมระยะสั้นจากบุคคลและกิจการที่ไม่เกี่ยวข้องกัน</t>
  </si>
  <si>
    <t>หนี้สินที่เกิดจากสัญญา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</si>
  <si>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</si>
  <si>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</si>
  <si>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</si>
  <si>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</si>
  <si>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</si>
  <si>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ประมาณการหนี้สินสำหรับต้นทุนในการรื้อถอนสถานที่เช่า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</si>
  <si>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</si>
  <si>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</si>
  <si>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</si>
  <si>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</si>
  <si>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</si>
  <si>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</si>
  <si>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800,000,000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</si>
  <si>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</si>
  <si>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</si>
  <si>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</si>
  <si>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</si>
  <si>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</si>
  <si>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</si>
  <si>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</si>
  <si>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</si>
  <si>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</si>
  <si>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</si>
  <si>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</si>
  <si>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</si>
  <si>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</si>
  <si>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รายได้จากการขาย</t>
  </si>
  <si>
    <t>รายได้จากการให้บริการ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</si>
  <si>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</si>
  <si>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</si>
  <si>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</si>
  <si>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</si>
  <si>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</si>
  <si>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ต้นทุนให้บริการ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</si>
  <si>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</si>
  <si>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</si>
  <si>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</si>
  <si>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</si>
  <si>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</si>
  <si>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</si>
  <si>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</si>
  <si>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</si>
  <si>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</si>
  <si>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</si>
  <si>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</si>
  <si>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</si>
  <si>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</si>
  <si>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</t>
  </si>
  <si>
    <t>ส่วนของผู้มี</t>
  </si>
  <si>
    <t>จากการเปลี่ยนแปลง</t>
  </si>
  <si>
    <t>รวม</t>
  </si>
  <si>
    <t>ส่วนได้เสียที่ไม่มี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</si>
  <si>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</si>
  <si>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</si>
  <si>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</si>
  <si>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</si>
  <si>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อำนาจควบคุม</t>
  </si>
  <si>
    <t>และชำระแล้ว</t>
  </si>
  <si>
    <t>หุ้นสามัญ</t>
  </si>
  <si>
    <t>ในบริษัทย่อย</t>
  </si>
  <si>
    <t>จัดสรรแล้ว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</si>
  <si>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</si>
  <si>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</si>
  <si>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</si>
  <si>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</si>
  <si>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กำไรสำหรับงวด</t>
  </si>
  <si>
    <t>การแสดงรายละเอียดองค์ประกอบอื่นของส่วนของผู้ถือหุ้น</t>
  </si>
  <si>
    <t>กำไรขาดทุนเบ็ดเสร็จอื่น</t>
  </si>
  <si>
    <t>ผลต่างจากการแปลงค่างบการเงิน</t>
  </si>
  <si>
    <t>ส่วนเกินทุน</t>
  </si>
  <si>
    <t>ส่วนแบ่งกำไรขาดทุน</t>
  </si>
  <si>
    <t>รวมองค์ประกอบอื่น</t>
  </si>
  <si>
    <t>ที่เป็นเงินตราต่างประเทศ</t>
  </si>
  <si>
    <t>จากการตีราคาสินทรัพย์</t>
  </si>
  <si>
    <t>เบ็ดเสร็จอื่นจากการร่วมค้า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</si>
  <si>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</si>
  <si>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</si>
  <si>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</si>
  <si>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</si>
  <si>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</si>
  <si>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และหนี้สินดำเนินงาน</t>
  </si>
  <si>
    <t xml:space="preserve">สินทรัพย์ดำเนินงานลดลง (เพิ่มขึ้น) </t>
  </si>
  <si>
    <t xml:space="preserve">   ลูกหนี้เงินให้กู้ยืม - สินเชื่อส่วนบุคคล</t>
  </si>
  <si>
    <t xml:space="preserve">   สินทรัพย์ที่เกิดจากสัญญา</t>
  </si>
  <si>
    <t xml:space="preserve">   ลูกหนี้กรมสรรพากร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</si>
  <si>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</si>
  <si>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</si>
  <si>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</si>
  <si>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เจ้าหนี้กรมสรรพากร</t>
  </si>
  <si>
    <t xml:space="preserve">   หนี้สินอื่น</t>
  </si>
  <si>
    <t xml:space="preserve">   รับดอกเบี้ย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</si>
  <si>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</si>
  <si>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</si>
  <si>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</si>
  <si>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</si>
  <si>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</si>
  <si>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เงินกู้ยืมระยะสั้นจากบุคคลและกิจการที่ไม่เกี่ยวข้องกันลดลง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</si>
  <si>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</si>
  <si>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</si>
  <si>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</si>
  <si>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</si>
  <si>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</si>
  <si>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>เงินสดจากกิจกรรมดำเนินงาน</t>
  </si>
  <si>
    <t>งบกำไรขาดทุนเบ็ดเสร็จ (ต่อ)</t>
  </si>
  <si>
    <t xml:space="preserve">   ผลขาดทุนด้านเครดิตที่คาดว่าจะเกิดขึ้น (กลับรายการ)</t>
  </si>
  <si>
    <t>ยอดคงเหลือ ณ วันที่ 1 มกราคม 2568</t>
  </si>
  <si>
    <t>การดำเนินงานต่อเนื่อง</t>
  </si>
  <si>
    <t>การดำเนินงานที่ยกเลิก</t>
  </si>
  <si>
    <t>การแบ่งปันกำไร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</si>
  <si>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</si>
  <si>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</si>
  <si>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</si>
  <si>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</si>
  <si>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</si>
  <si>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ซื้ออุปกรณ์</t>
  </si>
  <si>
    <t>ส่วนแบ่งกำไรจากเงินลงทุนในการร่วมค้า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</si>
  <si>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</si>
  <si>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</si>
  <si>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สำหรับงวดจากการดำเนินงานต่อเนื่อง</t>
  </si>
  <si>
    <t xml:space="preserve">   กำไร (ขาดทุน) จากการดำเนินงานต่อเนื่อง</t>
  </si>
  <si>
    <t>กำไรก่อนภาษีจากส่วนการดำเนินงานที่ยกเลิก</t>
  </si>
  <si>
    <t>กำไร (ขาดทุน) ก่อนภาษีจากการดำเนินงานต่อเนื่อง</t>
  </si>
  <si>
    <t xml:space="preserve">   ส่วนแบ่งกำไรจากเงินลงทุนในการร่วมค้า</t>
  </si>
  <si>
    <t xml:space="preserve">   กำไร (ขาดทุน) จากการดำเนินงานต่อเนื่องส่วนที่เป็นของผู้ถือหุ้นของบริษัทฯ </t>
  </si>
  <si>
    <t>กำไรต่อหุ้นขั้นพื้นฐานจากการดำเนินงานต่อเนื่อง</t>
  </si>
  <si>
    <t xml:space="preserve">   กำไรขาดทุนเบ็ดเสร็จรวมจากการดำเนินงานต่อเนื่อง</t>
  </si>
  <si>
    <t xml:space="preserve">   กำไรขาดทุนเบ็ดเสร็จรวมจากการดำเนินงานที่ยกเลิก</t>
  </si>
  <si>
    <t xml:space="preserve">   ขาดทุนจากอัตราแลกเปลี่ยนที่ยังไม่เกิดขึ้นจริง</t>
  </si>
  <si>
    <t>ยอดคงเหลือ ณ วันที่ 1 มกราคม 2569</t>
  </si>
  <si>
    <t>31 ธันวาคม 2568</t>
  </si>
  <si>
    <t>ภาษีเงินได้ค้างจ่าย</t>
  </si>
  <si>
    <t>ผลต่างจากการเปลี่ยนแปลงสัดส่วนการถือหุ้นในบริษัทย่อย</t>
  </si>
  <si>
    <t>บริษัท เชาว์ ไบรท์ เวนเจอร์ส โฮลดิ้งส์ จำกัด (มหาชน) และบริษัทย่อย</t>
  </si>
  <si>
    <t xml:space="preserve">บริษัท เชาว์ ไบรท์ เวนเจอร์ส โฮลดิ้งส์ จำกัด (มหาชน) และบริษัทย่อย </t>
  </si>
  <si>
    <t>รายได้เงินปันผล</t>
  </si>
  <si>
    <t>รายได้ (ค่าใช้จ่าย) ภาษีเงินได้</t>
  </si>
  <si>
    <t xml:space="preserve">   ยังไม่ได้จัดสรร</t>
  </si>
  <si>
    <t>(ขาดทุนสะสม)</t>
  </si>
  <si>
    <t xml:space="preserve">   สินทรัพย์สิทธิการใช้เพิ่มขึ้นจากการทำสัญญาเช่า</t>
  </si>
  <si>
    <t>เงินกู้ยืมระยะสั้นจากบุคคลและกิจการที่เกี่ยวข้องกัน</t>
  </si>
  <si>
    <t xml:space="preserve">   การหักกลบเงินปันผลรับและเงินกู้ยืมระยะสั้นจากกิจการที่เกี่ยวข้องกัน</t>
  </si>
  <si>
    <t>จ่ายเงินปันผลโดยบริษัทย่อย</t>
  </si>
  <si>
    <t>เงินสดสุทธิจากกิจกรรมดำเนินงาน</t>
  </si>
  <si>
    <t>เงินกู้ยืมระยะสั้นจากสถาบันการเงินลดลง</t>
  </si>
  <si>
    <t>กำไร (ขาดทุน) จากการดำเนินงานก่อนการเปลี่ยนแปลงในสินทรัพย์</t>
  </si>
  <si>
    <t>จ่ายดอกเบี้ยของหนี้สินตามสัญญาเช่า</t>
  </si>
  <si>
    <t>เงินสดสุทธิใช้ไปในกิจกรรมจัดหาเงิน</t>
  </si>
  <si>
    <t>กำไร (ขาดทุน) สำหรับงวด</t>
  </si>
  <si>
    <t>เงินปันผลจ่ายของบริษัทย่อย (หมายเหตุ 6)</t>
  </si>
  <si>
    <t>กำไรจากอัตราแลกเปลี่ยน</t>
  </si>
  <si>
    <t xml:space="preserve">   ประมาณการหนี้สินสำหรับผลประโยชน์ของพนักงาน</t>
  </si>
  <si>
    <t>เงินสดจ่ายลงทุนในการร่วมค้า</t>
  </si>
  <si>
    <t>ณ วันที่ 30 มิถุนายน 2569</t>
  </si>
  <si>
    <t>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</si>
  <si>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</si>
  <si>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</si>
  <si>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</si>
  <si>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ขาดทุนจากกิจกรรมดำเนินงาน</t>
  </si>
  <si>
    <t>ขาดทุนก่อนภาษีเงินได้</t>
  </si>
  <si>
    <t>ขาดทุนสำหรับงวดจากการดำเนินงานต่อเนื่อง</t>
  </si>
  <si>
    <t>กำไร (ขาดทุน) หลังภาษีเงินได้สำหรับงวดจากการดำเนินงานที่ยกเลิก</t>
  </si>
  <si>
    <t>ขาดทุนสำหรับงวด</t>
  </si>
  <si>
    <t xml:space="preserve">   ขาดทุนจากการดำเนินงานต่อเนื่อง</t>
  </si>
  <si>
    <t xml:space="preserve">   กำไร (ขาดทุน) จากการดำเนินงานที่ยกเลิก</t>
  </si>
  <si>
    <t xml:space="preserve">   กำไรจากการดำเนินงานต่อเนื่อง</t>
  </si>
  <si>
    <t xml:space="preserve">   ขาดทุนจากการดำเนินงานต่อเนื่องส่วนที่เป็นของผู้ถือหุ้นของบริษัทฯ </t>
  </si>
  <si>
    <t xml:space="preserve">   ขาดทุนส่วนที่เป็นของผู้ถือหุ้นของบริษัทฯ</t>
  </si>
  <si>
    <t xml:space="preserve">   กำไร (ขาดทุน) ส่วนที่เป็นของผู้ถือหุ้นของบริษัทฯ</t>
  </si>
  <si>
    <t>เงินสดจ่ายลงทุนในบริษัทย่อย</t>
  </si>
  <si>
    <t xml:space="preserve">   รายได้เงินปันผล</t>
  </si>
  <si>
    <t>เงินฝากธนาคารที่มีภาระค้ำประกันลดลง (เพิ่มขึ้น)</t>
  </si>
  <si>
    <t>เงินสดสุทธิใช้ไปในกิจกรรมลงทุน</t>
  </si>
  <si>
    <t>เงินกู้ยืมระยะสั้นจากบุคคลและกิจการที่เกี่ยวข้องกันลดลง</t>
  </si>
  <si>
    <t>ผลต่างจากการแปลงค่างบการเงินเพิ่มขึ้น (ลดลง)</t>
  </si>
  <si>
    <t>เงินสดและรายการเทียบเท่าเงินสดลดลงสุทธิ</t>
  </si>
  <si>
    <t>กำไรหลังภาษีเงินได้สำหรับงวดจากการดำเนินงานที่ยกเลิก</t>
  </si>
  <si>
    <t xml:space="preserve">   กำไรจากการดำเนินงานที่ยกเลิก</t>
  </si>
  <si>
    <t>กำไร (ขาดทุน) ก่อนภาษี</t>
  </si>
  <si>
    <t>ยอดคงเหลือ ณ วันที่ 30 มิถุนายน 2568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</si>
  <si>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</si>
  <si>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</si>
  <si>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งบกระแสเงินสด </t>
  </si>
  <si>
    <t xml:space="preserve">   ซื้ออุปกรณ์ยังไม่ได้จ่ายชำระ</t>
  </si>
  <si>
    <t>(หน่วย: พันบาท ยกเว้นขาดทุนต่อหุ้นแสดงเป็นบาท)</t>
  </si>
  <si>
    <t>ขาดทุนต่อหุ้น</t>
  </si>
  <si>
    <t>ขาดทุนต่อหุ้นขั้นพื้นฐาน</t>
  </si>
  <si>
    <t>ขาดทุนต่อหุ้นขั้นพื้นฐานจากการดำเนินงานต่อเนื่อง</t>
  </si>
  <si>
    <t>(หน่วย: พันบาท ยกเว้นกำไร (ขาดทุน) ต่อหุ้นแสดงเป็นบาท)</t>
  </si>
  <si>
    <t>กำไร (ขาดทุน) ต่อหุ้น</t>
  </si>
  <si>
    <t>รายการปรับกระทบยอดกำไร (ขาดทุน) ก่อนภาษีเป็นเงินสดรับ (จ่าย)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</si>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</sst>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;&quot;-&quot;;@"/>
    <numFmt numFmtId="166" formatCode="_(* #,##0.000_);_(* \(#,##0.000\);_(* &quot;-&quot;??_);_(@_)"/>
    <numFmt numFmtId="167" formatCode="_(* #,##0.000_);_(* \(#,##0.000\);_(* &quot;-&quot;_);_(@_)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vertical="top"/>
    </xf>
    <xf numFmtId="165" fontId="3" fillId="0" borderId="0" xfId="9" applyNumberFormat="1" applyFont="1" applyAlignment="1">
      <alignment horizontal="left" vertical="top"/>
    </xf>
    <xf numFmtId="0" fontId="3" fillId="0" borderId="0" xfId="9" applyFont="1" applyAlignment="1">
      <alignment vertical="top"/>
    </xf>
    <xf numFmtId="165" fontId="2" fillId="0" borderId="0" xfId="9" applyNumberFormat="1" applyFont="1" applyAlignment="1">
      <alignment horizontal="left" vertical="top"/>
    </xf>
    <xf numFmtId="37" fontId="2" fillId="0" borderId="0" xfId="0" applyNumberFormat="1" applyFont="1" applyAlignment="1">
      <alignment vertical="top"/>
    </xf>
    <xf numFmtId="37" fontId="3" fillId="0" borderId="0" xfId="0" quotePrefix="1" applyNumberFormat="1" applyFont="1" applyAlignment="1">
      <alignment vertical="top"/>
    </xf>
    <xf numFmtId="0" fontId="2" fillId="0" borderId="0" xfId="9" applyFont="1" applyAlignment="1">
      <alignment horizontal="left" vertical="top"/>
    </xf>
    <xf numFmtId="165" fontId="2" fillId="0" borderId="0" xfId="9" applyNumberFormat="1" applyFont="1" applyAlignment="1">
      <alignment horizontal="centerContinuous" vertical="top"/>
    </xf>
    <xf numFmtId="165" fontId="3" fillId="0" borderId="0" xfId="9" applyNumberFormat="1" applyFont="1" applyAlignment="1">
      <alignment vertical="top"/>
    </xf>
    <xf numFmtId="0" fontId="2" fillId="0" borderId="0" xfId="9" applyFont="1" applyAlignment="1">
      <alignment vertical="top"/>
    </xf>
    <xf numFmtId="165" fontId="2" fillId="0" borderId="0" xfId="9" applyNumberFormat="1" applyFont="1" applyAlignment="1">
      <alignment horizontal="center" vertical="top"/>
    </xf>
    <xf numFmtId="0" fontId="3" fillId="0" borderId="0" xfId="9" applyFont="1" applyAlignment="1">
      <alignment horizontal="center" vertical="top"/>
    </xf>
    <xf numFmtId="165" fontId="2" fillId="0" borderId="0" xfId="9" applyNumberFormat="1" applyFont="1" applyAlignment="1">
      <alignment horizontal="right" vertical="top"/>
    </xf>
    <xf numFmtId="0" fontId="3" fillId="0" borderId="2" xfId="9" applyFont="1" applyBorder="1" applyAlignment="1">
      <alignment horizontal="center" vertical="top"/>
    </xf>
    <xf numFmtId="165" fontId="3" fillId="0" borderId="0" xfId="10" applyNumberFormat="1" applyFont="1" applyFill="1" applyBorder="1" applyAlignment="1">
      <alignment horizontal="right" vertical="top"/>
    </xf>
    <xf numFmtId="165" fontId="3" fillId="0" borderId="0" xfId="9" applyNumberFormat="1" applyFont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9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1" fontId="3" fillId="2" borderId="0" xfId="0" applyNumberFormat="1" applyFont="1" applyFill="1" applyAlignment="1">
      <alignment vertical="top"/>
    </xf>
    <xf numFmtId="41" fontId="3" fillId="2" borderId="2" xfId="0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quotePrefix="1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1" fontId="3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vertical="top"/>
    </xf>
    <xf numFmtId="164" fontId="3" fillId="2" borderId="0" xfId="1" applyNumberFormat="1" applyFont="1" applyFill="1" applyAlignment="1">
      <alignment vertical="top"/>
    </xf>
    <xf numFmtId="41" fontId="3" fillId="0" borderId="5" xfId="0" applyNumberFormat="1" applyFont="1" applyBorder="1" applyAlignment="1">
      <alignment vertical="top"/>
    </xf>
    <xf numFmtId="41" fontId="3" fillId="0" borderId="1" xfId="0" applyNumberFormat="1" applyFont="1" applyBorder="1" applyAlignment="1">
      <alignment vertical="top"/>
    </xf>
    <xf numFmtId="41" fontId="3" fillId="0" borderId="3" xfId="0" applyNumberFormat="1" applyFont="1" applyBorder="1" applyAlignment="1">
      <alignment vertical="top"/>
    </xf>
    <xf numFmtId="41" fontId="3" fillId="0" borderId="0" xfId="0" applyNumberFormat="1" applyFont="1" applyAlignment="1">
      <alignment horizontal="left" vertical="top"/>
    </xf>
    <xf numFmtId="0" fontId="3" fillId="0" borderId="0" xfId="0" quotePrefix="1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quotePrefix="1" applyFont="1" applyBorder="1" applyAlignment="1">
      <alignment horizontal="center" vertical="top"/>
    </xf>
    <xf numFmtId="41" fontId="10" fillId="0" borderId="1" xfId="0" applyNumberFormat="1" applyFont="1" applyBorder="1" applyAlignment="1">
      <alignment vertical="top"/>
    </xf>
    <xf numFmtId="41" fontId="3" fillId="0" borderId="0" xfId="9" applyNumberFormat="1" applyFont="1" applyAlignment="1">
      <alignment horizontal="right" vertical="top"/>
    </xf>
    <xf numFmtId="0" fontId="3" fillId="0" borderId="5" xfId="0" applyFont="1" applyBorder="1" applyAlignment="1">
      <alignment horizontal="center" vertical="top"/>
    </xf>
    <xf numFmtId="0" fontId="2" fillId="0" borderId="0" xfId="0" quotePrefix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1" fontId="3" fillId="0" borderId="4" xfId="0" applyNumberFormat="1" applyFont="1" applyBorder="1" applyAlignment="1">
      <alignment vertical="top"/>
    </xf>
    <xf numFmtId="166" fontId="3" fillId="0" borderId="4" xfId="1" applyNumberFormat="1" applyFont="1" applyFill="1" applyBorder="1" applyAlignment="1">
      <alignment vertical="top"/>
    </xf>
    <xf numFmtId="166" fontId="3" fillId="0" borderId="0" xfId="0" applyNumberFormat="1" applyFont="1" applyAlignment="1">
      <alignment vertical="top"/>
    </xf>
    <xf numFmtId="166" fontId="3" fillId="0" borderId="0" xfId="1" applyNumberFormat="1" applyFont="1" applyFill="1" applyBorder="1" applyAlignment="1">
      <alignment vertical="top"/>
    </xf>
    <xf numFmtId="0" fontId="4" fillId="0" borderId="5" xfId="0" applyFont="1" applyBorder="1" applyAlignment="1">
      <alignment horizontal="center" vertical="top"/>
    </xf>
    <xf numFmtId="43" fontId="3" fillId="0" borderId="0" xfId="1" applyFont="1" applyFill="1" applyAlignment="1">
      <alignment vertical="top"/>
    </xf>
    <xf numFmtId="43" fontId="3" fillId="0" borderId="0" xfId="0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2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2" xfId="9" applyFont="1" applyBorder="1" applyAlignment="1">
      <alignment horizontal="center" vertical="top"/>
    </xf>
    <xf numFmtId="0" fontId="2" fillId="0" borderId="0" xfId="9" applyFont="1" applyAlignment="1">
      <alignment horizontal="center" vertical="top"/>
    </xf>
    <xf numFmtId="0" fontId="3" fillId="0" borderId="1" xfId="9" applyFont="1" applyBorder="1" applyAlignment="1">
      <alignment horizontal="center" vertical="top"/>
    </xf>
    <xf numFmtId="0" fontId="3" fillId="0" borderId="2" xfId="9" applyFont="1" applyBorder="1" applyAlignment="1">
      <alignment horizontal="center" vertical="top"/>
    </xf>
  </cellXfs>
  <cellStyles count="11">
    <cellStyle name="Comma" xfId="1" builtinId="3"/>
    <cellStyle name="Comma 179" xfId="5" xr:uid="{00000000-0005-0000-0000-000001000000}"/>
    <cellStyle name="Comma 2" xfId="3" xr:uid="{00000000-0005-0000-0000-000002000000}"/>
    <cellStyle name="Comma 2 19" xfId="7" xr:uid="{00000000-0005-0000-0000-000003000000}"/>
    <cellStyle name="Comma 2 2" xfId="10" xr:uid="{44675806-5AD3-494E-9751-A687789DC5FA}"/>
    <cellStyle name="Comma 3" xfId="8" xr:uid="{00000000-0005-0000-0000-000004000000}"/>
    <cellStyle name="Normal" xfId="0" builtinId="0"/>
    <cellStyle name="Normal 2" xfId="2" xr:uid="{00000000-0005-0000-0000-000006000000}"/>
    <cellStyle name="Normal 2 2" xfId="9" xr:uid="{32D527AE-1617-429C-BA28-12B9F2712248}"/>
    <cellStyle name="Percent 2" xfId="4" xr:uid="{00000000-0005-0000-0000-000007000000}"/>
    <cellStyle name="Percent 3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0</xdr:rowOff>
    </xdr:from>
    <xdr:ext cx="8769566" cy="957634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45062A3-BF55-4FF9-9240-BC60E68A9D77}"/>
            </a:ext>
          </a:extLst>
        </xdr:cNvPr>
        <xdr:cNvSpPr>
          <a:spLocks noChangeAspect="1" noChangeArrowheads="1"/>
        </xdr:cNvSpPr>
      </xdr:nvSpPr>
      <xdr:spPr bwMode="auto">
        <a:xfrm>
          <a:off x="0" y="7286625"/>
          <a:ext cx="8769566" cy="9576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0</xdr:col>
      <xdr:colOff>0</xdr:colOff>
      <xdr:row>104</xdr:row>
      <xdr:rowOff>0</xdr:rowOff>
    </xdr:from>
    <xdr:ext cx="8769566" cy="91402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F25B6039-D0FA-4119-86F0-C5CC619314E9}"/>
            </a:ext>
          </a:extLst>
        </xdr:cNvPr>
        <xdr:cNvSpPr>
          <a:spLocks noChangeAspect="1" noChangeArrowheads="1"/>
        </xdr:cNvSpPr>
      </xdr:nvSpPr>
      <xdr:spPr bwMode="auto">
        <a:xfrm>
          <a:off x="0" y="18945225"/>
          <a:ext cx="8769566" cy="91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0</xdr:col>
      <xdr:colOff>0</xdr:colOff>
      <xdr:row>73</xdr:row>
      <xdr:rowOff>0</xdr:rowOff>
    </xdr:from>
    <xdr:ext cx="8608593" cy="935968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E93715C-9467-4802-AAE7-84C75479433C}"/>
            </a:ext>
          </a:extLst>
        </xdr:cNvPr>
        <xdr:cNvSpPr>
          <a:spLocks noChangeAspect="1" noChangeArrowheads="1"/>
        </xdr:cNvSpPr>
      </xdr:nvSpPr>
      <xdr:spPr bwMode="auto">
        <a:xfrm>
          <a:off x="0" y="13925550"/>
          <a:ext cx="8608593" cy="9359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82</xdr:row>
      <xdr:rowOff>137160</xdr:rowOff>
    </xdr:from>
    <xdr:ext cx="8585380" cy="933067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9D587B5-9382-4DF2-8C7B-A2303B0AF0F4}"/>
            </a:ext>
          </a:extLst>
        </xdr:cNvPr>
        <xdr:cNvSpPr>
          <a:spLocks noChangeAspect="1" noChangeArrowheads="1"/>
        </xdr:cNvSpPr>
      </xdr:nvSpPr>
      <xdr:spPr bwMode="auto">
        <a:xfrm>
          <a:off x="0" y="25130760"/>
          <a:ext cx="8585380" cy="933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0</xdr:col>
      <xdr:colOff>0</xdr:colOff>
      <xdr:row>34</xdr:row>
      <xdr:rowOff>141515</xdr:rowOff>
    </xdr:from>
    <xdr:ext cx="8585380" cy="933067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D1C0454-69E1-4E68-A64A-CF2468C71FA9}"/>
            </a:ext>
          </a:extLst>
        </xdr:cNvPr>
        <xdr:cNvSpPr>
          <a:spLocks noChangeAspect="1" noChangeArrowheads="1"/>
        </xdr:cNvSpPr>
      </xdr:nvSpPr>
      <xdr:spPr bwMode="auto">
        <a:xfrm>
          <a:off x="0" y="9285515"/>
          <a:ext cx="8585380" cy="933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0</xdr:col>
      <xdr:colOff>0</xdr:colOff>
      <xdr:row>169</xdr:row>
      <xdr:rowOff>164055</xdr:rowOff>
    </xdr:from>
    <xdr:ext cx="8585380" cy="933067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C475F6-E504-44F6-8A85-8A8A6C32CB44}"/>
            </a:ext>
          </a:extLst>
        </xdr:cNvPr>
        <xdr:cNvSpPr>
          <a:spLocks noChangeAspect="1" noChangeArrowheads="1"/>
        </xdr:cNvSpPr>
      </xdr:nvSpPr>
      <xdr:spPr bwMode="auto">
        <a:xfrm>
          <a:off x="0" y="51980055"/>
          <a:ext cx="8585380" cy="933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  <xdr:oneCellAnchor>
    <xdr:from>
      <xdr:col>0</xdr:col>
      <xdr:colOff>0</xdr:colOff>
      <xdr:row>119</xdr:row>
      <xdr:rowOff>141515</xdr:rowOff>
    </xdr:from>
    <xdr:ext cx="8585380" cy="933067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4D7E38E0-0012-4C66-8FC2-7888365C42FE}"/>
            </a:ext>
          </a:extLst>
        </xdr:cNvPr>
        <xdr:cNvSpPr>
          <a:spLocks noChangeAspect="1" noChangeArrowheads="1"/>
        </xdr:cNvSpPr>
      </xdr:nvSpPr>
      <xdr:spPr bwMode="auto">
        <a:xfrm>
          <a:off x="0" y="10809515"/>
          <a:ext cx="8585380" cy="933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263979</xdr:rowOff>
    </xdr:from>
    <xdr:to>
      <xdr:col>14</xdr:col>
      <xdr:colOff>301803</xdr:colOff>
      <xdr:row>29</xdr:row>
      <xdr:rowOff>224482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7363C3E-90B2-4A21-A73F-DD15C1683F46}"/>
            </a:ext>
          </a:extLst>
        </xdr:cNvPr>
        <xdr:cNvSpPr>
          <a:spLocks noChangeAspect="1" noChangeArrowheads="1"/>
        </xdr:cNvSpPr>
      </xdr:nvSpPr>
      <xdr:spPr bwMode="auto">
        <a:xfrm>
          <a:off x="0" y="8188779"/>
          <a:ext cx="8945060" cy="874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</xdr:colOff>
      <xdr:row>26</xdr:row>
      <xdr:rowOff>1815</xdr:rowOff>
    </xdr:from>
    <xdr:to>
      <xdr:col>6</xdr:col>
      <xdr:colOff>1588004</xdr:colOff>
      <xdr:row>29</xdr:row>
      <xdr:rowOff>127098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CB63C41-13C3-4F9A-AB21-76A5B247806A}"/>
            </a:ext>
          </a:extLst>
        </xdr:cNvPr>
        <xdr:cNvSpPr>
          <a:spLocks noChangeAspect="1" noChangeArrowheads="1"/>
        </xdr:cNvSpPr>
      </xdr:nvSpPr>
      <xdr:spPr bwMode="auto">
        <a:xfrm>
          <a:off x="5442" y="7926615"/>
          <a:ext cx="8877911" cy="1012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7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119746</xdr:rowOff>
    </xdr:from>
    <xdr:to>
      <xdr:col>12</xdr:col>
      <xdr:colOff>1299156</xdr:colOff>
      <xdr:row>25</xdr:row>
      <xdr:rowOff>106825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58679C9-52F8-4D4A-B0F4-E7756D9CF02C}"/>
            </a:ext>
          </a:extLst>
        </xdr:cNvPr>
        <xdr:cNvSpPr>
          <a:spLocks noChangeAspect="1" noChangeArrowheads="1"/>
        </xdr:cNvSpPr>
      </xdr:nvSpPr>
      <xdr:spPr bwMode="auto">
        <a:xfrm>
          <a:off x="0" y="6825346"/>
          <a:ext cx="8832070" cy="901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1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22412</xdr:colOff>
      <xdr:row>80</xdr:row>
      <xdr:rowOff>30632</xdr:rowOff>
    </xdr:from>
    <xdr:to>
      <xdr:col>9</xdr:col>
      <xdr:colOff>735541</xdr:colOff>
      <xdr:row>83</xdr:row>
      <xdr:rowOff>3397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7B7D763A-029C-435E-AF4B-FBF3D5C58639}"/>
            </a:ext>
          </a:extLst>
        </xdr:cNvPr>
        <xdr:cNvSpPr>
          <a:spLocks noChangeAspect="1" noChangeArrowheads="1"/>
        </xdr:cNvSpPr>
      </xdr:nvSpPr>
      <xdr:spPr bwMode="auto">
        <a:xfrm>
          <a:off x="22412" y="23500232"/>
          <a:ext cx="7970121" cy="838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0</xdr:col>
      <xdr:colOff>0</xdr:colOff>
      <xdr:row>42</xdr:row>
      <xdr:rowOff>16975</xdr:rowOff>
    </xdr:from>
    <xdr:to>
      <xdr:col>9</xdr:col>
      <xdr:colOff>680060</xdr:colOff>
      <xdr:row>44</xdr:row>
      <xdr:rowOff>121771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3A60085-5E30-44C6-B4CD-0586F6E1C0AF}"/>
            </a:ext>
          </a:extLst>
        </xdr:cNvPr>
        <xdr:cNvSpPr>
          <a:spLocks noChangeAspect="1" noChangeArrowheads="1"/>
        </xdr:cNvSpPr>
      </xdr:nvSpPr>
      <xdr:spPr bwMode="auto">
        <a:xfrm>
          <a:off x="0" y="13279404"/>
          <a:ext cx="8009774" cy="699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hangingPunct="0">
            <a:lnSpc>
              <a:spcPts val="2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............................................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..............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</a:t>
          </a:r>
          <a:r>
            <a:rPr lang="th-TH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</a:t>
          </a:r>
          <a:r>
            <a:rPr lang="en-US" sz="160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</a:t>
          </a:r>
          <a:r>
            <a:rPr lang="en-US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 hangingPunct="0">
            <a:lnSpc>
              <a:spcPts val="1800"/>
            </a:lnSpc>
            <a:spcBef>
              <a:spcPts val="0"/>
            </a:spcBef>
            <a:spcAft>
              <a:spcPts val="0"/>
            </a:spcAft>
            <a:tabLst>
              <a:tab pos="1066800" algn="ctr"/>
              <a:tab pos="3048000" algn="l"/>
              <a:tab pos="4114800" algn="ctr"/>
            </a:tabLst>
          </a:pPr>
          <a:r>
            <a:rPr lang="en-US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</a:t>
          </a:r>
          <a:r>
            <a:rPr lang="th-TH" sz="1600" baseline="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                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(นาย</a:t>
          </a:r>
          <a:r>
            <a:rPr lang="th-TH" sz="1600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อนาวิล จิรธรรมศิริ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                                                                                          (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นางสาวคู แมน ไว</a:t>
          </a:r>
          <a:r>
            <a:rPr lang="th-TH" sz="1600">
              <a:solidFill>
                <a:srgbClr val="000000"/>
              </a:solidFill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)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44B9-4D4E-42D4-9331-E14E39E84A4A}">
  <sheetPr codeName="Sheet1"/>
  <dimension ref="A1:N106"/>
  <sheetViews>
    <sheetView showGridLines="0" tabSelected="1" view="pageBreakPreview" zoomScaleNormal="55" zoomScaleSheetLayoutView="100" workbookViewId="0"/>
  </sheetViews>
  <sheetFormatPr defaultColWidth="10.5546875" defaultRowHeight="24" customHeight="1" x14ac:dyDescent="0.25"/>
  <cols>
    <col min="1" max="1" width="45.88671875" style="1" customWidth="1"/>
    <col min="2" max="2" width="3.109375" style="1" customWidth="1"/>
    <col min="3" max="3" width="7.5546875" style="26" customWidth="1"/>
    <col min="4" max="4" width="1.44140625" style="1" customWidth="1"/>
    <col min="5" max="5" width="15.6640625" style="1" customWidth="1"/>
    <col min="6" max="6" width="1.44140625" style="1" customWidth="1"/>
    <col min="7" max="7" width="15.6640625" style="1" customWidth="1"/>
    <col min="8" max="8" width="1.44140625" style="1" customWidth="1"/>
    <col min="9" max="9" width="15.6640625" style="1" customWidth="1"/>
    <col min="10" max="10" width="1.44140625" style="1" customWidth="1"/>
    <col min="11" max="11" width="15.6640625" style="1" customWidth="1"/>
    <col min="12" max="12" width="1.44140625" style="1" customWidth="1"/>
    <col min="13" max="16384" width="10.5546875" style="1"/>
  </cols>
  <sheetData>
    <row r="1" spans="1:11" ht="24" customHeight="1" x14ac:dyDescent="0.25">
      <c r="A1" s="22" t="s">
        <v>175</v>
      </c>
      <c r="B1" s="27"/>
    </row>
    <row r="2" spans="1:11" ht="24" customHeight="1" x14ac:dyDescent="0.25">
      <c r="A2" s="22" t="s">
        <v>0</v>
      </c>
      <c r="B2" s="27"/>
      <c r="I2" s="27"/>
      <c r="K2" s="27"/>
    </row>
    <row r="3" spans="1:11" ht="24" customHeight="1" x14ac:dyDescent="0.25">
      <c r="A3" s="22" t="s">
        <v>195</v>
      </c>
      <c r="B3" s="27"/>
      <c r="I3" s="27"/>
      <c r="K3" s="27"/>
    </row>
    <row r="4" spans="1:11" ht="24" customHeight="1" x14ac:dyDescent="0.25">
      <c r="K4" s="20" t="s">
        <v>1</v>
      </c>
    </row>
    <row r="5" spans="1:11" ht="24" customHeight="1" x14ac:dyDescent="0.25">
      <c r="E5" s="59" t="s">
        <v>2</v>
      </c>
      <c r="F5" s="59"/>
      <c r="G5" s="59"/>
      <c r="H5" s="26"/>
      <c r="I5" s="59" t="s">
        <v>3</v>
      </c>
      <c r="J5" s="59"/>
      <c r="K5" s="59"/>
    </row>
    <row r="6" spans="1:11" ht="24" customHeight="1" x14ac:dyDescent="0.25">
      <c r="C6" s="30" t="s">
        <v>4</v>
      </c>
      <c r="D6" s="46"/>
      <c r="E6" s="54" t="s">
        <v>196</v>
      </c>
      <c r="F6" s="26"/>
      <c r="G6" s="54" t="s">
        <v>172</v>
      </c>
      <c r="H6" s="26"/>
      <c r="I6" s="54" t="s">
        <v>196</v>
      </c>
      <c r="J6" s="26"/>
      <c r="K6" s="54" t="s">
        <v>172</v>
      </c>
    </row>
    <row r="7" spans="1:11" ht="24" customHeight="1" x14ac:dyDescent="0.25">
      <c r="C7" s="30"/>
      <c r="D7" s="46"/>
      <c r="E7" s="26" t="s">
        <v>5</v>
      </c>
      <c r="F7" s="26"/>
      <c r="G7" s="26" t="s">
        <v>6</v>
      </c>
      <c r="H7" s="26"/>
      <c r="I7" s="26" t="s">
        <v>5</v>
      </c>
      <c r="J7" s="26"/>
      <c r="K7" s="26" t="s">
        <v>6</v>
      </c>
    </row>
    <row r="8" spans="1:11" ht="24" customHeight="1" x14ac:dyDescent="0.25">
      <c r="C8" s="30"/>
      <c r="D8" s="46"/>
      <c r="E8" s="26" t="s">
        <v>7</v>
      </c>
      <c r="F8" s="26"/>
      <c r="G8" s="26"/>
      <c r="H8" s="26"/>
      <c r="I8" s="26" t="s">
        <v>7</v>
      </c>
      <c r="J8" s="26"/>
      <c r="K8" s="26"/>
    </row>
    <row r="9" spans="1:11" ht="24" customHeight="1" x14ac:dyDescent="0.25">
      <c r="A9" s="22" t="s">
        <v>8</v>
      </c>
      <c r="C9" s="47"/>
      <c r="E9" s="31"/>
      <c r="F9" s="31"/>
      <c r="G9" s="31"/>
      <c r="H9" s="31"/>
      <c r="I9" s="31"/>
      <c r="J9" s="31"/>
      <c r="K9" s="31"/>
    </row>
    <row r="10" spans="1:11" ht="24" customHeight="1" x14ac:dyDescent="0.25">
      <c r="A10" s="22" t="s">
        <v>9</v>
      </c>
      <c r="C10" s="47"/>
      <c r="E10" s="31"/>
      <c r="F10" s="31"/>
      <c r="G10" s="31"/>
      <c r="H10" s="31"/>
      <c r="I10" s="31"/>
      <c r="J10" s="31"/>
      <c r="K10" s="31"/>
    </row>
    <row r="11" spans="1:11" ht="24" customHeight="1" x14ac:dyDescent="0.25">
      <c r="A11" s="1" t="s">
        <v>10</v>
      </c>
      <c r="C11" s="47"/>
      <c r="E11" s="31">
        <v>61095</v>
      </c>
      <c r="F11" s="31"/>
      <c r="G11" s="31">
        <v>75023</v>
      </c>
      <c r="H11" s="31"/>
      <c r="I11" s="31">
        <v>3732</v>
      </c>
      <c r="J11" s="31"/>
      <c r="K11" s="31">
        <v>15428</v>
      </c>
    </row>
    <row r="12" spans="1:11" ht="24" customHeight="1" x14ac:dyDescent="0.25">
      <c r="A12" s="1" t="s">
        <v>11</v>
      </c>
      <c r="B12" s="27"/>
      <c r="C12" s="47"/>
      <c r="E12" s="31"/>
      <c r="F12" s="31"/>
      <c r="G12" s="31"/>
      <c r="H12" s="31"/>
      <c r="I12" s="31"/>
      <c r="J12" s="31"/>
      <c r="K12" s="31"/>
    </row>
    <row r="13" spans="1:11" ht="24" customHeight="1" x14ac:dyDescent="0.25">
      <c r="A13" s="1" t="s">
        <v>12</v>
      </c>
      <c r="B13" s="27"/>
      <c r="C13" s="47"/>
      <c r="E13" s="31">
        <v>3154</v>
      </c>
      <c r="F13" s="31"/>
      <c r="G13" s="31">
        <v>728</v>
      </c>
      <c r="H13" s="31"/>
      <c r="I13" s="31">
        <v>0</v>
      </c>
      <c r="J13" s="31"/>
      <c r="K13" s="31">
        <v>0</v>
      </c>
    </row>
    <row r="14" spans="1:11" ht="24" customHeight="1" x14ac:dyDescent="0.25">
      <c r="A14" s="1" t="s">
        <v>152</v>
      </c>
      <c r="C14" s="47">
        <v>3</v>
      </c>
      <c r="D14" s="48"/>
      <c r="E14" s="31">
        <v>209883</v>
      </c>
      <c r="F14" s="31"/>
      <c r="G14" s="31">
        <v>486797</v>
      </c>
      <c r="H14" s="31"/>
      <c r="I14" s="31">
        <v>153285</v>
      </c>
      <c r="J14" s="31"/>
      <c r="K14" s="31">
        <v>317582</v>
      </c>
    </row>
    <row r="15" spans="1:11" ht="24" customHeight="1" x14ac:dyDescent="0.25">
      <c r="A15" s="1" t="s">
        <v>13</v>
      </c>
      <c r="C15" s="47"/>
      <c r="D15" s="48"/>
      <c r="E15" s="31"/>
      <c r="F15" s="31"/>
      <c r="G15" s="31"/>
      <c r="H15" s="31"/>
      <c r="I15" s="31"/>
      <c r="J15" s="31"/>
      <c r="K15" s="31"/>
    </row>
    <row r="16" spans="1:11" ht="24" customHeight="1" x14ac:dyDescent="0.25">
      <c r="A16" s="1" t="s">
        <v>14</v>
      </c>
      <c r="C16" s="47">
        <v>4</v>
      </c>
      <c r="D16" s="48"/>
      <c r="E16" s="31">
        <v>3103</v>
      </c>
      <c r="F16" s="31"/>
      <c r="G16" s="31">
        <v>3660</v>
      </c>
      <c r="H16" s="31"/>
      <c r="I16" s="31">
        <v>0</v>
      </c>
      <c r="J16" s="31"/>
      <c r="K16" s="31">
        <v>0</v>
      </c>
    </row>
    <row r="17" spans="1:11" ht="24" customHeight="1" x14ac:dyDescent="0.25">
      <c r="A17" s="1" t="s">
        <v>15</v>
      </c>
      <c r="C17" s="47">
        <v>5</v>
      </c>
      <c r="D17" s="48"/>
      <c r="E17" s="31">
        <v>59978</v>
      </c>
      <c r="F17" s="31"/>
      <c r="G17" s="31">
        <v>26552</v>
      </c>
      <c r="H17" s="31"/>
      <c r="I17" s="31">
        <v>0</v>
      </c>
      <c r="J17" s="31"/>
      <c r="K17" s="31">
        <v>0</v>
      </c>
    </row>
    <row r="18" spans="1:11" ht="24" customHeight="1" x14ac:dyDescent="0.25">
      <c r="A18" s="1" t="s">
        <v>16</v>
      </c>
      <c r="C18" s="47"/>
      <c r="D18" s="48"/>
      <c r="E18" s="31">
        <v>8051</v>
      </c>
      <c r="F18" s="31"/>
      <c r="G18" s="31">
        <v>8152</v>
      </c>
      <c r="H18" s="31"/>
      <c r="I18" s="31">
        <v>0</v>
      </c>
      <c r="J18" s="31"/>
      <c r="K18" s="31">
        <v>0</v>
      </c>
    </row>
    <row r="19" spans="1:11" ht="24" customHeight="1" x14ac:dyDescent="0.25">
      <c r="A19" s="1" t="s">
        <v>17</v>
      </c>
      <c r="C19" s="47"/>
      <c r="D19" s="48"/>
      <c r="E19" s="31">
        <v>11459</v>
      </c>
      <c r="F19" s="31"/>
      <c r="G19" s="31">
        <v>17153</v>
      </c>
      <c r="H19" s="31"/>
      <c r="I19" s="31">
        <v>289</v>
      </c>
      <c r="J19" s="31"/>
      <c r="K19" s="31">
        <v>6491</v>
      </c>
    </row>
    <row r="20" spans="1:11" ht="24" customHeight="1" x14ac:dyDescent="0.25">
      <c r="A20" s="1" t="s">
        <v>18</v>
      </c>
      <c r="C20" s="47"/>
      <c r="D20" s="48"/>
      <c r="E20" s="31">
        <v>26113</v>
      </c>
      <c r="F20" s="31"/>
      <c r="G20" s="31">
        <v>32151</v>
      </c>
      <c r="H20" s="31"/>
      <c r="I20" s="31">
        <v>15244</v>
      </c>
      <c r="J20" s="31"/>
      <c r="K20" s="31">
        <v>18345</v>
      </c>
    </row>
    <row r="21" spans="1:11" ht="24" customHeight="1" x14ac:dyDescent="0.25">
      <c r="A21" s="1" t="s">
        <v>19</v>
      </c>
      <c r="C21" s="47"/>
      <c r="E21" s="32">
        <v>70327</v>
      </c>
      <c r="F21" s="31"/>
      <c r="G21" s="32">
        <v>62064</v>
      </c>
      <c r="H21" s="31"/>
      <c r="I21" s="32">
        <v>9318</v>
      </c>
      <c r="J21" s="31"/>
      <c r="K21" s="32">
        <v>13273</v>
      </c>
    </row>
    <row r="22" spans="1:11" ht="24" customHeight="1" x14ac:dyDescent="0.25">
      <c r="A22" s="22" t="s">
        <v>20</v>
      </c>
      <c r="C22" s="47"/>
      <c r="E22" s="35">
        <f>SUM(E11:E21)</f>
        <v>453163</v>
      </c>
      <c r="F22" s="31"/>
      <c r="G22" s="35">
        <f>SUM(G11:G21)</f>
        <v>712280</v>
      </c>
      <c r="H22" s="31"/>
      <c r="I22" s="35">
        <f>SUM(I11:I21)</f>
        <v>181868</v>
      </c>
      <c r="J22" s="31"/>
      <c r="K22" s="35">
        <f>SUM(K11:K21)</f>
        <v>371119</v>
      </c>
    </row>
    <row r="23" spans="1:11" ht="24" customHeight="1" x14ac:dyDescent="0.25">
      <c r="A23" s="22" t="s">
        <v>21</v>
      </c>
      <c r="C23" s="47"/>
      <c r="E23" s="31"/>
      <c r="F23" s="31"/>
      <c r="G23" s="31"/>
      <c r="H23" s="31"/>
      <c r="I23" s="31"/>
      <c r="J23" s="31"/>
      <c r="K23" s="31"/>
    </row>
    <row r="24" spans="1:11" ht="24" customHeight="1" x14ac:dyDescent="0.25">
      <c r="A24" s="1" t="s">
        <v>22</v>
      </c>
      <c r="C24" s="47"/>
      <c r="E24" s="31">
        <v>29039</v>
      </c>
      <c r="F24" s="31"/>
      <c r="G24" s="31">
        <v>29039</v>
      </c>
      <c r="H24" s="31"/>
      <c r="I24" s="31">
        <v>25925</v>
      </c>
      <c r="J24" s="31"/>
      <c r="K24" s="31">
        <v>25925</v>
      </c>
    </row>
    <row r="25" spans="1:11" ht="24" customHeight="1" x14ac:dyDescent="0.25">
      <c r="A25" s="1" t="s">
        <v>23</v>
      </c>
      <c r="C25" s="47"/>
      <c r="E25" s="31"/>
      <c r="F25" s="31"/>
      <c r="G25" s="31"/>
      <c r="H25" s="31"/>
      <c r="I25" s="31"/>
      <c r="J25" s="31"/>
      <c r="K25" s="31"/>
    </row>
    <row r="26" spans="1:11" ht="24" customHeight="1" x14ac:dyDescent="0.25">
      <c r="A26" s="1" t="s">
        <v>24</v>
      </c>
      <c r="C26" s="47">
        <v>4</v>
      </c>
      <c r="E26" s="31">
        <v>835</v>
      </c>
      <c r="F26" s="31"/>
      <c r="G26" s="31">
        <v>1302</v>
      </c>
      <c r="H26" s="31"/>
      <c r="I26" s="31">
        <v>0</v>
      </c>
      <c r="J26" s="31"/>
      <c r="K26" s="31">
        <v>0</v>
      </c>
    </row>
    <row r="27" spans="1:11" ht="24" customHeight="1" x14ac:dyDescent="0.25">
      <c r="A27" s="1" t="s">
        <v>25</v>
      </c>
      <c r="C27" s="47">
        <v>6</v>
      </c>
      <c r="E27" s="31">
        <v>0</v>
      </c>
      <c r="F27" s="31"/>
      <c r="G27" s="31">
        <v>0</v>
      </c>
      <c r="H27" s="31"/>
      <c r="I27" s="31">
        <v>1779582</v>
      </c>
      <c r="J27" s="31"/>
      <c r="K27" s="31">
        <v>1778582</v>
      </c>
    </row>
    <row r="28" spans="1:11" ht="24" customHeight="1" x14ac:dyDescent="0.25">
      <c r="A28" s="1" t="s">
        <v>26</v>
      </c>
      <c r="C28" s="47">
        <v>7</v>
      </c>
      <c r="E28" s="31">
        <v>840021</v>
      </c>
      <c r="F28" s="31"/>
      <c r="G28" s="31">
        <v>828357</v>
      </c>
      <c r="H28" s="31"/>
      <c r="I28" s="31">
        <v>0</v>
      </c>
      <c r="J28" s="31"/>
      <c r="K28" s="31">
        <v>0</v>
      </c>
    </row>
    <row r="29" spans="1:11" ht="24" customHeight="1" x14ac:dyDescent="0.25">
      <c r="A29" s="1" t="s">
        <v>27</v>
      </c>
      <c r="B29" s="27"/>
      <c r="C29" s="47"/>
      <c r="E29" s="31">
        <v>16562</v>
      </c>
      <c r="F29" s="31"/>
      <c r="G29" s="31">
        <v>16308</v>
      </c>
      <c r="H29" s="31"/>
      <c r="I29" s="31">
        <v>0</v>
      </c>
      <c r="J29" s="31"/>
      <c r="K29" s="31">
        <v>0</v>
      </c>
    </row>
    <row r="30" spans="1:11" ht="24" customHeight="1" x14ac:dyDescent="0.25">
      <c r="A30" s="1" t="s">
        <v>28</v>
      </c>
      <c r="B30" s="27"/>
      <c r="C30" s="47">
        <v>8</v>
      </c>
      <c r="E30" s="31">
        <v>1227809</v>
      </c>
      <c r="F30" s="31"/>
      <c r="G30" s="31">
        <v>1248060</v>
      </c>
      <c r="H30" s="31"/>
      <c r="I30" s="31">
        <v>29</v>
      </c>
      <c r="J30" s="31"/>
      <c r="K30" s="31">
        <v>0</v>
      </c>
    </row>
    <row r="31" spans="1:11" ht="24" customHeight="1" x14ac:dyDescent="0.25">
      <c r="A31" s="1" t="s">
        <v>29</v>
      </c>
      <c r="B31" s="27"/>
      <c r="C31" s="47"/>
      <c r="E31" s="31">
        <v>4719</v>
      </c>
      <c r="F31" s="31"/>
      <c r="G31" s="31">
        <v>6134</v>
      </c>
      <c r="H31" s="31"/>
      <c r="I31" s="31">
        <v>1068</v>
      </c>
      <c r="J31" s="31"/>
      <c r="K31" s="31">
        <v>1388</v>
      </c>
    </row>
    <row r="32" spans="1:11" ht="24" customHeight="1" x14ac:dyDescent="0.25">
      <c r="A32" s="1" t="s">
        <v>30</v>
      </c>
      <c r="B32" s="27"/>
      <c r="C32" s="47">
        <v>9</v>
      </c>
      <c r="E32" s="31">
        <v>11674</v>
      </c>
      <c r="F32" s="31"/>
      <c r="G32" s="31">
        <v>11716</v>
      </c>
      <c r="H32" s="31"/>
      <c r="I32" s="31">
        <v>461</v>
      </c>
      <c r="J32" s="31"/>
      <c r="K32" s="31">
        <v>0</v>
      </c>
    </row>
    <row r="33" spans="1:14" ht="24" customHeight="1" x14ac:dyDescent="0.25">
      <c r="A33" s="1" t="s">
        <v>31</v>
      </c>
      <c r="B33" s="27"/>
      <c r="C33" s="47"/>
      <c r="E33" s="31">
        <v>29604</v>
      </c>
      <c r="F33" s="31"/>
      <c r="G33" s="31">
        <v>29413</v>
      </c>
      <c r="H33" s="31"/>
      <c r="I33" s="31">
        <v>4949</v>
      </c>
      <c r="J33" s="31"/>
      <c r="K33" s="31">
        <v>4583</v>
      </c>
    </row>
    <row r="34" spans="1:14" ht="24" customHeight="1" x14ac:dyDescent="0.25">
      <c r="A34" s="1" t="s">
        <v>32</v>
      </c>
      <c r="C34" s="47"/>
      <c r="E34" s="32">
        <v>163342</v>
      </c>
      <c r="F34" s="31"/>
      <c r="G34" s="32">
        <v>130976</v>
      </c>
      <c r="H34" s="31"/>
      <c r="I34" s="32">
        <v>101575</v>
      </c>
      <c r="J34" s="31"/>
      <c r="K34" s="32">
        <v>83231</v>
      </c>
      <c r="N34" s="31"/>
    </row>
    <row r="35" spans="1:14" ht="24" customHeight="1" x14ac:dyDescent="0.25">
      <c r="A35" s="22" t="s">
        <v>33</v>
      </c>
      <c r="C35" s="47"/>
      <c r="E35" s="31">
        <f>SUM(E24:E34)</f>
        <v>2323605</v>
      </c>
      <c r="F35" s="31"/>
      <c r="G35" s="31">
        <f>SUM(G24:G34)</f>
        <v>2301305</v>
      </c>
      <c r="H35" s="31"/>
      <c r="I35" s="31">
        <f>SUM(I24:I34)</f>
        <v>1913589</v>
      </c>
      <c r="J35" s="31"/>
      <c r="K35" s="31">
        <f>SUM(K24:K34)</f>
        <v>1893709</v>
      </c>
    </row>
    <row r="36" spans="1:14" ht="24" customHeight="1" thickBot="1" x14ac:dyDescent="0.3">
      <c r="A36" s="22" t="s">
        <v>34</v>
      </c>
      <c r="C36" s="47"/>
      <c r="E36" s="36">
        <f>SUM(E22,E35)</f>
        <v>2776768</v>
      </c>
      <c r="F36" s="31"/>
      <c r="G36" s="36">
        <f>SUM(G22,G35)</f>
        <v>3013585</v>
      </c>
      <c r="H36" s="31"/>
      <c r="I36" s="36">
        <f>SUM(I22,I35)</f>
        <v>2095457</v>
      </c>
      <c r="J36" s="31"/>
      <c r="K36" s="36">
        <f>SUM(K22,K35)</f>
        <v>2264828</v>
      </c>
    </row>
    <row r="37" spans="1:14" ht="24" customHeight="1" thickTop="1" x14ac:dyDescent="0.25"/>
    <row r="38" spans="1:14" ht="24" customHeight="1" x14ac:dyDescent="0.25">
      <c r="A38" s="1" t="s">
        <v>35</v>
      </c>
    </row>
    <row r="39" spans="1:14" ht="24" customHeight="1" x14ac:dyDescent="0.25">
      <c r="C39" s="38"/>
    </row>
    <row r="40" spans="1:14" ht="24" customHeight="1" x14ac:dyDescent="0.25">
      <c r="C40" s="38"/>
    </row>
    <row r="42" spans="1:14" ht="24" customHeight="1" x14ac:dyDescent="0.25">
      <c r="C42" s="38"/>
    </row>
    <row r="43" spans="1:14" ht="24" customHeight="1" x14ac:dyDescent="0.25">
      <c r="A43" s="22" t="s">
        <v>175</v>
      </c>
      <c r="B43" s="27"/>
    </row>
    <row r="44" spans="1:14" ht="24" customHeight="1" x14ac:dyDescent="0.25">
      <c r="A44" s="22" t="s">
        <v>36</v>
      </c>
      <c r="B44" s="27"/>
      <c r="I44" s="27"/>
      <c r="K44" s="27"/>
    </row>
    <row r="45" spans="1:14" ht="24" customHeight="1" x14ac:dyDescent="0.25">
      <c r="A45" s="22" t="s">
        <v>195</v>
      </c>
      <c r="B45" s="27"/>
      <c r="I45" s="27"/>
      <c r="K45" s="27"/>
    </row>
    <row r="46" spans="1:14" ht="24" customHeight="1" x14ac:dyDescent="0.25">
      <c r="K46" s="20" t="s">
        <v>1</v>
      </c>
    </row>
    <row r="47" spans="1:14" ht="24" customHeight="1" x14ac:dyDescent="0.25">
      <c r="E47" s="59" t="s">
        <v>2</v>
      </c>
      <c r="F47" s="59"/>
      <c r="G47" s="59"/>
      <c r="H47" s="26"/>
      <c r="I47" s="59" t="s">
        <v>3</v>
      </c>
      <c r="J47" s="59"/>
      <c r="K47" s="59"/>
    </row>
    <row r="48" spans="1:14" ht="24" customHeight="1" x14ac:dyDescent="0.25">
      <c r="C48" s="30" t="s">
        <v>4</v>
      </c>
      <c r="D48" s="46"/>
      <c r="E48" s="54" t="s">
        <v>196</v>
      </c>
      <c r="F48" s="26"/>
      <c r="G48" s="54" t="s">
        <v>172</v>
      </c>
      <c r="H48" s="26"/>
      <c r="I48" s="54" t="s">
        <v>196</v>
      </c>
      <c r="J48" s="26"/>
      <c r="K48" s="54" t="s">
        <v>172</v>
      </c>
    </row>
    <row r="49" spans="1:14" ht="24" customHeight="1" x14ac:dyDescent="0.25">
      <c r="C49" s="30"/>
      <c r="D49" s="46"/>
      <c r="E49" s="26" t="s">
        <v>5</v>
      </c>
      <c r="F49" s="26"/>
      <c r="G49" s="26" t="s">
        <v>6</v>
      </c>
      <c r="H49" s="26"/>
      <c r="I49" s="26" t="s">
        <v>5</v>
      </c>
      <c r="J49" s="26"/>
      <c r="K49" s="26" t="s">
        <v>6</v>
      </c>
    </row>
    <row r="50" spans="1:14" ht="24" customHeight="1" x14ac:dyDescent="0.25">
      <c r="C50" s="30"/>
      <c r="D50" s="46"/>
      <c r="E50" s="26" t="s">
        <v>7</v>
      </c>
      <c r="F50" s="26"/>
      <c r="G50" s="26"/>
      <c r="H50" s="26"/>
      <c r="I50" s="26" t="s">
        <v>7</v>
      </c>
      <c r="J50" s="26"/>
      <c r="K50" s="26"/>
    </row>
    <row r="51" spans="1:14" ht="24" customHeight="1" x14ac:dyDescent="0.25">
      <c r="A51" s="22" t="s">
        <v>37</v>
      </c>
      <c r="C51" s="47"/>
      <c r="E51" s="31"/>
      <c r="F51" s="31"/>
      <c r="G51" s="31"/>
      <c r="H51" s="31"/>
      <c r="I51" s="31"/>
      <c r="J51" s="31"/>
      <c r="K51" s="31"/>
    </row>
    <row r="52" spans="1:14" ht="24" customHeight="1" x14ac:dyDescent="0.25">
      <c r="A52" s="22" t="s">
        <v>38</v>
      </c>
      <c r="C52" s="47"/>
      <c r="E52" s="31"/>
      <c r="F52" s="31"/>
      <c r="G52" s="31"/>
      <c r="H52" s="31"/>
      <c r="I52" s="31"/>
      <c r="J52" s="31"/>
      <c r="K52" s="31"/>
    </row>
    <row r="53" spans="1:14" ht="24" customHeight="1" x14ac:dyDescent="0.25">
      <c r="A53" s="27" t="s">
        <v>39</v>
      </c>
      <c r="B53" s="27"/>
      <c r="C53" s="47">
        <v>10</v>
      </c>
      <c r="E53" s="31">
        <v>105545</v>
      </c>
      <c r="F53" s="31"/>
      <c r="G53" s="31">
        <v>220982</v>
      </c>
      <c r="H53" s="31"/>
      <c r="I53" s="31">
        <v>0</v>
      </c>
      <c r="J53" s="31"/>
      <c r="K53" s="31">
        <v>0</v>
      </c>
    </row>
    <row r="54" spans="1:14" ht="24" customHeight="1" x14ac:dyDescent="0.25">
      <c r="A54" s="27" t="s">
        <v>153</v>
      </c>
      <c r="B54" s="27"/>
      <c r="C54" s="47">
        <v>11</v>
      </c>
      <c r="E54" s="31">
        <v>255947</v>
      </c>
      <c r="F54" s="31"/>
      <c r="G54" s="31">
        <v>242527</v>
      </c>
      <c r="H54" s="31"/>
      <c r="I54" s="31">
        <v>123327</v>
      </c>
      <c r="J54" s="31"/>
      <c r="K54" s="31">
        <v>177028</v>
      </c>
    </row>
    <row r="55" spans="1:14" ht="24" customHeight="1" x14ac:dyDescent="0.25">
      <c r="A55" s="27" t="s">
        <v>40</v>
      </c>
      <c r="B55" s="27"/>
      <c r="C55" s="47"/>
      <c r="E55" s="31">
        <v>2906</v>
      </c>
      <c r="F55" s="31"/>
      <c r="G55" s="31">
        <v>2813</v>
      </c>
      <c r="H55" s="31"/>
      <c r="I55" s="31">
        <v>652</v>
      </c>
      <c r="J55" s="31"/>
      <c r="K55" s="31">
        <v>634</v>
      </c>
    </row>
    <row r="56" spans="1:14" ht="24" customHeight="1" x14ac:dyDescent="0.25">
      <c r="A56" s="1" t="s">
        <v>182</v>
      </c>
      <c r="B56" s="27"/>
      <c r="C56" s="47">
        <v>2</v>
      </c>
      <c r="E56" s="31">
        <v>9500</v>
      </c>
      <c r="F56" s="31"/>
      <c r="G56" s="31">
        <v>9500</v>
      </c>
      <c r="H56" s="31"/>
      <c r="I56" s="31">
        <v>40190</v>
      </c>
      <c r="J56" s="31"/>
      <c r="K56" s="31">
        <v>686990</v>
      </c>
    </row>
    <row r="57" spans="1:14" ht="24" customHeight="1" x14ac:dyDescent="0.25">
      <c r="A57" s="27" t="s">
        <v>41</v>
      </c>
      <c r="B57" s="27"/>
      <c r="C57" s="47"/>
      <c r="E57" s="31">
        <v>0</v>
      </c>
      <c r="F57" s="31"/>
      <c r="G57" s="31">
        <v>50000</v>
      </c>
      <c r="H57" s="31"/>
      <c r="I57" s="31">
        <v>0</v>
      </c>
      <c r="J57" s="31"/>
      <c r="K57" s="31">
        <v>50000</v>
      </c>
    </row>
    <row r="58" spans="1:14" ht="24" customHeight="1" x14ac:dyDescent="0.25">
      <c r="A58" s="27" t="s">
        <v>42</v>
      </c>
      <c r="B58" s="27"/>
      <c r="C58" s="47">
        <v>5</v>
      </c>
      <c r="E58" s="31">
        <v>0</v>
      </c>
      <c r="F58" s="31"/>
      <c r="G58" s="31">
        <v>553</v>
      </c>
      <c r="H58" s="31"/>
      <c r="I58" s="31">
        <v>0</v>
      </c>
      <c r="J58" s="31"/>
      <c r="K58" s="31">
        <v>0</v>
      </c>
    </row>
    <row r="59" spans="1:14" ht="24" customHeight="1" x14ac:dyDescent="0.25">
      <c r="A59" s="1" t="s">
        <v>173</v>
      </c>
      <c r="B59" s="27"/>
      <c r="C59" s="47"/>
      <c r="E59" s="31">
        <v>133</v>
      </c>
      <c r="F59" s="31"/>
      <c r="G59" s="31">
        <v>715</v>
      </c>
      <c r="H59" s="31"/>
      <c r="I59" s="31">
        <v>0</v>
      </c>
      <c r="J59" s="31"/>
      <c r="K59" s="31">
        <v>0</v>
      </c>
    </row>
    <row r="60" spans="1:14" ht="24" customHeight="1" x14ac:dyDescent="0.25">
      <c r="A60" s="1" t="s">
        <v>43</v>
      </c>
      <c r="C60" s="47"/>
      <c r="E60" s="32">
        <v>27522</v>
      </c>
      <c r="F60" s="31"/>
      <c r="G60" s="32">
        <v>34422</v>
      </c>
      <c r="H60" s="31"/>
      <c r="I60" s="32">
        <v>9198</v>
      </c>
      <c r="J60" s="31"/>
      <c r="K60" s="32">
        <v>15577</v>
      </c>
      <c r="N60" s="31"/>
    </row>
    <row r="61" spans="1:14" ht="24" customHeight="1" x14ac:dyDescent="0.25">
      <c r="A61" s="22" t="s">
        <v>44</v>
      </c>
      <c r="C61" s="47"/>
      <c r="E61" s="35">
        <f>SUM(E53:E60)</f>
        <v>401553</v>
      </c>
      <c r="F61" s="31"/>
      <c r="G61" s="35">
        <f>SUM(G53:G60)</f>
        <v>561512</v>
      </c>
      <c r="H61" s="31"/>
      <c r="I61" s="35">
        <f>SUM(I53:I60)</f>
        <v>173367</v>
      </c>
      <c r="J61" s="31"/>
      <c r="K61" s="35">
        <f>SUM(K53:K60)</f>
        <v>930229</v>
      </c>
    </row>
    <row r="62" spans="1:14" ht="24" customHeight="1" x14ac:dyDescent="0.25">
      <c r="A62" s="22" t="s">
        <v>45</v>
      </c>
      <c r="C62" s="47"/>
      <c r="E62" s="31"/>
      <c r="F62" s="31"/>
      <c r="G62" s="31"/>
      <c r="H62" s="31"/>
      <c r="I62" s="31"/>
      <c r="J62" s="31"/>
      <c r="K62" s="31"/>
    </row>
    <row r="63" spans="1:14" ht="24" customHeight="1" x14ac:dyDescent="0.25">
      <c r="A63" s="1" t="s">
        <v>46</v>
      </c>
      <c r="B63" s="27"/>
      <c r="C63" s="47"/>
      <c r="E63" s="31">
        <v>2045</v>
      </c>
      <c r="F63" s="31"/>
      <c r="G63" s="31">
        <v>3523</v>
      </c>
      <c r="H63" s="31"/>
      <c r="I63" s="31">
        <v>457</v>
      </c>
      <c r="J63" s="31"/>
      <c r="K63" s="31">
        <v>788</v>
      </c>
    </row>
    <row r="64" spans="1:14" ht="24" customHeight="1" x14ac:dyDescent="0.25">
      <c r="A64" s="1" t="s">
        <v>47</v>
      </c>
      <c r="C64" s="47"/>
      <c r="E64" s="31">
        <v>8769</v>
      </c>
      <c r="F64" s="31"/>
      <c r="G64" s="31">
        <v>5185</v>
      </c>
      <c r="H64" s="31"/>
      <c r="I64" s="31">
        <v>0</v>
      </c>
      <c r="J64" s="31"/>
      <c r="K64" s="31">
        <v>0</v>
      </c>
    </row>
    <row r="65" spans="1:14" ht="24" customHeight="1" x14ac:dyDescent="0.25">
      <c r="A65" s="1" t="s">
        <v>154</v>
      </c>
      <c r="B65" s="27"/>
      <c r="C65" s="47"/>
      <c r="E65" s="31">
        <v>29810</v>
      </c>
      <c r="F65" s="31"/>
      <c r="G65" s="31">
        <v>27352</v>
      </c>
      <c r="H65" s="31"/>
      <c r="I65" s="31">
        <v>22756</v>
      </c>
      <c r="J65" s="31"/>
      <c r="K65" s="31">
        <v>20924</v>
      </c>
      <c r="M65" s="31"/>
      <c r="N65" s="31"/>
    </row>
    <row r="66" spans="1:14" ht="24" customHeight="1" x14ac:dyDescent="0.25">
      <c r="A66" s="1" t="s">
        <v>48</v>
      </c>
      <c r="C66" s="47"/>
      <c r="E66" s="31">
        <v>850</v>
      </c>
      <c r="F66" s="31"/>
      <c r="G66" s="31">
        <v>850</v>
      </c>
      <c r="H66" s="31"/>
      <c r="I66" s="31">
        <v>0</v>
      </c>
      <c r="J66" s="31"/>
      <c r="K66" s="31">
        <v>0</v>
      </c>
    </row>
    <row r="67" spans="1:14" ht="24" customHeight="1" x14ac:dyDescent="0.25">
      <c r="A67" s="1" t="s">
        <v>49</v>
      </c>
      <c r="C67" s="47"/>
      <c r="E67" s="32">
        <v>47652</v>
      </c>
      <c r="F67" s="31"/>
      <c r="G67" s="32">
        <v>47989</v>
      </c>
      <c r="H67" s="31"/>
      <c r="I67" s="32">
        <v>47450</v>
      </c>
      <c r="J67" s="31"/>
      <c r="K67" s="32">
        <v>47450</v>
      </c>
    </row>
    <row r="68" spans="1:14" ht="24" customHeight="1" x14ac:dyDescent="0.25">
      <c r="A68" s="22" t="s">
        <v>50</v>
      </c>
      <c r="C68" s="47"/>
      <c r="E68" s="35">
        <f>SUM(E63:E67)</f>
        <v>89126</v>
      </c>
      <c r="F68" s="31"/>
      <c r="G68" s="35">
        <f>SUM(G63:G67)</f>
        <v>84899</v>
      </c>
      <c r="H68" s="31"/>
      <c r="I68" s="35">
        <f>SUM(I63:I67)</f>
        <v>70663</v>
      </c>
      <c r="J68" s="31"/>
      <c r="K68" s="35">
        <f>SUM(K63:K67)</f>
        <v>69162</v>
      </c>
    </row>
    <row r="69" spans="1:14" ht="24" customHeight="1" x14ac:dyDescent="0.25">
      <c r="A69" s="22" t="s">
        <v>51</v>
      </c>
      <c r="C69" s="47"/>
      <c r="E69" s="35">
        <f>SUM(E61,E68)</f>
        <v>490679</v>
      </c>
      <c r="F69" s="31"/>
      <c r="G69" s="35">
        <f>SUM(G61,G68)</f>
        <v>646411</v>
      </c>
      <c r="H69" s="31"/>
      <c r="I69" s="35">
        <f>SUM(I61,I68)</f>
        <v>244030</v>
      </c>
      <c r="J69" s="31"/>
      <c r="K69" s="35">
        <f>SUM(K61,K68)</f>
        <v>999391</v>
      </c>
    </row>
    <row r="71" spans="1:14" ht="24" customHeight="1" x14ac:dyDescent="0.25">
      <c r="A71" s="1" t="s">
        <v>35</v>
      </c>
    </row>
    <row r="72" spans="1:14" ht="24" customHeight="1" x14ac:dyDescent="0.25">
      <c r="C72" s="38"/>
    </row>
    <row r="73" spans="1:14" ht="24" customHeight="1" x14ac:dyDescent="0.25">
      <c r="C73" s="38"/>
    </row>
    <row r="75" spans="1:14" ht="24" customHeight="1" x14ac:dyDescent="0.25">
      <c r="C75" s="38"/>
    </row>
    <row r="77" spans="1:14" ht="24" customHeight="1" x14ac:dyDescent="0.25">
      <c r="A77" s="22" t="s">
        <v>175</v>
      </c>
      <c r="B77" s="27"/>
    </row>
    <row r="78" spans="1:14" ht="24" customHeight="1" x14ac:dyDescent="0.25">
      <c r="A78" s="22" t="s">
        <v>36</v>
      </c>
      <c r="B78" s="27"/>
      <c r="I78" s="27"/>
      <c r="K78" s="27"/>
    </row>
    <row r="79" spans="1:14" ht="24" customHeight="1" x14ac:dyDescent="0.25">
      <c r="A79" s="22" t="s">
        <v>195</v>
      </c>
      <c r="B79" s="27"/>
      <c r="I79" s="27"/>
      <c r="K79" s="27"/>
    </row>
    <row r="80" spans="1:14" ht="24" customHeight="1" x14ac:dyDescent="0.25">
      <c r="K80" s="20" t="s">
        <v>1</v>
      </c>
    </row>
    <row r="81" spans="1:11" ht="24" customHeight="1" x14ac:dyDescent="0.25">
      <c r="E81" s="59" t="s">
        <v>2</v>
      </c>
      <c r="F81" s="59"/>
      <c r="G81" s="59"/>
      <c r="H81" s="26"/>
      <c r="I81" s="59" t="s">
        <v>3</v>
      </c>
      <c r="J81" s="59"/>
      <c r="K81" s="59"/>
    </row>
    <row r="82" spans="1:11" ht="24" customHeight="1" x14ac:dyDescent="0.25">
      <c r="C82" s="30"/>
      <c r="D82" s="46"/>
      <c r="E82" s="54" t="s">
        <v>196</v>
      </c>
      <c r="F82" s="26"/>
      <c r="G82" s="54" t="s">
        <v>172</v>
      </c>
      <c r="H82" s="26"/>
      <c r="I82" s="54" t="s">
        <v>196</v>
      </c>
      <c r="J82" s="26"/>
      <c r="K82" s="54" t="s">
        <v>172</v>
      </c>
    </row>
    <row r="83" spans="1:11" ht="24" customHeight="1" x14ac:dyDescent="0.25">
      <c r="C83" s="30"/>
      <c r="D83" s="46"/>
      <c r="E83" s="26" t="s">
        <v>5</v>
      </c>
      <c r="F83" s="26"/>
      <c r="G83" s="26" t="s">
        <v>6</v>
      </c>
      <c r="H83" s="26"/>
      <c r="I83" s="26" t="s">
        <v>5</v>
      </c>
      <c r="J83" s="26"/>
      <c r="K83" s="26" t="s">
        <v>6</v>
      </c>
    </row>
    <row r="84" spans="1:11" ht="24" customHeight="1" x14ac:dyDescent="0.25">
      <c r="C84" s="30"/>
      <c r="D84" s="46"/>
      <c r="E84" s="26" t="s">
        <v>7</v>
      </c>
      <c r="F84" s="26"/>
      <c r="G84" s="26"/>
      <c r="H84" s="26"/>
      <c r="I84" s="26" t="s">
        <v>7</v>
      </c>
      <c r="J84" s="26"/>
      <c r="K84" s="26"/>
    </row>
    <row r="85" spans="1:11" ht="24" customHeight="1" x14ac:dyDescent="0.25">
      <c r="A85" s="22" t="s">
        <v>52</v>
      </c>
      <c r="C85" s="47"/>
      <c r="E85" s="31"/>
      <c r="F85" s="31"/>
      <c r="G85" s="31"/>
      <c r="H85" s="31"/>
      <c r="I85" s="31"/>
      <c r="J85" s="31"/>
      <c r="K85" s="31"/>
    </row>
    <row r="86" spans="1:11" ht="24" customHeight="1" x14ac:dyDescent="0.25">
      <c r="A86" s="1" t="s">
        <v>53</v>
      </c>
      <c r="C86" s="47"/>
      <c r="E86" s="31"/>
      <c r="F86" s="31"/>
      <c r="G86" s="31"/>
      <c r="H86" s="31"/>
      <c r="I86" s="31"/>
      <c r="J86" s="31"/>
      <c r="K86" s="31"/>
    </row>
    <row r="87" spans="1:11" ht="24" customHeight="1" x14ac:dyDescent="0.25">
      <c r="A87" s="1" t="s">
        <v>54</v>
      </c>
      <c r="B87" s="27"/>
      <c r="C87" s="47"/>
      <c r="E87" s="31"/>
      <c r="F87" s="31"/>
      <c r="G87" s="31"/>
      <c r="H87" s="31"/>
      <c r="I87" s="31"/>
      <c r="J87" s="31"/>
      <c r="K87" s="31"/>
    </row>
    <row r="88" spans="1:11" ht="24" customHeight="1" thickBot="1" x14ac:dyDescent="0.3">
      <c r="A88" s="1" t="s">
        <v>55</v>
      </c>
      <c r="C88" s="47"/>
      <c r="E88" s="50">
        <v>800000</v>
      </c>
      <c r="F88" s="31"/>
      <c r="G88" s="50">
        <v>800000</v>
      </c>
      <c r="H88" s="31"/>
      <c r="I88" s="50">
        <v>800000</v>
      </c>
      <c r="J88" s="31"/>
      <c r="K88" s="50">
        <v>800000</v>
      </c>
    </row>
    <row r="89" spans="1:11" ht="24" customHeight="1" thickTop="1" x14ac:dyDescent="0.25">
      <c r="A89" s="1" t="s">
        <v>56</v>
      </c>
      <c r="B89" s="27"/>
      <c r="C89" s="47"/>
      <c r="E89" s="31"/>
      <c r="F89" s="31"/>
      <c r="G89" s="31"/>
      <c r="H89" s="31"/>
      <c r="I89" s="31"/>
      <c r="J89" s="31"/>
      <c r="K89" s="31"/>
    </row>
    <row r="90" spans="1:11" ht="24" customHeight="1" x14ac:dyDescent="0.25">
      <c r="A90" s="1" t="s">
        <v>55</v>
      </c>
      <c r="C90" s="47"/>
      <c r="E90" s="31">
        <v>800000</v>
      </c>
      <c r="F90" s="31"/>
      <c r="G90" s="31">
        <v>800000</v>
      </c>
      <c r="H90" s="31"/>
      <c r="I90" s="31">
        <v>800000</v>
      </c>
      <c r="J90" s="31"/>
      <c r="K90" s="31">
        <v>800000</v>
      </c>
    </row>
    <row r="91" spans="1:11" ht="24" customHeight="1" x14ac:dyDescent="0.25">
      <c r="A91" s="1" t="s">
        <v>57</v>
      </c>
      <c r="C91" s="47"/>
      <c r="E91" s="31">
        <v>380845</v>
      </c>
      <c r="F91" s="31"/>
      <c r="G91" s="31">
        <v>380845</v>
      </c>
      <c r="H91" s="31"/>
      <c r="I91" s="31">
        <v>380845</v>
      </c>
      <c r="J91" s="31"/>
      <c r="K91" s="31">
        <v>380845</v>
      </c>
    </row>
    <row r="92" spans="1:11" ht="24" customHeight="1" x14ac:dyDescent="0.25">
      <c r="A92" s="1" t="s">
        <v>174</v>
      </c>
      <c r="C92" s="47"/>
      <c r="E92" s="31">
        <v>-5517</v>
      </c>
      <c r="F92" s="31"/>
      <c r="G92" s="31">
        <v>-5517</v>
      </c>
      <c r="H92" s="31"/>
      <c r="I92" s="31">
        <v>0</v>
      </c>
      <c r="J92" s="31"/>
      <c r="K92" s="31">
        <v>0</v>
      </c>
    </row>
    <row r="93" spans="1:11" ht="24" customHeight="1" x14ac:dyDescent="0.25">
      <c r="A93" s="1" t="s">
        <v>58</v>
      </c>
      <c r="C93" s="47"/>
      <c r="E93" s="31"/>
      <c r="F93" s="31"/>
      <c r="G93" s="31"/>
      <c r="H93" s="31"/>
      <c r="I93" s="31"/>
      <c r="J93" s="31"/>
      <c r="K93" s="31"/>
    </row>
    <row r="94" spans="1:11" ht="24" customHeight="1" x14ac:dyDescent="0.25">
      <c r="A94" s="1" t="s">
        <v>59</v>
      </c>
      <c r="C94" s="47"/>
      <c r="E94" s="31">
        <f>'CE_Consolidated EQ'!K23</f>
        <v>15400</v>
      </c>
      <c r="F94" s="31"/>
      <c r="G94" s="31">
        <v>15400</v>
      </c>
      <c r="H94" s="31"/>
      <c r="I94" s="31">
        <f>'CE_The Company only'!I19</f>
        <v>15400</v>
      </c>
      <c r="J94" s="31"/>
      <c r="K94" s="31">
        <v>15400</v>
      </c>
    </row>
    <row r="95" spans="1:11" ht="24" customHeight="1" x14ac:dyDescent="0.25">
      <c r="A95" s="1" t="s">
        <v>179</v>
      </c>
      <c r="C95" s="47"/>
      <c r="E95" s="31">
        <f>'CE_Consolidated EQ'!M23</f>
        <v>1242122</v>
      </c>
      <c r="F95" s="31"/>
      <c r="G95" s="31">
        <v>1250917</v>
      </c>
      <c r="H95" s="31"/>
      <c r="I95" s="31">
        <f>'CE_The Company only'!K19</f>
        <v>655182</v>
      </c>
      <c r="J95" s="31"/>
      <c r="K95" s="31">
        <v>69192</v>
      </c>
    </row>
    <row r="96" spans="1:11" ht="24" customHeight="1" x14ac:dyDescent="0.25">
      <c r="A96" s="1" t="s">
        <v>60</v>
      </c>
      <c r="C96" s="47"/>
      <c r="E96" s="32">
        <f>'CE_Consolidated EQ'!O23</f>
        <v>-295776</v>
      </c>
      <c r="F96" s="31"/>
      <c r="G96" s="32">
        <v>-308597</v>
      </c>
      <c r="H96" s="31"/>
      <c r="I96" s="32">
        <f>'CE_The Company only'!M19</f>
        <v>0</v>
      </c>
      <c r="J96" s="31"/>
      <c r="K96" s="32">
        <v>0</v>
      </c>
    </row>
    <row r="97" spans="1:11" ht="24" customHeight="1" x14ac:dyDescent="0.25">
      <c r="A97" s="1" t="s">
        <v>61</v>
      </c>
      <c r="C97" s="47"/>
      <c r="E97" s="34">
        <f>SUM(E90:E96)</f>
        <v>2137074</v>
      </c>
      <c r="F97" s="31"/>
      <c r="G97" s="34">
        <f>SUM(G90:G96)</f>
        <v>2133048</v>
      </c>
      <c r="H97" s="31"/>
      <c r="I97" s="34">
        <f>SUM(I90:I96)</f>
        <v>1851427</v>
      </c>
      <c r="J97" s="31"/>
      <c r="K97" s="34">
        <f>SUM(K90:K96)</f>
        <v>1265437</v>
      </c>
    </row>
    <row r="98" spans="1:11" ht="24" customHeight="1" x14ac:dyDescent="0.25">
      <c r="A98" s="1" t="s">
        <v>62</v>
      </c>
      <c r="C98" s="47"/>
      <c r="E98" s="32">
        <f>'CE_Consolidated EQ'!S23</f>
        <v>149015</v>
      </c>
      <c r="F98" s="31"/>
      <c r="G98" s="32">
        <v>234126</v>
      </c>
      <c r="H98" s="31"/>
      <c r="I98" s="32">
        <v>0</v>
      </c>
      <c r="J98" s="31"/>
      <c r="K98" s="32">
        <v>0</v>
      </c>
    </row>
    <row r="99" spans="1:11" ht="24" customHeight="1" x14ac:dyDescent="0.25">
      <c r="A99" s="22" t="s">
        <v>63</v>
      </c>
      <c r="C99" s="47"/>
      <c r="E99" s="35">
        <f>SUM(E97:E98)</f>
        <v>2286089</v>
      </c>
      <c r="F99" s="31"/>
      <c r="G99" s="35">
        <f>SUM(G97:G98)</f>
        <v>2367174</v>
      </c>
      <c r="H99" s="31"/>
      <c r="I99" s="35">
        <f>SUM(I97:I98)</f>
        <v>1851427</v>
      </c>
      <c r="J99" s="31"/>
      <c r="K99" s="35">
        <f>SUM(K97:K98)</f>
        <v>1265437</v>
      </c>
    </row>
    <row r="100" spans="1:11" ht="24" customHeight="1" thickBot="1" x14ac:dyDescent="0.3">
      <c r="A100" s="22" t="s">
        <v>64</v>
      </c>
      <c r="C100" s="47"/>
      <c r="E100" s="50">
        <f>SUM(E69,E99)</f>
        <v>2776768</v>
      </c>
      <c r="F100" s="31"/>
      <c r="G100" s="50">
        <f>SUM(G69,G99)</f>
        <v>3013585</v>
      </c>
      <c r="H100" s="31"/>
      <c r="I100" s="50">
        <f>SUM(I69,I99)</f>
        <v>2095457</v>
      </c>
      <c r="J100" s="31"/>
      <c r="K100" s="50">
        <f>SUM(K69,K99)</f>
        <v>2264828</v>
      </c>
    </row>
    <row r="101" spans="1:11" ht="24" customHeight="1" thickTop="1" x14ac:dyDescent="0.25">
      <c r="C101" s="38"/>
      <c r="E101" s="31">
        <f>SUM(E36,-E100)</f>
        <v>0</v>
      </c>
      <c r="F101" s="31"/>
      <c r="G101" s="31">
        <f>SUM(G36,-G100)</f>
        <v>0</v>
      </c>
      <c r="H101" s="31"/>
      <c r="I101" s="31">
        <f>SUM(I36,-I100)</f>
        <v>0</v>
      </c>
      <c r="J101" s="55"/>
      <c r="K101" s="31">
        <f>SUM(K36,-K100)</f>
        <v>0</v>
      </c>
    </row>
    <row r="102" spans="1:11" ht="24" customHeight="1" x14ac:dyDescent="0.25">
      <c r="A102" s="1" t="s">
        <v>35</v>
      </c>
      <c r="C102" s="38"/>
      <c r="E102" s="56"/>
      <c r="G102" s="31"/>
    </row>
    <row r="103" spans="1:11" ht="24" customHeight="1" x14ac:dyDescent="0.25">
      <c r="C103" s="38"/>
    </row>
    <row r="104" spans="1:11" ht="24" customHeight="1" x14ac:dyDescent="0.25">
      <c r="C104" s="38"/>
    </row>
    <row r="106" spans="1:11" ht="24" customHeight="1" x14ac:dyDescent="0.25">
      <c r="C106" s="38"/>
    </row>
  </sheetData>
  <mergeCells count="6">
    <mergeCell ref="E5:G5"/>
    <mergeCell ref="I5:K5"/>
    <mergeCell ref="E47:G47"/>
    <mergeCell ref="I47:K47"/>
    <mergeCell ref="E81:G81"/>
    <mergeCell ref="I81:K81"/>
  </mergeCells>
  <printOptions horizontalCentered="1"/>
  <pageMargins left="0.7" right="0.35" top="0.78" bottom="0.2" header="0.31496062992126" footer="0.18"/>
  <pageSetup paperSize="9" scale="73" orientation="portrait" r:id="rId1"/>
  <headerFooter>
    <evenHeader>&amp;R&amp;"Arial,Italic"&amp;12For internal use only</evenHeader>
  </headerFooter>
  <rowBreaks count="2" manualBreakCount="2">
    <brk id="42" max="16383" man="1"/>
    <brk id="7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78"/>
  <sheetViews>
    <sheetView showGridLines="0" view="pageBreakPreview" topLeftCell="A137" zoomScaleNormal="115" zoomScaleSheetLayoutView="100" workbookViewId="0">
      <selection activeCell="G97" sqref="G97"/>
    </sheetView>
  </sheetViews>
  <sheetFormatPr defaultColWidth="10.5546875" defaultRowHeight="24" customHeight="1" x14ac:dyDescent="0.25"/>
  <cols>
    <col min="1" max="1" width="54.33203125" style="1" customWidth="1"/>
    <col min="2" max="2" width="4.6640625" style="1" customWidth="1"/>
    <col min="3" max="3" width="9.33203125" style="26" customWidth="1"/>
    <col min="4" max="4" width="1.88671875" style="1" customWidth="1"/>
    <col min="5" max="5" width="12.6640625" style="1" customWidth="1"/>
    <col min="6" max="6" width="1.44140625" style="1" customWidth="1"/>
    <col min="7" max="7" width="12.6640625" style="1" customWidth="1"/>
    <col min="8" max="8" width="1.44140625" style="1" customWidth="1"/>
    <col min="9" max="9" width="12.6640625" style="1" customWidth="1"/>
    <col min="10" max="10" width="1.44140625" style="1" customWidth="1"/>
    <col min="11" max="11" width="12.6640625" style="1" customWidth="1"/>
    <col min="12" max="12" width="1" style="1" customWidth="1"/>
    <col min="13" max="16384" width="10.5546875" style="1"/>
  </cols>
  <sheetData>
    <row r="1" spans="1:16" ht="24" customHeight="1" x14ac:dyDescent="0.25">
      <c r="K1" s="20" t="s">
        <v>65</v>
      </c>
    </row>
    <row r="2" spans="1:16" ht="24" customHeight="1" x14ac:dyDescent="0.25">
      <c r="A2" s="22" t="s">
        <v>175</v>
      </c>
      <c r="B2" s="27"/>
    </row>
    <row r="3" spans="1:16" ht="24" customHeight="1" x14ac:dyDescent="0.25">
      <c r="A3" s="45" t="s">
        <v>66</v>
      </c>
      <c r="B3" s="27"/>
    </row>
    <row r="4" spans="1:16" ht="24" customHeight="1" x14ac:dyDescent="0.25">
      <c r="A4" s="22" t="s">
        <v>199</v>
      </c>
      <c r="B4" s="27"/>
    </row>
    <row r="5" spans="1:16" ht="24" customHeight="1" x14ac:dyDescent="0.25">
      <c r="B5" s="27"/>
      <c r="I5" s="27"/>
      <c r="K5" s="20" t="s">
        <v>226</v>
      </c>
    </row>
    <row r="6" spans="1:16" ht="24" customHeight="1" x14ac:dyDescent="0.25">
      <c r="E6" s="28"/>
      <c r="F6" s="29" t="s">
        <v>2</v>
      </c>
      <c r="G6" s="28"/>
      <c r="H6" s="22"/>
      <c r="I6" s="28"/>
      <c r="J6" s="29" t="s">
        <v>3</v>
      </c>
      <c r="K6" s="28"/>
    </row>
    <row r="7" spans="1:16" ht="24" customHeight="1" x14ac:dyDescent="0.25">
      <c r="C7" s="30" t="s">
        <v>4</v>
      </c>
      <c r="D7" s="46"/>
      <c r="E7" s="30">
        <v>2569</v>
      </c>
      <c r="F7" s="30"/>
      <c r="G7" s="30">
        <v>2568</v>
      </c>
      <c r="H7" s="26"/>
      <c r="I7" s="30">
        <v>2569</v>
      </c>
      <c r="J7" s="30"/>
      <c r="K7" s="30">
        <v>2568</v>
      </c>
    </row>
    <row r="8" spans="1:16" ht="24" customHeight="1" x14ac:dyDescent="0.25">
      <c r="A8" s="22" t="s">
        <v>67</v>
      </c>
      <c r="C8" s="30"/>
      <c r="D8" s="46"/>
      <c r="E8" s="30"/>
      <c r="F8" s="30"/>
      <c r="G8" s="30"/>
      <c r="H8" s="26"/>
      <c r="I8" s="30"/>
      <c r="J8" s="30"/>
      <c r="K8" s="30"/>
    </row>
    <row r="9" spans="1:16" ht="24" customHeight="1" x14ac:dyDescent="0.25">
      <c r="A9" s="22" t="s">
        <v>149</v>
      </c>
      <c r="C9" s="30"/>
      <c r="D9" s="46"/>
      <c r="E9" s="30"/>
      <c r="F9" s="30"/>
      <c r="G9" s="30"/>
      <c r="H9" s="26"/>
      <c r="I9" s="30"/>
      <c r="J9" s="30"/>
      <c r="K9" s="30"/>
    </row>
    <row r="10" spans="1:16" ht="24" customHeight="1" x14ac:dyDescent="0.25">
      <c r="A10" s="22" t="s">
        <v>68</v>
      </c>
      <c r="C10" s="47"/>
      <c r="E10" s="31"/>
      <c r="F10" s="31"/>
      <c r="G10" s="31"/>
      <c r="H10" s="31"/>
      <c r="I10" s="31"/>
      <c r="J10" s="31"/>
      <c r="K10" s="31"/>
    </row>
    <row r="11" spans="1:16" ht="24" customHeight="1" x14ac:dyDescent="0.25">
      <c r="A11" s="1" t="s">
        <v>69</v>
      </c>
      <c r="B11" s="27"/>
      <c r="C11" s="47"/>
      <c r="E11" s="31">
        <v>40523</v>
      </c>
      <c r="F11" s="31"/>
      <c r="G11" s="31">
        <v>44096</v>
      </c>
      <c r="H11" s="31"/>
      <c r="I11" s="31">
        <v>0</v>
      </c>
      <c r="J11" s="31"/>
      <c r="K11" s="31">
        <v>0</v>
      </c>
      <c r="M11" s="31"/>
      <c r="N11" s="31"/>
      <c r="O11" s="31"/>
    </row>
    <row r="12" spans="1:16" ht="24" customHeight="1" x14ac:dyDescent="0.25">
      <c r="A12" s="1" t="s">
        <v>70</v>
      </c>
      <c r="B12" s="27"/>
      <c r="C12" s="47"/>
      <c r="E12" s="31">
        <v>123520</v>
      </c>
      <c r="F12" s="31"/>
      <c r="G12" s="31">
        <v>80460</v>
      </c>
      <c r="H12" s="31"/>
      <c r="I12" s="31">
        <v>0</v>
      </c>
      <c r="J12" s="31"/>
      <c r="K12" s="31">
        <v>0</v>
      </c>
      <c r="N12" s="31"/>
      <c r="O12" s="31"/>
      <c r="P12" s="31"/>
    </row>
    <row r="13" spans="1:16" ht="24" customHeight="1" x14ac:dyDescent="0.25">
      <c r="A13" s="1" t="s">
        <v>71</v>
      </c>
      <c r="B13" s="27"/>
      <c r="C13" s="47"/>
      <c r="E13" s="31">
        <v>697</v>
      </c>
      <c r="F13" s="31"/>
      <c r="G13" s="31">
        <v>7252</v>
      </c>
      <c r="H13" s="31"/>
      <c r="I13" s="31">
        <v>3</v>
      </c>
      <c r="J13" s="31"/>
      <c r="K13" s="31">
        <v>20</v>
      </c>
      <c r="O13" s="31"/>
    </row>
    <row r="14" spans="1:16" ht="24" customHeight="1" x14ac:dyDescent="0.25">
      <c r="A14" s="1" t="s">
        <v>192</v>
      </c>
      <c r="B14" s="27"/>
      <c r="C14" s="47"/>
      <c r="E14" s="31">
        <v>1380</v>
      </c>
      <c r="F14" s="31"/>
      <c r="G14" s="31">
        <v>6656</v>
      </c>
      <c r="H14" s="31"/>
      <c r="I14" s="31">
        <v>0</v>
      </c>
      <c r="J14" s="31"/>
      <c r="K14" s="31">
        <v>0</v>
      </c>
      <c r="O14" s="31"/>
    </row>
    <row r="15" spans="1:16" ht="24" customHeight="1" x14ac:dyDescent="0.25">
      <c r="A15" s="1" t="s">
        <v>72</v>
      </c>
      <c r="B15" s="27"/>
      <c r="C15" s="47"/>
      <c r="E15" s="31">
        <v>13510</v>
      </c>
      <c r="F15" s="31"/>
      <c r="G15" s="31">
        <v>7342</v>
      </c>
      <c r="H15" s="31"/>
      <c r="I15" s="31">
        <v>154</v>
      </c>
      <c r="J15" s="31"/>
      <c r="K15" s="31">
        <v>5040</v>
      </c>
      <c r="O15" s="31"/>
    </row>
    <row r="16" spans="1:16" ht="24" customHeight="1" x14ac:dyDescent="0.25">
      <c r="A16" s="22" t="s">
        <v>73</v>
      </c>
      <c r="C16" s="47"/>
      <c r="E16" s="35">
        <f>SUM(E11:E15)</f>
        <v>179630</v>
      </c>
      <c r="F16" s="31"/>
      <c r="G16" s="35">
        <f>SUM(G11:G15)</f>
        <v>145806</v>
      </c>
      <c r="H16" s="31"/>
      <c r="I16" s="35">
        <f>SUM(I11:I15)</f>
        <v>157</v>
      </c>
      <c r="J16" s="31"/>
      <c r="K16" s="35">
        <f>SUM(K11:K15)</f>
        <v>5060</v>
      </c>
      <c r="O16" s="31"/>
    </row>
    <row r="17" spans="1:16" ht="24" customHeight="1" x14ac:dyDescent="0.25">
      <c r="A17" s="22" t="s">
        <v>74</v>
      </c>
      <c r="C17" s="47"/>
      <c r="E17" s="31"/>
      <c r="F17" s="31"/>
      <c r="G17" s="31"/>
      <c r="H17" s="31"/>
      <c r="I17" s="31"/>
      <c r="J17" s="31"/>
      <c r="K17" s="31"/>
      <c r="O17" s="31"/>
    </row>
    <row r="18" spans="1:16" ht="24" customHeight="1" x14ac:dyDescent="0.25">
      <c r="A18" s="1" t="s">
        <v>75</v>
      </c>
      <c r="B18" s="27"/>
      <c r="C18" s="47"/>
      <c r="E18" s="31">
        <v>41479</v>
      </c>
      <c r="F18" s="31"/>
      <c r="G18" s="31">
        <v>39636</v>
      </c>
      <c r="H18" s="31"/>
      <c r="I18" s="31">
        <v>0</v>
      </c>
      <c r="J18" s="31"/>
      <c r="K18" s="31">
        <v>0</v>
      </c>
      <c r="M18" s="31"/>
      <c r="O18" s="31"/>
    </row>
    <row r="19" spans="1:16" ht="24" customHeight="1" x14ac:dyDescent="0.25">
      <c r="A19" s="1" t="s">
        <v>76</v>
      </c>
      <c r="B19" s="27"/>
      <c r="C19" s="47"/>
      <c r="E19" s="31">
        <v>119260</v>
      </c>
      <c r="F19" s="31"/>
      <c r="G19" s="31">
        <v>77161</v>
      </c>
      <c r="H19" s="31"/>
      <c r="I19" s="31">
        <v>0</v>
      </c>
      <c r="J19" s="31"/>
      <c r="K19" s="31">
        <v>0</v>
      </c>
      <c r="N19" s="31"/>
      <c r="O19" s="31"/>
      <c r="P19" s="31"/>
    </row>
    <row r="20" spans="1:16" ht="24" customHeight="1" x14ac:dyDescent="0.25">
      <c r="A20" s="1" t="s">
        <v>77</v>
      </c>
      <c r="B20" s="27"/>
      <c r="C20" s="47"/>
      <c r="E20" s="31">
        <v>36697</v>
      </c>
      <c r="F20" s="31"/>
      <c r="G20" s="31">
        <v>33698</v>
      </c>
      <c r="H20" s="31"/>
      <c r="I20" s="31">
        <v>9564</v>
      </c>
      <c r="J20" s="31"/>
      <c r="K20" s="31">
        <v>13723</v>
      </c>
      <c r="O20" s="31"/>
    </row>
    <row r="21" spans="1:16" ht="24" customHeight="1" x14ac:dyDescent="0.25">
      <c r="A21" s="1" t="s">
        <v>78</v>
      </c>
      <c r="B21" s="27"/>
      <c r="C21" s="47"/>
      <c r="E21" s="31">
        <v>0</v>
      </c>
      <c r="F21" s="31"/>
      <c r="G21" s="31">
        <v>0</v>
      </c>
      <c r="H21" s="31"/>
      <c r="I21" s="31">
        <v>0</v>
      </c>
      <c r="J21" s="31"/>
      <c r="K21" s="31">
        <v>31</v>
      </c>
      <c r="N21" s="31"/>
      <c r="O21" s="31"/>
      <c r="P21" s="31"/>
    </row>
    <row r="22" spans="1:16" ht="24" customHeight="1" x14ac:dyDescent="0.25">
      <c r="A22" s="22" t="s">
        <v>79</v>
      </c>
      <c r="C22" s="47"/>
      <c r="E22" s="35">
        <f>SUM(E18:E21)</f>
        <v>197436</v>
      </c>
      <c r="F22" s="31"/>
      <c r="G22" s="35">
        <f>SUM(G18:G21)</f>
        <v>150495</v>
      </c>
      <c r="H22" s="31"/>
      <c r="I22" s="35">
        <f>SUM(I18:I21)</f>
        <v>9564</v>
      </c>
      <c r="J22" s="31"/>
      <c r="K22" s="35">
        <f>SUM(K18:K21)</f>
        <v>13754</v>
      </c>
      <c r="O22" s="31"/>
    </row>
    <row r="23" spans="1:16" ht="24" customHeight="1" x14ac:dyDescent="0.25">
      <c r="A23" s="22" t="s">
        <v>200</v>
      </c>
      <c r="C23" s="47"/>
      <c r="E23" s="31">
        <f>SUM(E16,-E22)</f>
        <v>-17806</v>
      </c>
      <c r="F23" s="31"/>
      <c r="G23" s="31">
        <f>SUM(G16,-G22)</f>
        <v>-4689</v>
      </c>
      <c r="H23" s="31"/>
      <c r="I23" s="31">
        <f>SUM(I16,-I22)</f>
        <v>-9407</v>
      </c>
      <c r="J23" s="31"/>
      <c r="K23" s="31">
        <f>SUM(K16,-K22)</f>
        <v>-8694</v>
      </c>
      <c r="O23" s="31"/>
    </row>
    <row r="24" spans="1:16" ht="24" customHeight="1" x14ac:dyDescent="0.25">
      <c r="A24" s="1" t="s">
        <v>158</v>
      </c>
      <c r="C24" s="47">
        <v>7</v>
      </c>
      <c r="E24" s="31">
        <v>12042</v>
      </c>
      <c r="F24" s="31"/>
      <c r="G24" s="31">
        <v>1702</v>
      </c>
      <c r="H24" s="31"/>
      <c r="I24" s="31">
        <v>0</v>
      </c>
      <c r="J24" s="31"/>
      <c r="K24" s="31">
        <v>0</v>
      </c>
      <c r="O24" s="31"/>
    </row>
    <row r="25" spans="1:16" ht="24" customHeight="1" x14ac:dyDescent="0.25">
      <c r="A25" s="1" t="s">
        <v>80</v>
      </c>
      <c r="C25" s="47"/>
      <c r="E25" s="32">
        <v>-502</v>
      </c>
      <c r="F25" s="31"/>
      <c r="G25" s="32">
        <v>-5815</v>
      </c>
      <c r="H25" s="31"/>
      <c r="I25" s="32">
        <v>-69</v>
      </c>
      <c r="J25" s="31"/>
      <c r="K25" s="32">
        <v>-4663</v>
      </c>
      <c r="O25" s="31"/>
    </row>
    <row r="26" spans="1:16" ht="24" customHeight="1" x14ac:dyDescent="0.25">
      <c r="A26" s="22" t="s">
        <v>201</v>
      </c>
      <c r="C26" s="47"/>
      <c r="E26" s="31">
        <f>SUM(E23:E25)</f>
        <v>-6266</v>
      </c>
      <c r="F26" s="31"/>
      <c r="G26" s="31">
        <f>SUM(G23:G25)</f>
        <v>-8802</v>
      </c>
      <c r="H26" s="31"/>
      <c r="I26" s="31">
        <f>SUM(I23:I25)</f>
        <v>-9476</v>
      </c>
      <c r="J26" s="31"/>
      <c r="K26" s="31">
        <f>SUM(K23:K25)</f>
        <v>-13357</v>
      </c>
      <c r="O26" s="31"/>
    </row>
    <row r="27" spans="1:16" ht="24" customHeight="1" x14ac:dyDescent="0.25">
      <c r="A27" s="1" t="s">
        <v>178</v>
      </c>
      <c r="C27" s="47">
        <v>12</v>
      </c>
      <c r="E27" s="32">
        <v>-4780</v>
      </c>
      <c r="F27" s="31"/>
      <c r="G27" s="32">
        <v>-1631</v>
      </c>
      <c r="H27" s="31"/>
      <c r="I27" s="32">
        <v>58</v>
      </c>
      <c r="J27" s="31"/>
      <c r="K27" s="32">
        <v>0</v>
      </c>
      <c r="O27" s="31"/>
    </row>
    <row r="28" spans="1:16" ht="24" customHeight="1" x14ac:dyDescent="0.25">
      <c r="A28" s="22" t="s">
        <v>202</v>
      </c>
      <c r="C28" s="47"/>
      <c r="E28" s="35">
        <f>SUM(E26:E27)</f>
        <v>-11046</v>
      </c>
      <c r="F28" s="31"/>
      <c r="G28" s="35">
        <f>SUM(G26:G27)</f>
        <v>-10433</v>
      </c>
      <c r="H28" s="31"/>
      <c r="I28" s="35">
        <f>SUM(I26:I27)</f>
        <v>-9418</v>
      </c>
      <c r="J28" s="31"/>
      <c r="K28" s="35">
        <f>SUM(K26:K27)</f>
        <v>-13357</v>
      </c>
      <c r="O28" s="31"/>
    </row>
    <row r="29" spans="1:16" ht="24" customHeight="1" x14ac:dyDescent="0.25">
      <c r="A29" s="22" t="s">
        <v>150</v>
      </c>
      <c r="C29" s="47"/>
      <c r="E29" s="31"/>
      <c r="F29" s="31"/>
      <c r="G29" s="31"/>
      <c r="H29" s="31"/>
      <c r="I29" s="31"/>
      <c r="J29" s="31"/>
      <c r="K29" s="31"/>
      <c r="O29" s="31"/>
    </row>
    <row r="30" spans="1:16" ht="24" customHeight="1" x14ac:dyDescent="0.25">
      <c r="A30" s="1" t="s">
        <v>203</v>
      </c>
      <c r="C30" s="47">
        <v>6</v>
      </c>
      <c r="E30" s="32">
        <v>0</v>
      </c>
      <c r="F30" s="31"/>
      <c r="G30" s="32">
        <v>0</v>
      </c>
      <c r="H30" s="31"/>
      <c r="I30" s="32">
        <f>I115-531</f>
        <v>663</v>
      </c>
      <c r="J30" s="31"/>
      <c r="K30" s="32">
        <v>-4202</v>
      </c>
      <c r="O30" s="31"/>
    </row>
    <row r="31" spans="1:16" ht="24" customHeight="1" x14ac:dyDescent="0.25">
      <c r="A31" s="22" t="s">
        <v>204</v>
      </c>
      <c r="C31" s="47"/>
      <c r="E31" s="35">
        <f>SUM(E28:E30)</f>
        <v>-11046</v>
      </c>
      <c r="F31" s="31"/>
      <c r="G31" s="35">
        <f>SUM(G28:G30)</f>
        <v>-10433</v>
      </c>
      <c r="H31" s="31"/>
      <c r="I31" s="35">
        <f>SUM(I28:I30)</f>
        <v>-8755</v>
      </c>
      <c r="J31" s="31"/>
      <c r="K31" s="35">
        <f>SUM(K28:K30)</f>
        <v>-17559</v>
      </c>
      <c r="O31" s="31"/>
    </row>
    <row r="32" spans="1:16" ht="24" customHeight="1" x14ac:dyDescent="0.25">
      <c r="A32" s="22"/>
      <c r="C32" s="47"/>
      <c r="E32" s="31"/>
      <c r="F32" s="31"/>
      <c r="G32" s="31"/>
      <c r="H32" s="31"/>
      <c r="I32" s="31"/>
      <c r="J32" s="31"/>
      <c r="K32" s="31"/>
      <c r="O32" s="31"/>
    </row>
    <row r="33" spans="1:15" ht="24" customHeight="1" x14ac:dyDescent="0.25">
      <c r="A33" s="1" t="s">
        <v>35</v>
      </c>
      <c r="C33" s="47"/>
      <c r="E33" s="31"/>
      <c r="F33" s="31"/>
      <c r="G33" s="31"/>
      <c r="H33" s="31"/>
      <c r="I33" s="31"/>
      <c r="J33" s="31"/>
      <c r="K33" s="31"/>
      <c r="O33" s="31"/>
    </row>
    <row r="34" spans="1:15" ht="24" customHeight="1" x14ac:dyDescent="0.25">
      <c r="A34" s="22"/>
      <c r="C34" s="47"/>
      <c r="E34" s="31"/>
      <c r="F34" s="31"/>
      <c r="G34" s="31"/>
      <c r="H34" s="31"/>
      <c r="I34" s="31"/>
      <c r="J34" s="31"/>
      <c r="K34" s="31"/>
      <c r="O34" s="31"/>
    </row>
    <row r="35" spans="1:15" ht="24" customHeight="1" x14ac:dyDescent="0.25">
      <c r="A35" s="22"/>
      <c r="C35" s="47"/>
      <c r="E35" s="31"/>
      <c r="F35" s="31"/>
      <c r="G35" s="31"/>
      <c r="H35" s="31"/>
      <c r="I35" s="31"/>
      <c r="J35" s="31"/>
      <c r="K35" s="31"/>
      <c r="O35" s="31"/>
    </row>
    <row r="36" spans="1:15" ht="24" customHeight="1" x14ac:dyDescent="0.25">
      <c r="A36" s="22"/>
      <c r="C36" s="47"/>
      <c r="E36" s="31"/>
      <c r="F36" s="31"/>
      <c r="G36" s="31"/>
      <c r="H36" s="31"/>
      <c r="I36" s="31"/>
      <c r="J36" s="31"/>
      <c r="K36" s="31"/>
      <c r="O36" s="31"/>
    </row>
    <row r="37" spans="1:15" ht="24" customHeight="1" x14ac:dyDescent="0.25">
      <c r="A37" s="22"/>
      <c r="C37" s="47"/>
      <c r="E37" s="31"/>
      <c r="F37" s="31"/>
      <c r="G37" s="31"/>
      <c r="H37" s="31"/>
      <c r="I37" s="31"/>
      <c r="J37" s="31"/>
      <c r="K37" s="31"/>
      <c r="O37" s="31"/>
    </row>
    <row r="38" spans="1:15" ht="24" customHeight="1" x14ac:dyDescent="0.25">
      <c r="A38" s="22"/>
      <c r="C38" s="47"/>
      <c r="E38" s="31"/>
      <c r="F38" s="31"/>
      <c r="G38" s="31"/>
      <c r="H38" s="31"/>
      <c r="I38" s="31"/>
      <c r="J38" s="31"/>
      <c r="K38" s="31"/>
      <c r="O38" s="31"/>
    </row>
    <row r="39" spans="1:15" ht="24" customHeight="1" x14ac:dyDescent="0.25">
      <c r="A39" s="22"/>
      <c r="C39" s="47"/>
      <c r="E39" s="31"/>
      <c r="F39" s="31"/>
      <c r="G39" s="31"/>
      <c r="H39" s="31"/>
      <c r="I39" s="31"/>
      <c r="J39" s="31"/>
      <c r="K39" s="31"/>
      <c r="O39" s="31"/>
    </row>
    <row r="40" spans="1:15" ht="24" customHeight="1" x14ac:dyDescent="0.25">
      <c r="A40" s="22"/>
      <c r="C40" s="47"/>
      <c r="E40" s="31"/>
      <c r="F40" s="31"/>
      <c r="G40" s="31"/>
      <c r="H40" s="31"/>
      <c r="I40" s="31"/>
      <c r="J40" s="31"/>
      <c r="K40" s="31"/>
      <c r="O40" s="31"/>
    </row>
    <row r="41" spans="1:15" ht="24" customHeight="1" x14ac:dyDescent="0.25">
      <c r="K41" s="20" t="s">
        <v>65</v>
      </c>
    </row>
    <row r="42" spans="1:15" ht="24" customHeight="1" x14ac:dyDescent="0.25">
      <c r="A42" s="22" t="s">
        <v>175</v>
      </c>
      <c r="B42" s="27"/>
    </row>
    <row r="43" spans="1:15" ht="24" customHeight="1" x14ac:dyDescent="0.25">
      <c r="A43" s="45" t="s">
        <v>146</v>
      </c>
      <c r="B43" s="27"/>
    </row>
    <row r="44" spans="1:15" ht="24" customHeight="1" x14ac:dyDescent="0.25">
      <c r="A44" s="22" t="s">
        <v>199</v>
      </c>
      <c r="B44" s="27"/>
    </row>
    <row r="45" spans="1:15" ht="24" customHeight="1" x14ac:dyDescent="0.25">
      <c r="B45" s="27"/>
      <c r="I45" s="27"/>
      <c r="K45" s="20" t="s">
        <v>226</v>
      </c>
    </row>
    <row r="46" spans="1:15" ht="24" customHeight="1" x14ac:dyDescent="0.25">
      <c r="E46" s="28"/>
      <c r="F46" s="29" t="s">
        <v>2</v>
      </c>
      <c r="G46" s="28"/>
      <c r="H46" s="22"/>
      <c r="I46" s="28"/>
      <c r="J46" s="29" t="s">
        <v>3</v>
      </c>
      <c r="K46" s="28"/>
    </row>
    <row r="47" spans="1:15" ht="24" customHeight="1" x14ac:dyDescent="0.25">
      <c r="C47" s="30" t="s">
        <v>4</v>
      </c>
      <c r="D47" s="46"/>
      <c r="E47" s="30">
        <v>2569</v>
      </c>
      <c r="F47" s="30"/>
      <c r="G47" s="30">
        <v>2568</v>
      </c>
      <c r="H47" s="26"/>
      <c r="I47" s="30">
        <v>2569</v>
      </c>
      <c r="J47" s="30"/>
      <c r="K47" s="30">
        <v>2568</v>
      </c>
    </row>
    <row r="48" spans="1:15" ht="24" customHeight="1" x14ac:dyDescent="0.25">
      <c r="A48" s="22" t="s">
        <v>81</v>
      </c>
      <c r="C48" s="47"/>
      <c r="D48" s="22"/>
      <c r="E48" s="31"/>
      <c r="F48" s="31"/>
      <c r="G48" s="31"/>
      <c r="H48" s="31"/>
      <c r="I48" s="31"/>
      <c r="J48" s="31"/>
      <c r="K48" s="31"/>
      <c r="O48" s="31"/>
    </row>
    <row r="49" spans="1:15" ht="24" customHeight="1" x14ac:dyDescent="0.25">
      <c r="A49" s="22" t="s">
        <v>149</v>
      </c>
      <c r="C49" s="47"/>
      <c r="D49" s="22"/>
      <c r="E49" s="31"/>
      <c r="F49" s="31"/>
      <c r="G49" s="31"/>
      <c r="H49" s="31"/>
      <c r="I49" s="31"/>
      <c r="J49" s="31"/>
      <c r="K49" s="31"/>
      <c r="O49" s="31"/>
    </row>
    <row r="50" spans="1:15" ht="24" customHeight="1" x14ac:dyDescent="0.25">
      <c r="A50" s="48" t="s">
        <v>82</v>
      </c>
      <c r="C50" s="47"/>
      <c r="D50" s="22"/>
      <c r="E50" s="31"/>
      <c r="F50" s="31"/>
      <c r="G50" s="31"/>
      <c r="H50" s="31"/>
      <c r="I50" s="31"/>
      <c r="J50" s="31"/>
      <c r="K50" s="31"/>
      <c r="O50" s="31"/>
    </row>
    <row r="51" spans="1:15" ht="24" customHeight="1" x14ac:dyDescent="0.25">
      <c r="A51" s="1" t="s">
        <v>83</v>
      </c>
      <c r="C51" s="47"/>
      <c r="D51" s="22"/>
      <c r="E51" s="31">
        <f>E138-10291</f>
        <v>1914</v>
      </c>
      <c r="F51" s="31"/>
      <c r="G51" s="31">
        <v>-8384</v>
      </c>
      <c r="H51" s="31"/>
      <c r="I51" s="31">
        <v>0</v>
      </c>
      <c r="J51" s="31"/>
      <c r="K51" s="31">
        <v>0</v>
      </c>
      <c r="O51" s="31"/>
    </row>
    <row r="52" spans="1:15" ht="24" customHeight="1" x14ac:dyDescent="0.25">
      <c r="A52" s="1" t="s">
        <v>84</v>
      </c>
      <c r="B52" s="49"/>
      <c r="C52" s="47">
        <v>7</v>
      </c>
      <c r="E52" s="31">
        <f>E139-4217</f>
        <v>-1745</v>
      </c>
      <c r="F52" s="31"/>
      <c r="G52" s="31">
        <v>-729</v>
      </c>
      <c r="H52" s="31"/>
      <c r="I52" s="31">
        <v>0</v>
      </c>
      <c r="J52" s="31"/>
      <c r="K52" s="31">
        <v>0</v>
      </c>
      <c r="O52" s="31"/>
    </row>
    <row r="53" spans="1:15" ht="24" customHeight="1" x14ac:dyDescent="0.25">
      <c r="A53" s="22" t="s">
        <v>85</v>
      </c>
      <c r="B53" s="49"/>
      <c r="C53" s="47"/>
      <c r="E53" s="35">
        <f>SUM(E51:E52)</f>
        <v>169</v>
      </c>
      <c r="F53" s="31"/>
      <c r="G53" s="35">
        <f>SUM(G51:G52)</f>
        <v>-9113</v>
      </c>
      <c r="H53" s="31"/>
      <c r="I53" s="35">
        <f>SUM(I51:I52)</f>
        <v>0</v>
      </c>
      <c r="J53" s="31"/>
      <c r="K53" s="35">
        <f>SUM(K51:K52)</f>
        <v>0</v>
      </c>
    </row>
    <row r="54" spans="1:15" ht="24" customHeight="1" x14ac:dyDescent="0.25">
      <c r="A54" s="22"/>
      <c r="C54" s="47"/>
      <c r="D54" s="22"/>
      <c r="E54" s="31"/>
      <c r="F54" s="31"/>
      <c r="G54" s="31"/>
      <c r="H54" s="31"/>
      <c r="I54" s="31"/>
      <c r="J54" s="31"/>
      <c r="K54" s="31"/>
      <c r="O54" s="31"/>
    </row>
    <row r="55" spans="1:15" ht="24" customHeight="1" thickBot="1" x14ac:dyDescent="0.3">
      <c r="A55" s="22" t="s">
        <v>86</v>
      </c>
      <c r="C55" s="47"/>
      <c r="D55" s="22"/>
      <c r="E55" s="50">
        <f>SUM(E31,E53)</f>
        <v>-10877</v>
      </c>
      <c r="F55" s="31"/>
      <c r="G55" s="50">
        <f>SUM(G31,G53)</f>
        <v>-19546</v>
      </c>
      <c r="H55" s="31"/>
      <c r="I55" s="50">
        <f>SUM(I31,I53)</f>
        <v>-8755</v>
      </c>
      <c r="J55" s="31"/>
      <c r="K55" s="50">
        <f>SUM(K31,K53)</f>
        <v>-17559</v>
      </c>
      <c r="O55" s="31"/>
    </row>
    <row r="56" spans="1:15" ht="24" customHeight="1" thickTop="1" x14ac:dyDescent="0.25"/>
    <row r="57" spans="1:15" ht="24" customHeight="1" x14ac:dyDescent="0.25">
      <c r="A57" s="22" t="s">
        <v>151</v>
      </c>
      <c r="C57" s="47"/>
      <c r="D57" s="22"/>
      <c r="E57" s="31"/>
      <c r="F57" s="31"/>
      <c r="G57" s="31"/>
      <c r="H57" s="31"/>
      <c r="I57" s="31"/>
      <c r="J57" s="31"/>
      <c r="K57" s="31"/>
    </row>
    <row r="58" spans="1:15" ht="24" customHeight="1" x14ac:dyDescent="0.25">
      <c r="A58" s="1" t="s">
        <v>87</v>
      </c>
      <c r="C58" s="47"/>
      <c r="D58" s="22"/>
    </row>
    <row r="59" spans="1:15" ht="24" customHeight="1" x14ac:dyDescent="0.25">
      <c r="A59" s="1" t="s">
        <v>205</v>
      </c>
      <c r="C59" s="47"/>
      <c r="D59" s="22"/>
      <c r="E59" s="31">
        <f>E64-E63</f>
        <v>-10869</v>
      </c>
      <c r="F59" s="31"/>
      <c r="G59" s="31">
        <f>G64-G63</f>
        <v>-11238</v>
      </c>
      <c r="H59" s="31"/>
      <c r="I59" s="31">
        <f>I28</f>
        <v>-9418</v>
      </c>
      <c r="J59" s="31"/>
      <c r="K59" s="31">
        <f>K28</f>
        <v>-13357</v>
      </c>
    </row>
    <row r="60" spans="1:15" ht="24" customHeight="1" x14ac:dyDescent="0.25">
      <c r="A60" s="1" t="s">
        <v>206</v>
      </c>
      <c r="C60" s="47"/>
      <c r="D60" s="22"/>
      <c r="E60" s="32">
        <v>0</v>
      </c>
      <c r="F60" s="31"/>
      <c r="G60" s="32">
        <v>0</v>
      </c>
      <c r="H60" s="31"/>
      <c r="I60" s="32">
        <f>I30</f>
        <v>663</v>
      </c>
      <c r="J60" s="31"/>
      <c r="K60" s="32">
        <f>K30</f>
        <v>-4202</v>
      </c>
    </row>
    <row r="61" spans="1:15" ht="24" customHeight="1" thickBot="1" x14ac:dyDescent="0.3">
      <c r="C61" s="47"/>
      <c r="D61" s="22"/>
      <c r="E61" s="31">
        <f>SUM(E59:E60)</f>
        <v>-10869</v>
      </c>
      <c r="F61" s="31"/>
      <c r="G61" s="31">
        <f>SUM(G59:G60)</f>
        <v>-11238</v>
      </c>
      <c r="H61" s="31"/>
      <c r="I61" s="50">
        <f>SUM(I59:I60)</f>
        <v>-8755</v>
      </c>
      <c r="J61" s="31"/>
      <c r="K61" s="50">
        <f>SUM(K59:K60)</f>
        <v>-17559</v>
      </c>
    </row>
    <row r="62" spans="1:15" ht="24" customHeight="1" thickTop="1" x14ac:dyDescent="0.25">
      <c r="A62" s="1" t="s">
        <v>88</v>
      </c>
      <c r="C62" s="47"/>
      <c r="D62" s="22"/>
      <c r="E62" s="31"/>
      <c r="F62" s="31"/>
      <c r="G62" s="31"/>
      <c r="H62" s="31"/>
      <c r="I62" s="31"/>
      <c r="J62" s="31"/>
      <c r="K62" s="31"/>
    </row>
    <row r="63" spans="1:15" ht="24" customHeight="1" x14ac:dyDescent="0.25">
      <c r="A63" s="1" t="s">
        <v>162</v>
      </c>
      <c r="C63" s="47"/>
      <c r="D63" s="22"/>
      <c r="E63" s="31">
        <f>E150-399</f>
        <v>-177</v>
      </c>
      <c r="F63" s="31"/>
      <c r="G63" s="31">
        <v>805</v>
      </c>
      <c r="H63" s="31"/>
      <c r="I63" s="31"/>
      <c r="J63" s="31"/>
      <c r="K63" s="31"/>
    </row>
    <row r="64" spans="1:15" ht="24" customHeight="1" thickBot="1" x14ac:dyDescent="0.3">
      <c r="C64" s="47"/>
      <c r="D64" s="22"/>
      <c r="E64" s="36">
        <f>E31</f>
        <v>-11046</v>
      </c>
      <c r="F64" s="31"/>
      <c r="G64" s="36">
        <f>G31</f>
        <v>-10433</v>
      </c>
      <c r="H64" s="31"/>
      <c r="I64" s="31"/>
      <c r="J64" s="31"/>
      <c r="K64" s="31"/>
    </row>
    <row r="65" spans="1:15" ht="24" customHeight="1" thickTop="1" x14ac:dyDescent="0.25">
      <c r="C65" s="47"/>
      <c r="D65" s="22"/>
      <c r="H65" s="31"/>
      <c r="I65" s="31"/>
      <c r="J65" s="31"/>
      <c r="K65" s="31"/>
    </row>
    <row r="66" spans="1:15" ht="24" customHeight="1" x14ac:dyDescent="0.25">
      <c r="A66" s="22" t="s">
        <v>89</v>
      </c>
      <c r="C66" s="47"/>
      <c r="D66" s="22"/>
      <c r="E66" s="31"/>
      <c r="F66" s="31"/>
      <c r="G66" s="31"/>
      <c r="H66" s="31"/>
      <c r="I66" s="31"/>
      <c r="J66" s="31"/>
      <c r="K66" s="31"/>
    </row>
    <row r="67" spans="1:15" ht="24" customHeight="1" x14ac:dyDescent="0.25">
      <c r="A67" s="1" t="s">
        <v>87</v>
      </c>
      <c r="C67" s="47"/>
      <c r="D67" s="22"/>
      <c r="E67" s="31"/>
      <c r="F67" s="31"/>
      <c r="G67" s="31"/>
      <c r="H67" s="31"/>
      <c r="I67" s="31"/>
      <c r="J67" s="31"/>
      <c r="K67" s="31"/>
    </row>
    <row r="68" spans="1:15" ht="24" customHeight="1" x14ac:dyDescent="0.25">
      <c r="A68" s="1" t="s">
        <v>168</v>
      </c>
      <c r="C68" s="47"/>
      <c r="D68" s="22"/>
      <c r="E68" s="31">
        <f>E73-E72</f>
        <v>-10722</v>
      </c>
      <c r="F68" s="31"/>
      <c r="G68" s="31">
        <f>G73-G72</f>
        <v>-19199</v>
      </c>
      <c r="H68" s="31"/>
      <c r="I68" s="31">
        <f>I28</f>
        <v>-9418</v>
      </c>
      <c r="J68" s="31"/>
      <c r="K68" s="31">
        <f>K28</f>
        <v>-13357</v>
      </c>
    </row>
    <row r="69" spans="1:15" ht="24" customHeight="1" x14ac:dyDescent="0.25">
      <c r="A69" s="1" t="s">
        <v>169</v>
      </c>
      <c r="C69" s="47"/>
      <c r="D69" s="22"/>
      <c r="E69" s="32">
        <v>0</v>
      </c>
      <c r="F69" s="31"/>
      <c r="G69" s="32">
        <v>0</v>
      </c>
      <c r="H69" s="31"/>
      <c r="I69" s="32">
        <f>I30</f>
        <v>663</v>
      </c>
      <c r="J69" s="31"/>
      <c r="K69" s="32">
        <f>K30</f>
        <v>-4202</v>
      </c>
    </row>
    <row r="70" spans="1:15" ht="24" customHeight="1" thickBot="1" x14ac:dyDescent="0.3">
      <c r="C70" s="47"/>
      <c r="D70" s="22"/>
      <c r="E70" s="31">
        <f>SUM(E68:E69)</f>
        <v>-10722</v>
      </c>
      <c r="F70" s="31"/>
      <c r="G70" s="31">
        <f>SUM(G68:G69)</f>
        <v>-19199</v>
      </c>
      <c r="H70" s="31"/>
      <c r="I70" s="50">
        <f>SUM(I68:I69)</f>
        <v>-8755</v>
      </c>
      <c r="J70" s="31"/>
      <c r="K70" s="50">
        <f>SUM(K68:K69)</f>
        <v>-17559</v>
      </c>
    </row>
    <row r="71" spans="1:15" ht="24" customHeight="1" thickTop="1" x14ac:dyDescent="0.25">
      <c r="A71" s="1" t="s">
        <v>88</v>
      </c>
      <c r="C71" s="47"/>
      <c r="D71" s="22"/>
      <c r="E71" s="31"/>
      <c r="F71" s="31"/>
      <c r="G71" s="31"/>
      <c r="H71" s="31"/>
      <c r="I71" s="31"/>
      <c r="J71" s="31"/>
      <c r="K71" s="31"/>
    </row>
    <row r="72" spans="1:15" ht="24" customHeight="1" x14ac:dyDescent="0.25">
      <c r="A72" s="1" t="s">
        <v>168</v>
      </c>
      <c r="C72" s="47"/>
      <c r="D72" s="22"/>
      <c r="E72" s="31">
        <f>E159-2233</f>
        <v>-155</v>
      </c>
      <c r="F72" s="31"/>
      <c r="G72" s="31">
        <v>-347</v>
      </c>
      <c r="H72" s="31"/>
      <c r="I72" s="31"/>
      <c r="J72" s="31"/>
      <c r="K72" s="31"/>
    </row>
    <row r="73" spans="1:15" ht="24" customHeight="1" thickBot="1" x14ac:dyDescent="0.3">
      <c r="C73" s="47"/>
      <c r="D73" s="22"/>
      <c r="E73" s="36">
        <f>E55</f>
        <v>-10877</v>
      </c>
      <c r="F73" s="31"/>
      <c r="G73" s="36">
        <f>G55</f>
        <v>-19546</v>
      </c>
      <c r="H73" s="31"/>
      <c r="I73" s="31"/>
      <c r="J73" s="31"/>
      <c r="K73" s="31"/>
    </row>
    <row r="74" spans="1:15" ht="24" customHeight="1" thickTop="1" x14ac:dyDescent="0.25">
      <c r="C74" s="47"/>
      <c r="D74" s="22"/>
      <c r="E74" s="31"/>
      <c r="F74" s="31"/>
      <c r="G74" s="31"/>
      <c r="H74" s="31"/>
      <c r="I74" s="31"/>
      <c r="J74" s="31"/>
      <c r="K74" s="31"/>
    </row>
    <row r="75" spans="1:15" ht="24" customHeight="1" x14ac:dyDescent="0.25">
      <c r="A75" s="22" t="s">
        <v>227</v>
      </c>
      <c r="C75" s="47">
        <v>13</v>
      </c>
      <c r="D75" s="22"/>
      <c r="E75" s="31"/>
      <c r="F75" s="31"/>
      <c r="G75" s="31"/>
      <c r="H75" s="31"/>
      <c r="I75" s="58"/>
      <c r="J75" s="31"/>
      <c r="K75" s="58"/>
      <c r="O75" s="31"/>
    </row>
    <row r="76" spans="1:15" ht="24" customHeight="1" x14ac:dyDescent="0.25">
      <c r="A76" s="22" t="s">
        <v>228</v>
      </c>
      <c r="B76" s="27"/>
      <c r="C76" s="47"/>
      <c r="E76" s="31"/>
      <c r="F76" s="31"/>
      <c r="G76" s="31"/>
      <c r="H76" s="31"/>
      <c r="I76" s="31"/>
      <c r="J76" s="31"/>
      <c r="K76" s="31"/>
    </row>
    <row r="77" spans="1:15" ht="24" customHeight="1" thickBot="1" x14ac:dyDescent="0.3">
      <c r="A77" s="1" t="s">
        <v>209</v>
      </c>
      <c r="C77" s="47"/>
      <c r="E77" s="51">
        <f>E61/800000</f>
        <v>-1.3586249999999999E-2</v>
      </c>
      <c r="F77" s="52"/>
      <c r="G77" s="51">
        <f>G61/800000</f>
        <v>-1.4047499999999999E-2</v>
      </c>
      <c r="H77" s="52"/>
      <c r="I77" s="51">
        <f>I61/800000</f>
        <v>-1.094375E-2</v>
      </c>
      <c r="J77" s="52"/>
      <c r="K77" s="51">
        <f>K61/800000</f>
        <v>-2.194875E-2</v>
      </c>
      <c r="M77" s="52"/>
      <c r="O77" s="31"/>
    </row>
    <row r="78" spans="1:15" ht="24" customHeight="1" thickTop="1" x14ac:dyDescent="0.25">
      <c r="A78" s="23" t="s">
        <v>229</v>
      </c>
      <c r="C78" s="47"/>
      <c r="E78" s="53"/>
      <c r="F78" s="52"/>
      <c r="G78" s="53"/>
      <c r="H78" s="52"/>
      <c r="I78" s="53"/>
      <c r="J78" s="52"/>
      <c r="K78" s="53"/>
    </row>
    <row r="79" spans="1:15" ht="24" customHeight="1" thickBot="1" x14ac:dyDescent="0.3">
      <c r="A79" s="1" t="s">
        <v>208</v>
      </c>
      <c r="C79" s="47"/>
      <c r="E79" s="51">
        <f>E59/800000</f>
        <v>-1.3586249999999999E-2</v>
      </c>
      <c r="F79" s="52"/>
      <c r="G79" s="51">
        <f>G59/800000</f>
        <v>-1.4047499999999999E-2</v>
      </c>
      <c r="H79" s="52"/>
      <c r="I79" s="51">
        <f>I59/800000</f>
        <v>-1.17725E-2</v>
      </c>
      <c r="J79" s="52"/>
      <c r="K79" s="51">
        <f>K59/800000</f>
        <v>-1.6696249999999999E-2</v>
      </c>
    </row>
    <row r="80" spans="1:15" ht="24" customHeight="1" thickTop="1" x14ac:dyDescent="0.25">
      <c r="O80" s="31"/>
    </row>
    <row r="81" spans="1:15" ht="24" customHeight="1" x14ac:dyDescent="0.25">
      <c r="A81" s="1" t="s">
        <v>35</v>
      </c>
      <c r="C81" s="38"/>
      <c r="O81" s="31"/>
    </row>
    <row r="82" spans="1:15" ht="24" customHeight="1" x14ac:dyDescent="0.25">
      <c r="C82" s="38"/>
    </row>
    <row r="83" spans="1:15" ht="24" customHeight="1" x14ac:dyDescent="0.25">
      <c r="C83" s="38"/>
    </row>
    <row r="84" spans="1:15" ht="24" customHeight="1" x14ac:dyDescent="0.25">
      <c r="C84" s="38"/>
    </row>
    <row r="85" spans="1:15" ht="24" customHeight="1" x14ac:dyDescent="0.25">
      <c r="C85" s="38"/>
    </row>
    <row r="86" spans="1:15" ht="24" customHeight="1" x14ac:dyDescent="0.25">
      <c r="K86" s="20" t="s">
        <v>65</v>
      </c>
    </row>
    <row r="87" spans="1:15" ht="24" customHeight="1" x14ac:dyDescent="0.25">
      <c r="A87" s="22" t="s">
        <v>175</v>
      </c>
      <c r="B87" s="27"/>
    </row>
    <row r="88" spans="1:15" ht="24" customHeight="1" x14ac:dyDescent="0.25">
      <c r="A88" s="45" t="s">
        <v>66</v>
      </c>
      <c r="B88" s="27"/>
    </row>
    <row r="89" spans="1:15" ht="24" customHeight="1" x14ac:dyDescent="0.25">
      <c r="A89" s="22" t="s">
        <v>197</v>
      </c>
      <c r="B89" s="27"/>
    </row>
    <row r="90" spans="1:15" ht="24" customHeight="1" x14ac:dyDescent="0.25">
      <c r="B90" s="27"/>
      <c r="I90" s="27"/>
      <c r="K90" s="20" t="s">
        <v>230</v>
      </c>
    </row>
    <row r="91" spans="1:15" ht="24" customHeight="1" x14ac:dyDescent="0.25">
      <c r="E91" s="28"/>
      <c r="F91" s="29" t="s">
        <v>2</v>
      </c>
      <c r="G91" s="28"/>
      <c r="H91" s="22"/>
      <c r="I91" s="28"/>
      <c r="J91" s="29" t="s">
        <v>3</v>
      </c>
      <c r="K91" s="28"/>
    </row>
    <row r="92" spans="1:15" ht="24" customHeight="1" x14ac:dyDescent="0.25">
      <c r="C92" s="30" t="s">
        <v>4</v>
      </c>
      <c r="D92" s="46"/>
      <c r="E92" s="30">
        <v>2569</v>
      </c>
      <c r="F92" s="30"/>
      <c r="G92" s="30">
        <v>2568</v>
      </c>
      <c r="H92" s="26"/>
      <c r="I92" s="30">
        <v>2569</v>
      </c>
      <c r="J92" s="30"/>
      <c r="K92" s="30">
        <v>2568</v>
      </c>
    </row>
    <row r="93" spans="1:15" ht="24" customHeight="1" x14ac:dyDescent="0.25">
      <c r="A93" s="22" t="s">
        <v>67</v>
      </c>
      <c r="C93" s="30"/>
      <c r="D93" s="46"/>
      <c r="E93" s="30"/>
      <c r="F93" s="30"/>
      <c r="G93" s="30"/>
      <c r="H93" s="26"/>
      <c r="I93" s="30"/>
      <c r="J93" s="30"/>
      <c r="K93" s="30"/>
    </row>
    <row r="94" spans="1:15" ht="24" customHeight="1" x14ac:dyDescent="0.25">
      <c r="A94" s="22" t="s">
        <v>149</v>
      </c>
      <c r="C94" s="30"/>
      <c r="D94" s="46"/>
      <c r="E94" s="30"/>
      <c r="F94" s="30"/>
      <c r="G94" s="30"/>
      <c r="H94" s="26"/>
      <c r="I94" s="30"/>
      <c r="J94" s="30"/>
      <c r="K94" s="30"/>
    </row>
    <row r="95" spans="1:15" ht="24" customHeight="1" x14ac:dyDescent="0.25">
      <c r="A95" s="22" t="s">
        <v>68</v>
      </c>
      <c r="C95" s="47"/>
      <c r="E95" s="31"/>
      <c r="F95" s="31"/>
      <c r="G95" s="31"/>
      <c r="H95" s="31"/>
      <c r="I95" s="31"/>
      <c r="J95" s="31"/>
      <c r="K95" s="31"/>
    </row>
    <row r="96" spans="1:15" ht="24" customHeight="1" x14ac:dyDescent="0.25">
      <c r="A96" s="1" t="s">
        <v>69</v>
      </c>
      <c r="B96" s="27"/>
      <c r="C96" s="47"/>
      <c r="E96" s="31">
        <v>122837</v>
      </c>
      <c r="F96" s="31"/>
      <c r="G96" s="31">
        <v>390749</v>
      </c>
      <c r="H96" s="31"/>
      <c r="I96" s="31">
        <v>0</v>
      </c>
      <c r="J96" s="31"/>
      <c r="K96" s="31">
        <v>0</v>
      </c>
      <c r="M96" s="31"/>
      <c r="N96" s="31"/>
      <c r="O96" s="31"/>
    </row>
    <row r="97" spans="1:16" ht="24" customHeight="1" x14ac:dyDescent="0.25">
      <c r="A97" s="1" t="s">
        <v>70</v>
      </c>
      <c r="B97" s="27"/>
      <c r="C97" s="47"/>
      <c r="E97" s="31">
        <v>323698</v>
      </c>
      <c r="F97" s="31"/>
      <c r="G97" s="31">
        <v>347596</v>
      </c>
      <c r="H97" s="31"/>
      <c r="I97" s="31">
        <v>0</v>
      </c>
      <c r="J97" s="31"/>
      <c r="K97" s="31">
        <v>0</v>
      </c>
      <c r="N97" s="31"/>
      <c r="O97" s="31"/>
      <c r="P97" s="31"/>
    </row>
    <row r="98" spans="1:16" ht="24" customHeight="1" x14ac:dyDescent="0.25">
      <c r="A98" s="1" t="s">
        <v>177</v>
      </c>
      <c r="B98" s="27"/>
      <c r="C98" s="47">
        <v>6</v>
      </c>
      <c r="E98" s="31">
        <v>0</v>
      </c>
      <c r="F98" s="31"/>
      <c r="G98" s="31">
        <v>0</v>
      </c>
      <c r="H98" s="31"/>
      <c r="I98" s="31">
        <v>602853</v>
      </c>
      <c r="J98" s="31"/>
      <c r="K98" s="31">
        <v>0</v>
      </c>
      <c r="N98" s="31"/>
      <c r="O98" s="31"/>
      <c r="P98" s="31"/>
    </row>
    <row r="99" spans="1:16" ht="24" customHeight="1" x14ac:dyDescent="0.25">
      <c r="A99" s="1" t="s">
        <v>71</v>
      </c>
      <c r="B99" s="27"/>
      <c r="C99" s="47"/>
      <c r="E99" s="31">
        <v>2211</v>
      </c>
      <c r="F99" s="31"/>
      <c r="G99" s="31">
        <v>12538</v>
      </c>
      <c r="H99" s="31"/>
      <c r="I99" s="31">
        <v>3</v>
      </c>
      <c r="J99" s="31"/>
      <c r="K99" s="31">
        <v>107</v>
      </c>
      <c r="O99" s="31"/>
    </row>
    <row r="100" spans="1:16" ht="24" customHeight="1" x14ac:dyDescent="0.25">
      <c r="A100" s="1" t="s">
        <v>72</v>
      </c>
      <c r="B100" s="27"/>
      <c r="C100" s="47"/>
      <c r="E100" s="31">
        <v>18107</v>
      </c>
      <c r="F100" s="31"/>
      <c r="G100" s="31">
        <v>21162</v>
      </c>
      <c r="H100" s="31"/>
      <c r="I100" s="31">
        <v>3671</v>
      </c>
      <c r="J100" s="31"/>
      <c r="K100" s="31">
        <v>10153</v>
      </c>
      <c r="O100" s="31"/>
    </row>
    <row r="101" spans="1:16" ht="24" customHeight="1" x14ac:dyDescent="0.25">
      <c r="A101" s="22" t="s">
        <v>73</v>
      </c>
      <c r="C101" s="47"/>
      <c r="E101" s="35">
        <f>SUM(E96:E100)</f>
        <v>466853</v>
      </c>
      <c r="F101" s="31"/>
      <c r="G101" s="35">
        <f>SUM(G96:G100)</f>
        <v>772045</v>
      </c>
      <c r="H101" s="31"/>
      <c r="I101" s="35">
        <f>SUM(I96:I100)</f>
        <v>606527</v>
      </c>
      <c r="J101" s="31"/>
      <c r="K101" s="35">
        <f>SUM(K96:K100)</f>
        <v>10260</v>
      </c>
      <c r="O101" s="31"/>
    </row>
    <row r="102" spans="1:16" ht="24" customHeight="1" x14ac:dyDescent="0.25">
      <c r="A102" s="22" t="s">
        <v>74</v>
      </c>
      <c r="C102" s="47"/>
      <c r="E102" s="31"/>
      <c r="F102" s="31"/>
      <c r="G102" s="31"/>
      <c r="H102" s="31"/>
      <c r="I102" s="31"/>
      <c r="J102" s="31"/>
      <c r="K102" s="31"/>
      <c r="O102" s="31"/>
    </row>
    <row r="103" spans="1:16" ht="24" customHeight="1" x14ac:dyDescent="0.25">
      <c r="A103" s="1" t="s">
        <v>75</v>
      </c>
      <c r="B103" s="27"/>
      <c r="C103" s="47"/>
      <c r="E103" s="31">
        <v>121279</v>
      </c>
      <c r="F103" s="31"/>
      <c r="G103" s="31">
        <v>376357</v>
      </c>
      <c r="H103" s="31"/>
      <c r="I103" s="31">
        <v>0</v>
      </c>
      <c r="J103" s="31"/>
      <c r="K103" s="31">
        <v>0</v>
      </c>
      <c r="M103" s="31"/>
      <c r="O103" s="31"/>
    </row>
    <row r="104" spans="1:16" ht="24" customHeight="1" x14ac:dyDescent="0.25">
      <c r="A104" s="1" t="s">
        <v>76</v>
      </c>
      <c r="B104" s="27"/>
      <c r="C104" s="47"/>
      <c r="E104" s="31">
        <v>292311</v>
      </c>
      <c r="F104" s="31"/>
      <c r="G104" s="31">
        <v>324873</v>
      </c>
      <c r="H104" s="31"/>
      <c r="I104" s="31">
        <v>0</v>
      </c>
      <c r="J104" s="31"/>
      <c r="K104" s="31">
        <v>0</v>
      </c>
      <c r="N104" s="31"/>
      <c r="O104" s="31"/>
      <c r="P104" s="31"/>
    </row>
    <row r="105" spans="1:16" ht="24" customHeight="1" x14ac:dyDescent="0.25">
      <c r="A105" s="1" t="s">
        <v>77</v>
      </c>
      <c r="B105" s="27"/>
      <c r="C105" s="47"/>
      <c r="E105" s="31">
        <v>72547</v>
      </c>
      <c r="F105" s="31"/>
      <c r="G105" s="31">
        <v>59754</v>
      </c>
      <c r="H105" s="31"/>
      <c r="I105" s="31">
        <v>21012</v>
      </c>
      <c r="J105" s="31"/>
      <c r="K105" s="31">
        <v>26666</v>
      </c>
      <c r="O105" s="31"/>
    </row>
    <row r="106" spans="1:16" ht="24" customHeight="1" x14ac:dyDescent="0.25">
      <c r="A106" s="1" t="s">
        <v>78</v>
      </c>
      <c r="B106" s="27"/>
      <c r="C106" s="47"/>
      <c r="E106" s="31">
        <v>4101</v>
      </c>
      <c r="F106" s="31"/>
      <c r="G106" s="31">
        <v>8370</v>
      </c>
      <c r="H106" s="31"/>
      <c r="I106" s="31">
        <v>0</v>
      </c>
      <c r="J106" s="31"/>
      <c r="K106" s="31">
        <v>32</v>
      </c>
      <c r="N106" s="31"/>
      <c r="O106" s="31"/>
      <c r="P106" s="31"/>
    </row>
    <row r="107" spans="1:16" ht="24" customHeight="1" x14ac:dyDescent="0.25">
      <c r="A107" s="22" t="s">
        <v>79</v>
      </c>
      <c r="C107" s="47"/>
      <c r="E107" s="35">
        <f>SUM(E103:E106)</f>
        <v>490238</v>
      </c>
      <c r="F107" s="31"/>
      <c r="G107" s="35">
        <f>SUM(G103:G106)</f>
        <v>769354</v>
      </c>
      <c r="H107" s="31"/>
      <c r="I107" s="35">
        <f>SUM(I103:I106)</f>
        <v>21012</v>
      </c>
      <c r="J107" s="31"/>
      <c r="K107" s="35">
        <f>SUM(K103:K106)</f>
        <v>26698</v>
      </c>
      <c r="O107" s="31"/>
    </row>
    <row r="108" spans="1:16" ht="24" customHeight="1" x14ac:dyDescent="0.25">
      <c r="A108" s="22" t="s">
        <v>160</v>
      </c>
      <c r="C108" s="47"/>
      <c r="E108" s="31">
        <f>SUM(E101,-E107)</f>
        <v>-23385</v>
      </c>
      <c r="F108" s="31"/>
      <c r="G108" s="31">
        <f>SUM(G101,-G107)</f>
        <v>2691</v>
      </c>
      <c r="H108" s="31"/>
      <c r="I108" s="31">
        <f>SUM(I101,-I107)</f>
        <v>585515</v>
      </c>
      <c r="J108" s="31"/>
      <c r="K108" s="31">
        <f>SUM(K101,-K107)</f>
        <v>-16438</v>
      </c>
      <c r="O108" s="31"/>
    </row>
    <row r="109" spans="1:16" ht="24" customHeight="1" x14ac:dyDescent="0.25">
      <c r="A109" s="1" t="s">
        <v>158</v>
      </c>
      <c r="C109" s="47">
        <v>7</v>
      </c>
      <c r="E109" s="31">
        <v>20715</v>
      </c>
      <c r="F109" s="31"/>
      <c r="G109" s="31">
        <v>5871</v>
      </c>
      <c r="H109" s="31"/>
      <c r="I109" s="31">
        <v>0</v>
      </c>
      <c r="J109" s="31"/>
      <c r="K109" s="31">
        <v>0</v>
      </c>
      <c r="O109" s="31"/>
    </row>
    <row r="110" spans="1:16" ht="24" customHeight="1" x14ac:dyDescent="0.25">
      <c r="A110" s="1" t="s">
        <v>80</v>
      </c>
      <c r="C110" s="47"/>
      <c r="E110" s="32">
        <f>-2267</f>
        <v>-2267</v>
      </c>
      <c r="F110" s="31"/>
      <c r="G110" s="32">
        <v>-13920</v>
      </c>
      <c r="H110" s="31"/>
      <c r="I110" s="32">
        <v>-857</v>
      </c>
      <c r="J110" s="31"/>
      <c r="K110" s="32">
        <v>-10678</v>
      </c>
      <c r="O110" s="31"/>
    </row>
    <row r="111" spans="1:16" ht="24" customHeight="1" x14ac:dyDescent="0.25">
      <c r="A111" s="22" t="s">
        <v>159</v>
      </c>
      <c r="C111" s="47"/>
      <c r="E111" s="31">
        <f>SUM(E108:E110)</f>
        <v>-4937</v>
      </c>
      <c r="F111" s="31"/>
      <c r="G111" s="31">
        <f>SUM(G108:G110)</f>
        <v>-5358</v>
      </c>
      <c r="H111" s="31"/>
      <c r="I111" s="31">
        <f>SUM(I108:I110)</f>
        <v>584658</v>
      </c>
      <c r="J111" s="31"/>
      <c r="K111" s="31">
        <f>SUM(K108:K110)</f>
        <v>-27116</v>
      </c>
      <c r="O111" s="31"/>
    </row>
    <row r="112" spans="1:16" ht="24" customHeight="1" x14ac:dyDescent="0.25">
      <c r="A112" s="1" t="s">
        <v>178</v>
      </c>
      <c r="C112" s="47">
        <v>12</v>
      </c>
      <c r="E112" s="32">
        <v>-3636</v>
      </c>
      <c r="F112" s="31"/>
      <c r="G112" s="32">
        <v>-1899</v>
      </c>
      <c r="H112" s="31"/>
      <c r="I112" s="32">
        <v>138</v>
      </c>
      <c r="J112" s="31"/>
      <c r="K112" s="32">
        <v>0</v>
      </c>
      <c r="O112" s="31"/>
    </row>
    <row r="113" spans="1:15" ht="24" customHeight="1" x14ac:dyDescent="0.25">
      <c r="A113" s="22" t="s">
        <v>161</v>
      </c>
      <c r="C113" s="47"/>
      <c r="E113" s="35">
        <f>SUM(E111:E112)</f>
        <v>-8573</v>
      </c>
      <c r="F113" s="31"/>
      <c r="G113" s="35">
        <f>SUM(G111:G112)</f>
        <v>-7257</v>
      </c>
      <c r="H113" s="31"/>
      <c r="I113" s="35">
        <f>SUM(I111:I112)</f>
        <v>584796</v>
      </c>
      <c r="J113" s="31"/>
      <c r="K113" s="35">
        <f>SUM(K111:K112)</f>
        <v>-27116</v>
      </c>
      <c r="O113" s="31"/>
    </row>
    <row r="114" spans="1:15" ht="24" customHeight="1" x14ac:dyDescent="0.25">
      <c r="A114" s="22" t="s">
        <v>150</v>
      </c>
      <c r="C114" s="47"/>
      <c r="E114" s="31"/>
      <c r="F114" s="31"/>
      <c r="G114" s="31"/>
      <c r="H114" s="31"/>
      <c r="I114" s="31"/>
      <c r="J114" s="31"/>
      <c r="K114" s="31"/>
      <c r="O114" s="31"/>
    </row>
    <row r="115" spans="1:15" ht="24" customHeight="1" x14ac:dyDescent="0.25">
      <c r="A115" s="1" t="s">
        <v>218</v>
      </c>
      <c r="C115" s="47">
        <v>6</v>
      </c>
      <c r="E115" s="32">
        <v>0</v>
      </c>
      <c r="F115" s="31"/>
      <c r="G115" s="32">
        <v>0</v>
      </c>
      <c r="H115" s="31"/>
      <c r="I115" s="32">
        <v>1194</v>
      </c>
      <c r="J115" s="31"/>
      <c r="K115" s="32">
        <v>12014</v>
      </c>
      <c r="O115" s="31"/>
    </row>
    <row r="116" spans="1:15" ht="24" customHeight="1" x14ac:dyDescent="0.25">
      <c r="A116" s="22" t="s">
        <v>190</v>
      </c>
      <c r="C116" s="47"/>
      <c r="E116" s="35">
        <f>SUM(E113:E115)</f>
        <v>-8573</v>
      </c>
      <c r="F116" s="31"/>
      <c r="G116" s="35">
        <f>SUM(G113:G115)</f>
        <v>-7257</v>
      </c>
      <c r="H116" s="31"/>
      <c r="I116" s="35">
        <f>SUM(I113:I115)</f>
        <v>585990</v>
      </c>
      <c r="J116" s="31"/>
      <c r="K116" s="35">
        <f>SUM(K113:K115)</f>
        <v>-15102</v>
      </c>
      <c r="O116" s="31"/>
    </row>
    <row r="117" spans="1:15" ht="24" customHeight="1" x14ac:dyDescent="0.25">
      <c r="A117" s="22"/>
      <c r="C117" s="47"/>
      <c r="E117" s="31"/>
      <c r="F117" s="31"/>
      <c r="G117" s="31"/>
      <c r="H117" s="31"/>
      <c r="I117" s="31"/>
      <c r="J117" s="31"/>
      <c r="K117" s="31"/>
      <c r="O117" s="31"/>
    </row>
    <row r="118" spans="1:15" ht="24" customHeight="1" x14ac:dyDescent="0.25">
      <c r="A118" s="1" t="s">
        <v>35</v>
      </c>
      <c r="C118" s="47"/>
      <c r="E118" s="31"/>
      <c r="F118" s="31"/>
      <c r="G118" s="31"/>
      <c r="H118" s="31"/>
      <c r="I118" s="58"/>
      <c r="J118" s="31"/>
      <c r="K118" s="58"/>
      <c r="O118" s="31"/>
    </row>
    <row r="119" spans="1:15" ht="24" customHeight="1" x14ac:dyDescent="0.25">
      <c r="A119" s="22"/>
      <c r="C119" s="47"/>
      <c r="E119" s="31"/>
      <c r="F119" s="31"/>
      <c r="G119" s="31"/>
      <c r="H119" s="31"/>
      <c r="I119" s="31"/>
      <c r="J119" s="31"/>
      <c r="K119" s="31"/>
      <c r="O119" s="31"/>
    </row>
    <row r="120" spans="1:15" ht="24" customHeight="1" x14ac:dyDescent="0.25">
      <c r="A120" s="22"/>
      <c r="C120" s="47"/>
      <c r="E120" s="31"/>
      <c r="F120" s="31"/>
      <c r="G120" s="31"/>
      <c r="H120" s="31"/>
      <c r="I120" s="31"/>
      <c r="J120" s="31"/>
      <c r="K120" s="31"/>
      <c r="O120" s="31"/>
    </row>
    <row r="121" spans="1:15" ht="24" customHeight="1" x14ac:dyDescent="0.25">
      <c r="A121" s="22"/>
      <c r="C121" s="47"/>
      <c r="E121" s="31"/>
      <c r="F121" s="31"/>
      <c r="G121" s="31"/>
      <c r="H121" s="31"/>
      <c r="I121" s="31"/>
      <c r="J121" s="31"/>
      <c r="K121" s="31"/>
      <c r="O121" s="31"/>
    </row>
    <row r="122" spans="1:15" ht="24" customHeight="1" x14ac:dyDescent="0.25">
      <c r="A122" s="22"/>
      <c r="C122" s="47"/>
      <c r="E122" s="31"/>
      <c r="F122" s="31"/>
      <c r="G122" s="31"/>
      <c r="H122" s="31"/>
      <c r="I122" s="31"/>
      <c r="J122" s="31"/>
      <c r="K122" s="31"/>
      <c r="O122" s="31"/>
    </row>
    <row r="123" spans="1:15" ht="24" customHeight="1" x14ac:dyDescent="0.25">
      <c r="A123" s="22"/>
      <c r="C123" s="47"/>
      <c r="E123" s="31"/>
      <c r="F123" s="31"/>
      <c r="G123" s="31"/>
      <c r="H123" s="31"/>
      <c r="I123" s="31"/>
      <c r="J123" s="31"/>
      <c r="K123" s="31"/>
      <c r="O123" s="31"/>
    </row>
    <row r="124" spans="1:15" ht="24" customHeight="1" x14ac:dyDescent="0.25">
      <c r="A124" s="22"/>
      <c r="C124" s="47"/>
      <c r="E124" s="31"/>
      <c r="F124" s="31"/>
      <c r="G124" s="31"/>
      <c r="H124" s="31"/>
      <c r="I124" s="31"/>
      <c r="J124" s="31"/>
      <c r="K124" s="31"/>
      <c r="O124" s="31"/>
    </row>
    <row r="125" spans="1:15" ht="24" customHeight="1" x14ac:dyDescent="0.25">
      <c r="A125" s="22"/>
      <c r="C125" s="47"/>
      <c r="E125" s="31"/>
      <c r="F125" s="31"/>
      <c r="G125" s="31"/>
      <c r="H125" s="31"/>
      <c r="I125" s="31"/>
      <c r="J125" s="31"/>
      <c r="K125" s="31"/>
      <c r="O125" s="31"/>
    </row>
    <row r="126" spans="1:15" ht="24" customHeight="1" x14ac:dyDescent="0.25">
      <c r="A126" s="22"/>
      <c r="C126" s="47"/>
      <c r="E126" s="31"/>
      <c r="F126" s="31"/>
      <c r="G126" s="31"/>
      <c r="H126" s="31"/>
      <c r="I126" s="31"/>
      <c r="J126" s="31"/>
      <c r="K126" s="31"/>
      <c r="O126" s="31"/>
    </row>
    <row r="127" spans="1:15" ht="24" customHeight="1" x14ac:dyDescent="0.25">
      <c r="A127" s="22"/>
      <c r="C127" s="47"/>
      <c r="E127" s="31"/>
      <c r="F127" s="31"/>
      <c r="G127" s="31"/>
      <c r="H127" s="31"/>
      <c r="I127" s="31"/>
      <c r="J127" s="31"/>
      <c r="K127" s="31"/>
      <c r="O127" s="31"/>
    </row>
    <row r="128" spans="1:15" ht="24" customHeight="1" x14ac:dyDescent="0.25">
      <c r="K128" s="20" t="s">
        <v>65</v>
      </c>
    </row>
    <row r="129" spans="1:15" ht="24" customHeight="1" x14ac:dyDescent="0.25">
      <c r="A129" s="22" t="s">
        <v>175</v>
      </c>
      <c r="B129" s="27"/>
    </row>
    <row r="130" spans="1:15" ht="24" customHeight="1" x14ac:dyDescent="0.25">
      <c r="A130" s="45" t="s">
        <v>146</v>
      </c>
      <c r="B130" s="27"/>
    </row>
    <row r="131" spans="1:15" ht="24" customHeight="1" x14ac:dyDescent="0.25">
      <c r="A131" s="22" t="s">
        <v>197</v>
      </c>
      <c r="B131" s="27"/>
    </row>
    <row r="132" spans="1:15" ht="24" customHeight="1" x14ac:dyDescent="0.25">
      <c r="B132" s="27"/>
      <c r="I132" s="27"/>
      <c r="K132" s="20" t="s">
        <v>230</v>
      </c>
    </row>
    <row r="133" spans="1:15" ht="24" customHeight="1" x14ac:dyDescent="0.25">
      <c r="E133" s="28"/>
      <c r="F133" s="29" t="s">
        <v>2</v>
      </c>
      <c r="G133" s="28"/>
      <c r="H133" s="22"/>
      <c r="I133" s="28"/>
      <c r="J133" s="29" t="s">
        <v>3</v>
      </c>
      <c r="K133" s="28"/>
    </row>
    <row r="134" spans="1:15" ht="24" customHeight="1" x14ac:dyDescent="0.25">
      <c r="C134" s="30" t="s">
        <v>4</v>
      </c>
      <c r="D134" s="46"/>
      <c r="E134" s="30">
        <v>2569</v>
      </c>
      <c r="F134" s="30"/>
      <c r="G134" s="30">
        <v>2568</v>
      </c>
      <c r="H134" s="26"/>
      <c r="I134" s="30">
        <v>2569</v>
      </c>
      <c r="J134" s="30"/>
      <c r="K134" s="30">
        <v>2568</v>
      </c>
    </row>
    <row r="135" spans="1:15" ht="24" customHeight="1" x14ac:dyDescent="0.25">
      <c r="A135" s="22" t="s">
        <v>81</v>
      </c>
      <c r="C135" s="47"/>
      <c r="D135" s="22"/>
      <c r="E135" s="31"/>
      <c r="F135" s="31"/>
      <c r="G135" s="31"/>
      <c r="H135" s="31"/>
      <c r="I135" s="31"/>
      <c r="J135" s="31"/>
      <c r="K135" s="31"/>
      <c r="O135" s="31"/>
    </row>
    <row r="136" spans="1:15" ht="24" customHeight="1" x14ac:dyDescent="0.25">
      <c r="A136" s="22" t="s">
        <v>149</v>
      </c>
      <c r="C136" s="47"/>
      <c r="D136" s="22"/>
      <c r="E136" s="31"/>
      <c r="F136" s="31"/>
      <c r="G136" s="31"/>
      <c r="H136" s="31"/>
      <c r="I136" s="31"/>
      <c r="J136" s="31"/>
      <c r="K136" s="31"/>
      <c r="O136" s="31"/>
    </row>
    <row r="137" spans="1:15" ht="24" customHeight="1" x14ac:dyDescent="0.25">
      <c r="A137" s="48" t="s">
        <v>82</v>
      </c>
      <c r="C137" s="47"/>
      <c r="D137" s="22"/>
      <c r="E137" s="31"/>
      <c r="F137" s="31"/>
      <c r="G137" s="31"/>
      <c r="H137" s="31"/>
      <c r="I137" s="31"/>
      <c r="J137" s="31"/>
      <c r="K137" s="31"/>
      <c r="O137" s="31"/>
    </row>
    <row r="138" spans="1:15" ht="24" customHeight="1" x14ac:dyDescent="0.25">
      <c r="A138" s="1" t="s">
        <v>83</v>
      </c>
      <c r="C138" s="47"/>
      <c r="D138" s="22"/>
      <c r="E138" s="31">
        <v>12205</v>
      </c>
      <c r="F138" s="31"/>
      <c r="G138" s="31">
        <v>17328</v>
      </c>
      <c r="H138" s="31"/>
      <c r="I138" s="31">
        <v>0</v>
      </c>
      <c r="J138" s="31"/>
      <c r="K138" s="31">
        <v>0</v>
      </c>
      <c r="O138" s="31"/>
    </row>
    <row r="139" spans="1:15" ht="24" customHeight="1" x14ac:dyDescent="0.25">
      <c r="A139" s="1" t="s">
        <v>84</v>
      </c>
      <c r="B139" s="49"/>
      <c r="C139" s="47">
        <v>7</v>
      </c>
      <c r="E139" s="31">
        <v>2472</v>
      </c>
      <c r="F139" s="31"/>
      <c r="G139" s="31">
        <v>-2580</v>
      </c>
      <c r="H139" s="31"/>
      <c r="I139" s="31">
        <v>0</v>
      </c>
      <c r="J139" s="31"/>
      <c r="K139" s="31">
        <v>0</v>
      </c>
      <c r="O139" s="31"/>
    </row>
    <row r="140" spans="1:15" ht="24" customHeight="1" x14ac:dyDescent="0.25">
      <c r="A140" s="22" t="s">
        <v>85</v>
      </c>
      <c r="B140" s="49"/>
      <c r="C140" s="47"/>
      <c r="E140" s="35">
        <f>SUM(E138:E139)</f>
        <v>14677</v>
      </c>
      <c r="F140" s="31"/>
      <c r="G140" s="35">
        <f>SUM(G138:G139)</f>
        <v>14748</v>
      </c>
      <c r="H140" s="31"/>
      <c r="I140" s="35">
        <f>SUM(I138:I139)</f>
        <v>0</v>
      </c>
      <c r="J140" s="31"/>
      <c r="K140" s="35">
        <f>SUM(K138:K139)</f>
        <v>0</v>
      </c>
    </row>
    <row r="141" spans="1:15" ht="24" customHeight="1" x14ac:dyDescent="0.25">
      <c r="A141" s="22"/>
      <c r="C141" s="47"/>
      <c r="D141" s="22"/>
      <c r="E141" s="31"/>
      <c r="F141" s="31"/>
      <c r="G141" s="31"/>
      <c r="H141" s="31"/>
      <c r="I141" s="31"/>
      <c r="J141" s="31"/>
      <c r="K141" s="31"/>
      <c r="O141" s="31"/>
    </row>
    <row r="142" spans="1:15" ht="24" customHeight="1" thickBot="1" x14ac:dyDescent="0.3">
      <c r="A142" s="22" t="s">
        <v>86</v>
      </c>
      <c r="C142" s="47"/>
      <c r="D142" s="22"/>
      <c r="E142" s="50">
        <f>SUM(E116,E140)</f>
        <v>6104</v>
      </c>
      <c r="F142" s="31"/>
      <c r="G142" s="50">
        <f>SUM(G116,G140)</f>
        <v>7491</v>
      </c>
      <c r="H142" s="31"/>
      <c r="I142" s="50">
        <f>SUM(I116,I140)</f>
        <v>585990</v>
      </c>
      <c r="J142" s="31"/>
      <c r="K142" s="50">
        <f>SUM(K116,K140)</f>
        <v>-15102</v>
      </c>
      <c r="O142" s="31"/>
    </row>
    <row r="143" spans="1:15" ht="24" customHeight="1" thickTop="1" x14ac:dyDescent="0.25"/>
    <row r="144" spans="1:15" ht="24" customHeight="1" x14ac:dyDescent="0.25">
      <c r="A144" s="22" t="s">
        <v>151</v>
      </c>
      <c r="C144" s="47"/>
      <c r="D144" s="22"/>
      <c r="E144" s="31"/>
      <c r="F144" s="31"/>
      <c r="G144" s="31"/>
      <c r="H144" s="31"/>
      <c r="I144" s="31"/>
      <c r="J144" s="31"/>
      <c r="K144" s="31"/>
    </row>
    <row r="145" spans="1:11" ht="24" customHeight="1" x14ac:dyDescent="0.25">
      <c r="A145" s="1" t="s">
        <v>87</v>
      </c>
      <c r="C145" s="47"/>
      <c r="D145" s="22"/>
    </row>
    <row r="146" spans="1:11" ht="24" customHeight="1" x14ac:dyDescent="0.25">
      <c r="A146" s="1" t="s">
        <v>162</v>
      </c>
      <c r="C146" s="47"/>
      <c r="D146" s="22"/>
      <c r="E146" s="31">
        <f>E151-E150</f>
        <v>-8795</v>
      </c>
      <c r="F146" s="31"/>
      <c r="G146" s="31">
        <f>G151-G150</f>
        <v>-7926</v>
      </c>
      <c r="H146" s="31"/>
      <c r="I146" s="31">
        <f>I113</f>
        <v>584796</v>
      </c>
      <c r="J146" s="31"/>
      <c r="K146" s="31">
        <f>K113</f>
        <v>-27116</v>
      </c>
    </row>
    <row r="147" spans="1:11" ht="24" customHeight="1" x14ac:dyDescent="0.25">
      <c r="A147" s="1" t="s">
        <v>219</v>
      </c>
      <c r="C147" s="47"/>
      <c r="D147" s="22"/>
      <c r="E147" s="32">
        <v>0</v>
      </c>
      <c r="F147" s="31"/>
      <c r="G147" s="32">
        <v>0</v>
      </c>
      <c r="H147" s="31"/>
      <c r="I147" s="32">
        <f>I115</f>
        <v>1194</v>
      </c>
      <c r="J147" s="31"/>
      <c r="K147" s="32">
        <f>K115</f>
        <v>12014</v>
      </c>
    </row>
    <row r="148" spans="1:11" ht="24" customHeight="1" thickBot="1" x14ac:dyDescent="0.3">
      <c r="C148" s="47"/>
      <c r="D148" s="22"/>
      <c r="E148" s="31">
        <f>SUM(E146:E147)</f>
        <v>-8795</v>
      </c>
      <c r="F148" s="31"/>
      <c r="G148" s="31">
        <f>SUM(G146:G147)</f>
        <v>-7926</v>
      </c>
      <c r="H148" s="31"/>
      <c r="I148" s="50">
        <f>SUM(I146:I147)</f>
        <v>585990</v>
      </c>
      <c r="J148" s="31"/>
      <c r="K148" s="50">
        <f>SUM(K146:K147)</f>
        <v>-15102</v>
      </c>
    </row>
    <row r="149" spans="1:11" ht="24" customHeight="1" thickTop="1" x14ac:dyDescent="0.25">
      <c r="A149" s="1" t="s">
        <v>88</v>
      </c>
      <c r="C149" s="47"/>
      <c r="D149" s="22"/>
      <c r="E149" s="31"/>
      <c r="F149" s="31"/>
      <c r="G149" s="31"/>
      <c r="H149" s="31"/>
      <c r="I149" s="31"/>
      <c r="J149" s="31"/>
      <c r="K149" s="31"/>
    </row>
    <row r="150" spans="1:11" ht="24" customHeight="1" x14ac:dyDescent="0.25">
      <c r="A150" s="1" t="s">
        <v>207</v>
      </c>
      <c r="C150" s="47"/>
      <c r="D150" s="22"/>
      <c r="E150" s="31">
        <v>222</v>
      </c>
      <c r="F150" s="31"/>
      <c r="G150" s="31">
        <v>669</v>
      </c>
      <c r="H150" s="31"/>
      <c r="I150" s="31"/>
      <c r="J150" s="31"/>
      <c r="K150" s="31"/>
    </row>
    <row r="151" spans="1:11" ht="24" customHeight="1" thickBot="1" x14ac:dyDescent="0.3">
      <c r="C151" s="47"/>
      <c r="D151" s="22"/>
      <c r="E151" s="36">
        <f>E116</f>
        <v>-8573</v>
      </c>
      <c r="F151" s="31"/>
      <c r="G151" s="36">
        <f>G116</f>
        <v>-7257</v>
      </c>
      <c r="H151" s="31"/>
      <c r="I151" s="31"/>
      <c r="J151" s="31"/>
      <c r="K151" s="31"/>
    </row>
    <row r="152" spans="1:11" ht="24" customHeight="1" thickTop="1" x14ac:dyDescent="0.25">
      <c r="C152" s="47"/>
      <c r="D152" s="22"/>
      <c r="H152" s="31"/>
      <c r="I152" s="31"/>
      <c r="J152" s="31"/>
      <c r="K152" s="31"/>
    </row>
    <row r="153" spans="1:11" ht="24" customHeight="1" x14ac:dyDescent="0.25">
      <c r="A153" s="22" t="s">
        <v>89</v>
      </c>
      <c r="C153" s="47"/>
      <c r="D153" s="22"/>
      <c r="E153" s="31"/>
      <c r="F153" s="31"/>
      <c r="G153" s="31"/>
      <c r="H153" s="31"/>
      <c r="I153" s="31"/>
      <c r="J153" s="31"/>
      <c r="K153" s="31"/>
    </row>
    <row r="154" spans="1:11" ht="24" customHeight="1" x14ac:dyDescent="0.25">
      <c r="A154" s="1" t="s">
        <v>87</v>
      </c>
      <c r="C154" s="47"/>
      <c r="D154" s="22"/>
      <c r="E154" s="31"/>
      <c r="F154" s="31"/>
      <c r="G154" s="31"/>
      <c r="H154" s="31"/>
      <c r="I154" s="31"/>
      <c r="J154" s="31"/>
      <c r="K154" s="31"/>
    </row>
    <row r="155" spans="1:11" ht="24" customHeight="1" x14ac:dyDescent="0.25">
      <c r="A155" s="1" t="s">
        <v>168</v>
      </c>
      <c r="C155" s="47"/>
      <c r="D155" s="22"/>
      <c r="E155" s="31">
        <f>E160-E159</f>
        <v>4026</v>
      </c>
      <c r="F155" s="31"/>
      <c r="G155" s="31">
        <f>G160-G159</f>
        <v>4958</v>
      </c>
      <c r="H155" s="31"/>
      <c r="I155" s="31">
        <f>I113</f>
        <v>584796</v>
      </c>
      <c r="J155" s="31"/>
      <c r="K155" s="31">
        <f>K113</f>
        <v>-27116</v>
      </c>
    </row>
    <row r="156" spans="1:11" ht="24" customHeight="1" x14ac:dyDescent="0.25">
      <c r="A156" s="1" t="s">
        <v>169</v>
      </c>
      <c r="C156" s="47"/>
      <c r="D156" s="22"/>
      <c r="E156" s="32">
        <v>0</v>
      </c>
      <c r="F156" s="31"/>
      <c r="G156" s="32">
        <v>0</v>
      </c>
      <c r="H156" s="31"/>
      <c r="I156" s="32">
        <f>I115</f>
        <v>1194</v>
      </c>
      <c r="J156" s="31"/>
      <c r="K156" s="32">
        <f>K115</f>
        <v>12014</v>
      </c>
    </row>
    <row r="157" spans="1:11" ht="24" customHeight="1" thickBot="1" x14ac:dyDescent="0.3">
      <c r="C157" s="47"/>
      <c r="D157" s="22"/>
      <c r="E157" s="31">
        <f>SUM(E155:E156)</f>
        <v>4026</v>
      </c>
      <c r="F157" s="31"/>
      <c r="G157" s="31">
        <f>SUM(G155:G156)</f>
        <v>4958</v>
      </c>
      <c r="H157" s="31"/>
      <c r="I157" s="50">
        <f>SUM(I155:I156)</f>
        <v>585990</v>
      </c>
      <c r="J157" s="31"/>
      <c r="K157" s="50">
        <f>SUM(K155:K156)</f>
        <v>-15102</v>
      </c>
    </row>
    <row r="158" spans="1:11" ht="24" customHeight="1" thickTop="1" x14ac:dyDescent="0.25">
      <c r="A158" s="1" t="s">
        <v>88</v>
      </c>
      <c r="C158" s="47"/>
      <c r="D158" s="22"/>
      <c r="E158" s="31"/>
      <c r="F158" s="31"/>
      <c r="G158" s="31"/>
      <c r="H158" s="31"/>
      <c r="I158" s="31"/>
      <c r="J158" s="31"/>
      <c r="K158" s="31"/>
    </row>
    <row r="159" spans="1:11" ht="24" customHeight="1" x14ac:dyDescent="0.25">
      <c r="A159" s="1" t="s">
        <v>168</v>
      </c>
      <c r="C159" s="47"/>
      <c r="D159" s="22"/>
      <c r="E159" s="31">
        <v>2078</v>
      </c>
      <c r="F159" s="31"/>
      <c r="G159" s="31">
        <v>2533</v>
      </c>
      <c r="H159" s="31"/>
      <c r="I159" s="31"/>
      <c r="J159" s="31"/>
      <c r="K159" s="31"/>
    </row>
    <row r="160" spans="1:11" ht="24" customHeight="1" thickBot="1" x14ac:dyDescent="0.3">
      <c r="C160" s="47"/>
      <c r="D160" s="22"/>
      <c r="E160" s="36">
        <f>E142</f>
        <v>6104</v>
      </c>
      <c r="F160" s="31"/>
      <c r="G160" s="36">
        <f>G142</f>
        <v>7491</v>
      </c>
      <c r="H160" s="31"/>
      <c r="I160" s="31"/>
      <c r="J160" s="31"/>
      <c r="K160" s="31"/>
    </row>
    <row r="161" spans="1:15" ht="24" customHeight="1" thickTop="1" x14ac:dyDescent="0.25">
      <c r="C161" s="47"/>
      <c r="D161" s="22"/>
      <c r="E161" s="31"/>
      <c r="F161" s="31"/>
      <c r="G161" s="31"/>
      <c r="H161" s="31"/>
      <c r="I161" s="31"/>
      <c r="J161" s="31"/>
      <c r="K161" s="31"/>
    </row>
    <row r="162" spans="1:15" ht="24" customHeight="1" x14ac:dyDescent="0.25">
      <c r="A162" s="22" t="s">
        <v>231</v>
      </c>
      <c r="C162" s="47">
        <v>13</v>
      </c>
      <c r="D162" s="22"/>
      <c r="E162" s="31"/>
      <c r="F162" s="31"/>
      <c r="G162" s="31"/>
      <c r="H162" s="31"/>
      <c r="I162" s="31"/>
      <c r="J162" s="31"/>
      <c r="K162" s="31"/>
      <c r="O162" s="31"/>
    </row>
    <row r="163" spans="1:15" ht="24" customHeight="1" x14ac:dyDescent="0.25">
      <c r="A163" s="22" t="s">
        <v>233</v>
      </c>
      <c r="B163" s="27"/>
      <c r="C163" s="47"/>
      <c r="E163" s="31"/>
      <c r="F163" s="31"/>
      <c r="G163" s="31"/>
      <c r="H163" s="31"/>
      <c r="I163" s="31"/>
      <c r="J163" s="31"/>
      <c r="K163" s="31"/>
    </row>
    <row r="164" spans="1:15" ht="24" customHeight="1" thickBot="1" x14ac:dyDescent="0.3">
      <c r="A164" s="1" t="s">
        <v>210</v>
      </c>
      <c r="C164" s="47"/>
      <c r="E164" s="51">
        <f>E148/800000</f>
        <v>-1.099375E-2</v>
      </c>
      <c r="F164" s="52"/>
      <c r="G164" s="51">
        <f>G148/800000</f>
        <v>-9.9074999999999996E-3</v>
      </c>
      <c r="H164" s="52"/>
      <c r="I164" s="51">
        <f>I148/800000</f>
        <v>0.73248749999999996</v>
      </c>
      <c r="J164" s="52"/>
      <c r="K164" s="51">
        <f>K148/800000</f>
        <v>-1.8877499999999998E-2</v>
      </c>
      <c r="M164" s="52"/>
      <c r="O164" s="31"/>
    </row>
    <row r="165" spans="1:15" ht="24" customHeight="1" thickTop="1" x14ac:dyDescent="0.25">
      <c r="A165" s="23" t="s">
        <v>167</v>
      </c>
      <c r="C165" s="47"/>
      <c r="E165" s="53"/>
      <c r="F165" s="52"/>
      <c r="G165" s="53"/>
      <c r="H165" s="52"/>
      <c r="I165" s="53"/>
      <c r="J165" s="52"/>
      <c r="K165" s="53"/>
    </row>
    <row r="166" spans="1:15" ht="24" customHeight="1" thickBot="1" x14ac:dyDescent="0.3">
      <c r="A166" s="1" t="s">
        <v>166</v>
      </c>
      <c r="C166" s="47"/>
      <c r="E166" s="51">
        <f>E146/800000</f>
        <v>-1.099375E-2</v>
      </c>
      <c r="F166" s="52"/>
      <c r="G166" s="51">
        <f>G146/800000</f>
        <v>-9.9074999999999996E-3</v>
      </c>
      <c r="H166" s="52"/>
      <c r="I166" s="51">
        <f>I146/800000</f>
        <v>0.73099499999999995</v>
      </c>
      <c r="J166" s="52"/>
      <c r="K166" s="51">
        <f>K146/800000</f>
        <v>-3.3895000000000002E-2</v>
      </c>
    </row>
    <row r="167" spans="1:15" ht="24" customHeight="1" thickTop="1" x14ac:dyDescent="0.25">
      <c r="O167" s="31"/>
    </row>
    <row r="168" spans="1:15" ht="24" customHeight="1" x14ac:dyDescent="0.25">
      <c r="A168" s="1" t="s">
        <v>35</v>
      </c>
      <c r="C168" s="38"/>
      <c r="O168" s="31"/>
    </row>
    <row r="169" spans="1:15" ht="24" customHeight="1" x14ac:dyDescent="0.25">
      <c r="C169" s="38"/>
    </row>
    <row r="170" spans="1:15" ht="24" customHeight="1" x14ac:dyDescent="0.25">
      <c r="C170" s="38"/>
    </row>
    <row r="171" spans="1:15" ht="24" customHeight="1" x14ac:dyDescent="0.25">
      <c r="C171" s="38"/>
    </row>
    <row r="172" spans="1:15" ht="24" customHeight="1" x14ac:dyDescent="0.25">
      <c r="C172" s="38"/>
    </row>
    <row r="173" spans="1:15" ht="24" customHeight="1" x14ac:dyDescent="0.25">
      <c r="C173" s="38"/>
    </row>
    <row r="174" spans="1:15" ht="24" customHeight="1" x14ac:dyDescent="0.25">
      <c r="C174" s="38"/>
    </row>
    <row r="175" spans="1:15" ht="24" customHeight="1" x14ac:dyDescent="0.25">
      <c r="C175" s="38"/>
    </row>
    <row r="176" spans="1:15" ht="24" customHeight="1" x14ac:dyDescent="0.25">
      <c r="C176" s="38"/>
    </row>
    <row r="177" spans="3:3" ht="24" customHeight="1" x14ac:dyDescent="0.25">
      <c r="C177" s="38"/>
    </row>
    <row r="178" spans="3:3" ht="24" customHeight="1" x14ac:dyDescent="0.25">
      <c r="C178" s="38"/>
    </row>
  </sheetData>
  <printOptions horizontalCentered="1"/>
  <pageMargins left="0.63" right="0.35" top="0.75" bottom="0.196850393700787" header="0.31496062992126" footer="0.196850393700787"/>
  <pageSetup paperSize="9" scale="73" fitToHeight="0" orientation="portrait" r:id="rId1"/>
  <headerFooter>
    <evenHeader>&amp;R&amp;"Arial,Italic"&amp;12For internal use only</evenHeader>
  </headerFooter>
  <rowBreaks count="3" manualBreakCount="3">
    <brk id="40" max="16383" man="1"/>
    <brk id="85" max="16383" man="1"/>
    <brk id="12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U100"/>
  <sheetViews>
    <sheetView showGridLines="0" view="pageBreakPreview" zoomScaleNormal="70" zoomScaleSheetLayoutView="100" workbookViewId="0">
      <selection activeCell="A3" sqref="A3"/>
    </sheetView>
  </sheetViews>
  <sheetFormatPr defaultColWidth="9.109375" defaultRowHeight="24" customHeight="1" x14ac:dyDescent="0.25"/>
  <cols>
    <col min="1" max="2" width="12.88671875" style="1" customWidth="1"/>
    <col min="3" max="3" width="8.6640625" style="1" customWidth="1"/>
    <col min="4" max="4" width="1.88671875" style="1" customWidth="1"/>
    <col min="5" max="5" width="16.44140625" style="1" customWidth="1"/>
    <col min="6" max="6" width="1.44140625" style="1" customWidth="1"/>
    <col min="7" max="7" width="16.44140625" style="1" customWidth="1"/>
    <col min="8" max="8" width="1.44140625" style="1" customWidth="1"/>
    <col min="9" max="9" width="16.44140625" style="1" customWidth="1"/>
    <col min="10" max="10" width="1.44140625" style="1" customWidth="1"/>
    <col min="11" max="11" width="16.44140625" style="1" customWidth="1"/>
    <col min="12" max="12" width="1.44140625" style="1" customWidth="1"/>
    <col min="13" max="13" width="16.44140625" style="1" customWidth="1"/>
    <col min="14" max="14" width="1.44140625" style="1" customWidth="1"/>
    <col min="15" max="15" width="16.44140625" style="1" customWidth="1"/>
    <col min="16" max="16" width="1.44140625" style="1" customWidth="1"/>
    <col min="17" max="17" width="16.44140625" style="1" customWidth="1"/>
    <col min="18" max="18" width="1.44140625" style="1" customWidth="1"/>
    <col min="19" max="19" width="16.44140625" style="1" customWidth="1"/>
    <col min="20" max="20" width="1.44140625" style="1" customWidth="1"/>
    <col min="21" max="21" width="16.44140625" style="1" customWidth="1"/>
    <col min="22" max="22" width="1.44140625" style="1" customWidth="1"/>
    <col min="23" max="16384" width="9.109375" style="1"/>
  </cols>
  <sheetData>
    <row r="1" spans="1:21" ht="24" customHeight="1" x14ac:dyDescent="0.25">
      <c r="U1" s="20" t="s">
        <v>65</v>
      </c>
    </row>
    <row r="2" spans="1:21" ht="24" customHeight="1" x14ac:dyDescent="0.25">
      <c r="A2" s="22" t="s">
        <v>175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24" customHeight="1" x14ac:dyDescent="0.25">
      <c r="A3" s="22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24" customHeight="1" x14ac:dyDescent="0.25">
      <c r="A4" s="22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24" customHeight="1" x14ac:dyDescent="0.25">
      <c r="U5" s="20" t="s">
        <v>1</v>
      </c>
    </row>
    <row r="6" spans="1:21" ht="24" customHeight="1" x14ac:dyDescent="0.25">
      <c r="D6" s="22"/>
      <c r="E6" s="59" t="s">
        <v>2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1" ht="24" customHeight="1" x14ac:dyDescent="0.25">
      <c r="E7" s="60" t="s">
        <v>61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26"/>
      <c r="S7" s="26"/>
      <c r="T7" s="26"/>
      <c r="U7" s="26"/>
    </row>
    <row r="8" spans="1:21" ht="24" customHeight="1" x14ac:dyDescent="0.25">
      <c r="E8" s="26"/>
      <c r="F8" s="26"/>
      <c r="G8" s="26"/>
      <c r="H8" s="26"/>
      <c r="I8" s="26" t="s">
        <v>90</v>
      </c>
      <c r="J8" s="26"/>
      <c r="N8" s="26"/>
      <c r="O8" s="26"/>
      <c r="P8" s="26"/>
      <c r="Q8" s="26"/>
      <c r="R8" s="26"/>
      <c r="S8" s="26" t="s">
        <v>91</v>
      </c>
      <c r="T8" s="26"/>
      <c r="U8" s="26"/>
    </row>
    <row r="9" spans="1:21" ht="24" customHeight="1" x14ac:dyDescent="0.25">
      <c r="E9" s="26"/>
      <c r="F9" s="26"/>
      <c r="G9" s="26"/>
      <c r="H9" s="26"/>
      <c r="I9" s="26" t="s">
        <v>92</v>
      </c>
      <c r="J9" s="26"/>
      <c r="K9" s="61"/>
      <c r="L9" s="61"/>
      <c r="M9" s="61"/>
      <c r="N9" s="26"/>
      <c r="O9" s="26"/>
      <c r="P9" s="26"/>
      <c r="Q9" s="26" t="s">
        <v>93</v>
      </c>
      <c r="R9" s="26"/>
      <c r="S9" s="26" t="s">
        <v>94</v>
      </c>
      <c r="T9" s="26"/>
      <c r="U9" s="26"/>
    </row>
    <row r="10" spans="1:21" ht="24" customHeight="1" x14ac:dyDescent="0.25">
      <c r="E10" s="26" t="s">
        <v>95</v>
      </c>
      <c r="F10" s="26"/>
      <c r="G10" s="26" t="s">
        <v>96</v>
      </c>
      <c r="H10" s="26"/>
      <c r="I10" s="26" t="s">
        <v>97</v>
      </c>
      <c r="J10" s="26"/>
      <c r="K10" s="62" t="s">
        <v>58</v>
      </c>
      <c r="L10" s="62"/>
      <c r="M10" s="62"/>
      <c r="N10" s="26"/>
      <c r="O10" s="26" t="s">
        <v>98</v>
      </c>
      <c r="P10" s="26"/>
      <c r="Q10" s="26" t="s">
        <v>52</v>
      </c>
      <c r="R10" s="26"/>
      <c r="S10" s="26" t="s">
        <v>99</v>
      </c>
      <c r="T10" s="26"/>
      <c r="U10" s="26" t="s">
        <v>93</v>
      </c>
    </row>
    <row r="11" spans="1:21" ht="24" customHeight="1" x14ac:dyDescent="0.25">
      <c r="E11" s="40" t="s">
        <v>100</v>
      </c>
      <c r="F11" s="26"/>
      <c r="G11" s="40" t="s">
        <v>101</v>
      </c>
      <c r="H11" s="26"/>
      <c r="I11" s="40" t="s">
        <v>102</v>
      </c>
      <c r="J11" s="26"/>
      <c r="K11" s="40" t="s">
        <v>103</v>
      </c>
      <c r="L11" s="44"/>
      <c r="M11" s="40" t="s">
        <v>104</v>
      </c>
      <c r="N11" s="26"/>
      <c r="O11" s="40" t="s">
        <v>105</v>
      </c>
      <c r="P11" s="26"/>
      <c r="Q11" s="40" t="s">
        <v>106</v>
      </c>
      <c r="R11" s="26"/>
      <c r="S11" s="40" t="s">
        <v>107</v>
      </c>
      <c r="T11" s="26"/>
      <c r="U11" s="40" t="s">
        <v>52</v>
      </c>
    </row>
    <row r="12" spans="1:21" ht="24" customHeight="1" x14ac:dyDescent="0.25">
      <c r="A12" s="22" t="s">
        <v>148</v>
      </c>
      <c r="E12" s="31">
        <v>800000</v>
      </c>
      <c r="F12" s="31"/>
      <c r="G12" s="31">
        <v>380845</v>
      </c>
      <c r="H12" s="31"/>
      <c r="I12" s="31">
        <v>-5517</v>
      </c>
      <c r="J12" s="31"/>
      <c r="K12" s="31">
        <v>15400</v>
      </c>
      <c r="L12" s="31"/>
      <c r="M12" s="31">
        <v>1189863</v>
      </c>
      <c r="N12" s="31"/>
      <c r="O12" s="31">
        <v>-276269</v>
      </c>
      <c r="P12" s="31"/>
      <c r="Q12" s="31">
        <f>SUM(E12:M12,O12)</f>
        <v>2104322</v>
      </c>
      <c r="R12" s="31"/>
      <c r="S12" s="31">
        <v>236150</v>
      </c>
      <c r="T12" s="31"/>
      <c r="U12" s="31">
        <f>SUM(Q12:S12)</f>
        <v>2340472</v>
      </c>
    </row>
    <row r="13" spans="1:21" ht="24" customHeight="1" x14ac:dyDescent="0.25">
      <c r="A13" s="1" t="s">
        <v>190</v>
      </c>
      <c r="E13" s="31">
        <v>0</v>
      </c>
      <c r="F13" s="31"/>
      <c r="G13" s="31">
        <v>0</v>
      </c>
      <c r="H13" s="31"/>
      <c r="I13" s="31">
        <v>0</v>
      </c>
      <c r="J13" s="31"/>
      <c r="K13" s="31">
        <v>0</v>
      </c>
      <c r="L13" s="31"/>
      <c r="M13" s="31">
        <v>-7926</v>
      </c>
      <c r="N13" s="31"/>
      <c r="O13" s="31">
        <v>0</v>
      </c>
      <c r="P13" s="31"/>
      <c r="Q13" s="31">
        <f>SUM(E13:M13,O13)</f>
        <v>-7926</v>
      </c>
      <c r="R13" s="31"/>
      <c r="S13" s="31">
        <v>669</v>
      </c>
      <c r="T13" s="31"/>
      <c r="U13" s="31">
        <f>SUM(Q13:S13)</f>
        <v>-7257</v>
      </c>
    </row>
    <row r="14" spans="1:21" ht="24" customHeight="1" x14ac:dyDescent="0.25">
      <c r="A14" s="1" t="s">
        <v>85</v>
      </c>
      <c r="E14" s="31">
        <v>0</v>
      </c>
      <c r="F14" s="31"/>
      <c r="G14" s="31">
        <v>0</v>
      </c>
      <c r="H14" s="31"/>
      <c r="I14" s="31">
        <v>0</v>
      </c>
      <c r="J14" s="31"/>
      <c r="K14" s="31">
        <v>0</v>
      </c>
      <c r="L14" s="31"/>
      <c r="M14" s="31">
        <v>0</v>
      </c>
      <c r="N14" s="31"/>
      <c r="O14" s="31">
        <v>12884</v>
      </c>
      <c r="P14" s="31"/>
      <c r="Q14" s="31">
        <f>SUM(E14:M14,O14)</f>
        <v>12884</v>
      </c>
      <c r="R14" s="31"/>
      <c r="S14" s="31">
        <v>1864</v>
      </c>
      <c r="T14" s="31"/>
      <c r="U14" s="31">
        <f>SUM(Q14:S14)</f>
        <v>14748</v>
      </c>
    </row>
    <row r="15" spans="1:21" ht="24" customHeight="1" x14ac:dyDescent="0.25">
      <c r="A15" s="1" t="s">
        <v>86</v>
      </c>
      <c r="E15" s="34">
        <f>SUM(E13:E14)</f>
        <v>0</v>
      </c>
      <c r="F15" s="31"/>
      <c r="G15" s="34">
        <f>SUM(G13:G14)</f>
        <v>0</v>
      </c>
      <c r="H15" s="31"/>
      <c r="I15" s="34">
        <f>SUM(I13:I14)</f>
        <v>0</v>
      </c>
      <c r="J15" s="31"/>
      <c r="K15" s="34">
        <f>SUM(K13:K14)</f>
        <v>0</v>
      </c>
      <c r="L15" s="31"/>
      <c r="M15" s="34">
        <f>SUM(M13:M14)</f>
        <v>-7926</v>
      </c>
      <c r="N15" s="31"/>
      <c r="O15" s="34">
        <f>SUM(O13:O14)</f>
        <v>12884</v>
      </c>
      <c r="P15" s="31"/>
      <c r="Q15" s="34">
        <f>SUM(E15:M15,O15)</f>
        <v>4958</v>
      </c>
      <c r="R15" s="31"/>
      <c r="S15" s="34">
        <f>SUM(S13:S14)</f>
        <v>2533</v>
      </c>
      <c r="T15" s="31"/>
      <c r="U15" s="34">
        <f>SUM(Q15:S15)</f>
        <v>7491</v>
      </c>
    </row>
    <row r="16" spans="1:21" ht="24" customHeight="1" thickBot="1" x14ac:dyDescent="0.3">
      <c r="A16" s="22" t="s">
        <v>221</v>
      </c>
      <c r="E16" s="36">
        <f>SUM(E12,E15:E15)</f>
        <v>800000</v>
      </c>
      <c r="F16" s="31"/>
      <c r="G16" s="36">
        <f>SUM(G12,G15:H15)</f>
        <v>380845</v>
      </c>
      <c r="H16" s="31"/>
      <c r="I16" s="36">
        <f>SUM(I12,I15:I15)</f>
        <v>-5517</v>
      </c>
      <c r="J16" s="31"/>
      <c r="K16" s="36">
        <f>SUM(K12,K15:K15)</f>
        <v>15400</v>
      </c>
      <c r="L16" s="31"/>
      <c r="M16" s="36">
        <f>SUM(M12,M15:M15)</f>
        <v>1181937</v>
      </c>
      <c r="N16" s="31"/>
      <c r="O16" s="36">
        <f>SUM(O12,O15:O15)</f>
        <v>-263385</v>
      </c>
      <c r="P16" s="31"/>
      <c r="Q16" s="36">
        <f>SUM(Q12,Q15:Q15)</f>
        <v>2109280</v>
      </c>
      <c r="R16" s="31"/>
      <c r="S16" s="36">
        <f>SUM(S12,S15:S15)</f>
        <v>238683</v>
      </c>
      <c r="T16" s="31"/>
      <c r="U16" s="36">
        <f>SUM(U12,U15:U15)</f>
        <v>2347963</v>
      </c>
    </row>
    <row r="17" spans="1:21" ht="24" customHeight="1" thickTop="1" x14ac:dyDescent="0.25">
      <c r="A17" s="22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1" ht="24" customHeight="1" x14ac:dyDescent="0.25">
      <c r="A18" s="22" t="s">
        <v>171</v>
      </c>
      <c r="E18" s="31">
        <f>BS!G90</f>
        <v>800000</v>
      </c>
      <c r="F18" s="31"/>
      <c r="G18" s="31">
        <f>BS!G91</f>
        <v>380845</v>
      </c>
      <c r="H18" s="31"/>
      <c r="I18" s="31">
        <f>BS!G92</f>
        <v>-5517</v>
      </c>
      <c r="J18" s="31"/>
      <c r="K18" s="31">
        <f>BS!G94</f>
        <v>15400</v>
      </c>
      <c r="L18" s="31"/>
      <c r="M18" s="31">
        <f>BS!G95</f>
        <v>1250917</v>
      </c>
      <c r="N18" s="31"/>
      <c r="O18" s="31">
        <f>BS!G96</f>
        <v>-308597</v>
      </c>
      <c r="P18" s="31"/>
      <c r="Q18" s="31">
        <f>SUM(E18:M18,O18)</f>
        <v>2133048</v>
      </c>
      <c r="R18" s="31"/>
      <c r="S18" s="31">
        <f>BS!G98</f>
        <v>234126</v>
      </c>
      <c r="T18" s="31"/>
      <c r="U18" s="31">
        <f>SUM(Q18:S18)</f>
        <v>2367174</v>
      </c>
    </row>
    <row r="19" spans="1:21" ht="24" customHeight="1" x14ac:dyDescent="0.25">
      <c r="A19" s="1" t="s">
        <v>190</v>
      </c>
      <c r="E19" s="31">
        <v>0</v>
      </c>
      <c r="F19" s="31"/>
      <c r="G19" s="31">
        <v>0</v>
      </c>
      <c r="H19" s="31"/>
      <c r="I19" s="31">
        <v>0</v>
      </c>
      <c r="J19" s="31"/>
      <c r="K19" s="31">
        <v>0</v>
      </c>
      <c r="L19" s="31"/>
      <c r="M19" s="31">
        <f>PL!E146</f>
        <v>-8795</v>
      </c>
      <c r="N19" s="31"/>
      <c r="O19" s="31">
        <v>0</v>
      </c>
      <c r="P19" s="31"/>
      <c r="Q19" s="31">
        <f>SUM(E19:M19,O19)</f>
        <v>-8795</v>
      </c>
      <c r="R19" s="31"/>
      <c r="S19" s="31">
        <f>PL!E150</f>
        <v>222</v>
      </c>
      <c r="T19" s="31"/>
      <c r="U19" s="31">
        <f>SUM(Q19:S19)</f>
        <v>-8573</v>
      </c>
    </row>
    <row r="20" spans="1:21" ht="24" customHeight="1" x14ac:dyDescent="0.25">
      <c r="A20" s="1" t="s">
        <v>85</v>
      </c>
      <c r="E20" s="31">
        <v>0</v>
      </c>
      <c r="F20" s="31"/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N20" s="31"/>
      <c r="O20" s="31">
        <f>'CE_Consolidated OCI'!I20</f>
        <v>12821</v>
      </c>
      <c r="P20" s="31"/>
      <c r="Q20" s="31">
        <f>SUM(E20:M20,O20)</f>
        <v>12821</v>
      </c>
      <c r="R20" s="31"/>
      <c r="S20" s="31">
        <f>SUM(-PL!E150,PL!E159)</f>
        <v>1856</v>
      </c>
      <c r="T20" s="31"/>
      <c r="U20" s="31">
        <f>SUM(Q20:S20)</f>
        <v>14677</v>
      </c>
    </row>
    <row r="21" spans="1:21" ht="24" customHeight="1" x14ac:dyDescent="0.25">
      <c r="A21" s="1" t="s">
        <v>86</v>
      </c>
      <c r="E21" s="34">
        <f>SUM(E19:E20)</f>
        <v>0</v>
      </c>
      <c r="F21" s="31"/>
      <c r="G21" s="34">
        <f>SUM(G19:G20)</f>
        <v>0</v>
      </c>
      <c r="H21" s="31"/>
      <c r="I21" s="34">
        <f>SUM(I19:I20)</f>
        <v>0</v>
      </c>
      <c r="J21" s="31"/>
      <c r="K21" s="34">
        <f>SUM(K19:K20)</f>
        <v>0</v>
      </c>
      <c r="L21" s="31"/>
      <c r="M21" s="34">
        <f>SUM(M19:M20)</f>
        <v>-8795</v>
      </c>
      <c r="N21" s="31"/>
      <c r="O21" s="34">
        <f>SUM(O19:O20)</f>
        <v>12821</v>
      </c>
      <c r="P21" s="31"/>
      <c r="Q21" s="34">
        <f>SUM(E21:M21,O21)</f>
        <v>4026</v>
      </c>
      <c r="R21" s="31"/>
      <c r="S21" s="34">
        <f>SUM(S19:S20)</f>
        <v>2078</v>
      </c>
      <c r="T21" s="31"/>
      <c r="U21" s="34">
        <f>SUM(Q21:S21)</f>
        <v>6104</v>
      </c>
    </row>
    <row r="22" spans="1:21" ht="24" customHeight="1" x14ac:dyDescent="0.25">
      <c r="A22" s="1" t="s">
        <v>191</v>
      </c>
      <c r="E22" s="32">
        <v>0</v>
      </c>
      <c r="F22" s="31"/>
      <c r="G22" s="31">
        <v>0</v>
      </c>
      <c r="H22" s="31"/>
      <c r="I22" s="31">
        <v>0</v>
      </c>
      <c r="J22" s="31"/>
      <c r="K22" s="31">
        <v>0</v>
      </c>
      <c r="L22" s="31"/>
      <c r="M22" s="31">
        <v>0</v>
      </c>
      <c r="N22" s="31"/>
      <c r="O22" s="32">
        <v>0</v>
      </c>
      <c r="P22" s="31"/>
      <c r="Q22" s="31">
        <f>SUM(E22:M22,O22)</f>
        <v>0</v>
      </c>
      <c r="R22" s="31"/>
      <c r="S22" s="32">
        <f>-87189</f>
        <v>-87189</v>
      </c>
      <c r="T22" s="31"/>
      <c r="U22" s="31">
        <f>SUM(Q22:S22)</f>
        <v>-87189</v>
      </c>
    </row>
    <row r="23" spans="1:21" ht="24" customHeight="1" thickBot="1" x14ac:dyDescent="0.3">
      <c r="A23" s="22" t="s">
        <v>198</v>
      </c>
      <c r="E23" s="36">
        <f>SUM(E18,E21:E21,E22)</f>
        <v>800000</v>
      </c>
      <c r="F23" s="31"/>
      <c r="G23" s="36">
        <f>SUM(G18,G21:G21,G22)</f>
        <v>380845</v>
      </c>
      <c r="H23" s="31"/>
      <c r="I23" s="36">
        <f>SUM(I18,I21:I21,I22)</f>
        <v>-5517</v>
      </c>
      <c r="J23" s="31"/>
      <c r="K23" s="36">
        <f>SUM(K18,K21:K21,K22)</f>
        <v>15400</v>
      </c>
      <c r="L23" s="31"/>
      <c r="M23" s="36">
        <f>SUM(M18,M21:M21,M22)</f>
        <v>1242122</v>
      </c>
      <c r="N23" s="31"/>
      <c r="O23" s="36">
        <f>SUM(O18,O21:O21,O22)</f>
        <v>-295776</v>
      </c>
      <c r="P23" s="31"/>
      <c r="Q23" s="36">
        <f>SUM(Q18,Q21:Q21,Q22)</f>
        <v>2137074</v>
      </c>
      <c r="R23" s="31"/>
      <c r="S23" s="36">
        <f>SUM(S18,S21:S21,S22)</f>
        <v>149015</v>
      </c>
      <c r="T23" s="31"/>
      <c r="U23" s="36">
        <f>SUM(U18,U21:U21,U22)</f>
        <v>2286089</v>
      </c>
    </row>
    <row r="24" spans="1:21" ht="24" customHeight="1" thickTop="1" x14ac:dyDescent="0.25">
      <c r="A24" s="22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>
        <f>U23-BS!E99</f>
        <v>0</v>
      </c>
    </row>
    <row r="25" spans="1:21" ht="24" customHeight="1" x14ac:dyDescent="0.25">
      <c r="A25" s="1" t="s">
        <v>35</v>
      </c>
    </row>
    <row r="100" spans="5:5" ht="24" customHeight="1" x14ac:dyDescent="0.25">
      <c r="E100" s="31" t="e">
        <f>SUM(PL!#REF!,0)</f>
        <v>#REF!</v>
      </c>
    </row>
  </sheetData>
  <mergeCells count="4">
    <mergeCell ref="E6:U6"/>
    <mergeCell ref="E7:Q7"/>
    <mergeCell ref="K9:M9"/>
    <mergeCell ref="K10:M10"/>
  </mergeCells>
  <printOptions horizontalCentered="1"/>
  <pageMargins left="0.3" right="0.3" top="0.9" bottom="0.2" header="0.31496062992126" footer="0.31496062992126"/>
  <pageSetup paperSize="9"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69DA2-A548-4B1D-A357-FED457517E26}">
  <sheetPr codeName="Sheet4"/>
  <dimension ref="A1:J26"/>
  <sheetViews>
    <sheetView showGridLines="0" view="pageBreakPreview" zoomScale="85" zoomScaleNormal="90" zoomScaleSheetLayoutView="85" workbookViewId="0">
      <selection activeCell="A3" sqref="A3"/>
    </sheetView>
  </sheetViews>
  <sheetFormatPr defaultColWidth="9.44140625" defaultRowHeight="23.7" customHeight="1" x14ac:dyDescent="0.25"/>
  <cols>
    <col min="1" max="1" width="48.109375" style="1" customWidth="1"/>
    <col min="2" max="2" width="1.5546875" style="1" customWidth="1"/>
    <col min="3" max="3" width="26.6640625" style="1" customWidth="1"/>
    <col min="4" max="4" width="1.44140625" style="1" customWidth="1"/>
    <col min="5" max="5" width="26.6640625" style="1" customWidth="1"/>
    <col min="6" max="6" width="1.44140625" style="1" customWidth="1"/>
    <col min="7" max="7" width="26.6640625" style="1" customWidth="1"/>
    <col min="8" max="8" width="1.44140625" style="1" customWidth="1"/>
    <col min="9" max="9" width="26.6640625" style="1" customWidth="1"/>
    <col min="10" max="10" width="1.44140625" style="1" customWidth="1"/>
    <col min="11" max="11" width="16.5546875" style="1" customWidth="1"/>
    <col min="12" max="12" width="9.44140625" style="1"/>
    <col min="13" max="13" width="16.5546875" style="1" customWidth="1"/>
    <col min="14" max="14" width="9.44140625" style="1"/>
    <col min="15" max="15" width="16.5546875" style="1" customWidth="1"/>
    <col min="16" max="16" width="9.44140625" style="1"/>
    <col min="17" max="17" width="16.5546875" style="1" customWidth="1"/>
    <col min="18" max="18" width="9.44140625" style="1"/>
    <col min="19" max="19" width="16.5546875" style="1" customWidth="1"/>
    <col min="20" max="16384" width="9.44140625" style="1"/>
  </cols>
  <sheetData>
    <row r="1" spans="1:10" ht="23.7" customHeight="1" x14ac:dyDescent="0.25">
      <c r="I1" s="20" t="s">
        <v>65</v>
      </c>
    </row>
    <row r="2" spans="1:10" s="3" customFormat="1" ht="23.7" customHeight="1" x14ac:dyDescent="0.25">
      <c r="A2" s="2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spans="1:10" s="3" customFormat="1" ht="23.7" customHeight="1" x14ac:dyDescent="0.25">
      <c r="A3" s="22" t="s">
        <v>223</v>
      </c>
      <c r="B3" s="2"/>
      <c r="C3" s="2"/>
      <c r="D3" s="2"/>
      <c r="E3" s="2"/>
      <c r="F3" s="2"/>
      <c r="G3" s="2"/>
      <c r="H3" s="2"/>
      <c r="I3" s="2"/>
      <c r="J3" s="2"/>
    </row>
    <row r="4" spans="1:10" s="3" customFormat="1" ht="23.7" customHeight="1" x14ac:dyDescent="0.25">
      <c r="A4" s="22" t="s">
        <v>197</v>
      </c>
      <c r="B4" s="4"/>
      <c r="C4" s="4"/>
      <c r="D4" s="4"/>
      <c r="E4" s="4"/>
      <c r="F4" s="4"/>
      <c r="G4" s="4"/>
      <c r="H4" s="4"/>
      <c r="I4" s="2"/>
      <c r="J4" s="2"/>
    </row>
    <row r="5" spans="1:10" s="3" customFormat="1" ht="23.7" customHeight="1" x14ac:dyDescent="0.25">
      <c r="A5" s="5"/>
      <c r="B5" s="4"/>
      <c r="C5" s="4"/>
      <c r="D5" s="4"/>
      <c r="E5" s="4"/>
      <c r="F5" s="4"/>
      <c r="G5" s="4"/>
      <c r="H5" s="4"/>
      <c r="I5" s="2"/>
      <c r="J5" s="2"/>
    </row>
    <row r="6" spans="1:10" s="3" customFormat="1" ht="23.7" customHeight="1" x14ac:dyDescent="0.25">
      <c r="A6" s="6" t="s">
        <v>109</v>
      </c>
      <c r="B6" s="4"/>
      <c r="C6" s="4"/>
      <c r="D6" s="4"/>
      <c r="E6" s="4"/>
      <c r="F6" s="4"/>
      <c r="G6" s="4"/>
      <c r="H6" s="4"/>
      <c r="I6" s="2"/>
      <c r="J6" s="2"/>
    </row>
    <row r="7" spans="1:10" s="3" customFormat="1" ht="23.7" customHeight="1" x14ac:dyDescent="0.25">
      <c r="A7" s="7"/>
      <c r="B7" s="8"/>
      <c r="C7" s="8"/>
      <c r="D7" s="8"/>
      <c r="E7" s="8"/>
      <c r="F7" s="8"/>
      <c r="G7" s="8"/>
      <c r="H7" s="8"/>
      <c r="I7" s="21" t="s">
        <v>1</v>
      </c>
      <c r="J7" s="9"/>
    </row>
    <row r="8" spans="1:10" s="3" customFormat="1" ht="23.7" customHeight="1" x14ac:dyDescent="0.25">
      <c r="A8" s="10"/>
      <c r="B8" s="10"/>
      <c r="C8" s="63" t="s">
        <v>2</v>
      </c>
      <c r="D8" s="63"/>
      <c r="E8" s="63"/>
      <c r="F8" s="63"/>
      <c r="G8" s="63"/>
      <c r="H8" s="63"/>
      <c r="I8" s="63"/>
      <c r="J8" s="64"/>
    </row>
    <row r="9" spans="1:10" s="3" customFormat="1" ht="23.7" customHeight="1" x14ac:dyDescent="0.25">
      <c r="A9" s="10"/>
      <c r="B9" s="10"/>
      <c r="C9" s="65" t="s">
        <v>61</v>
      </c>
      <c r="D9" s="65"/>
      <c r="E9" s="65"/>
      <c r="F9" s="65"/>
      <c r="G9" s="65"/>
      <c r="H9" s="65"/>
      <c r="I9" s="65"/>
    </row>
    <row r="10" spans="1:10" s="3" customFormat="1" ht="23.7" customHeight="1" x14ac:dyDescent="0.25">
      <c r="A10" s="10"/>
      <c r="B10" s="11"/>
      <c r="C10" s="66" t="s">
        <v>60</v>
      </c>
      <c r="D10" s="66"/>
      <c r="E10" s="66"/>
      <c r="F10" s="66"/>
      <c r="G10" s="66"/>
      <c r="H10" s="66"/>
      <c r="I10" s="66"/>
      <c r="J10" s="12"/>
    </row>
    <row r="11" spans="1:10" s="3" customFormat="1" ht="23.7" customHeight="1" x14ac:dyDescent="0.25">
      <c r="A11" s="10"/>
      <c r="B11" s="11"/>
      <c r="C11" s="65" t="s">
        <v>110</v>
      </c>
      <c r="D11" s="65"/>
      <c r="E11" s="65"/>
      <c r="F11" s="65"/>
      <c r="G11" s="65"/>
      <c r="H11" s="12"/>
      <c r="I11" s="12"/>
      <c r="J11" s="12"/>
    </row>
    <row r="12" spans="1:10" s="3" customFormat="1" ht="23.7" customHeight="1" x14ac:dyDescent="0.25">
      <c r="B12" s="13"/>
      <c r="C12" s="12" t="s">
        <v>111</v>
      </c>
      <c r="D12" s="12"/>
      <c r="E12" s="12" t="s">
        <v>112</v>
      </c>
      <c r="F12" s="12"/>
      <c r="G12" s="19" t="s">
        <v>113</v>
      </c>
      <c r="H12" s="12"/>
      <c r="I12" s="12" t="s">
        <v>114</v>
      </c>
      <c r="J12" s="12"/>
    </row>
    <row r="13" spans="1:10" s="3" customFormat="1" ht="23.7" customHeight="1" x14ac:dyDescent="0.25">
      <c r="B13" s="13"/>
      <c r="C13" s="14" t="s">
        <v>115</v>
      </c>
      <c r="D13" s="12"/>
      <c r="E13" s="14" t="s">
        <v>116</v>
      </c>
      <c r="F13" s="12"/>
      <c r="G13" s="14" t="s">
        <v>117</v>
      </c>
      <c r="H13" s="12"/>
      <c r="I13" s="14" t="s">
        <v>105</v>
      </c>
      <c r="J13" s="12"/>
    </row>
    <row r="14" spans="1:10" s="3" customFormat="1" ht="23.7" customHeight="1" x14ac:dyDescent="0.25">
      <c r="A14" s="22" t="s">
        <v>148</v>
      </c>
      <c r="B14" s="13"/>
      <c r="C14" s="31">
        <v>-347096</v>
      </c>
      <c r="D14" s="31"/>
      <c r="E14" s="31">
        <v>73622</v>
      </c>
      <c r="F14" s="12"/>
      <c r="G14" s="31">
        <v>-2795</v>
      </c>
      <c r="H14" s="31"/>
      <c r="I14" s="31">
        <f>SUM(C14:G14)</f>
        <v>-276269</v>
      </c>
      <c r="J14" s="12"/>
    </row>
    <row r="15" spans="1:10" s="3" customFormat="1" ht="23.7" customHeight="1" x14ac:dyDescent="0.25">
      <c r="A15" s="1" t="s">
        <v>85</v>
      </c>
      <c r="B15" s="15"/>
      <c r="C15" s="31">
        <v>15138</v>
      </c>
      <c r="D15" s="31"/>
      <c r="E15" s="31">
        <v>0</v>
      </c>
      <c r="F15" s="31"/>
      <c r="G15" s="31">
        <v>-2254</v>
      </c>
      <c r="H15" s="31"/>
      <c r="I15" s="31">
        <f>SUM(C15:G15)</f>
        <v>12884</v>
      </c>
      <c r="J15" s="17"/>
    </row>
    <row r="16" spans="1:10" s="3" customFormat="1" ht="23.7" customHeight="1" x14ac:dyDescent="0.25">
      <c r="A16" s="1" t="s">
        <v>86</v>
      </c>
      <c r="B16" s="15"/>
      <c r="C16" s="34">
        <f>SUM(C15:C15)</f>
        <v>15138</v>
      </c>
      <c r="D16" s="31"/>
      <c r="E16" s="34">
        <f>SUM(E15:E15)</f>
        <v>0</v>
      </c>
      <c r="F16" s="31"/>
      <c r="G16" s="34">
        <f>SUM(G15:G15)</f>
        <v>-2254</v>
      </c>
      <c r="H16" s="31"/>
      <c r="I16" s="34">
        <f>SUM(C16:G16)</f>
        <v>12884</v>
      </c>
      <c r="J16" s="17"/>
    </row>
    <row r="17" spans="1:10" s="3" customFormat="1" ht="23.7" customHeight="1" thickBot="1" x14ac:dyDescent="0.3">
      <c r="A17" s="22" t="s">
        <v>221</v>
      </c>
      <c r="B17" s="15"/>
      <c r="C17" s="36">
        <f>SUM(C14,C16:C16)</f>
        <v>-331958</v>
      </c>
      <c r="D17" s="31"/>
      <c r="E17" s="36">
        <f>SUM(E14,E16:E16)</f>
        <v>73622</v>
      </c>
      <c r="F17" s="31"/>
      <c r="G17" s="36">
        <f>SUM(G14,G16:G16)</f>
        <v>-5049</v>
      </c>
      <c r="H17" s="31"/>
      <c r="I17" s="36">
        <f>SUM(C17:G17)</f>
        <v>-263385</v>
      </c>
      <c r="J17" s="17"/>
    </row>
    <row r="18" spans="1:10" s="3" customFormat="1" ht="23.7" customHeight="1" thickTop="1" x14ac:dyDescent="0.25">
      <c r="A18" s="10"/>
      <c r="B18" s="16"/>
      <c r="C18" s="43"/>
      <c r="D18" s="43"/>
      <c r="E18" s="43"/>
      <c r="F18" s="31"/>
      <c r="G18" s="43"/>
      <c r="H18" s="43"/>
      <c r="I18" s="43"/>
      <c r="J18" s="17"/>
    </row>
    <row r="19" spans="1:10" s="3" customFormat="1" ht="23.7" customHeight="1" x14ac:dyDescent="0.25">
      <c r="A19" s="22" t="s">
        <v>171</v>
      </c>
      <c r="B19" s="16"/>
      <c r="C19" s="31">
        <v>-376290</v>
      </c>
      <c r="D19" s="31">
        <v>0</v>
      </c>
      <c r="E19" s="31">
        <v>73649</v>
      </c>
      <c r="F19" s="43">
        <v>0</v>
      </c>
      <c r="G19" s="31">
        <v>-5956</v>
      </c>
      <c r="H19" s="31"/>
      <c r="I19" s="31">
        <f>SUM(C19:G19)</f>
        <v>-308597</v>
      </c>
      <c r="J19" s="43"/>
    </row>
    <row r="20" spans="1:10" s="3" customFormat="1" ht="23.7" customHeight="1" x14ac:dyDescent="0.25">
      <c r="A20" s="1" t="s">
        <v>85</v>
      </c>
      <c r="B20" s="16"/>
      <c r="C20" s="31">
        <v>10662</v>
      </c>
      <c r="D20" s="31"/>
      <c r="E20" s="31">
        <v>0</v>
      </c>
      <c r="F20" s="31"/>
      <c r="G20" s="31">
        <v>2159</v>
      </c>
      <c r="H20" s="31"/>
      <c r="I20" s="31">
        <f>SUM(C20:G20)</f>
        <v>12821</v>
      </c>
      <c r="J20" s="17"/>
    </row>
    <row r="21" spans="1:10" s="3" customFormat="1" ht="23.7" customHeight="1" x14ac:dyDescent="0.25">
      <c r="A21" s="1" t="s">
        <v>86</v>
      </c>
      <c r="B21" s="16"/>
      <c r="C21" s="35">
        <f>SUM(C20:C20)</f>
        <v>10662</v>
      </c>
      <c r="D21" s="31"/>
      <c r="E21" s="35">
        <f>SUM(E20:E20)</f>
        <v>0</v>
      </c>
      <c r="F21" s="31"/>
      <c r="G21" s="35">
        <f>SUM(G20:G20)</f>
        <v>2159</v>
      </c>
      <c r="H21" s="31"/>
      <c r="I21" s="35">
        <f>SUM(C21:G21)</f>
        <v>12821</v>
      </c>
      <c r="J21" s="17"/>
    </row>
    <row r="22" spans="1:10" s="3" customFormat="1" ht="23.7" customHeight="1" thickBot="1" x14ac:dyDescent="0.3">
      <c r="A22" s="22" t="s">
        <v>198</v>
      </c>
      <c r="B22" s="16"/>
      <c r="C22" s="36">
        <f>SUM(C19,C21:C21)</f>
        <v>-365628</v>
      </c>
      <c r="D22" s="31"/>
      <c r="E22" s="36">
        <f>SUM(E19,E21:E21)</f>
        <v>73649</v>
      </c>
      <c r="F22" s="31"/>
      <c r="G22" s="36">
        <f>SUM(G19,G21:G21)</f>
        <v>-3797</v>
      </c>
      <c r="H22" s="31"/>
      <c r="I22" s="36">
        <f>SUM(I19,I21:I21)</f>
        <v>-295776</v>
      </c>
      <c r="J22" s="17"/>
    </row>
    <row r="23" spans="1:10" s="3" customFormat="1" ht="23.7" customHeight="1" thickTop="1" x14ac:dyDescent="0.25">
      <c r="A23" s="10"/>
      <c r="B23" s="16"/>
      <c r="C23" s="17"/>
      <c r="D23" s="17"/>
      <c r="E23" s="17"/>
      <c r="F23" s="31"/>
      <c r="G23" s="17"/>
      <c r="H23" s="17"/>
      <c r="I23" s="17">
        <f>I22-'CE_Consolidated EQ'!O23</f>
        <v>0</v>
      </c>
      <c r="J23" s="17"/>
    </row>
    <row r="24" spans="1:10" s="3" customFormat="1" ht="23.7" customHeight="1" x14ac:dyDescent="0.25">
      <c r="A24" s="18" t="s">
        <v>35</v>
      </c>
      <c r="B24" s="16"/>
      <c r="C24" s="9"/>
      <c r="D24" s="9"/>
      <c r="E24" s="9"/>
      <c r="F24" s="17"/>
      <c r="G24" s="9"/>
      <c r="H24" s="9"/>
      <c r="I24" s="9"/>
      <c r="J24" s="17"/>
    </row>
    <row r="25" spans="1:10" s="3" customFormat="1" ht="23.7" customHeight="1" x14ac:dyDescent="0.25">
      <c r="B25" s="9"/>
      <c r="C25" s="9"/>
      <c r="D25" s="9"/>
      <c r="E25" s="9"/>
      <c r="F25" s="9"/>
      <c r="G25" s="9"/>
      <c r="H25" s="9"/>
      <c r="I25" s="9"/>
      <c r="J25" s="9"/>
    </row>
    <row r="26" spans="1:10" s="3" customFormat="1" ht="23.7" customHeight="1" x14ac:dyDescent="0.25">
      <c r="A26" s="1"/>
      <c r="B26" s="9"/>
      <c r="C26" s="1"/>
      <c r="D26" s="1"/>
      <c r="E26" s="1"/>
      <c r="F26" s="9"/>
      <c r="G26" s="1"/>
      <c r="H26" s="1"/>
      <c r="I26" s="1"/>
      <c r="J26" s="9"/>
    </row>
  </sheetData>
  <mergeCells count="4">
    <mergeCell ref="C8:J8"/>
    <mergeCell ref="C9:I9"/>
    <mergeCell ref="C10:I10"/>
    <mergeCell ref="C11:G11"/>
  </mergeCells>
  <printOptions horizontalCentered="1"/>
  <pageMargins left="0.31496062992126" right="0.31496062992126" top="0.85" bottom="0.15748031496063" header="0.31496062992126" footer="0.15748031496063"/>
  <pageSetup paperSize="9" scale="80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Q21"/>
  <sheetViews>
    <sheetView showGridLines="0" view="pageBreakPreview" zoomScaleNormal="55" zoomScaleSheetLayoutView="100" workbookViewId="0">
      <selection activeCell="B21" sqref="B21"/>
    </sheetView>
  </sheetViews>
  <sheetFormatPr defaultColWidth="9.109375" defaultRowHeight="24" customHeight="1" x14ac:dyDescent="0.25"/>
  <cols>
    <col min="1" max="1" width="12.88671875" style="1" customWidth="1"/>
    <col min="2" max="2" width="18" style="1" customWidth="1"/>
    <col min="3" max="4" width="1.44140625" style="1" customWidth="1"/>
    <col min="5" max="5" width="17.5546875" style="1" customWidth="1"/>
    <col min="6" max="6" width="1.44140625" style="1" customWidth="1"/>
    <col min="7" max="7" width="17.5546875" style="1" customWidth="1"/>
    <col min="8" max="8" width="1.44140625" style="1" customWidth="1"/>
    <col min="9" max="9" width="17.5546875" style="1" customWidth="1"/>
    <col min="10" max="10" width="1.44140625" style="1" customWidth="1"/>
    <col min="11" max="11" width="17.5546875" style="1" customWidth="1"/>
    <col min="12" max="12" width="1.44140625" style="1" customWidth="1"/>
    <col min="13" max="13" width="21.44140625" style="1" customWidth="1"/>
    <col min="14" max="14" width="1.44140625" style="1" customWidth="1"/>
    <col min="15" max="15" width="17.109375" style="1" customWidth="1"/>
    <col min="16" max="16" width="1.44140625" style="1" customWidth="1"/>
    <col min="17" max="17" width="17.5546875" style="1" customWidth="1"/>
    <col min="18" max="18" width="1.44140625" style="1" customWidth="1"/>
    <col min="19" max="16384" width="9.109375" style="1"/>
  </cols>
  <sheetData>
    <row r="1" spans="1:17" ht="24" customHeight="1" x14ac:dyDescent="0.25">
      <c r="Q1" s="20" t="s">
        <v>65</v>
      </c>
    </row>
    <row r="2" spans="1:17" ht="24" customHeight="1" x14ac:dyDescent="0.25">
      <c r="A2" s="22" t="s">
        <v>175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24" customHeight="1" x14ac:dyDescent="0.25">
      <c r="A3" s="22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24" customHeight="1" x14ac:dyDescent="0.25">
      <c r="A4" s="22" t="s">
        <v>197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24" customHeight="1" x14ac:dyDescent="0.25">
      <c r="Q5" s="20" t="s">
        <v>1</v>
      </c>
    </row>
    <row r="6" spans="1:17" ht="24" customHeight="1" x14ac:dyDescent="0.25">
      <c r="D6" s="22"/>
      <c r="E6" s="59" t="s">
        <v>3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ht="24" customHeight="1" x14ac:dyDescent="0.25">
      <c r="E7" s="26"/>
      <c r="F7" s="26"/>
      <c r="G7" s="26"/>
      <c r="H7" s="26"/>
      <c r="L7" s="26"/>
      <c r="M7" s="60" t="s">
        <v>60</v>
      </c>
      <c r="N7" s="60"/>
      <c r="O7" s="60"/>
      <c r="P7" s="26"/>
      <c r="Q7" s="26"/>
    </row>
    <row r="8" spans="1:17" ht="24" customHeight="1" x14ac:dyDescent="0.25">
      <c r="H8" s="26"/>
      <c r="I8" s="62" t="s">
        <v>58</v>
      </c>
      <c r="J8" s="62"/>
      <c r="K8" s="62"/>
      <c r="L8" s="26"/>
      <c r="M8" s="39" t="s">
        <v>110</v>
      </c>
      <c r="N8" s="26"/>
      <c r="O8" s="26" t="s">
        <v>93</v>
      </c>
      <c r="P8" s="26"/>
      <c r="Q8" s="26"/>
    </row>
    <row r="9" spans="1:17" ht="24" customHeight="1" x14ac:dyDescent="0.25">
      <c r="E9" s="26" t="s">
        <v>95</v>
      </c>
      <c r="F9" s="26"/>
      <c r="G9" s="26" t="s">
        <v>96</v>
      </c>
      <c r="H9" s="26"/>
      <c r="K9" s="26" t="s">
        <v>104</v>
      </c>
      <c r="L9" s="26"/>
      <c r="M9" s="26" t="s">
        <v>112</v>
      </c>
      <c r="N9" s="26"/>
      <c r="O9" s="26" t="s">
        <v>98</v>
      </c>
      <c r="P9" s="26"/>
      <c r="Q9" s="26" t="s">
        <v>93</v>
      </c>
    </row>
    <row r="10" spans="1:17" ht="24" customHeight="1" x14ac:dyDescent="0.25">
      <c r="E10" s="40" t="s">
        <v>100</v>
      </c>
      <c r="F10" s="26"/>
      <c r="G10" s="40" t="s">
        <v>101</v>
      </c>
      <c r="H10" s="26"/>
      <c r="I10" s="41" t="s">
        <v>103</v>
      </c>
      <c r="J10" s="26"/>
      <c r="K10" s="40" t="s">
        <v>180</v>
      </c>
      <c r="L10" s="26"/>
      <c r="M10" s="40" t="s">
        <v>116</v>
      </c>
      <c r="N10" s="26"/>
      <c r="O10" s="40" t="s">
        <v>105</v>
      </c>
      <c r="P10" s="26"/>
      <c r="Q10" s="40" t="s">
        <v>52</v>
      </c>
    </row>
    <row r="11" spans="1:17" ht="24" customHeight="1" x14ac:dyDescent="0.25">
      <c r="A11" s="22" t="s">
        <v>148</v>
      </c>
      <c r="E11" s="31">
        <v>800000</v>
      </c>
      <c r="F11" s="31"/>
      <c r="G11" s="31">
        <v>380845</v>
      </c>
      <c r="H11" s="31"/>
      <c r="I11" s="31">
        <v>15400</v>
      </c>
      <c r="J11" s="31"/>
      <c r="K11" s="31">
        <v>-255485</v>
      </c>
      <c r="L11" s="31"/>
      <c r="M11" s="31">
        <v>66096</v>
      </c>
      <c r="N11" s="31"/>
      <c r="O11" s="31">
        <f>SUM(M11)</f>
        <v>66096</v>
      </c>
      <c r="P11" s="31"/>
      <c r="Q11" s="31">
        <f>SUM(E11:K11,O11)</f>
        <v>1006856</v>
      </c>
    </row>
    <row r="12" spans="1:17" ht="24" customHeight="1" x14ac:dyDescent="0.25">
      <c r="A12" s="1" t="s">
        <v>204</v>
      </c>
      <c r="E12" s="31">
        <v>0</v>
      </c>
      <c r="F12" s="31"/>
      <c r="G12" s="31">
        <v>0</v>
      </c>
      <c r="H12" s="31"/>
      <c r="I12" s="31">
        <v>0</v>
      </c>
      <c r="J12" s="31"/>
      <c r="K12" s="31">
        <v>-15102</v>
      </c>
      <c r="L12" s="31"/>
      <c r="M12" s="31">
        <v>0</v>
      </c>
      <c r="N12" s="31"/>
      <c r="O12" s="31">
        <v>0</v>
      </c>
      <c r="P12" s="31"/>
      <c r="Q12" s="31">
        <f>SUM(E12:K12,O12)</f>
        <v>-15102</v>
      </c>
    </row>
    <row r="13" spans="1:17" ht="24" customHeight="1" x14ac:dyDescent="0.25">
      <c r="A13" s="1" t="s">
        <v>86</v>
      </c>
      <c r="E13" s="35">
        <f>SUM(E12:E12)</f>
        <v>0</v>
      </c>
      <c r="F13" s="31"/>
      <c r="G13" s="35">
        <f>SUM(G12:G12)</f>
        <v>0</v>
      </c>
      <c r="H13" s="31"/>
      <c r="I13" s="35">
        <f>SUM(I12:I12)</f>
        <v>0</v>
      </c>
      <c r="J13" s="31"/>
      <c r="K13" s="35">
        <f>SUM(K12:K12)</f>
        <v>-15102</v>
      </c>
      <c r="L13" s="31"/>
      <c r="M13" s="35">
        <f>SUM(M12:M12)</f>
        <v>0</v>
      </c>
      <c r="N13" s="31"/>
      <c r="O13" s="35">
        <f>SUM(O12:O12)</f>
        <v>0</v>
      </c>
      <c r="P13" s="31"/>
      <c r="Q13" s="42">
        <f>SUM(Q12:Q12)</f>
        <v>-15102</v>
      </c>
    </row>
    <row r="14" spans="1:17" ht="24" customHeight="1" thickBot="1" x14ac:dyDescent="0.3">
      <c r="A14" s="22" t="s">
        <v>221</v>
      </c>
      <c r="E14" s="36">
        <f>SUM(E11,E13)</f>
        <v>800000</v>
      </c>
      <c r="F14" s="31"/>
      <c r="G14" s="36">
        <f>SUM(G11,G13)</f>
        <v>380845</v>
      </c>
      <c r="H14" s="31"/>
      <c r="I14" s="36">
        <f>SUM(I11,I13)</f>
        <v>15400</v>
      </c>
      <c r="J14" s="31"/>
      <c r="K14" s="36">
        <f>SUM(K11,K13)</f>
        <v>-270587</v>
      </c>
      <c r="L14" s="31"/>
      <c r="M14" s="36">
        <f>SUM(M11,M13)</f>
        <v>66096</v>
      </c>
      <c r="N14" s="31"/>
      <c r="O14" s="36">
        <f>SUM(M14)</f>
        <v>66096</v>
      </c>
      <c r="P14" s="31"/>
      <c r="Q14" s="36">
        <f>SUM(E14:K14,O14)</f>
        <v>991754</v>
      </c>
    </row>
    <row r="15" spans="1:17" ht="24" customHeight="1" thickTop="1" x14ac:dyDescent="0.25">
      <c r="A15" s="22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ht="24" customHeight="1" x14ac:dyDescent="0.25">
      <c r="A16" s="22" t="s">
        <v>171</v>
      </c>
      <c r="E16" s="31">
        <f>BS!K90</f>
        <v>800000</v>
      </c>
      <c r="F16" s="31"/>
      <c r="G16" s="31">
        <f>BS!K91</f>
        <v>380845</v>
      </c>
      <c r="H16" s="31"/>
      <c r="I16" s="31">
        <f>BS!K94</f>
        <v>15400</v>
      </c>
      <c r="J16" s="31"/>
      <c r="K16" s="31">
        <f>BS!K95</f>
        <v>69192</v>
      </c>
      <c r="L16" s="31"/>
      <c r="M16" s="31">
        <f>BS!K96</f>
        <v>0</v>
      </c>
      <c r="N16" s="31"/>
      <c r="O16" s="31">
        <f>SUM(M16)</f>
        <v>0</v>
      </c>
      <c r="P16" s="31"/>
      <c r="Q16" s="31">
        <f>SUM(E16:K16,O16)</f>
        <v>1265437</v>
      </c>
    </row>
    <row r="17" spans="1:17" ht="24" customHeight="1" x14ac:dyDescent="0.25">
      <c r="A17" s="1" t="s">
        <v>108</v>
      </c>
      <c r="E17" s="31">
        <v>0</v>
      </c>
      <c r="F17" s="31"/>
      <c r="G17" s="31">
        <v>0</v>
      </c>
      <c r="H17" s="31"/>
      <c r="I17" s="31">
        <v>0</v>
      </c>
      <c r="J17" s="31"/>
      <c r="K17" s="31">
        <f>PL!I116</f>
        <v>585990</v>
      </c>
      <c r="L17" s="31"/>
      <c r="M17" s="31">
        <v>0</v>
      </c>
      <c r="N17" s="31"/>
      <c r="O17" s="31">
        <f>SUM(M17)</f>
        <v>0</v>
      </c>
      <c r="P17" s="31"/>
      <c r="Q17" s="31">
        <f>SUM(E17:K17,O17)</f>
        <v>585990</v>
      </c>
    </row>
    <row r="18" spans="1:17" ht="24" customHeight="1" x14ac:dyDescent="0.25">
      <c r="A18" s="1" t="s">
        <v>86</v>
      </c>
      <c r="E18" s="35">
        <f>SUM(E17:E17)</f>
        <v>0</v>
      </c>
      <c r="F18" s="31"/>
      <c r="G18" s="35">
        <f>SUM(G17:G17)</f>
        <v>0</v>
      </c>
      <c r="H18" s="31"/>
      <c r="I18" s="35">
        <f>SUM(I17:I17)</f>
        <v>0</v>
      </c>
      <c r="J18" s="31"/>
      <c r="K18" s="35">
        <f>SUM(K17:K17)</f>
        <v>585990</v>
      </c>
      <c r="L18" s="31"/>
      <c r="M18" s="35">
        <f>SUM(M17:M17)</f>
        <v>0</v>
      </c>
      <c r="N18" s="31"/>
      <c r="O18" s="35">
        <f>SUM(O17:O17)</f>
        <v>0</v>
      </c>
      <c r="P18" s="31"/>
      <c r="Q18" s="35">
        <f>SUM(Q17)</f>
        <v>585990</v>
      </c>
    </row>
    <row r="19" spans="1:17" ht="24" customHeight="1" thickBot="1" x14ac:dyDescent="0.3">
      <c r="A19" s="22" t="s">
        <v>198</v>
      </c>
      <c r="E19" s="36">
        <f>SUM(E16,E18)</f>
        <v>800000</v>
      </c>
      <c r="F19" s="31"/>
      <c r="G19" s="36">
        <f>SUM(G16,G18)</f>
        <v>380845</v>
      </c>
      <c r="H19" s="31"/>
      <c r="I19" s="36">
        <f>SUM(I16,I18)</f>
        <v>15400</v>
      </c>
      <c r="J19" s="31"/>
      <c r="K19" s="36">
        <f>SUM(K16,K18)</f>
        <v>655182</v>
      </c>
      <c r="L19" s="31"/>
      <c r="M19" s="36">
        <f>SUM(M16,M18)</f>
        <v>0</v>
      </c>
      <c r="N19" s="31"/>
      <c r="O19" s="36">
        <f>SUM(M19)</f>
        <v>0</v>
      </c>
      <c r="P19" s="31"/>
      <c r="Q19" s="36">
        <f>SUM(E19:K19,O19)</f>
        <v>1851427</v>
      </c>
    </row>
    <row r="20" spans="1:17" ht="24" customHeight="1" thickTop="1" x14ac:dyDescent="0.25">
      <c r="A20" s="22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>
        <f>SUM(Q19-BS!I97)</f>
        <v>0</v>
      </c>
    </row>
    <row r="21" spans="1:17" ht="24" customHeight="1" x14ac:dyDescent="0.25">
      <c r="A21" s="1" t="s">
        <v>35</v>
      </c>
    </row>
  </sheetData>
  <mergeCells count="3">
    <mergeCell ref="E6:Q6"/>
    <mergeCell ref="M7:O7"/>
    <mergeCell ref="I8:K8"/>
  </mergeCells>
  <printOptions horizontalCentered="1"/>
  <pageMargins left="0.56000000000000005" right="0.4" top="0.90551181102362199" bottom="0.2" header="0.31496062992126" footer="0.31496062992126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O81"/>
  <sheetViews>
    <sheetView showGridLines="0" view="pageBreakPreview" topLeftCell="A4" zoomScaleNormal="85" zoomScaleSheetLayoutView="100" workbookViewId="0">
      <selection activeCell="H76" sqref="H76"/>
    </sheetView>
  </sheetViews>
  <sheetFormatPr defaultColWidth="10.5546875" defaultRowHeight="23.1" customHeight="1" x14ac:dyDescent="0.25"/>
  <cols>
    <col min="1" max="1" width="50.5546875" style="1" customWidth="1"/>
    <col min="2" max="2" width="3.6640625" style="1" customWidth="1"/>
    <col min="3" max="3" width="5.6640625" style="26" customWidth="1"/>
    <col min="4" max="4" width="13.6640625" style="1" customWidth="1"/>
    <col min="5" max="5" width="1.44140625" style="1" customWidth="1"/>
    <col min="6" max="6" width="13.6640625" style="1" customWidth="1"/>
    <col min="7" max="7" width="1.44140625" style="1" customWidth="1"/>
    <col min="8" max="8" width="13.6640625" style="1" customWidth="1"/>
    <col min="9" max="9" width="1.44140625" style="1" customWidth="1"/>
    <col min="10" max="10" width="13.6640625" style="1" customWidth="1"/>
    <col min="11" max="11" width="1.44140625" style="1" hidden="1" customWidth="1"/>
    <col min="12" max="12" width="13.88671875" style="1" bestFit="1" customWidth="1"/>
    <col min="13" max="13" width="13.88671875" style="1" customWidth="1"/>
    <col min="14" max="14" width="12.33203125" style="1" bestFit="1" customWidth="1"/>
    <col min="15" max="15" width="11" style="1" bestFit="1" customWidth="1"/>
    <col min="16" max="16384" width="10.5546875" style="1"/>
  </cols>
  <sheetData>
    <row r="1" spans="1:10" ht="23.1" customHeight="1" x14ac:dyDescent="0.25">
      <c r="J1" s="20" t="s">
        <v>65</v>
      </c>
    </row>
    <row r="2" spans="1:10" ht="23.1" customHeight="1" x14ac:dyDescent="0.25">
      <c r="A2" s="22" t="s">
        <v>175</v>
      </c>
      <c r="B2" s="27"/>
    </row>
    <row r="3" spans="1:10" ht="23.1" customHeight="1" x14ac:dyDescent="0.25">
      <c r="A3" s="22" t="s">
        <v>224</v>
      </c>
      <c r="B3" s="27"/>
    </row>
    <row r="4" spans="1:10" ht="23.1" customHeight="1" x14ac:dyDescent="0.25">
      <c r="A4" s="22" t="s">
        <v>197</v>
      </c>
      <c r="B4" s="27"/>
    </row>
    <row r="5" spans="1:10" ht="23.1" customHeight="1" x14ac:dyDescent="0.25">
      <c r="B5" s="27"/>
      <c r="H5" s="27"/>
      <c r="J5" s="20" t="s">
        <v>1</v>
      </c>
    </row>
    <row r="6" spans="1:10" ht="23.1" customHeight="1" x14ac:dyDescent="0.25">
      <c r="D6" s="28"/>
      <c r="E6" s="29" t="s">
        <v>2</v>
      </c>
      <c r="F6" s="28"/>
      <c r="G6" s="22"/>
      <c r="H6" s="28"/>
      <c r="I6" s="29" t="s">
        <v>3</v>
      </c>
      <c r="J6" s="28"/>
    </row>
    <row r="7" spans="1:10" ht="23.1" customHeight="1" x14ac:dyDescent="0.25">
      <c r="C7" s="30"/>
      <c r="D7" s="30">
        <v>2569</v>
      </c>
      <c r="E7" s="30"/>
      <c r="F7" s="30">
        <v>2568</v>
      </c>
      <c r="G7" s="26"/>
      <c r="H7" s="30">
        <v>2569</v>
      </c>
      <c r="I7" s="30"/>
      <c r="J7" s="30">
        <v>2568</v>
      </c>
    </row>
    <row r="8" spans="1:10" ht="23.1" customHeight="1" x14ac:dyDescent="0.25">
      <c r="A8" s="22" t="s">
        <v>118</v>
      </c>
      <c r="B8" s="22"/>
      <c r="D8" s="31"/>
      <c r="E8" s="31"/>
      <c r="F8" s="31"/>
      <c r="G8" s="31"/>
      <c r="H8" s="31"/>
      <c r="I8" s="31"/>
      <c r="J8" s="31"/>
    </row>
    <row r="9" spans="1:10" ht="23.1" customHeight="1" x14ac:dyDescent="0.25">
      <c r="A9" s="1" t="s">
        <v>164</v>
      </c>
      <c r="B9" s="22"/>
      <c r="D9" s="31">
        <f>SUM(PL!E111)</f>
        <v>-4937</v>
      </c>
      <c r="E9" s="31"/>
      <c r="F9" s="31">
        <f>SUM(PL!G111)</f>
        <v>-5358</v>
      </c>
      <c r="G9" s="31"/>
      <c r="H9" s="31">
        <f>SUM(PL!I111)</f>
        <v>584658</v>
      </c>
      <c r="I9" s="31"/>
      <c r="J9" s="31">
        <f>SUM(PL!K111)</f>
        <v>-27116</v>
      </c>
    </row>
    <row r="10" spans="1:10" ht="23.1" customHeight="1" x14ac:dyDescent="0.25">
      <c r="A10" s="1" t="s">
        <v>163</v>
      </c>
      <c r="B10" s="22"/>
      <c r="D10" s="32">
        <v>0</v>
      </c>
      <c r="E10" s="31"/>
      <c r="F10" s="32">
        <v>0</v>
      </c>
      <c r="G10" s="31"/>
      <c r="H10" s="32">
        <v>966</v>
      </c>
      <c r="I10" s="31"/>
      <c r="J10" s="32">
        <v>13889</v>
      </c>
    </row>
    <row r="11" spans="1:10" ht="23.1" customHeight="1" x14ac:dyDescent="0.25">
      <c r="A11" s="1" t="s">
        <v>220</v>
      </c>
      <c r="B11" s="22"/>
      <c r="D11" s="31">
        <f>SUM(D9:D10)</f>
        <v>-4937</v>
      </c>
      <c r="E11" s="31"/>
      <c r="F11" s="31">
        <f>SUM(F9:F10)</f>
        <v>-5358</v>
      </c>
      <c r="G11" s="31"/>
      <c r="H11" s="31">
        <f>SUM(H9:H10)</f>
        <v>585624</v>
      </c>
      <c r="I11" s="31"/>
      <c r="J11" s="31">
        <f>SUM(J9:J10)</f>
        <v>-13227</v>
      </c>
    </row>
    <row r="12" spans="1:10" ht="23.1" customHeight="1" x14ac:dyDescent="0.25">
      <c r="A12" s="1" t="s">
        <v>232</v>
      </c>
      <c r="D12" s="31"/>
      <c r="E12" s="31"/>
      <c r="F12" s="31"/>
      <c r="G12" s="31"/>
      <c r="H12" s="31"/>
      <c r="I12" s="31"/>
      <c r="J12" s="31"/>
    </row>
    <row r="13" spans="1:10" ht="23.1" customHeight="1" x14ac:dyDescent="0.25">
      <c r="A13" s="1" t="s">
        <v>119</v>
      </c>
      <c r="D13" s="31"/>
      <c r="E13" s="31"/>
      <c r="F13" s="31"/>
      <c r="G13" s="31"/>
      <c r="H13" s="31"/>
      <c r="I13" s="31"/>
      <c r="J13" s="31"/>
    </row>
    <row r="14" spans="1:10" ht="23.1" customHeight="1" x14ac:dyDescent="0.25">
      <c r="A14" s="1" t="s">
        <v>120</v>
      </c>
      <c r="D14" s="31">
        <v>29576</v>
      </c>
      <c r="E14" s="31"/>
      <c r="F14" s="33">
        <v>29662</v>
      </c>
      <c r="G14" s="31"/>
      <c r="H14" s="31">
        <v>334</v>
      </c>
      <c r="I14" s="31"/>
      <c r="J14" s="24">
        <v>21789</v>
      </c>
    </row>
    <row r="15" spans="1:10" ht="23.1" customHeight="1" x14ac:dyDescent="0.25">
      <c r="A15" s="1" t="s">
        <v>147</v>
      </c>
      <c r="D15" s="31">
        <v>265</v>
      </c>
      <c r="E15" s="31"/>
      <c r="F15" s="24">
        <v>581</v>
      </c>
      <c r="G15" s="31"/>
      <c r="H15" s="31">
        <v>-10</v>
      </c>
      <c r="I15" s="31"/>
      <c r="J15" s="24">
        <v>0</v>
      </c>
    </row>
    <row r="16" spans="1:10" ht="23.1" customHeight="1" x14ac:dyDescent="0.25">
      <c r="A16" s="1" t="s">
        <v>165</v>
      </c>
      <c r="D16" s="31">
        <v>-20715</v>
      </c>
      <c r="E16" s="31"/>
      <c r="F16" s="24">
        <v>-5871</v>
      </c>
      <c r="G16" s="31"/>
      <c r="H16" s="31">
        <v>0</v>
      </c>
      <c r="I16" s="31"/>
      <c r="J16" s="24">
        <v>0</v>
      </c>
    </row>
    <row r="17" spans="1:15" ht="23.1" customHeight="1" x14ac:dyDescent="0.25">
      <c r="A17" s="1" t="s">
        <v>193</v>
      </c>
      <c r="D17" s="31">
        <v>2458</v>
      </c>
      <c r="E17" s="31"/>
      <c r="F17" s="24">
        <v>1950</v>
      </c>
      <c r="G17" s="31"/>
      <c r="H17" s="31">
        <v>1832</v>
      </c>
      <c r="I17" s="31"/>
      <c r="J17" s="24">
        <v>1799</v>
      </c>
      <c r="N17" s="31"/>
    </row>
    <row r="18" spans="1:15" ht="23.1" customHeight="1" x14ac:dyDescent="0.25">
      <c r="A18" s="1" t="s">
        <v>170</v>
      </c>
      <c r="D18" s="31">
        <v>6351</v>
      </c>
      <c r="E18" s="31"/>
      <c r="F18" s="24">
        <v>11964</v>
      </c>
      <c r="G18" s="31"/>
      <c r="H18" s="31">
        <v>0</v>
      </c>
      <c r="I18" s="31"/>
      <c r="J18" s="24">
        <v>0</v>
      </c>
    </row>
    <row r="19" spans="1:15" ht="23.1" customHeight="1" x14ac:dyDescent="0.25">
      <c r="A19" s="1" t="s">
        <v>212</v>
      </c>
      <c r="D19" s="31">
        <v>0</v>
      </c>
      <c r="E19" s="31"/>
      <c r="F19" s="24">
        <v>0</v>
      </c>
      <c r="G19" s="31"/>
      <c r="H19" s="31">
        <v>-602853</v>
      </c>
      <c r="I19" s="31"/>
      <c r="J19" s="24">
        <v>0</v>
      </c>
    </row>
    <row r="20" spans="1:15" ht="23.1" customHeight="1" x14ac:dyDescent="0.25">
      <c r="A20" s="1" t="s">
        <v>121</v>
      </c>
      <c r="D20" s="31">
        <v>-2211</v>
      </c>
      <c r="E20" s="31"/>
      <c r="F20" s="24">
        <v>-12538</v>
      </c>
      <c r="G20" s="31"/>
      <c r="H20" s="31">
        <v>-3</v>
      </c>
      <c r="I20" s="31"/>
      <c r="J20" s="24">
        <v>-107</v>
      </c>
    </row>
    <row r="21" spans="1:15" ht="23.1" customHeight="1" x14ac:dyDescent="0.25">
      <c r="A21" s="1" t="s">
        <v>122</v>
      </c>
      <c r="D21" s="32">
        <v>2267</v>
      </c>
      <c r="E21" s="31"/>
      <c r="F21" s="25">
        <v>13920</v>
      </c>
      <c r="G21" s="31"/>
      <c r="H21" s="32">
        <v>857</v>
      </c>
      <c r="I21" s="31"/>
      <c r="J21" s="25">
        <v>10678</v>
      </c>
    </row>
    <row r="22" spans="1:15" ht="23.1" customHeight="1" x14ac:dyDescent="0.25">
      <c r="A22" s="1" t="s">
        <v>187</v>
      </c>
      <c r="D22" s="31"/>
      <c r="E22" s="31"/>
      <c r="F22" s="31"/>
      <c r="G22" s="31"/>
      <c r="H22" s="31"/>
      <c r="I22" s="31"/>
      <c r="J22" s="31"/>
    </row>
    <row r="23" spans="1:15" ht="23.1" customHeight="1" x14ac:dyDescent="0.25">
      <c r="A23" s="1" t="s">
        <v>123</v>
      </c>
      <c r="D23" s="31">
        <f>SUM(D11:D21)</f>
        <v>13054</v>
      </c>
      <c r="E23" s="31"/>
      <c r="F23" s="31">
        <f>SUM(F11:F21)</f>
        <v>34310</v>
      </c>
      <c r="G23" s="31"/>
      <c r="H23" s="31">
        <f>SUM(H11:H21)</f>
        <v>-14219</v>
      </c>
      <c r="I23" s="31"/>
      <c r="J23" s="31">
        <f>SUM(J11:J21)</f>
        <v>20932</v>
      </c>
    </row>
    <row r="24" spans="1:15" ht="23.1" customHeight="1" x14ac:dyDescent="0.25">
      <c r="A24" s="1" t="s">
        <v>124</v>
      </c>
      <c r="D24" s="31"/>
      <c r="E24" s="31"/>
      <c r="F24" s="31"/>
      <c r="G24" s="31"/>
      <c r="H24" s="31"/>
      <c r="I24" s="31"/>
      <c r="J24" s="31"/>
    </row>
    <row r="25" spans="1:15" ht="23.1" customHeight="1" x14ac:dyDescent="0.25">
      <c r="A25" s="1" t="s">
        <v>155</v>
      </c>
      <c r="D25" s="31">
        <v>270694</v>
      </c>
      <c r="E25" s="31"/>
      <c r="F25" s="24">
        <v>-50131</v>
      </c>
      <c r="G25" s="31"/>
      <c r="H25" s="31">
        <v>164307</v>
      </c>
      <c r="I25" s="31"/>
      <c r="J25" s="24">
        <v>172282</v>
      </c>
      <c r="M25" s="57"/>
      <c r="N25" s="57"/>
      <c r="O25" s="57"/>
    </row>
    <row r="26" spans="1:15" ht="23.1" customHeight="1" x14ac:dyDescent="0.25">
      <c r="A26" s="1" t="s">
        <v>125</v>
      </c>
      <c r="D26" s="31">
        <v>749</v>
      </c>
      <c r="E26" s="31"/>
      <c r="F26" s="24">
        <v>-1940</v>
      </c>
      <c r="G26" s="31"/>
      <c r="H26" s="31">
        <v>0</v>
      </c>
      <c r="I26" s="31"/>
      <c r="J26" s="24">
        <v>0</v>
      </c>
      <c r="M26" s="57"/>
      <c r="N26" s="57"/>
      <c r="O26" s="57"/>
    </row>
    <row r="27" spans="1:15" ht="23.1" customHeight="1" x14ac:dyDescent="0.25">
      <c r="A27" s="1" t="s">
        <v>126</v>
      </c>
      <c r="D27" s="31">
        <v>-33426</v>
      </c>
      <c r="E27" s="31"/>
      <c r="F27" s="24">
        <v>321462</v>
      </c>
      <c r="G27" s="31"/>
      <c r="H27" s="31">
        <v>0</v>
      </c>
      <c r="I27" s="31"/>
      <c r="J27" s="24">
        <v>-50828</v>
      </c>
      <c r="M27" s="57"/>
      <c r="N27" s="57"/>
      <c r="O27" s="57"/>
    </row>
    <row r="28" spans="1:15" ht="23.1" customHeight="1" x14ac:dyDescent="0.25">
      <c r="A28" s="1" t="s">
        <v>127</v>
      </c>
      <c r="D28" s="24">
        <v>5694</v>
      </c>
      <c r="E28" s="31"/>
      <c r="F28" s="24">
        <v>-3922</v>
      </c>
      <c r="G28" s="31"/>
      <c r="H28" s="31">
        <v>6203</v>
      </c>
      <c r="I28" s="31"/>
      <c r="J28" s="24">
        <v>-5997</v>
      </c>
    </row>
    <row r="29" spans="1:15" ht="23.1" customHeight="1" x14ac:dyDescent="0.25">
      <c r="A29" s="1" t="s">
        <v>128</v>
      </c>
      <c r="B29" s="27"/>
      <c r="D29" s="24">
        <v>2903</v>
      </c>
      <c r="E29" s="31"/>
      <c r="F29" s="24">
        <v>40191</v>
      </c>
      <c r="G29" s="31"/>
      <c r="H29" s="31">
        <v>3954</v>
      </c>
      <c r="I29" s="31"/>
      <c r="J29" s="24">
        <v>14691</v>
      </c>
    </row>
    <row r="30" spans="1:15" ht="23.1" customHeight="1" x14ac:dyDescent="0.25">
      <c r="A30" s="1" t="s">
        <v>130</v>
      </c>
      <c r="D30" s="31"/>
      <c r="E30" s="31"/>
      <c r="F30" s="31"/>
      <c r="G30" s="31"/>
      <c r="H30" s="31"/>
      <c r="I30" s="31"/>
      <c r="J30" s="31"/>
    </row>
    <row r="31" spans="1:15" ht="23.1" customHeight="1" x14ac:dyDescent="0.25">
      <c r="A31" s="1" t="s">
        <v>156</v>
      </c>
      <c r="D31" s="31">
        <v>12766</v>
      </c>
      <c r="E31" s="31"/>
      <c r="F31" s="24">
        <v>-243496</v>
      </c>
      <c r="G31" s="31"/>
      <c r="H31" s="31">
        <v>-47971</v>
      </c>
      <c r="I31" s="31"/>
      <c r="J31" s="24">
        <v>-13099</v>
      </c>
      <c r="L31" s="27"/>
      <c r="M31" s="27"/>
    </row>
    <row r="32" spans="1:15" ht="23.1" customHeight="1" x14ac:dyDescent="0.25">
      <c r="A32" s="1" t="s">
        <v>131</v>
      </c>
      <c r="D32" s="31">
        <v>457</v>
      </c>
      <c r="E32" s="31"/>
      <c r="F32" s="24">
        <v>-3833</v>
      </c>
      <c r="G32" s="31"/>
      <c r="H32" s="31">
        <v>0</v>
      </c>
      <c r="I32" s="31"/>
      <c r="J32" s="24">
        <v>0</v>
      </c>
    </row>
    <row r="33" spans="1:10" ht="23.1" customHeight="1" x14ac:dyDescent="0.25">
      <c r="A33" s="1" t="s">
        <v>132</v>
      </c>
      <c r="D33" s="31">
        <v>-7790</v>
      </c>
      <c r="E33" s="31"/>
      <c r="F33" s="24">
        <v>3511</v>
      </c>
      <c r="G33" s="31"/>
      <c r="H33" s="31">
        <v>-6379</v>
      </c>
      <c r="I33" s="31"/>
      <c r="J33" s="24">
        <v>-5679</v>
      </c>
    </row>
    <row r="34" spans="1:10" ht="23.1" customHeight="1" x14ac:dyDescent="0.25">
      <c r="A34" s="1" t="s">
        <v>145</v>
      </c>
      <c r="D34" s="34">
        <f>SUM(D23:D29,D31:D33)</f>
        <v>265101</v>
      </c>
      <c r="E34" s="31"/>
      <c r="F34" s="34">
        <f>SUM(F23:F29,F31:F33)</f>
        <v>96152</v>
      </c>
      <c r="G34" s="31"/>
      <c r="H34" s="34">
        <f>SUM(H23:H29,H31:H33)</f>
        <v>105895</v>
      </c>
      <c r="I34" s="31"/>
      <c r="J34" s="34">
        <f>SUM(J23:J29,J31:J33)</f>
        <v>132302</v>
      </c>
    </row>
    <row r="35" spans="1:10" ht="23.1" customHeight="1" x14ac:dyDescent="0.25">
      <c r="A35" s="1" t="s">
        <v>133</v>
      </c>
      <c r="D35" s="31">
        <v>2144</v>
      </c>
      <c r="E35" s="31"/>
      <c r="F35" s="24">
        <v>13543</v>
      </c>
      <c r="G35" s="31"/>
      <c r="H35" s="31">
        <v>3</v>
      </c>
      <c r="I35" s="31"/>
      <c r="J35" s="24">
        <v>107</v>
      </c>
    </row>
    <row r="36" spans="1:10" ht="23.1" customHeight="1" x14ac:dyDescent="0.25">
      <c r="A36" s="1" t="s">
        <v>134</v>
      </c>
      <c r="D36" s="31">
        <v>-1352</v>
      </c>
      <c r="E36" s="31"/>
      <c r="F36" s="24">
        <v>-13176</v>
      </c>
      <c r="G36" s="31"/>
      <c r="H36" s="31">
        <v>-6549</v>
      </c>
      <c r="I36" s="31"/>
      <c r="J36" s="24">
        <v>-7477</v>
      </c>
    </row>
    <row r="37" spans="1:10" ht="23.1" customHeight="1" x14ac:dyDescent="0.25">
      <c r="A37" s="1" t="s">
        <v>135</v>
      </c>
      <c r="D37" s="32">
        <v>-27152</v>
      </c>
      <c r="E37" s="31"/>
      <c r="F37" s="25">
        <v>-16967</v>
      </c>
      <c r="G37" s="31"/>
      <c r="H37" s="32">
        <v>-15244</v>
      </c>
      <c r="I37" s="31"/>
      <c r="J37" s="25">
        <v>-6313</v>
      </c>
    </row>
    <row r="38" spans="1:10" ht="23.1" customHeight="1" x14ac:dyDescent="0.25">
      <c r="A38" s="22" t="s">
        <v>185</v>
      </c>
      <c r="B38" s="27"/>
      <c r="D38" s="32">
        <f>SUM(D34,D35:D37)</f>
        <v>238741</v>
      </c>
      <c r="E38" s="31"/>
      <c r="F38" s="32">
        <f>SUM(F34,F35:F37)</f>
        <v>79552</v>
      </c>
      <c r="G38" s="31"/>
      <c r="H38" s="32">
        <f>SUM(H34,H35:H37)</f>
        <v>84105</v>
      </c>
      <c r="I38" s="31"/>
      <c r="J38" s="32">
        <f>SUM(J34,J35:J37)</f>
        <v>118619</v>
      </c>
    </row>
    <row r="39" spans="1:10" ht="23.1" customHeight="1" x14ac:dyDescent="0.25">
      <c r="A39" s="22"/>
      <c r="B39" s="27"/>
      <c r="D39" s="31"/>
      <c r="E39" s="31"/>
      <c r="F39" s="31"/>
      <c r="G39" s="31"/>
      <c r="H39" s="31"/>
      <c r="I39" s="31"/>
      <c r="J39" s="31"/>
    </row>
    <row r="40" spans="1:10" ht="23.1" customHeight="1" x14ac:dyDescent="0.25">
      <c r="A40" s="27" t="s">
        <v>35</v>
      </c>
      <c r="B40" s="27"/>
      <c r="D40" s="31"/>
      <c r="E40" s="31"/>
      <c r="F40" s="31"/>
      <c r="G40" s="31"/>
      <c r="H40" s="31"/>
      <c r="I40" s="31"/>
      <c r="J40" s="31"/>
    </row>
    <row r="41" spans="1:10" ht="23.1" customHeight="1" x14ac:dyDescent="0.25">
      <c r="A41" s="27"/>
      <c r="B41" s="27"/>
      <c r="D41" s="31"/>
      <c r="E41" s="31"/>
      <c r="F41" s="31"/>
      <c r="G41" s="31"/>
      <c r="H41" s="31"/>
      <c r="I41" s="31"/>
      <c r="J41" s="31"/>
    </row>
    <row r="42" spans="1:10" ht="23.1" customHeight="1" x14ac:dyDescent="0.25">
      <c r="A42" s="22"/>
      <c r="B42" s="27"/>
      <c r="D42" s="31"/>
      <c r="E42" s="31"/>
      <c r="F42" s="31"/>
      <c r="G42" s="31"/>
      <c r="H42" s="31"/>
      <c r="I42" s="31"/>
      <c r="J42" s="31"/>
    </row>
    <row r="43" spans="1:10" ht="23.1" customHeight="1" x14ac:dyDescent="0.25">
      <c r="A43" s="22"/>
      <c r="B43" s="27"/>
      <c r="D43" s="31"/>
      <c r="E43" s="31"/>
      <c r="F43" s="31"/>
      <c r="G43" s="31"/>
      <c r="H43" s="31"/>
      <c r="I43" s="31"/>
      <c r="J43" s="31"/>
    </row>
    <row r="44" spans="1:10" ht="23.1" customHeight="1" x14ac:dyDescent="0.25">
      <c r="A44" s="22"/>
      <c r="B44" s="27"/>
      <c r="D44" s="31"/>
      <c r="E44" s="31"/>
      <c r="F44" s="31"/>
      <c r="G44" s="31"/>
      <c r="H44" s="31"/>
      <c r="I44" s="31"/>
      <c r="J44" s="31"/>
    </row>
    <row r="45" spans="1:10" ht="23.1" customHeight="1" x14ac:dyDescent="0.25">
      <c r="J45" s="20" t="s">
        <v>65</v>
      </c>
    </row>
    <row r="46" spans="1:10" ht="23.1" customHeight="1" x14ac:dyDescent="0.25">
      <c r="A46" s="22" t="s">
        <v>176</v>
      </c>
      <c r="B46" s="27"/>
    </row>
    <row r="47" spans="1:10" ht="23.1" customHeight="1" x14ac:dyDescent="0.25">
      <c r="A47" s="22" t="s">
        <v>129</v>
      </c>
      <c r="B47" s="27"/>
    </row>
    <row r="48" spans="1:10" ht="23.1" customHeight="1" x14ac:dyDescent="0.25">
      <c r="A48" s="22" t="s">
        <v>197</v>
      </c>
      <c r="B48" s="27"/>
    </row>
    <row r="49" spans="1:10" ht="23.1" customHeight="1" x14ac:dyDescent="0.25">
      <c r="B49" s="27"/>
      <c r="H49" s="27"/>
      <c r="J49" s="20" t="s">
        <v>1</v>
      </c>
    </row>
    <row r="50" spans="1:10" ht="23.1" customHeight="1" x14ac:dyDescent="0.25">
      <c r="D50" s="28"/>
      <c r="E50" s="29" t="s">
        <v>2</v>
      </c>
      <c r="F50" s="28"/>
      <c r="G50" s="22"/>
      <c r="H50" s="28"/>
      <c r="I50" s="29" t="s">
        <v>3</v>
      </c>
      <c r="J50" s="28"/>
    </row>
    <row r="51" spans="1:10" ht="23.1" customHeight="1" x14ac:dyDescent="0.25">
      <c r="C51" s="30"/>
      <c r="D51" s="30">
        <v>2569</v>
      </c>
      <c r="E51" s="30"/>
      <c r="F51" s="30">
        <v>2568</v>
      </c>
      <c r="G51" s="26"/>
      <c r="H51" s="30">
        <v>2569</v>
      </c>
      <c r="I51" s="30"/>
      <c r="J51" s="30">
        <v>2568</v>
      </c>
    </row>
    <row r="52" spans="1:10" ht="23.1" customHeight="1" x14ac:dyDescent="0.25">
      <c r="A52" s="22" t="s">
        <v>136</v>
      </c>
      <c r="B52" s="22"/>
      <c r="D52" s="31"/>
      <c r="E52" s="31"/>
      <c r="F52" s="31"/>
      <c r="G52" s="31"/>
      <c r="H52" s="31"/>
      <c r="I52" s="31"/>
      <c r="J52" s="31"/>
    </row>
    <row r="53" spans="1:10" ht="23.1" customHeight="1" x14ac:dyDescent="0.25">
      <c r="A53" s="1" t="s">
        <v>211</v>
      </c>
      <c r="B53" s="22"/>
      <c r="D53" s="31">
        <v>0</v>
      </c>
      <c r="E53" s="31"/>
      <c r="F53" s="31">
        <v>0</v>
      </c>
      <c r="G53" s="31"/>
      <c r="H53" s="31">
        <v>-1000</v>
      </c>
      <c r="I53" s="31"/>
      <c r="J53" s="31">
        <v>0</v>
      </c>
    </row>
    <row r="54" spans="1:10" ht="23.1" customHeight="1" x14ac:dyDescent="0.25">
      <c r="A54" s="1" t="s">
        <v>194</v>
      </c>
      <c r="D54" s="31">
        <v>0</v>
      </c>
      <c r="E54" s="31"/>
      <c r="F54" s="24">
        <v>-92774</v>
      </c>
      <c r="G54" s="31"/>
      <c r="H54" s="31">
        <v>0</v>
      </c>
      <c r="I54" s="31"/>
      <c r="J54" s="24">
        <v>0</v>
      </c>
    </row>
    <row r="55" spans="1:10" ht="23.1" customHeight="1" x14ac:dyDescent="0.25">
      <c r="A55" s="1" t="s">
        <v>213</v>
      </c>
      <c r="D55" s="31">
        <v>-2425</v>
      </c>
      <c r="E55" s="31"/>
      <c r="F55" s="24">
        <v>21378</v>
      </c>
      <c r="G55" s="31"/>
      <c r="H55" s="31">
        <v>0</v>
      </c>
      <c r="I55" s="31"/>
      <c r="J55" s="24">
        <v>0</v>
      </c>
    </row>
    <row r="56" spans="1:10" ht="23.1" customHeight="1" x14ac:dyDescent="0.25">
      <c r="A56" s="1" t="s">
        <v>157</v>
      </c>
      <c r="D56" s="31">
        <v>-264</v>
      </c>
      <c r="E56" s="31"/>
      <c r="F56" s="24">
        <v>-262</v>
      </c>
      <c r="G56" s="31"/>
      <c r="H56" s="31">
        <v>-30</v>
      </c>
      <c r="I56" s="31"/>
      <c r="J56" s="24">
        <v>-4</v>
      </c>
    </row>
    <row r="57" spans="1:10" ht="23.1" customHeight="1" x14ac:dyDescent="0.25">
      <c r="A57" s="1" t="s">
        <v>137</v>
      </c>
      <c r="B57" s="22"/>
      <c r="D57" s="31">
        <v>-1645</v>
      </c>
      <c r="E57" s="31"/>
      <c r="F57" s="24">
        <v>-932</v>
      </c>
      <c r="G57" s="31"/>
      <c r="H57" s="31">
        <v>-474</v>
      </c>
      <c r="I57" s="31"/>
      <c r="J57" s="24">
        <v>0</v>
      </c>
    </row>
    <row r="58" spans="1:10" ht="23.1" customHeight="1" x14ac:dyDescent="0.25">
      <c r="A58" s="22" t="s">
        <v>214</v>
      </c>
      <c r="D58" s="35">
        <f>SUM(D53:D57)</f>
        <v>-4334</v>
      </c>
      <c r="E58" s="31"/>
      <c r="F58" s="35">
        <f>SUM(F53:F57)</f>
        <v>-72590</v>
      </c>
      <c r="G58" s="31"/>
      <c r="H58" s="35">
        <f>SUM(H53:H57)</f>
        <v>-1504</v>
      </c>
      <c r="I58" s="31"/>
      <c r="J58" s="35">
        <f>SUM(J53:J57)</f>
        <v>-4</v>
      </c>
    </row>
    <row r="59" spans="1:10" ht="23.1" customHeight="1" x14ac:dyDescent="0.25">
      <c r="A59" s="22" t="s">
        <v>138</v>
      </c>
      <c r="B59" s="22"/>
      <c r="D59" s="31"/>
      <c r="E59" s="31"/>
      <c r="F59" s="31"/>
      <c r="G59" s="31"/>
      <c r="H59" s="31"/>
      <c r="I59" s="31"/>
      <c r="J59" s="31"/>
    </row>
    <row r="60" spans="1:10" ht="23.1" customHeight="1" x14ac:dyDescent="0.25">
      <c r="A60" s="1" t="s">
        <v>186</v>
      </c>
      <c r="D60" s="24">
        <v>-115437</v>
      </c>
      <c r="E60" s="24"/>
      <c r="F60" s="24">
        <v>-10275</v>
      </c>
      <c r="G60" s="24"/>
      <c r="H60" s="24">
        <v>0</v>
      </c>
      <c r="I60" s="24"/>
      <c r="J60" s="24">
        <v>-96020</v>
      </c>
    </row>
    <row r="61" spans="1:10" ht="23.1" customHeight="1" x14ac:dyDescent="0.25">
      <c r="A61" s="1" t="s">
        <v>215</v>
      </c>
      <c r="D61" s="24">
        <v>0</v>
      </c>
      <c r="E61" s="24"/>
      <c r="F61" s="24">
        <v>0</v>
      </c>
      <c r="G61" s="24"/>
      <c r="H61" s="24">
        <v>-43947</v>
      </c>
      <c r="I61" s="24"/>
      <c r="J61" s="24">
        <v>-44975</v>
      </c>
    </row>
    <row r="62" spans="1:10" ht="23.1" customHeight="1" x14ac:dyDescent="0.25">
      <c r="A62" s="1" t="s">
        <v>139</v>
      </c>
      <c r="D62" s="24">
        <v>-50000</v>
      </c>
      <c r="E62" s="24"/>
      <c r="F62" s="24">
        <v>-105000</v>
      </c>
      <c r="G62" s="24"/>
      <c r="H62" s="24">
        <v>-50000</v>
      </c>
      <c r="I62" s="24"/>
      <c r="J62" s="24">
        <v>-25000</v>
      </c>
    </row>
    <row r="63" spans="1:10" ht="23.1" customHeight="1" x14ac:dyDescent="0.25">
      <c r="A63" s="1" t="s">
        <v>140</v>
      </c>
      <c r="D63" s="24">
        <v>-1385</v>
      </c>
      <c r="E63" s="24"/>
      <c r="F63" s="24">
        <v>-1339</v>
      </c>
      <c r="G63" s="24"/>
      <c r="H63" s="24">
        <v>-312</v>
      </c>
      <c r="I63" s="24"/>
      <c r="J63" s="24">
        <v>-222</v>
      </c>
    </row>
    <row r="64" spans="1:10" ht="23.1" customHeight="1" x14ac:dyDescent="0.25">
      <c r="A64" s="1" t="s">
        <v>188</v>
      </c>
      <c r="D64" s="31">
        <v>-178</v>
      </c>
      <c r="E64" s="31"/>
      <c r="F64" s="24">
        <v>-224</v>
      </c>
      <c r="G64" s="31"/>
      <c r="H64" s="31">
        <v>-38</v>
      </c>
      <c r="I64" s="31"/>
      <c r="J64" s="24">
        <v>-37</v>
      </c>
    </row>
    <row r="65" spans="1:10" ht="23.1" customHeight="1" x14ac:dyDescent="0.25">
      <c r="A65" s="1" t="s">
        <v>184</v>
      </c>
      <c r="D65" s="31">
        <v>-87189</v>
      </c>
      <c r="E65" s="31"/>
      <c r="F65" s="31">
        <v>0</v>
      </c>
      <c r="G65" s="31"/>
      <c r="H65" s="31">
        <v>0</v>
      </c>
      <c r="I65" s="31"/>
      <c r="J65" s="31">
        <v>0</v>
      </c>
    </row>
    <row r="66" spans="1:10" ht="23.1" customHeight="1" x14ac:dyDescent="0.25">
      <c r="A66" s="22" t="s">
        <v>189</v>
      </c>
      <c r="D66" s="35">
        <f>SUM(D60:D65)</f>
        <v>-254189</v>
      </c>
      <c r="E66" s="31"/>
      <c r="F66" s="35">
        <f>SUM(F60:F65)</f>
        <v>-116838</v>
      </c>
      <c r="G66" s="31"/>
      <c r="H66" s="35">
        <f>SUM(H60:H65)</f>
        <v>-94297</v>
      </c>
      <c r="I66" s="31"/>
      <c r="J66" s="35">
        <f>SUM(J60:J65)</f>
        <v>-166254</v>
      </c>
    </row>
    <row r="67" spans="1:10" ht="23.1" customHeight="1" x14ac:dyDescent="0.25">
      <c r="A67" s="22" t="s">
        <v>216</v>
      </c>
      <c r="D67" s="35">
        <v>5854</v>
      </c>
      <c r="E67" s="31"/>
      <c r="F67" s="35">
        <v>-1403</v>
      </c>
      <c r="G67" s="31"/>
      <c r="H67" s="35">
        <v>0</v>
      </c>
      <c r="I67" s="31"/>
      <c r="J67" s="35">
        <v>0</v>
      </c>
    </row>
    <row r="68" spans="1:10" ht="23.1" customHeight="1" x14ac:dyDescent="0.25">
      <c r="A68" s="22" t="s">
        <v>217</v>
      </c>
      <c r="D68" s="31">
        <f>SUM(D38,D58,D66,D67)</f>
        <v>-13928</v>
      </c>
      <c r="E68" s="31"/>
      <c r="F68" s="31">
        <f>SUM(F38,F58,F66,F67)</f>
        <v>-111279</v>
      </c>
      <c r="G68" s="31"/>
      <c r="H68" s="31">
        <f>SUM(H38,H58,H66,H67)</f>
        <v>-11696</v>
      </c>
      <c r="I68" s="31"/>
      <c r="J68" s="31">
        <f>SUM(J38,J58,J66,J67)</f>
        <v>-47639</v>
      </c>
    </row>
    <row r="69" spans="1:10" ht="23.1" customHeight="1" x14ac:dyDescent="0.25">
      <c r="A69" s="1" t="s">
        <v>141</v>
      </c>
      <c r="D69" s="31">
        <f>BS!G11</f>
        <v>75023</v>
      </c>
      <c r="E69" s="31"/>
      <c r="F69" s="31">
        <v>332016</v>
      </c>
      <c r="G69" s="31"/>
      <c r="H69" s="31">
        <f>BS!K11</f>
        <v>15428</v>
      </c>
      <c r="I69" s="31"/>
      <c r="J69" s="31">
        <v>52136</v>
      </c>
    </row>
    <row r="70" spans="1:10" ht="23.1" customHeight="1" thickBot="1" x14ac:dyDescent="0.3">
      <c r="A70" s="22" t="s">
        <v>142</v>
      </c>
      <c r="B70" s="27"/>
      <c r="D70" s="36">
        <f>SUM(D68:D69)</f>
        <v>61095</v>
      </c>
      <c r="E70" s="31"/>
      <c r="F70" s="36">
        <f>SUM(F68:F69)</f>
        <v>220737</v>
      </c>
      <c r="G70" s="31"/>
      <c r="H70" s="36">
        <f>SUM(H68:H69)</f>
        <v>3732</v>
      </c>
      <c r="I70" s="31"/>
      <c r="J70" s="36">
        <f>SUM(J68:J69)</f>
        <v>4497</v>
      </c>
    </row>
    <row r="71" spans="1:10" ht="23.1" customHeight="1" thickTop="1" x14ac:dyDescent="0.25">
      <c r="D71" s="31">
        <f>D70-BS!E11</f>
        <v>0</v>
      </c>
      <c r="E71" s="31"/>
      <c r="F71" s="31"/>
      <c r="G71" s="31"/>
      <c r="H71" s="31">
        <f>H70-BS!I11</f>
        <v>0</v>
      </c>
      <c r="I71" s="31"/>
      <c r="J71" s="31"/>
    </row>
    <row r="72" spans="1:10" ht="23.1" customHeight="1" x14ac:dyDescent="0.25">
      <c r="A72" s="22" t="s">
        <v>143</v>
      </c>
      <c r="D72" s="31"/>
      <c r="E72" s="31"/>
      <c r="F72" s="31"/>
      <c r="G72" s="31"/>
      <c r="H72" s="31"/>
      <c r="I72" s="31"/>
      <c r="J72" s="31"/>
    </row>
    <row r="73" spans="1:10" ht="23.1" customHeight="1" x14ac:dyDescent="0.25">
      <c r="A73" s="1" t="s">
        <v>144</v>
      </c>
      <c r="D73" s="31"/>
      <c r="E73" s="31"/>
      <c r="F73" s="31"/>
      <c r="G73" s="31"/>
      <c r="H73" s="31"/>
      <c r="I73" s="31"/>
      <c r="J73" s="31"/>
    </row>
    <row r="74" spans="1:10" ht="23.1" customHeight="1" x14ac:dyDescent="0.25">
      <c r="A74" s="1" t="s">
        <v>225</v>
      </c>
      <c r="D74" s="31">
        <v>21</v>
      </c>
      <c r="E74" s="31"/>
      <c r="F74" s="31">
        <v>0</v>
      </c>
      <c r="G74" s="31"/>
      <c r="H74" s="31">
        <v>0</v>
      </c>
      <c r="I74" s="31"/>
      <c r="J74" s="31">
        <v>0</v>
      </c>
    </row>
    <row r="75" spans="1:10" ht="23.1" customHeight="1" x14ac:dyDescent="0.25">
      <c r="A75" s="1" t="s">
        <v>181</v>
      </c>
      <c r="D75" s="31">
        <v>0</v>
      </c>
      <c r="E75" s="37"/>
      <c r="F75" s="31">
        <v>8494</v>
      </c>
      <c r="G75" s="31"/>
      <c r="H75" s="31">
        <v>0</v>
      </c>
      <c r="I75" s="31"/>
      <c r="J75" s="31">
        <v>1922</v>
      </c>
    </row>
    <row r="76" spans="1:10" ht="23.1" customHeight="1" x14ac:dyDescent="0.25">
      <c r="A76" s="1" t="s">
        <v>183</v>
      </c>
      <c r="D76" s="31">
        <v>0</v>
      </c>
      <c r="E76" s="37"/>
      <c r="F76" s="31">
        <v>0</v>
      </c>
      <c r="G76" s="31"/>
      <c r="H76" s="31">
        <v>602853</v>
      </c>
      <c r="I76" s="31"/>
      <c r="J76" s="31">
        <v>0</v>
      </c>
    </row>
    <row r="77" spans="1:10" ht="23.1" customHeight="1" x14ac:dyDescent="0.25">
      <c r="D77" s="31"/>
      <c r="E77" s="31"/>
      <c r="F77" s="31"/>
      <c r="G77" s="31"/>
      <c r="H77" s="31"/>
      <c r="I77" s="31"/>
      <c r="J77" s="31"/>
    </row>
    <row r="78" spans="1:10" ht="23.1" customHeight="1" x14ac:dyDescent="0.25">
      <c r="A78" s="27" t="s">
        <v>35</v>
      </c>
      <c r="B78" s="27"/>
      <c r="F78" s="31"/>
    </row>
    <row r="79" spans="1:10" ht="23.1" customHeight="1" x14ac:dyDescent="0.25">
      <c r="A79" s="27"/>
      <c r="B79" s="27"/>
      <c r="F79" s="31"/>
    </row>
    <row r="80" spans="1:10" ht="23.1" customHeight="1" x14ac:dyDescent="0.25">
      <c r="C80" s="38"/>
    </row>
    <row r="81" spans="3:3" ht="23.1" customHeight="1" x14ac:dyDescent="0.25">
      <c r="C81" s="38"/>
    </row>
  </sheetData>
  <printOptions horizontalCentered="1"/>
  <pageMargins left="0.7" right="0.35" top="0.75" bottom="0.196850393700787" header="0.31496062992126" footer="0.196850393700787"/>
  <pageSetup paperSize="9" scale="75" orientation="portrait" r:id="rId1"/>
  <headerFooter>
    <evenHeader>&amp;R&amp;"Arial,Italic"&amp;12For internal use only</evenHeader>
  </headerFooter>
  <rowBreaks count="1" manualBreakCount="1">
    <brk id="4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1DCA876A35569B48B2239C3FD407F1D6" ma:contentTypeVersion="17" ma:contentTypeDescription="DaaS Managed Document" ma:contentTypeScope="" ma:versionID="6af241d9d3e5d9133c7a116d06bbdc57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22304d2d-85f2-4cb8-8720-855d824f667d" targetNamespace="http://schemas.microsoft.com/office/2006/metadata/properties" ma:root="true" ma:fieldsID="11a6b557ffc0e47a549dc41e94e2b23e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22304d2d-85f2-4cb8-8720-855d824f667d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b9e7b25c-50b3-4fed-8989-9d6e1335003e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b9e7b25c-50b3-4fed-8989-9d6e1335003e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04d2d-85f2-4cb8-8720-855d824f66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06a54e-a5a9-4336-93c4-83d5ae6b39c3">2W2A42RZDPX6-1726614566-6</_dlc_DocId>
    <TaxCatchAll xmlns="c206a54e-a5a9-4336-93c4-83d5ae6b39c3" xsi:nil="true"/>
    <ClientName xmlns="924a0798-f262-4f5f-9992-bffad6355c73">EY Global Services Limited</ClientName>
    <ClientNumber xmlns="924a0798-f262-4f5f-9992-bffad6355c73">XE06</ClientNumber>
    <Knowledge xmlns="924a0798-f262-4f5f-9992-bffad6355c73">false</Knowledge>
    <DocumentType xmlns="924a0798-f262-4f5f-9992-bffad6355c73">Workpaper</DocumentType>
    <_dlc_DocIdUrl xmlns="c206a54e-a5a9-4336-93c4-83d5ae6b39c3">
      <Url>https://eyapc.sharepoint.com/sites/DaaS-CAP-MY-SGP-00001667/_layouts/15/DocIdRedir.aspx?ID=2W2A42RZDPX6-1726614566-6</Url>
      <Description>2W2A42RZDPX6-1726614566-6</Description>
    </_dlc_DocIdUrl>
    <DocumentStatus xmlns="924a0798-f262-4f5f-9992-bffad6355c73">Draft</DocumentStatus>
    <Year xmlns="924a0798-f262-4f5f-9992-bffad6355c73">2025</Year>
    <Obsolete xmlns="924a0798-f262-4f5f-9992-bffad6355c73">false</Obsolete>
    <Sourcemetadata xmlns="924a0798-f262-4f5f-9992-bffad6355c73" xsi:nil="true"/>
    <VersionNumber xmlns="51373cbc-b488-4424-abef-b57cea3a477c" xsi:nil="true"/>
    <Entity xmlns="924a0798-f262-4f5f-9992-bffad6355c73" xsi:nil="true"/>
    <CanvasEngagementID xmlns="51373cbc-b488-4424-abef-b57cea3a477c" xsi:nil="true"/>
    <Quarter xmlns="924a0798-f262-4f5f-9992-bffad6355c73" xsi:nil="true"/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CopyDocID xmlns="924a0798-f262-4f5f-9992-bffad6355c73" xsi:nil="true"/>
    <Importedfrom xmlns="924a0798-f262-4f5f-9992-bffad6355c73" xsi:nil="true"/>
    <CopiedBy xmlns="924a0798-f262-4f5f-9992-bffad6355c73" xsi:nil="true"/>
    <CopyAudit xmlns="924a0798-f262-4f5f-9992-bffad6355c73">
      <Url xsi:nil="true"/>
      <Description xsi:nil="true"/>
    </CopyAudit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 xsi:nil="true"/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</documentManagement>
</p:properties>
</file>

<file path=customXml/itemProps1.xml><?xml version="1.0" encoding="utf-8"?>
<ds:datastoreItem xmlns:ds="http://schemas.openxmlformats.org/officeDocument/2006/customXml" ds:itemID="{ECEEB14E-F5E9-404E-9315-F9AFCB3B34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BCC706-8A57-4EA9-97CE-62EE0061C06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177A86F-4F3D-4B0B-98A5-83CE35485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22304d2d-85f2-4cb8-8720-855d824f66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2C27B04-9331-4C97-840B-513525B92E5B}">
  <ds:schemaRefs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51373cbc-b488-4424-abef-b57cea3a477c"/>
    <ds:schemaRef ds:uri="http://purl.org/dc/dcmitype/"/>
    <ds:schemaRef ds:uri="http://schemas.microsoft.com/office/2006/metadata/properties"/>
    <ds:schemaRef ds:uri="924a0798-f262-4f5f-9992-bffad6355c73"/>
    <ds:schemaRef ds:uri="http://schemas.microsoft.com/office/2006/documentManagement/types"/>
    <ds:schemaRef ds:uri="22304d2d-85f2-4cb8-8720-855d824f667d"/>
    <ds:schemaRef ds:uri="48e29df8-4afd-4835-9137-e41698b746b3"/>
    <ds:schemaRef ds:uri="c206a54e-a5a9-4336-93c4-83d5ae6b39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CE_Consolidated EQ</vt:lpstr>
      <vt:lpstr>CE_Consolidated OCI</vt:lpstr>
      <vt:lpstr>CE_The Company only</vt:lpstr>
      <vt:lpstr>CF</vt:lpstr>
      <vt:lpstr>BS!Print_Area</vt:lpstr>
      <vt:lpstr>'CE_Consolidated EQ'!Print_Area</vt:lpstr>
      <vt:lpstr>'CE_Consolidated OCI'!Print_Area</vt:lpstr>
      <vt:lpstr>'CE_The Company only'!Print_Area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Preeyanan Puengsook</cp:lastModifiedBy>
  <cp:revision/>
  <cp:lastPrinted>2026-08-10T06:27:17Z</cp:lastPrinted>
  <dcterms:created xsi:type="dcterms:W3CDTF">2011-03-08T09:02:15Z</dcterms:created>
  <dcterms:modified xsi:type="dcterms:W3CDTF">2026-08-14T09:15:08Z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urisdiction">
    <vt:lpwstr/>
  </property>
  <property fmtid="{D5CDD505-2E9C-101B-9397-08002B2CF9AE}" pid="3" name="ServiceLine">
    <vt:lpwstr/>
  </property>
  <property fmtid="{D5CDD505-2E9C-101B-9397-08002B2CF9AE}" pid="4" name="ContentTypeId">
    <vt:lpwstr>0x010100C93755922F51B740AECB28163439FE75001DCA876A35569B48B2239C3FD407F1D6</vt:lpwstr>
  </property>
  <property fmtid="{D5CDD505-2E9C-101B-9397-08002B2CF9AE}" pid="5" name="_dlc_DocIdItemGuid">
    <vt:lpwstr>ac82e753-a3e7-4619-bef6-51d9f6b4756f</vt:lpwstr>
  </property>
  <property fmtid="{D5CDD505-2E9C-101B-9397-08002B2CF9AE}" pid="6" name="SubServiceLine">
    <vt:lpwstr/>
  </property>
</Properties>
</file>