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ow Steel Industries\2026\Q2'2026\SET\"/>
    </mc:Choice>
  </mc:AlternateContent>
  <xr:revisionPtr revIDLastSave="0" documentId="13_ncr:1_{E6D42EA8-BDC8-45FC-9FAE-66CB8DF9D602}" xr6:coauthVersionLast="47" xr6:coauthVersionMax="47" xr10:uidLastSave="{00000000-0000-0000-0000-000000000000}"/>
  <bookViews>
    <workbookView xWindow="-108" yWindow="-108" windowWidth="23256" windowHeight="12456" tabRatio="846" xr2:uid="{00000000-000D-0000-FFFF-FFFF00000000}"/>
  </bookViews>
  <sheets>
    <sheet name="BS" sheetId="12" r:id="rId1"/>
    <sheet name="PL" sheetId="6" r:id="rId2"/>
    <sheet name="CE_Consolidated EQ" sheetId="9" r:id="rId3"/>
    <sheet name="CE_Consolidated OCI" sheetId="13" r:id="rId4"/>
    <sheet name="CE_The Company only" sheetId="5" r:id="rId5"/>
    <sheet name="CF" sheetId="7" r:id="rId6"/>
  </sheets>
  <definedNames>
    <definedName name="_xlnm._FilterDatabase" localSheetId="0" hidden="1">BS!$I$11:$I$20</definedName>
    <definedName name="_xlnm._FilterDatabase" localSheetId="5" hidden="1">CF!$H$31:$H$38</definedName>
    <definedName name="_xlnm._FilterDatabase" localSheetId="1" hidden="1">PL!$A$2:$A$4</definedName>
    <definedName name="_xlnm.Print_Area" localSheetId="0">BS!$A$1:$L$106</definedName>
    <definedName name="_xlnm.Print_Area" localSheetId="2">'CE_Consolidated EQ'!$A$1:$V$30</definedName>
    <definedName name="_xlnm.Print_Area" localSheetId="3">'CE_Consolidated OCI'!$A$1:$J$29</definedName>
    <definedName name="_xlnm.Print_Area" localSheetId="4">'CE_The Company only'!$A$1:$R$28</definedName>
    <definedName name="_xlnm.Print_Area" localSheetId="5">CF!$A$1:$K$87</definedName>
    <definedName name="_xlnm.Print_Area" localSheetId="1">PL!$A$1:$K$183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7" l="1"/>
  <c r="J59" i="7"/>
  <c r="H59" i="7"/>
  <c r="F59" i="7"/>
  <c r="D59" i="7"/>
  <c r="H70" i="7"/>
  <c r="D70" i="7"/>
  <c r="S20" i="9"/>
  <c r="S19" i="9"/>
  <c r="K166" i="6" l="1"/>
  <c r="I166" i="6"/>
  <c r="K157" i="6"/>
  <c r="I157" i="6"/>
  <c r="K150" i="6"/>
  <c r="I150" i="6"/>
  <c r="G150" i="6"/>
  <c r="E150" i="6"/>
  <c r="K114" i="6"/>
  <c r="I114" i="6"/>
  <c r="G114" i="6"/>
  <c r="E114" i="6"/>
  <c r="K108" i="6"/>
  <c r="I108" i="6"/>
  <c r="G108" i="6"/>
  <c r="E108" i="6"/>
  <c r="E115" i="6" l="1"/>
  <c r="E118" i="6" s="1"/>
  <c r="G115" i="6"/>
  <c r="G118" i="6" s="1"/>
  <c r="I115" i="6"/>
  <c r="I118" i="6" s="1"/>
  <c r="K115" i="6"/>
  <c r="K118" i="6" s="1"/>
  <c r="K120" i="6" l="1"/>
  <c r="J9" i="7"/>
  <c r="I120" i="6"/>
  <c r="H9" i="7"/>
  <c r="G120" i="6"/>
  <c r="G123" i="6" s="1"/>
  <c r="F9" i="7"/>
  <c r="E120" i="6"/>
  <c r="E123" i="6" s="1"/>
  <c r="D9" i="7"/>
  <c r="E161" i="6" l="1"/>
  <c r="E156" i="6" s="1"/>
  <c r="M19" i="9" s="1"/>
  <c r="E152" i="6"/>
  <c r="E170" i="6" s="1"/>
  <c r="E165" i="6" s="1"/>
  <c r="E167" i="6" s="1"/>
  <c r="G161" i="6"/>
  <c r="G156" i="6" s="1"/>
  <c r="G152" i="6"/>
  <c r="G170" i="6" s="1"/>
  <c r="G165" i="6" s="1"/>
  <c r="G167" i="6" s="1"/>
  <c r="I123" i="6"/>
  <c r="I165" i="6"/>
  <c r="I156" i="6"/>
  <c r="K165" i="6"/>
  <c r="K123" i="6"/>
  <c r="K152" i="6" s="1"/>
  <c r="K156" i="6"/>
  <c r="I152" i="6" l="1"/>
  <c r="K20" i="5"/>
  <c r="K177" i="6"/>
  <c r="K158" i="6"/>
  <c r="I177" i="6"/>
  <c r="I158" i="6"/>
  <c r="G158" i="6"/>
  <c r="G174" i="6" s="1"/>
  <c r="G177" i="6"/>
  <c r="E158" i="6"/>
  <c r="E174" i="6" s="1"/>
  <c r="E177" i="6"/>
  <c r="E16" i="6"/>
  <c r="J67" i="7"/>
  <c r="H67" i="7"/>
  <c r="F67" i="7"/>
  <c r="I174" i="6" l="1"/>
  <c r="I167" i="6"/>
  <c r="K174" i="6"/>
  <c r="K167" i="6"/>
  <c r="K59" i="6"/>
  <c r="I59" i="6"/>
  <c r="G59" i="6"/>
  <c r="E59" i="6"/>
  <c r="Q22" i="9"/>
  <c r="U22" i="9"/>
  <c r="S22" i="9"/>
  <c r="I16" i="6"/>
  <c r="E20" i="12" l="1"/>
  <c r="M19" i="5" l="1"/>
  <c r="K19" i="5"/>
  <c r="I19" i="5"/>
  <c r="G19" i="5"/>
  <c r="E19" i="5"/>
  <c r="I20" i="13"/>
  <c r="G32" i="12"/>
  <c r="E32" i="12"/>
  <c r="I32" i="12"/>
  <c r="K32" i="12"/>
  <c r="K22" i="6"/>
  <c r="K16" i="6"/>
  <c r="G22" i="6"/>
  <c r="G16" i="6"/>
  <c r="G23" i="6" l="1"/>
  <c r="G26" i="6" s="1"/>
  <c r="G28" i="6" s="1"/>
  <c r="G31" i="6" s="1"/>
  <c r="G70" i="6" s="1"/>
  <c r="G65" i="6" s="1"/>
  <c r="G86" i="6" s="1"/>
  <c r="K23" i="6"/>
  <c r="K26" i="6" s="1"/>
  <c r="K28" i="6" s="1"/>
  <c r="K31" i="6" s="1"/>
  <c r="G61" i="6" l="1"/>
  <c r="G79" i="6" s="1"/>
  <c r="G67" i="6"/>
  <c r="G83" i="6" s="1"/>
  <c r="H96" i="12" l="1"/>
  <c r="H98" i="12" s="1"/>
  <c r="E11" i="7" l="1"/>
  <c r="E23" i="7" s="1"/>
  <c r="G11" i="7"/>
  <c r="G23" i="7" s="1"/>
  <c r="I9" i="7"/>
  <c r="I11" i="7" s="1"/>
  <c r="I23" i="7" s="1"/>
  <c r="J96" i="12"/>
  <c r="S18" i="9" l="1"/>
  <c r="O18" i="9"/>
  <c r="M18" i="9"/>
  <c r="K18" i="9"/>
  <c r="K23" i="9" s="1"/>
  <c r="I18" i="9"/>
  <c r="I23" i="9" s="1"/>
  <c r="G18" i="9"/>
  <c r="G23" i="9" s="1"/>
  <c r="E18" i="9"/>
  <c r="E23" i="9" s="1"/>
  <c r="K75" i="6"/>
  <c r="I75" i="6"/>
  <c r="K66" i="6"/>
  <c r="I66" i="6"/>
  <c r="K20" i="12" l="1"/>
  <c r="I20" i="12"/>
  <c r="G20" i="12"/>
  <c r="F11" i="7" l="1"/>
  <c r="F23" i="7" s="1"/>
  <c r="I16" i="13"/>
  <c r="S15" i="9"/>
  <c r="O15" i="9"/>
  <c r="O16" i="9" s="1"/>
  <c r="K15" i="9"/>
  <c r="K16" i="9" s="1"/>
  <c r="I15" i="9"/>
  <c r="I16" i="9" s="1"/>
  <c r="G15" i="9"/>
  <c r="G16" i="9" s="1"/>
  <c r="E15" i="9"/>
  <c r="S16" i="9"/>
  <c r="E16" i="9"/>
  <c r="Q14" i="9"/>
  <c r="U14" i="9" s="1"/>
  <c r="E21" i="9"/>
  <c r="F34" i="7" l="1"/>
  <c r="F38" i="7" s="1"/>
  <c r="F69" i="7" s="1"/>
  <c r="F71" i="7" s="1"/>
  <c r="O19" i="5"/>
  <c r="K66" i="12"/>
  <c r="I66" i="12"/>
  <c r="E66" i="12"/>
  <c r="G66" i="12"/>
  <c r="J11" i="7" l="1"/>
  <c r="J23" i="7" s="1"/>
  <c r="J34" i="7" s="1"/>
  <c r="J38" i="7" s="1"/>
  <c r="J69" i="7" s="1"/>
  <c r="J71" i="7" s="1"/>
  <c r="K65" i="6"/>
  <c r="K86" i="6" s="1"/>
  <c r="K74" i="6"/>
  <c r="K61" i="6" l="1"/>
  <c r="K67" i="6"/>
  <c r="K83" i="6" s="1"/>
  <c r="E22" i="13"/>
  <c r="E23" i="13" s="1"/>
  <c r="C22" i="13"/>
  <c r="C23" i="13" s="1"/>
  <c r="I21" i="13"/>
  <c r="O20" i="9" s="1"/>
  <c r="G17" i="13"/>
  <c r="G18" i="13" s="1"/>
  <c r="E17" i="13"/>
  <c r="E18" i="13" s="1"/>
  <c r="C17" i="13"/>
  <c r="I15" i="13"/>
  <c r="Q20" i="9" l="1"/>
  <c r="O21" i="9"/>
  <c r="O23" i="9" s="1"/>
  <c r="K76" i="6"/>
  <c r="I17" i="13"/>
  <c r="C18" i="13"/>
  <c r="I18" i="13" s="1"/>
  <c r="G22" i="13"/>
  <c r="G23" i="13" s="1"/>
  <c r="Q13" i="9" l="1"/>
  <c r="M15" i="9"/>
  <c r="M16" i="9" s="1"/>
  <c r="I22" i="13"/>
  <c r="Q15" i="9" l="1"/>
  <c r="U13" i="9"/>
  <c r="U15" i="9" s="1"/>
  <c r="I23" i="13"/>
  <c r="E59" i="12" l="1"/>
  <c r="G59" i="12"/>
  <c r="I59" i="12"/>
  <c r="K59" i="12"/>
  <c r="K67" i="12" s="1"/>
  <c r="G96" i="12"/>
  <c r="G98" i="12" s="1"/>
  <c r="K96" i="12"/>
  <c r="K98" i="12" s="1"/>
  <c r="G33" i="12" l="1"/>
  <c r="K33" i="12"/>
  <c r="G67" i="12"/>
  <c r="G99" i="12" s="1"/>
  <c r="E33" i="12"/>
  <c r="I67" i="12"/>
  <c r="E67" i="12"/>
  <c r="I33" i="12"/>
  <c r="K99" i="12"/>
  <c r="G100" i="12" l="1"/>
  <c r="K100" i="12"/>
  <c r="M21" i="5" l="1"/>
  <c r="I21" i="5"/>
  <c r="G21" i="5"/>
  <c r="E21" i="5"/>
  <c r="M16" i="5"/>
  <c r="L16" i="5"/>
  <c r="K16" i="5"/>
  <c r="J16" i="5"/>
  <c r="I16" i="5"/>
  <c r="H16" i="5"/>
  <c r="G16" i="5"/>
  <c r="E16" i="5"/>
  <c r="O15" i="5"/>
  <c r="Q15" i="5" s="1"/>
  <c r="M17" i="5" l="1"/>
  <c r="I17" i="5"/>
  <c r="G17" i="5"/>
  <c r="E17" i="5"/>
  <c r="K17" i="5"/>
  <c r="O14" i="5"/>
  <c r="Q14" i="5" s="1"/>
  <c r="Q12" i="9"/>
  <c r="Q16" i="9" s="1"/>
  <c r="O16" i="5" l="1"/>
  <c r="O17" i="5" s="1"/>
  <c r="Q17" i="5" s="1"/>
  <c r="Q16" i="5"/>
  <c r="U12" i="9"/>
  <c r="U16" i="9" s="1"/>
  <c r="E22" i="6" l="1"/>
  <c r="O21" i="5" l="1"/>
  <c r="K21" i="9"/>
  <c r="I21" i="9"/>
  <c r="G21" i="9"/>
  <c r="E23" i="6" l="1"/>
  <c r="S21" i="9" l="1"/>
  <c r="S23" i="9" s="1"/>
  <c r="E97" i="12" l="1"/>
  <c r="E95" i="12" l="1"/>
  <c r="I24" i="13"/>
  <c r="U20" i="9"/>
  <c r="Q18" i="9"/>
  <c r="U18" i="9" s="1"/>
  <c r="I22" i="5" l="1"/>
  <c r="G22" i="5"/>
  <c r="M22" i="5" l="1"/>
  <c r="I95" i="12" s="1"/>
  <c r="O22" i="5"/>
  <c r="E22" i="5"/>
  <c r="Q19" i="5" l="1"/>
  <c r="I22" i="6" l="1"/>
  <c r="I23" i="6" s="1"/>
  <c r="E26" i="6" l="1"/>
  <c r="E28" i="6" l="1"/>
  <c r="E31" i="6" s="1"/>
  <c r="E61" i="6" s="1"/>
  <c r="E79" i="6" s="1"/>
  <c r="E74" i="6" s="1"/>
  <c r="E76" i="6" s="1"/>
  <c r="D11" i="7"/>
  <c r="D23" i="7" s="1"/>
  <c r="D34" i="7" s="1"/>
  <c r="I26" i="6"/>
  <c r="E70" i="6" l="1"/>
  <c r="E65" i="6" s="1"/>
  <c r="E67" i="6" s="1"/>
  <c r="E83" i="6" s="1"/>
  <c r="I28" i="6"/>
  <c r="I65" i="6" s="1"/>
  <c r="I86" i="6" s="1"/>
  <c r="H11" i="7"/>
  <c r="H23" i="7" s="1"/>
  <c r="H34" i="7" s="1"/>
  <c r="H38" i="7" s="1"/>
  <c r="H69" i="7" s="1"/>
  <c r="H71" i="7" s="1"/>
  <c r="H72" i="7" s="1"/>
  <c r="D38" i="7"/>
  <c r="D69" i="7" s="1"/>
  <c r="D71" i="7" s="1"/>
  <c r="D72" i="7" s="1"/>
  <c r="E86" i="6" l="1"/>
  <c r="I74" i="6"/>
  <c r="I31" i="6"/>
  <c r="Q20" i="5" s="1"/>
  <c r="M21" i="9"/>
  <c r="M23" i="9" s="1"/>
  <c r="I67" i="6"/>
  <c r="I83" i="6" s="1"/>
  <c r="I61" i="6" l="1"/>
  <c r="I76" i="6"/>
  <c r="E94" i="12"/>
  <c r="K21" i="5"/>
  <c r="K22" i="5" s="1"/>
  <c r="Q21" i="5"/>
  <c r="I94" i="12" l="1"/>
  <c r="I96" i="12" s="1"/>
  <c r="I98" i="12" s="1"/>
  <c r="I99" i="12" s="1"/>
  <c r="I100" i="12" s="1"/>
  <c r="Q22" i="5"/>
  <c r="Q23" i="5" l="1"/>
  <c r="Q19" i="9"/>
  <c r="U19" i="9" s="1"/>
  <c r="E96" i="12"/>
  <c r="E98" i="12" s="1"/>
  <c r="E99" i="12" s="1"/>
  <c r="E100" i="12" s="1"/>
  <c r="Q21" i="9"/>
  <c r="U21" i="9" l="1"/>
  <c r="Q23" i="9"/>
  <c r="G74" i="6" l="1"/>
  <c r="G76" i="6" s="1"/>
  <c r="U23" i="9"/>
  <c r="U24" i="9" s="1"/>
</calcChain>
</file>

<file path=xl/sharedStrings.xml><?xml version="1.0" encoding="utf-8"?>
<sst xmlns="http://schemas.openxmlformats.org/spreadsheetml/2006/main" count="442" uniqueCount="247">
  <si>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</si>
  <si>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</si>
  <si>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</si>
  <si>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</si>
  <si>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</si>
  <si>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</si>
  <si>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</si>
  <si>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</si>
  <si>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</si>
  <si>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</si>
  <si>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bank deposits pledged as collateral</t>
  </si>
  <si>
    <t>Trade and other current receivables</t>
  </si>
  <si>
    <t>Current portion of loan receivables - personal loans</t>
  </si>
  <si>
    <t>Contract assets</t>
  </si>
  <si>
    <t>Inventories</t>
  </si>
  <si>
    <t>Account receivable - Revenue Department</t>
  </si>
  <si>
    <t>Current tax assets</t>
  </si>
  <si>
    <t>Other current assets</t>
  </si>
  <si>
    <t>Total current assets</t>
  </si>
  <si>
    <t>Non-current assets</t>
  </si>
  <si>
    <t>Bank deposits pledged as collateral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</si>
  <si>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</si>
  <si>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</si>
  <si>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</si>
  <si>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</si>
  <si>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</si>
  <si>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</si>
  <si>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</si>
  <si>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</si>
  <si>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</si>
  <si>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</si>
  <si>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</si>
  <si>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</si>
  <si>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</si>
  <si>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Short-term loans from a financial institution</t>
  </si>
  <si>
    <t>Trade and other current payables</t>
  </si>
  <si>
    <t>Current portion of lease liabilities</t>
  </si>
  <si>
    <t>Short-term loans from related parties</t>
  </si>
  <si>
    <t>Short-term loans from unrelated parties</t>
  </si>
  <si>
    <t>Contract liabilities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</si>
  <si>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</si>
  <si>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</si>
  <si>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</si>
  <si>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</si>
  <si>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</si>
  <si>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Deferred tax liabilities</t>
  </si>
  <si>
    <t>Non-current provision for employee benefits</t>
  </si>
  <si>
    <t>Provision for decommissioning costs of leased assets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</si>
  <si>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</si>
  <si>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</si>
  <si>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</si>
  <si>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</si>
  <si>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</si>
  <si>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</si>
  <si>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800,000,000 ordinary shares of Baht 1 each</t>
  </si>
  <si>
    <t xml:space="preserve">   Issued and fully paid-up</t>
  </si>
  <si>
    <t>Share premium</t>
  </si>
  <si>
    <t>Differences from changes in the ownership interests</t>
  </si>
  <si>
    <t xml:space="preserve">   in subsidiaries</t>
  </si>
  <si>
    <t>Retained earnings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</si>
  <si>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</si>
  <si>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</si>
  <si>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</si>
  <si>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</si>
  <si>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</si>
  <si>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</si>
  <si>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</si>
  <si>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Profit or loss:</t>
  </si>
  <si>
    <t>Continued operations</t>
  </si>
  <si>
    <t>Revenues</t>
  </si>
  <si>
    <t>Sales</t>
  </si>
  <si>
    <t>Service income</t>
  </si>
  <si>
    <t>Interest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</si>
  <si>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</si>
  <si>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</si>
  <si>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</si>
  <si>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</si>
  <si>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</si>
  <si>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</si>
  <si>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Loss on exchange</t>
  </si>
  <si>
    <t>Total expenses</t>
  </si>
  <si>
    <t>Finance cost</t>
  </si>
  <si>
    <t>Discontinued operations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</si>
  <si>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</si>
  <si>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</si>
  <si>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</si>
  <si>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</si>
  <si>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 from investments</t>
  </si>
  <si>
    <t xml:space="preserve">   in joint ventures</t>
  </si>
  <si>
    <t>Other comprehensive income for the period</t>
  </si>
  <si>
    <t>Total comprehensive income for the period</t>
  </si>
  <si>
    <t>Profit attributable to:</t>
  </si>
  <si>
    <t>Equity holders of the Company</t>
  </si>
  <si>
    <t xml:space="preserve"> </t>
  </si>
  <si>
    <t>Total comprehensive income attributable to:</t>
  </si>
  <si>
    <t xml:space="preserve">   Total comprehensive income from continued operations</t>
  </si>
  <si>
    <t xml:space="preserve">   Total comprehensive income from discontinued operations</t>
  </si>
  <si>
    <t xml:space="preserve">     to equity holders of the Company</t>
  </si>
  <si>
    <t>Differences from</t>
  </si>
  <si>
    <t>Other</t>
  </si>
  <si>
    <t>Total equity</t>
  </si>
  <si>
    <t>Equity attributable</t>
  </si>
  <si>
    <t>Issued</t>
  </si>
  <si>
    <t>changes in the</t>
  </si>
  <si>
    <t>components of</t>
  </si>
  <si>
    <t>attributable</t>
  </si>
  <si>
    <t>to non-controlling</t>
  </si>
  <si>
    <t>Total</t>
  </si>
  <si>
    <t>and paid-up</t>
  </si>
  <si>
    <t>ownership interests</t>
  </si>
  <si>
    <t>shareholders'</t>
  </si>
  <si>
    <t>to owners of</t>
  </si>
  <si>
    <t>interests of</t>
  </si>
  <si>
    <t>share capital</t>
  </si>
  <si>
    <t>in subsidiaries</t>
  </si>
  <si>
    <t>Appropriated</t>
  </si>
  <si>
    <t>Unappropriated</t>
  </si>
  <si>
    <t>equity</t>
  </si>
  <si>
    <t>the Company</t>
  </si>
  <si>
    <t>the subsidiaries</t>
  </si>
  <si>
    <t>Balance as at 1 January 2025</t>
  </si>
  <si>
    <t>Details of other components of shareholders' equity:</t>
  </si>
  <si>
    <t>Other comprehensive income</t>
  </si>
  <si>
    <t>Exchange differences on</t>
  </si>
  <si>
    <t>Share of other</t>
  </si>
  <si>
    <t>translation of financial</t>
  </si>
  <si>
    <t>Surplus on</t>
  </si>
  <si>
    <t>comprehensive income</t>
  </si>
  <si>
    <t>Total other components</t>
  </si>
  <si>
    <t>statements in foreign currencies</t>
  </si>
  <si>
    <t>revaluation of assets</t>
  </si>
  <si>
    <t>from joint ventures</t>
  </si>
  <si>
    <t>of shareholders' equity</t>
  </si>
  <si>
    <t>comprehensive</t>
  </si>
  <si>
    <t>income</t>
  </si>
  <si>
    <t>Total other</t>
  </si>
  <si>
    <t>revaluation</t>
  </si>
  <si>
    <t xml:space="preserve"> of assets</t>
  </si>
  <si>
    <t>Cash flows from operating activities</t>
  </si>
  <si>
    <t xml:space="preserve">   Depreciation and amortisation</t>
  </si>
  <si>
    <t xml:space="preserve">   Expected credit loss (reversal)</t>
  </si>
  <si>
    <t xml:space="preserve">   Provision for employee benefits</t>
  </si>
  <si>
    <t xml:space="preserve">   Interest income</t>
  </si>
  <si>
    <t xml:space="preserve">   Interest expenses</t>
  </si>
  <si>
    <t xml:space="preserve">   in operating assets and liabilities</t>
  </si>
  <si>
    <t xml:space="preserve">Operating assets decrease (increase) </t>
  </si>
  <si>
    <t xml:space="preserve">   Trade and other current receivables</t>
  </si>
  <si>
    <t xml:space="preserve">   Loan receivables - personal loans</t>
  </si>
  <si>
    <t xml:space="preserve">   Contract assets</t>
  </si>
  <si>
    <t xml:space="preserve">   Account receivable - Revenue Department</t>
  </si>
  <si>
    <t xml:space="preserve">   Other assets</t>
  </si>
  <si>
    <t>Operating liabilities increase (decrease)</t>
  </si>
  <si>
    <t xml:space="preserve">   Trade and other current payables</t>
  </si>
  <si>
    <t xml:space="preserve">   Account payable - Revenue Department</t>
  </si>
  <si>
    <t xml:space="preserve">   Other liabilities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</si>
  <si>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</si>
  <si>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</si>
  <si>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</si>
  <si>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Cash flows from investing activities</t>
  </si>
  <si>
    <t>Acquisition of intangible assets</t>
  </si>
  <si>
    <t>Cash flows from financing activities</t>
  </si>
  <si>
    <t>Decrease in short-term loans from unrelated parties</t>
  </si>
  <si>
    <t>Payment of principal portion of lease liabilities</t>
  </si>
  <si>
    <t xml:space="preserve">Cash and cash equivalents at beginning of period </t>
  </si>
  <si>
    <t>Cash and cash equivalents at end of period</t>
  </si>
  <si>
    <t>Supplemental cash flows information</t>
  </si>
  <si>
    <t>Non-cash transactions:</t>
  </si>
  <si>
    <t>Profit (loss) before tax from continued operations</t>
  </si>
  <si>
    <t>Profit before tax from discontinued operations</t>
  </si>
  <si>
    <t xml:space="preserve">   provided by operating activities:</t>
  </si>
  <si>
    <t xml:space="preserve">   Share of profit from investments in joint ventures</t>
  </si>
  <si>
    <t>Operating profit (loss)</t>
  </si>
  <si>
    <t>Share of profit from investments in joint ventures</t>
  </si>
  <si>
    <t>Profit (loss) before income tax</t>
  </si>
  <si>
    <t>Profit (loss) for the period from continued operations</t>
  </si>
  <si>
    <t xml:space="preserve">   Profit (loss) from continued operations</t>
  </si>
  <si>
    <t xml:space="preserve">   Profit (loss) from continued operations attributable</t>
  </si>
  <si>
    <t xml:space="preserve">   Increase in right-of-use assets due to entering into lease agreements</t>
  </si>
  <si>
    <t xml:space="preserve">Exchange differences on translation of financial </t>
  </si>
  <si>
    <t xml:space="preserve">  statements in foreign currencies</t>
  </si>
  <si>
    <t xml:space="preserve">   Unrealised loss on exchange</t>
  </si>
  <si>
    <t>Acquisition of equipment</t>
  </si>
  <si>
    <t>Balance as at 1 January 2026</t>
  </si>
  <si>
    <t>31 December 2025</t>
  </si>
  <si>
    <t>Loan receivables - personal loans - net of current portion</t>
  </si>
  <si>
    <t>Chow Bright Ventures Holdings Public Company Limited and its subsidiaries</t>
  </si>
  <si>
    <t>Dividend income</t>
  </si>
  <si>
    <t>Dividends paid by a subsidiary</t>
  </si>
  <si>
    <t xml:space="preserve">   Unappropriated</t>
  </si>
  <si>
    <t>Tax income (expenses)</t>
  </si>
  <si>
    <t>Payment of interest portion of lease liabilities</t>
  </si>
  <si>
    <t>Net cash flows from operating activities</t>
  </si>
  <si>
    <t>Decrease in short-term loans from a financial institution</t>
  </si>
  <si>
    <t>Net cash flows used in financing activities</t>
  </si>
  <si>
    <t>Profit (loss) from operating activities before changes</t>
  </si>
  <si>
    <t xml:space="preserve">      a related party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</si>
  <si>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</si>
  <si>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</si>
  <si>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</si>
  <si>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</si>
  <si>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</si>
  <si>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Profit (loss) for the period</t>
  </si>
  <si>
    <t>Dividends paid by a subsidiary (Note 6)</t>
  </si>
  <si>
    <t>Statements of changes in shareholders' equity (continued)</t>
  </si>
  <si>
    <t>(deficit)</t>
  </si>
  <si>
    <t>Cash flow statements</t>
  </si>
  <si>
    <t>Cash flow statements (continued)</t>
  </si>
  <si>
    <t>Gain on exchange</t>
  </si>
  <si>
    <t xml:space="preserve">Cash paid for investment in a joint venture </t>
  </si>
  <si>
    <t>For the six-month period ended 30 June 2026</t>
  </si>
  <si>
    <t>Balance as at 30 June 2025</t>
  </si>
  <si>
    <t>Balance as at 30 June 2026</t>
  </si>
  <si>
    <t>For the three-month period ended 30 June 2026</t>
  </si>
  <si>
    <t>As at 30 June 2026</t>
  </si>
  <si>
    <t>30 June 2026</t>
  </si>
  <si>
    <t>Loss before income tax</t>
  </si>
  <si>
    <t>Operating loss</t>
  </si>
  <si>
    <t>Loss for the period from continued operations</t>
  </si>
  <si>
    <t>Profit (loss) after tax for the period from discontinued operations</t>
  </si>
  <si>
    <t>Loss for the period</t>
  </si>
  <si>
    <t xml:space="preserve">   Loss from continued operations</t>
  </si>
  <si>
    <t xml:space="preserve">   Profit (loss) from discontinued operations</t>
  </si>
  <si>
    <t xml:space="preserve">   Profit from continued operations</t>
  </si>
  <si>
    <t xml:space="preserve">   Profit (loss) attributable to equity holders of the Company</t>
  </si>
  <si>
    <t xml:space="preserve">   Dividend income</t>
  </si>
  <si>
    <t>Decrease (increase) in bank deposits pledged as collateral</t>
  </si>
  <si>
    <t>Decrease in short-term loans from related parties</t>
  </si>
  <si>
    <t>Cash paid for investment in a subsidiary</t>
  </si>
  <si>
    <t>Increase (decrease) in translation adjustments</t>
  </si>
  <si>
    <t>Net decrease in cash and cash equivalents</t>
  </si>
  <si>
    <t xml:space="preserve">   Loss attributable to equity holders of the Company</t>
  </si>
  <si>
    <t xml:space="preserve">   Loss from continued operations attributable</t>
  </si>
  <si>
    <t>Profit after tax for the period from discontinued operations</t>
  </si>
  <si>
    <t xml:space="preserve">   Profit from discontinued operations</t>
  </si>
  <si>
    <t>Profit (loss) before tax</t>
  </si>
  <si>
    <t>Net cash flows used in investing activities</t>
  </si>
  <si>
    <t xml:space="preserve">   Payables of acquisition of equipment</t>
  </si>
  <si>
    <t>(Unit: Thousand Baht, except loss per share expressed in Baht)</t>
  </si>
  <si>
    <t>Loss per share</t>
  </si>
  <si>
    <t>Basic loss per share</t>
  </si>
  <si>
    <t>Basic loss per share for continued operations</t>
  </si>
  <si>
    <t>(Unit: Thousand Baht, except earnings (loss) per share expressed in Baht)</t>
  </si>
  <si>
    <t>Earnings (loss) per share</t>
  </si>
  <si>
    <t>Basic earnings (loss) per share</t>
  </si>
  <si>
    <t>Basic earnings (loss) per share for continued operations</t>
  </si>
  <si>
    <t xml:space="preserve">Adjustments to reconcile profit (loss) before tax to net cash (paid from) </t>
  </si>
  <si>
    <t xml:space="preserve">   Settlement of a dividend received and short-term loans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</si>
</sst>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_(* #,##0.000_);_(* \(#,##0.000\);_(* &quot;-&quot;??_);_(@_)"/>
    <numFmt numFmtId="166" formatCode="_(* #,##0_);_(* \(#,##0\);_(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2" fillId="0" borderId="0" xfId="0" applyFont="1"/>
    <xf numFmtId="41" fontId="3" fillId="0" borderId="0" xfId="0" applyNumberFormat="1" applyFont="1"/>
    <xf numFmtId="41" fontId="3" fillId="0" borderId="1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0" fontId="3" fillId="0" borderId="0" xfId="0" quotePrefix="1" applyFo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9" fillId="0" borderId="0" xfId="0" applyNumberFormat="1" applyFont="1"/>
    <xf numFmtId="0" fontId="5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3" fillId="0" borderId="4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13" applyFont="1" applyAlignment="1">
      <alignment horizontal="left"/>
    </xf>
    <xf numFmtId="0" fontId="2" fillId="0" borderId="0" xfId="12" applyFont="1"/>
    <xf numFmtId="0" fontId="3" fillId="0" borderId="0" xfId="13" applyFont="1"/>
    <xf numFmtId="0" fontId="3" fillId="0" borderId="0" xfId="12" applyFont="1"/>
    <xf numFmtId="0" fontId="3" fillId="0" borderId="2" xfId="13" applyFont="1" applyBorder="1" applyAlignment="1">
      <alignment horizontal="center"/>
    </xf>
    <xf numFmtId="0" fontId="3" fillId="0" borderId="0" xfId="12" applyFont="1" applyAlignment="1">
      <alignment horizontal="center" vertical="top"/>
    </xf>
    <xf numFmtId="0" fontId="3" fillId="0" borderId="0" xfId="13" applyFont="1" applyAlignment="1">
      <alignment horizontal="center"/>
    </xf>
    <xf numFmtId="0" fontId="3" fillId="0" borderId="1" xfId="13" applyFont="1" applyBorder="1" applyAlignment="1">
      <alignment horizontal="center"/>
    </xf>
    <xf numFmtId="0" fontId="3" fillId="0" borderId="0" xfId="0" applyFont="1" applyAlignment="1">
      <alignment vertical="top"/>
    </xf>
    <xf numFmtId="164" fontId="3" fillId="0" borderId="0" xfId="12" applyNumberFormat="1" applyFont="1" applyAlignment="1">
      <alignment horizontal="left" vertical="top"/>
    </xf>
    <xf numFmtId="0" fontId="3" fillId="0" borderId="0" xfId="12" applyFont="1" applyAlignment="1">
      <alignment vertical="top"/>
    </xf>
    <xf numFmtId="164" fontId="2" fillId="0" borderId="0" xfId="12" applyNumberFormat="1" applyFont="1" applyAlignment="1">
      <alignment horizontal="left" vertical="top"/>
    </xf>
    <xf numFmtId="37" fontId="2" fillId="0" borderId="0" xfId="0" applyNumberFormat="1" applyFont="1" applyAlignment="1">
      <alignment vertical="top"/>
    </xf>
    <xf numFmtId="0" fontId="2" fillId="0" borderId="0" xfId="12" applyFont="1" applyAlignment="1">
      <alignment horizontal="left" vertical="top"/>
    </xf>
    <xf numFmtId="164" fontId="2" fillId="0" borderId="0" xfId="12" applyNumberFormat="1" applyFont="1" applyAlignment="1">
      <alignment horizontal="centerContinuous" vertical="top"/>
    </xf>
    <xf numFmtId="164" fontId="3" fillId="0" borderId="0" xfId="12" applyNumberFormat="1" applyFont="1" applyAlignment="1">
      <alignment vertical="top"/>
    </xf>
    <xf numFmtId="0" fontId="2" fillId="0" borderId="0" xfId="12" applyFont="1" applyAlignment="1">
      <alignment vertical="top"/>
    </xf>
    <xf numFmtId="164" fontId="2" fillId="0" borderId="0" xfId="12" applyNumberFormat="1" applyFont="1" applyAlignment="1">
      <alignment horizontal="center" vertical="top"/>
    </xf>
    <xf numFmtId="164" fontId="2" fillId="0" borderId="0" xfId="12" applyNumberFormat="1" applyFont="1" applyAlignment="1">
      <alignment horizontal="right" vertical="top"/>
    </xf>
    <xf numFmtId="164" fontId="3" fillId="0" borderId="0" xfId="14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/>
    </xf>
    <xf numFmtId="164" fontId="3" fillId="0" borderId="0" xfId="12" applyNumberFormat="1" applyFont="1" applyAlignment="1">
      <alignment horizontal="right" vertical="top"/>
    </xf>
    <xf numFmtId="41" fontId="3" fillId="0" borderId="0" xfId="12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 vertical="top"/>
    </xf>
    <xf numFmtId="165" fontId="9" fillId="0" borderId="3" xfId="1" applyNumberFormat="1" applyFont="1" applyFill="1" applyBorder="1" applyAlignment="1"/>
    <xf numFmtId="0" fontId="2" fillId="0" borderId="0" xfId="2" applyFont="1"/>
    <xf numFmtId="41" fontId="4" fillId="0" borderId="0" xfId="0" applyNumberFormat="1" applyFont="1"/>
    <xf numFmtId="0" fontId="5" fillId="0" borderId="0" xfId="0" quotePrefix="1" applyFont="1" applyAlignment="1">
      <alignment horizontal="center"/>
    </xf>
    <xf numFmtId="41" fontId="5" fillId="0" borderId="0" xfId="0" applyNumberFormat="1" applyFont="1"/>
    <xf numFmtId="0" fontId="3" fillId="0" borderId="0" xfId="2" applyFont="1"/>
    <xf numFmtId="41" fontId="3" fillId="0" borderId="5" xfId="0" applyNumberFormat="1" applyFont="1" applyBorder="1"/>
    <xf numFmtId="0" fontId="4" fillId="0" borderId="5" xfId="0" quotePrefix="1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41" fontId="8" fillId="0" borderId="0" xfId="0" applyNumberFormat="1" applyFont="1"/>
    <xf numFmtId="0" fontId="10" fillId="0" borderId="0" xfId="0" applyFont="1"/>
    <xf numFmtId="0" fontId="9" fillId="0" borderId="0" xfId="0" applyFont="1"/>
    <xf numFmtId="41" fontId="9" fillId="0" borderId="1" xfId="0" applyNumberFormat="1" applyFont="1" applyBorder="1"/>
    <xf numFmtId="41" fontId="9" fillId="0" borderId="2" xfId="0" applyNumberFormat="1" applyFont="1" applyBorder="1"/>
    <xf numFmtId="41" fontId="9" fillId="0" borderId="5" xfId="0" applyNumberFormat="1" applyFont="1" applyBorder="1"/>
    <xf numFmtId="41" fontId="9" fillId="0" borderId="3" xfId="0" applyNumberFormat="1" applyFont="1" applyBorder="1"/>
    <xf numFmtId="165" fontId="9" fillId="0" borderId="0" xfId="0" applyNumberFormat="1" applyFont="1"/>
    <xf numFmtId="165" fontId="3" fillId="0" borderId="0" xfId="0" applyNumberFormat="1" applyFont="1"/>
    <xf numFmtId="166" fontId="3" fillId="2" borderId="0" xfId="1" applyNumberFormat="1" applyFont="1" applyFill="1" applyAlignment="1"/>
    <xf numFmtId="41" fontId="3" fillId="2" borderId="0" xfId="0" applyNumberFormat="1" applyFont="1" applyFill="1"/>
    <xf numFmtId="41" fontId="3" fillId="2" borderId="1" xfId="0" applyNumberFormat="1" applyFont="1" applyFill="1" applyBorder="1"/>
    <xf numFmtId="41" fontId="3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12" applyFont="1" applyBorder="1" applyAlignment="1">
      <alignment horizontal="center"/>
    </xf>
    <xf numFmtId="0" fontId="3" fillId="0" borderId="1" xfId="12" applyFont="1" applyBorder="1" applyAlignment="1">
      <alignment horizontal="center"/>
    </xf>
    <xf numFmtId="0" fontId="3" fillId="0" borderId="2" xfId="12" applyFont="1" applyBorder="1" applyAlignment="1">
      <alignment horizontal="center"/>
    </xf>
  </cellXfs>
  <cellStyles count="15">
    <cellStyle name="Comma" xfId="1" builtinId="3"/>
    <cellStyle name="Comma 179" xfId="8" xr:uid="{00000000-0005-0000-0000-000001000000}"/>
    <cellStyle name="Comma 2" xfId="6" xr:uid="{00000000-0005-0000-0000-000002000000}"/>
    <cellStyle name="Comma 2 19" xfId="10" xr:uid="{00000000-0005-0000-0000-000003000000}"/>
    <cellStyle name="Comma 2 2" xfId="14" xr:uid="{1F925BE9-9DC8-469D-BB71-CB696715CF17}"/>
    <cellStyle name="Comma 3" xfId="11" xr:uid="{00000000-0005-0000-0000-000004000000}"/>
    <cellStyle name="Normal" xfId="0" builtinId="0"/>
    <cellStyle name="Normal 2" xfId="2" xr:uid="{00000000-0005-0000-0000-000006000000}"/>
    <cellStyle name="Normal 2 2" xfId="5" xr:uid="{00000000-0005-0000-0000-000007000000}"/>
    <cellStyle name="Normal 2 2 2" xfId="12" xr:uid="{80347CCC-3856-4E46-8322-292A58D9C240}"/>
    <cellStyle name="Normal 3" xfId="3" xr:uid="{00000000-0005-0000-0000-000008000000}"/>
    <cellStyle name="Normal 4" xfId="4" xr:uid="{00000000-0005-0000-0000-000009000000}"/>
    <cellStyle name="Normal 6" xfId="13" xr:uid="{780C7354-1A66-4FE7-9FA0-349EE5F160F9}"/>
    <cellStyle name="Percent 2" xfId="7" xr:uid="{00000000-0005-0000-0000-00000A000000}"/>
    <cellStyle name="Percent 3" xfId="9" xr:uid="{00000000-0005-0000-0000-00000B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103</xdr:row>
      <xdr:rowOff>0</xdr:rowOff>
    </xdr:from>
    <xdr:ext cx="9163932" cy="795705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0AE056E-8C16-48DD-99C1-D1F7CF6E8C4D}"/>
            </a:ext>
          </a:extLst>
        </xdr:cNvPr>
        <xdr:cNvSpPr>
          <a:spLocks noChangeAspect="1" noChangeArrowheads="1"/>
        </xdr:cNvSpPr>
      </xdr:nvSpPr>
      <xdr:spPr bwMode="auto">
        <a:xfrm>
          <a:off x="0" y="18945225"/>
          <a:ext cx="9163932" cy="795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37</xdr:row>
      <xdr:rowOff>0</xdr:rowOff>
    </xdr:from>
    <xdr:ext cx="9163932" cy="778557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A2284C2-72CA-4E20-BD41-2B7CBBFE8BB8}"/>
            </a:ext>
          </a:extLst>
        </xdr:cNvPr>
        <xdr:cNvSpPr>
          <a:spLocks noChangeAspect="1" noChangeArrowheads="1"/>
        </xdr:cNvSpPr>
      </xdr:nvSpPr>
      <xdr:spPr bwMode="auto">
        <a:xfrm>
          <a:off x="0" y="6962775"/>
          <a:ext cx="9163932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71</xdr:row>
      <xdr:rowOff>0</xdr:rowOff>
    </xdr:from>
    <xdr:ext cx="9163932" cy="778557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A8F2A07-CEFD-4C80-85F7-2D3FE700D7BD}"/>
            </a:ext>
          </a:extLst>
        </xdr:cNvPr>
        <xdr:cNvSpPr>
          <a:spLocks noChangeAspect="1" noChangeArrowheads="1"/>
        </xdr:cNvSpPr>
      </xdr:nvSpPr>
      <xdr:spPr bwMode="auto">
        <a:xfrm>
          <a:off x="0" y="13763625"/>
          <a:ext cx="9163932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134470</xdr:colOff>
      <xdr:row>89</xdr:row>
      <xdr:rowOff>276626</xdr:rowOff>
    </xdr:from>
    <xdr:ext cx="9159409" cy="778557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93754AB-426A-46CB-9D7F-D98050821A0B}"/>
            </a:ext>
          </a:extLst>
        </xdr:cNvPr>
        <xdr:cNvSpPr>
          <a:spLocks noChangeAspect="1" noChangeArrowheads="1"/>
        </xdr:cNvSpPr>
      </xdr:nvSpPr>
      <xdr:spPr bwMode="auto">
        <a:xfrm>
          <a:off x="134470" y="26184626"/>
          <a:ext cx="9159409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35</xdr:row>
      <xdr:rowOff>32657</xdr:rowOff>
    </xdr:from>
    <xdr:ext cx="9159409" cy="778557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E44B19B-7100-4290-8188-913C743B4620}"/>
            </a:ext>
          </a:extLst>
        </xdr:cNvPr>
        <xdr:cNvSpPr>
          <a:spLocks noChangeAspect="1" noChangeArrowheads="1"/>
        </xdr:cNvSpPr>
      </xdr:nvSpPr>
      <xdr:spPr bwMode="auto">
        <a:xfrm>
          <a:off x="0" y="13139057"/>
          <a:ext cx="9159409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134470</xdr:colOff>
      <xdr:row>180</xdr:row>
      <xdr:rowOff>276626</xdr:rowOff>
    </xdr:from>
    <xdr:ext cx="9159409" cy="778557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A73BE3F-3083-4DBD-905A-DCE4AA59A600}"/>
            </a:ext>
          </a:extLst>
        </xdr:cNvPr>
        <xdr:cNvSpPr>
          <a:spLocks noChangeAspect="1" noChangeArrowheads="1"/>
        </xdr:cNvSpPr>
      </xdr:nvSpPr>
      <xdr:spPr bwMode="auto">
        <a:xfrm>
          <a:off x="134470" y="26489426"/>
          <a:ext cx="9159409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127</xdr:row>
      <xdr:rowOff>32657</xdr:rowOff>
    </xdr:from>
    <xdr:ext cx="9159409" cy="778557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3D66C70-D879-46C7-99D4-4F875C12AF76}"/>
            </a:ext>
          </a:extLst>
        </xdr:cNvPr>
        <xdr:cNvSpPr>
          <a:spLocks noChangeAspect="1" noChangeArrowheads="1"/>
        </xdr:cNvSpPr>
      </xdr:nvSpPr>
      <xdr:spPr bwMode="auto">
        <a:xfrm>
          <a:off x="0" y="11005457"/>
          <a:ext cx="9159409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9092769" cy="80138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A950424-0401-408C-A20D-C8BBF7FACBC2}"/>
            </a:ext>
          </a:extLst>
        </xdr:cNvPr>
        <xdr:cNvSpPr>
          <a:spLocks noChangeAspect="1" noChangeArrowheads="1"/>
        </xdr:cNvSpPr>
      </xdr:nvSpPr>
      <xdr:spPr bwMode="auto">
        <a:xfrm>
          <a:off x="0" y="828675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4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9159409" cy="778557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3144F7E-6258-4D6C-8CB8-7F5487484211}"/>
            </a:ext>
          </a:extLst>
        </xdr:cNvPr>
        <xdr:cNvSpPr>
          <a:spLocks noChangeAspect="1" noChangeArrowheads="1"/>
        </xdr:cNvSpPr>
      </xdr:nvSpPr>
      <xdr:spPr bwMode="auto">
        <a:xfrm>
          <a:off x="0" y="8655050"/>
          <a:ext cx="9159409" cy="77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245532</xdr:rowOff>
    </xdr:from>
    <xdr:ext cx="9095133" cy="793978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694C1F6-25B2-4E4F-B132-9085C745E960}"/>
            </a:ext>
          </a:extLst>
        </xdr:cNvPr>
        <xdr:cNvSpPr>
          <a:spLocks noChangeAspect="1" noChangeArrowheads="1"/>
        </xdr:cNvSpPr>
      </xdr:nvSpPr>
      <xdr:spPr bwMode="auto">
        <a:xfrm>
          <a:off x="0" y="9169399"/>
          <a:ext cx="9095133" cy="793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4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246693</xdr:rowOff>
    </xdr:from>
    <xdr:ext cx="9149639" cy="791842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9E0B075-1EC7-4113-BAE9-1F23C9FCBBE3}"/>
            </a:ext>
          </a:extLst>
        </xdr:cNvPr>
        <xdr:cNvSpPr>
          <a:spLocks noChangeAspect="1" noChangeArrowheads="1"/>
        </xdr:cNvSpPr>
      </xdr:nvSpPr>
      <xdr:spPr bwMode="auto">
        <a:xfrm>
          <a:off x="0" y="12743493"/>
          <a:ext cx="9149639" cy="791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82</xdr:row>
      <xdr:rowOff>0</xdr:rowOff>
    </xdr:from>
    <xdr:ext cx="9149639" cy="793750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80AC30E-6CD8-4492-BACB-34C8FB9DAC28}"/>
            </a:ext>
          </a:extLst>
        </xdr:cNvPr>
        <xdr:cNvSpPr>
          <a:spLocks noChangeAspect="1" noChangeArrowheads="1"/>
        </xdr:cNvSpPr>
      </xdr:nvSpPr>
      <xdr:spPr bwMode="auto">
        <a:xfrm>
          <a:off x="0" y="36802219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8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3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Anavin Jiratomsiri)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(Ms. Koo Man Wai)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5EE0-21DA-4CEB-A1B2-33297FD1198C}">
  <dimension ref="A1:M107"/>
  <sheetViews>
    <sheetView showGridLines="0" tabSelected="1" view="pageBreakPreview" zoomScale="85" zoomScaleNormal="70" zoomScaleSheetLayoutView="85" workbookViewId="0"/>
  </sheetViews>
  <sheetFormatPr defaultColWidth="9.109375" defaultRowHeight="24" customHeight="1"/>
  <cols>
    <col min="1" max="1" width="49.109375" style="1" customWidth="1"/>
    <col min="2" max="2" width="2.6640625" style="1" customWidth="1"/>
    <col min="3" max="3" width="7.44140625" style="13" customWidth="1"/>
    <col min="4" max="4" width="1.109375" style="1" customWidth="1"/>
    <col min="5" max="5" width="17.33203125" style="1" customWidth="1"/>
    <col min="6" max="6" width="1.33203125" style="1" customWidth="1"/>
    <col min="7" max="7" width="17.33203125" style="1" customWidth="1"/>
    <col min="8" max="8" width="1.33203125" style="1" customWidth="1"/>
    <col min="9" max="9" width="17.33203125" style="1" customWidth="1"/>
    <col min="10" max="10" width="1.33203125" style="1" customWidth="1"/>
    <col min="11" max="11" width="17.33203125" style="1" customWidth="1"/>
    <col min="12" max="12" width="1.109375" style="1" customWidth="1"/>
    <col min="13" max="13" width="10" style="1" bestFit="1" customWidth="1"/>
    <col min="14" max="16384" width="9.109375" style="1"/>
  </cols>
  <sheetData>
    <row r="1" spans="1:13" ht="24" customHeight="1">
      <c r="A1" s="2" t="s">
        <v>185</v>
      </c>
      <c r="B1" s="2"/>
      <c r="C1" s="16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2" t="s">
        <v>196</v>
      </c>
      <c r="B2" s="2"/>
      <c r="C2" s="16"/>
      <c r="D2" s="2"/>
      <c r="E2" s="2"/>
      <c r="F2" s="2"/>
      <c r="G2" s="2"/>
      <c r="H2" s="2"/>
      <c r="I2" s="2"/>
      <c r="J2" s="2"/>
      <c r="K2" s="2"/>
    </row>
    <row r="3" spans="1:13" ht="24" customHeight="1">
      <c r="A3" s="2" t="s">
        <v>213</v>
      </c>
      <c r="B3" s="2"/>
      <c r="C3" s="16"/>
      <c r="D3" s="2"/>
      <c r="E3" s="2"/>
      <c r="F3" s="2"/>
      <c r="G3" s="2"/>
      <c r="H3" s="2"/>
      <c r="I3" s="2"/>
      <c r="J3" s="2"/>
      <c r="K3" s="2"/>
    </row>
    <row r="4" spans="1:13" ht="24" customHeight="1">
      <c r="A4" s="47"/>
      <c r="K4" s="17" t="s">
        <v>0</v>
      </c>
    </row>
    <row r="5" spans="1:13" ht="24" customHeight="1">
      <c r="E5" s="70" t="s">
        <v>1</v>
      </c>
      <c r="F5" s="70"/>
      <c r="G5" s="70"/>
      <c r="I5" s="70" t="s">
        <v>2</v>
      </c>
      <c r="J5" s="70"/>
      <c r="K5" s="70"/>
    </row>
    <row r="6" spans="1:13" ht="24" customHeight="1">
      <c r="C6" s="19" t="s">
        <v>3</v>
      </c>
      <c r="E6" s="53" t="s">
        <v>214</v>
      </c>
      <c r="F6" s="13"/>
      <c r="G6" s="53" t="s">
        <v>183</v>
      </c>
      <c r="H6" s="13"/>
      <c r="I6" s="53" t="s">
        <v>214</v>
      </c>
      <c r="J6" s="13"/>
      <c r="K6" s="53" t="s">
        <v>183</v>
      </c>
    </row>
    <row r="7" spans="1:13" ht="24" customHeight="1">
      <c r="C7" s="19"/>
      <c r="E7" s="12" t="s">
        <v>4</v>
      </c>
      <c r="F7" s="13"/>
      <c r="G7" s="12" t="s">
        <v>5</v>
      </c>
      <c r="H7" s="13"/>
      <c r="I7" s="12" t="s">
        <v>4</v>
      </c>
      <c r="J7" s="13"/>
      <c r="K7" s="12" t="s">
        <v>5</v>
      </c>
    </row>
    <row r="8" spans="1:13" ht="24" customHeight="1">
      <c r="C8" s="19"/>
      <c r="E8" s="12" t="s">
        <v>6</v>
      </c>
      <c r="F8" s="13"/>
      <c r="G8" s="12"/>
      <c r="H8" s="13"/>
      <c r="I8" s="12" t="s">
        <v>6</v>
      </c>
      <c r="J8" s="13"/>
      <c r="K8" s="12"/>
    </row>
    <row r="9" spans="1:13" ht="24" customHeight="1">
      <c r="A9" s="2" t="s">
        <v>7</v>
      </c>
      <c r="B9" s="2"/>
      <c r="C9" s="11"/>
      <c r="E9" s="3"/>
      <c r="F9" s="48"/>
      <c r="G9" s="48"/>
      <c r="H9" s="48"/>
      <c r="I9" s="3"/>
      <c r="J9" s="48"/>
      <c r="K9" s="48"/>
    </row>
    <row r="10" spans="1:13" ht="24" customHeight="1">
      <c r="A10" s="2" t="s">
        <v>8</v>
      </c>
      <c r="B10" s="2"/>
      <c r="C10" s="11"/>
      <c r="E10" s="3"/>
      <c r="F10" s="3"/>
      <c r="G10" s="3"/>
      <c r="H10" s="3"/>
      <c r="I10" s="3"/>
      <c r="J10" s="3"/>
      <c r="K10" s="3"/>
    </row>
    <row r="11" spans="1:13" ht="24" customHeight="1">
      <c r="A11" s="1" t="s">
        <v>9</v>
      </c>
      <c r="C11" s="49"/>
      <c r="E11" s="3">
        <v>61095</v>
      </c>
      <c r="F11" s="3"/>
      <c r="G11" s="3">
        <v>75023</v>
      </c>
      <c r="H11" s="3"/>
      <c r="I11" s="3">
        <v>3732</v>
      </c>
      <c r="J11" s="3"/>
      <c r="K11" s="3">
        <v>15428</v>
      </c>
      <c r="M11" s="3"/>
    </row>
    <row r="12" spans="1:13" ht="24" customHeight="1">
      <c r="A12" s="1" t="s">
        <v>10</v>
      </c>
      <c r="C12" s="11"/>
      <c r="E12" s="3">
        <v>3154</v>
      </c>
      <c r="F12" s="3"/>
      <c r="G12" s="3">
        <v>728</v>
      </c>
      <c r="H12" s="3"/>
      <c r="I12" s="3">
        <v>0</v>
      </c>
      <c r="J12" s="3"/>
      <c r="K12" s="3">
        <v>0</v>
      </c>
    </row>
    <row r="13" spans="1:13" ht="24" customHeight="1">
      <c r="A13" s="1" t="s">
        <v>11</v>
      </c>
      <c r="C13" s="49">
        <v>3</v>
      </c>
      <c r="E13" s="3">
        <v>209883</v>
      </c>
      <c r="F13" s="3"/>
      <c r="G13" s="3">
        <v>486797</v>
      </c>
      <c r="H13" s="3"/>
      <c r="I13" s="3">
        <v>153285</v>
      </c>
      <c r="J13" s="3"/>
      <c r="K13" s="3">
        <v>317582</v>
      </c>
    </row>
    <row r="14" spans="1:13" ht="24" customHeight="1">
      <c r="A14" s="1" t="s">
        <v>12</v>
      </c>
      <c r="C14" s="49">
        <v>4</v>
      </c>
      <c r="E14" s="3">
        <v>3103</v>
      </c>
      <c r="F14" s="3"/>
      <c r="G14" s="3">
        <v>3660</v>
      </c>
      <c r="H14" s="3"/>
      <c r="I14" s="3">
        <v>0</v>
      </c>
      <c r="J14" s="3"/>
      <c r="K14" s="3">
        <v>0</v>
      </c>
    </row>
    <row r="15" spans="1:13" ht="24" customHeight="1">
      <c r="A15" s="1" t="s">
        <v>13</v>
      </c>
      <c r="C15" s="49">
        <v>5</v>
      </c>
      <c r="E15" s="3">
        <v>59978</v>
      </c>
      <c r="F15" s="3"/>
      <c r="G15" s="3">
        <v>26552</v>
      </c>
      <c r="H15" s="3"/>
      <c r="I15" s="3">
        <v>0</v>
      </c>
      <c r="J15" s="3"/>
      <c r="K15" s="3">
        <v>0</v>
      </c>
    </row>
    <row r="16" spans="1:13" ht="24" customHeight="1">
      <c r="A16" s="1" t="s">
        <v>14</v>
      </c>
      <c r="C16" s="49"/>
      <c r="E16" s="3">
        <v>8051</v>
      </c>
      <c r="F16" s="3"/>
      <c r="G16" s="3">
        <v>8152</v>
      </c>
      <c r="H16" s="3"/>
      <c r="I16" s="3">
        <v>0</v>
      </c>
      <c r="J16" s="3"/>
      <c r="K16" s="3">
        <v>0</v>
      </c>
    </row>
    <row r="17" spans="1:11" ht="24" customHeight="1">
      <c r="A17" s="1" t="s">
        <v>15</v>
      </c>
      <c r="C17" s="49"/>
      <c r="E17" s="3">
        <v>11459</v>
      </c>
      <c r="F17" s="3"/>
      <c r="G17" s="3">
        <v>17153</v>
      </c>
      <c r="H17" s="3"/>
      <c r="I17" s="3">
        <v>289</v>
      </c>
      <c r="J17" s="3"/>
      <c r="K17" s="3">
        <v>6491</v>
      </c>
    </row>
    <row r="18" spans="1:11" ht="24" customHeight="1">
      <c r="A18" s="1" t="s">
        <v>16</v>
      </c>
      <c r="C18" s="49"/>
      <c r="E18" s="3">
        <v>26113</v>
      </c>
      <c r="F18" s="3"/>
      <c r="G18" s="3">
        <v>32151</v>
      </c>
      <c r="H18" s="3"/>
      <c r="I18" s="3">
        <v>15244</v>
      </c>
      <c r="J18" s="3"/>
      <c r="K18" s="3">
        <v>18345</v>
      </c>
    </row>
    <row r="19" spans="1:11" ht="24" customHeight="1">
      <c r="A19" s="1" t="s">
        <v>17</v>
      </c>
      <c r="E19" s="4">
        <v>70327</v>
      </c>
      <c r="F19" s="3"/>
      <c r="G19" s="4">
        <v>62064</v>
      </c>
      <c r="H19" s="3"/>
      <c r="I19" s="4">
        <v>9318</v>
      </c>
      <c r="J19" s="3"/>
      <c r="K19" s="4">
        <v>13273</v>
      </c>
    </row>
    <row r="20" spans="1:11" ht="24" customHeight="1">
      <c r="A20" s="2" t="s">
        <v>18</v>
      </c>
      <c r="C20" s="11"/>
      <c r="E20" s="5">
        <f>SUM(E11:E19)</f>
        <v>453163</v>
      </c>
      <c r="F20" s="3"/>
      <c r="G20" s="5">
        <f>SUM(G11:G19)</f>
        <v>712280</v>
      </c>
      <c r="H20" s="3"/>
      <c r="I20" s="5">
        <f>SUM(I11:I19)</f>
        <v>181868</v>
      </c>
      <c r="J20" s="3"/>
      <c r="K20" s="5">
        <f>SUM(K11:K19)</f>
        <v>371119</v>
      </c>
    </row>
    <row r="21" spans="1:11" ht="24" customHeight="1">
      <c r="A21" s="2" t="s">
        <v>19</v>
      </c>
      <c r="B21" s="2"/>
      <c r="C21" s="11"/>
      <c r="E21" s="3"/>
      <c r="F21" s="3"/>
      <c r="G21" s="3"/>
      <c r="H21" s="3"/>
      <c r="I21" s="3"/>
      <c r="J21" s="3"/>
      <c r="K21" s="3"/>
    </row>
    <row r="22" spans="1:11" ht="24" customHeight="1">
      <c r="A22" s="1" t="s">
        <v>20</v>
      </c>
      <c r="C22" s="11"/>
      <c r="E22" s="3">
        <v>29039</v>
      </c>
      <c r="F22" s="3"/>
      <c r="G22" s="3">
        <v>29039</v>
      </c>
      <c r="H22" s="3"/>
      <c r="I22" s="3">
        <v>25925</v>
      </c>
      <c r="J22" s="3"/>
      <c r="K22" s="3">
        <v>25925</v>
      </c>
    </row>
    <row r="23" spans="1:11" ht="24" customHeight="1">
      <c r="A23" s="1" t="s">
        <v>184</v>
      </c>
      <c r="C23" s="11">
        <v>4</v>
      </c>
      <c r="E23" s="3">
        <v>835</v>
      </c>
      <c r="F23" s="3"/>
      <c r="G23" s="3">
        <v>1302</v>
      </c>
      <c r="H23" s="3"/>
      <c r="I23" s="3">
        <v>0</v>
      </c>
      <c r="J23" s="3"/>
      <c r="K23" s="3">
        <v>0</v>
      </c>
    </row>
    <row r="24" spans="1:11" ht="24" customHeight="1">
      <c r="A24" s="1" t="s">
        <v>21</v>
      </c>
      <c r="C24" s="11">
        <v>6</v>
      </c>
      <c r="E24" s="3">
        <v>0</v>
      </c>
      <c r="F24" s="3"/>
      <c r="G24" s="3">
        <v>0</v>
      </c>
      <c r="H24" s="3"/>
      <c r="I24" s="3">
        <v>1779582</v>
      </c>
      <c r="J24" s="3"/>
      <c r="K24" s="3">
        <v>1778582</v>
      </c>
    </row>
    <row r="25" spans="1:11" ht="24" customHeight="1">
      <c r="A25" s="1" t="s">
        <v>22</v>
      </c>
      <c r="C25" s="11">
        <v>7</v>
      </c>
      <c r="E25" s="3">
        <v>840021</v>
      </c>
      <c r="F25" s="3"/>
      <c r="G25" s="3">
        <v>828357</v>
      </c>
      <c r="H25" s="3"/>
      <c r="I25" s="3">
        <v>0</v>
      </c>
      <c r="J25" s="3"/>
      <c r="K25" s="3">
        <v>0</v>
      </c>
    </row>
    <row r="26" spans="1:11" ht="24" customHeight="1">
      <c r="A26" s="1" t="s">
        <v>23</v>
      </c>
      <c r="C26" s="11"/>
      <c r="E26" s="3">
        <v>16562</v>
      </c>
      <c r="F26" s="3"/>
      <c r="G26" s="3">
        <v>16308</v>
      </c>
      <c r="H26" s="3"/>
      <c r="I26" s="3">
        <v>0</v>
      </c>
      <c r="J26" s="3"/>
      <c r="K26" s="3">
        <v>0</v>
      </c>
    </row>
    <row r="27" spans="1:11" ht="24" customHeight="1">
      <c r="A27" s="1" t="s">
        <v>24</v>
      </c>
      <c r="C27" s="11">
        <v>8</v>
      </c>
      <c r="E27" s="3">
        <v>1227809</v>
      </c>
      <c r="F27" s="3"/>
      <c r="G27" s="3">
        <v>1248060</v>
      </c>
      <c r="H27" s="3"/>
      <c r="I27" s="3">
        <v>29</v>
      </c>
      <c r="J27" s="3"/>
      <c r="K27" s="3">
        <v>0</v>
      </c>
    </row>
    <row r="28" spans="1:11" ht="24" customHeight="1">
      <c r="A28" s="1" t="s">
        <v>25</v>
      </c>
      <c r="C28" s="11"/>
      <c r="E28" s="3">
        <v>4719</v>
      </c>
      <c r="F28" s="3"/>
      <c r="G28" s="3">
        <v>6134</v>
      </c>
      <c r="H28" s="3"/>
      <c r="I28" s="3">
        <v>1068</v>
      </c>
      <c r="J28" s="3"/>
      <c r="K28" s="3">
        <v>1388</v>
      </c>
    </row>
    <row r="29" spans="1:11" ht="24" customHeight="1">
      <c r="A29" s="1" t="s">
        <v>26</v>
      </c>
      <c r="C29" s="11">
        <v>9</v>
      </c>
      <c r="E29" s="3">
        <v>11674</v>
      </c>
      <c r="F29" s="3"/>
      <c r="G29" s="3">
        <v>11716</v>
      </c>
      <c r="H29" s="3"/>
      <c r="I29" s="3">
        <v>461</v>
      </c>
      <c r="J29" s="3"/>
      <c r="K29" s="3">
        <v>0</v>
      </c>
    </row>
    <row r="30" spans="1:11" ht="24" customHeight="1">
      <c r="A30" s="1" t="s">
        <v>27</v>
      </c>
      <c r="C30" s="11"/>
      <c r="E30" s="3">
        <v>29604</v>
      </c>
      <c r="F30" s="3"/>
      <c r="G30" s="3">
        <v>29413</v>
      </c>
      <c r="H30" s="3"/>
      <c r="I30" s="3">
        <v>4949</v>
      </c>
      <c r="J30" s="3"/>
      <c r="K30" s="3">
        <v>4583</v>
      </c>
    </row>
    <row r="31" spans="1:11" ht="24" customHeight="1">
      <c r="A31" s="1" t="s">
        <v>28</v>
      </c>
      <c r="B31" s="2"/>
      <c r="C31" s="11"/>
      <c r="E31" s="4">
        <v>163342</v>
      </c>
      <c r="F31" s="3"/>
      <c r="G31" s="4">
        <v>130976</v>
      </c>
      <c r="H31" s="3"/>
      <c r="I31" s="4">
        <v>101575</v>
      </c>
      <c r="J31" s="3"/>
      <c r="K31" s="4">
        <v>83231</v>
      </c>
    </row>
    <row r="32" spans="1:11" ht="24" customHeight="1">
      <c r="A32" s="2" t="s">
        <v>29</v>
      </c>
      <c r="B32" s="2"/>
      <c r="C32" s="11"/>
      <c r="E32" s="5">
        <f>SUM(E22:E31)</f>
        <v>2323605</v>
      </c>
      <c r="F32" s="3"/>
      <c r="G32" s="5">
        <f>SUM(G22:G31)</f>
        <v>2301305</v>
      </c>
      <c r="H32" s="3"/>
      <c r="I32" s="5">
        <f>SUM(I22:I31)</f>
        <v>1913589</v>
      </c>
      <c r="J32" s="3"/>
      <c r="K32" s="5">
        <f>SUM(K22:K31)</f>
        <v>1893709</v>
      </c>
    </row>
    <row r="33" spans="1:11" ht="24" customHeight="1" thickBot="1">
      <c r="A33" s="2" t="s">
        <v>30</v>
      </c>
      <c r="E33" s="6">
        <f>SUM(E20,E32)</f>
        <v>2776768</v>
      </c>
      <c r="F33" s="3"/>
      <c r="G33" s="6">
        <f>SUM(G20,G32)</f>
        <v>3013585</v>
      </c>
      <c r="H33" s="3"/>
      <c r="I33" s="6">
        <f>SUM(I20,I32)</f>
        <v>2095457</v>
      </c>
      <c r="J33" s="3"/>
      <c r="K33" s="6">
        <f>SUM(K20,K32)</f>
        <v>2264828</v>
      </c>
    </row>
    <row r="34" spans="1:11" ht="24" customHeight="1" thickTop="1">
      <c r="A34" s="2"/>
    </row>
    <row r="35" spans="1:11" ht="24" customHeight="1">
      <c r="A35" s="1" t="s">
        <v>31</v>
      </c>
    </row>
    <row r="38" spans="1:11" ht="24" customHeight="1">
      <c r="C38" s="1"/>
    </row>
    <row r="39" spans="1:11" ht="24" customHeight="1">
      <c r="C39" s="1"/>
    </row>
    <row r="40" spans="1:11" ht="24" customHeight="1">
      <c r="C40" s="1"/>
    </row>
    <row r="41" spans="1:11" ht="24" customHeight="1">
      <c r="A41" s="2" t="s">
        <v>185</v>
      </c>
      <c r="B41" s="2"/>
      <c r="C41" s="16"/>
      <c r="D41" s="2"/>
      <c r="E41" s="2"/>
      <c r="F41" s="2"/>
      <c r="G41" s="2"/>
      <c r="H41" s="2"/>
      <c r="I41" s="2"/>
      <c r="J41" s="2"/>
      <c r="K41" s="2"/>
    </row>
    <row r="42" spans="1:11" ht="24" customHeight="1">
      <c r="A42" s="2" t="s">
        <v>197</v>
      </c>
      <c r="B42" s="2"/>
      <c r="C42" s="16"/>
      <c r="D42" s="2"/>
      <c r="E42" s="2"/>
      <c r="F42" s="2"/>
      <c r="G42" s="2"/>
      <c r="H42" s="2"/>
      <c r="I42" s="2"/>
      <c r="J42" s="2"/>
      <c r="K42" s="2"/>
    </row>
    <row r="43" spans="1:11" ht="24" customHeight="1">
      <c r="A43" s="2" t="s">
        <v>213</v>
      </c>
      <c r="B43" s="2"/>
      <c r="C43" s="16"/>
      <c r="D43" s="2"/>
      <c r="E43" s="2"/>
      <c r="F43" s="2"/>
      <c r="G43" s="2"/>
      <c r="H43" s="2"/>
      <c r="I43" s="2"/>
      <c r="J43" s="2"/>
      <c r="K43" s="2"/>
    </row>
    <row r="44" spans="1:11" ht="24" customHeight="1">
      <c r="A44" s="47"/>
      <c r="K44" s="17" t="s">
        <v>0</v>
      </c>
    </row>
    <row r="45" spans="1:11" ht="24" customHeight="1">
      <c r="E45" s="70" t="s">
        <v>1</v>
      </c>
      <c r="F45" s="70"/>
      <c r="G45" s="70"/>
      <c r="I45" s="70" t="s">
        <v>2</v>
      </c>
      <c r="J45" s="70"/>
      <c r="K45" s="70"/>
    </row>
    <row r="46" spans="1:11" ht="24" customHeight="1">
      <c r="C46" s="19" t="s">
        <v>3</v>
      </c>
      <c r="E46" s="53" t="s">
        <v>214</v>
      </c>
      <c r="F46" s="13"/>
      <c r="G46" s="53" t="s">
        <v>183</v>
      </c>
      <c r="H46" s="13"/>
      <c r="I46" s="53" t="s">
        <v>214</v>
      </c>
      <c r="J46" s="13"/>
      <c r="K46" s="53" t="s">
        <v>183</v>
      </c>
    </row>
    <row r="47" spans="1:11" ht="24" customHeight="1">
      <c r="C47" s="19"/>
      <c r="E47" s="12" t="s">
        <v>4</v>
      </c>
      <c r="F47" s="13"/>
      <c r="G47" s="12" t="s">
        <v>5</v>
      </c>
      <c r="H47" s="13"/>
      <c r="I47" s="12" t="s">
        <v>4</v>
      </c>
      <c r="J47" s="13"/>
      <c r="K47" s="12" t="s">
        <v>5</v>
      </c>
    </row>
    <row r="48" spans="1:11" ht="24" customHeight="1">
      <c r="C48" s="19"/>
      <c r="E48" s="12" t="s">
        <v>6</v>
      </c>
      <c r="F48" s="13"/>
      <c r="G48" s="12"/>
      <c r="H48" s="13"/>
      <c r="I48" s="12" t="s">
        <v>6</v>
      </c>
      <c r="J48" s="13"/>
      <c r="K48" s="12"/>
    </row>
    <row r="49" spans="1:11" ht="24" customHeight="1">
      <c r="A49" s="2" t="s">
        <v>32</v>
      </c>
      <c r="B49" s="2"/>
      <c r="C49" s="11"/>
      <c r="E49" s="3"/>
      <c r="F49" s="3"/>
      <c r="G49" s="3"/>
      <c r="H49" s="3"/>
      <c r="I49" s="3"/>
      <c r="J49" s="3"/>
      <c r="K49" s="3"/>
    </row>
    <row r="50" spans="1:11" ht="24" customHeight="1">
      <c r="A50" s="2" t="s">
        <v>33</v>
      </c>
      <c r="B50" s="2"/>
      <c r="C50" s="11"/>
      <c r="E50" s="3"/>
      <c r="F50" s="3"/>
      <c r="G50" s="3"/>
      <c r="H50" s="3"/>
      <c r="I50" s="3"/>
      <c r="J50" s="3"/>
      <c r="K50" s="3"/>
    </row>
    <row r="51" spans="1:11" ht="24" customHeight="1">
      <c r="A51" s="1" t="s">
        <v>34</v>
      </c>
      <c r="B51" s="2"/>
      <c r="C51" s="11">
        <v>10</v>
      </c>
      <c r="E51" s="3">
        <v>105545</v>
      </c>
      <c r="F51" s="3"/>
      <c r="G51" s="3">
        <v>220982</v>
      </c>
      <c r="H51" s="3"/>
      <c r="I51" s="3">
        <v>0</v>
      </c>
      <c r="J51" s="3"/>
      <c r="K51" s="3">
        <v>0</v>
      </c>
    </row>
    <row r="52" spans="1:11" ht="24" customHeight="1">
      <c r="A52" s="1" t="s">
        <v>35</v>
      </c>
      <c r="B52" s="2"/>
      <c r="C52" s="11">
        <v>11</v>
      </c>
      <c r="E52" s="3">
        <v>255947</v>
      </c>
      <c r="F52" s="3"/>
      <c r="G52" s="3">
        <v>242527</v>
      </c>
      <c r="H52" s="3"/>
      <c r="I52" s="3">
        <v>123327</v>
      </c>
      <c r="J52" s="3"/>
      <c r="K52" s="3">
        <v>177028</v>
      </c>
    </row>
    <row r="53" spans="1:11" ht="24" customHeight="1">
      <c r="A53" s="1" t="s">
        <v>36</v>
      </c>
      <c r="C53" s="11"/>
      <c r="E53" s="3">
        <v>2906</v>
      </c>
      <c r="F53" s="3"/>
      <c r="G53" s="3">
        <v>2813</v>
      </c>
      <c r="H53" s="3"/>
      <c r="I53" s="3">
        <v>652</v>
      </c>
      <c r="J53" s="3"/>
      <c r="K53" s="3">
        <v>634</v>
      </c>
    </row>
    <row r="54" spans="1:11" ht="24" customHeight="1">
      <c r="A54" s="1" t="s">
        <v>37</v>
      </c>
      <c r="B54" s="2"/>
      <c r="C54" s="11">
        <v>2</v>
      </c>
      <c r="E54" s="3">
        <v>9500</v>
      </c>
      <c r="F54" s="3"/>
      <c r="G54" s="3">
        <v>9500</v>
      </c>
      <c r="H54" s="3"/>
      <c r="I54" s="3">
        <v>40190</v>
      </c>
      <c r="J54" s="3"/>
      <c r="K54" s="3">
        <v>686990</v>
      </c>
    </row>
    <row r="55" spans="1:11" ht="24" customHeight="1">
      <c r="A55" s="1" t="s">
        <v>38</v>
      </c>
      <c r="B55" s="2"/>
      <c r="C55" s="11"/>
      <c r="E55" s="3">
        <v>0</v>
      </c>
      <c r="F55" s="3"/>
      <c r="G55" s="3">
        <v>50000</v>
      </c>
      <c r="H55" s="3"/>
      <c r="I55" s="3">
        <v>0</v>
      </c>
      <c r="J55" s="3"/>
      <c r="K55" s="3">
        <v>50000</v>
      </c>
    </row>
    <row r="56" spans="1:11" ht="24" customHeight="1">
      <c r="A56" s="1" t="s">
        <v>39</v>
      </c>
      <c r="B56" s="2"/>
      <c r="C56" s="11">
        <v>5</v>
      </c>
      <c r="E56" s="3">
        <v>0</v>
      </c>
      <c r="F56" s="3"/>
      <c r="G56" s="3">
        <v>553</v>
      </c>
      <c r="H56" s="3"/>
      <c r="I56" s="3">
        <v>0</v>
      </c>
      <c r="J56" s="3"/>
      <c r="K56" s="3">
        <v>0</v>
      </c>
    </row>
    <row r="57" spans="1:11" ht="24" customHeight="1">
      <c r="A57" s="1" t="s">
        <v>40</v>
      </c>
      <c r="C57" s="11"/>
      <c r="E57" s="3">
        <v>133</v>
      </c>
      <c r="F57" s="3"/>
      <c r="G57" s="3">
        <v>715</v>
      </c>
      <c r="H57" s="3"/>
      <c r="I57" s="3">
        <v>0</v>
      </c>
      <c r="J57" s="3"/>
      <c r="K57" s="3">
        <v>0</v>
      </c>
    </row>
    <row r="58" spans="1:11" ht="24" customHeight="1">
      <c r="A58" s="1" t="s">
        <v>41</v>
      </c>
      <c r="C58" s="11"/>
      <c r="E58" s="4">
        <v>27522</v>
      </c>
      <c r="F58" s="3"/>
      <c r="G58" s="4">
        <v>34422</v>
      </c>
      <c r="H58" s="3"/>
      <c r="I58" s="4">
        <v>9198</v>
      </c>
      <c r="J58" s="3"/>
      <c r="K58" s="4">
        <v>15577</v>
      </c>
    </row>
    <row r="59" spans="1:11" ht="24" customHeight="1">
      <c r="A59" s="2" t="s">
        <v>42</v>
      </c>
      <c r="C59" s="11"/>
      <c r="E59" s="5">
        <f>SUM(E51:E58)</f>
        <v>401553</v>
      </c>
      <c r="F59" s="3"/>
      <c r="G59" s="5">
        <f>SUM(G51:G58)</f>
        <v>561512</v>
      </c>
      <c r="H59" s="3"/>
      <c r="I59" s="5">
        <f>SUM(I51:I58)</f>
        <v>173367</v>
      </c>
      <c r="J59" s="3"/>
      <c r="K59" s="5">
        <f>SUM(K51:K58)</f>
        <v>930229</v>
      </c>
    </row>
    <row r="60" spans="1:11" ht="24" customHeight="1">
      <c r="A60" s="2" t="s">
        <v>43</v>
      </c>
      <c r="B60" s="2"/>
      <c r="C60" s="11"/>
      <c r="E60" s="3"/>
      <c r="F60" s="3"/>
      <c r="G60" s="3"/>
      <c r="H60" s="3"/>
      <c r="I60" s="3"/>
      <c r="J60" s="3"/>
      <c r="K60" s="3"/>
    </row>
    <row r="61" spans="1:11" ht="24" customHeight="1">
      <c r="A61" s="1" t="s">
        <v>44</v>
      </c>
      <c r="C61" s="11"/>
      <c r="E61" s="3">
        <v>2045</v>
      </c>
      <c r="F61" s="3"/>
      <c r="G61" s="3">
        <v>3523</v>
      </c>
      <c r="H61" s="3"/>
      <c r="I61" s="3">
        <v>457</v>
      </c>
      <c r="J61" s="3"/>
      <c r="K61" s="3">
        <v>788</v>
      </c>
    </row>
    <row r="62" spans="1:11" ht="24" customHeight="1">
      <c r="A62" s="1" t="s">
        <v>45</v>
      </c>
      <c r="C62" s="11"/>
      <c r="E62" s="3">
        <v>8769</v>
      </c>
      <c r="F62" s="3"/>
      <c r="G62" s="3">
        <v>5185</v>
      </c>
      <c r="H62" s="3"/>
      <c r="I62" s="3">
        <v>0</v>
      </c>
      <c r="J62" s="3"/>
      <c r="K62" s="3">
        <v>0</v>
      </c>
    </row>
    <row r="63" spans="1:11" ht="24" customHeight="1">
      <c r="A63" s="1" t="s">
        <v>46</v>
      </c>
      <c r="C63" s="11"/>
      <c r="E63" s="3">
        <v>29810</v>
      </c>
      <c r="F63" s="3"/>
      <c r="G63" s="3">
        <v>27352</v>
      </c>
      <c r="H63" s="3"/>
      <c r="I63" s="3">
        <v>22756</v>
      </c>
      <c r="J63" s="3"/>
      <c r="K63" s="3">
        <v>20924</v>
      </c>
    </row>
    <row r="64" spans="1:11" ht="24" customHeight="1">
      <c r="A64" s="1" t="s">
        <v>47</v>
      </c>
      <c r="C64" s="11"/>
      <c r="E64" s="3">
        <v>850</v>
      </c>
      <c r="F64" s="3"/>
      <c r="G64" s="3">
        <v>850</v>
      </c>
      <c r="H64" s="3"/>
      <c r="I64" s="3">
        <v>0</v>
      </c>
      <c r="J64" s="3"/>
      <c r="K64" s="3">
        <v>0</v>
      </c>
    </row>
    <row r="65" spans="1:11" ht="24" customHeight="1">
      <c r="A65" s="1" t="s">
        <v>48</v>
      </c>
      <c r="C65" s="11"/>
      <c r="E65" s="4">
        <v>47652</v>
      </c>
      <c r="F65" s="3"/>
      <c r="G65" s="4">
        <v>47989</v>
      </c>
      <c r="H65" s="3"/>
      <c r="I65" s="4">
        <v>47450</v>
      </c>
      <c r="J65" s="3"/>
      <c r="K65" s="4">
        <v>47450</v>
      </c>
    </row>
    <row r="66" spans="1:11" ht="24" customHeight="1">
      <c r="A66" s="2" t="s">
        <v>49</v>
      </c>
      <c r="B66" s="2"/>
      <c r="C66" s="11"/>
      <c r="E66" s="5">
        <f>SUM(E61:E65)</f>
        <v>89126</v>
      </c>
      <c r="F66" s="3"/>
      <c r="G66" s="5">
        <f>SUM(G61:G65)</f>
        <v>84899</v>
      </c>
      <c r="H66" s="3"/>
      <c r="I66" s="5">
        <f>SUM(I61:I65)</f>
        <v>70663</v>
      </c>
      <c r="J66" s="3"/>
      <c r="K66" s="5">
        <f>SUM(K61:K65)</f>
        <v>69162</v>
      </c>
    </row>
    <row r="67" spans="1:11" ht="24" customHeight="1">
      <c r="A67" s="2" t="s">
        <v>50</v>
      </c>
      <c r="B67" s="2"/>
      <c r="C67" s="11"/>
      <c r="E67" s="4">
        <f>SUM(E59,E66)</f>
        <v>490679</v>
      </c>
      <c r="F67" s="3"/>
      <c r="G67" s="4">
        <f>SUM(G59,G66)</f>
        <v>646411</v>
      </c>
      <c r="H67" s="3"/>
      <c r="I67" s="4">
        <f>SUM(I59,I66)</f>
        <v>244030</v>
      </c>
      <c r="J67" s="3"/>
      <c r="K67" s="4">
        <f>SUM(K59,K66)</f>
        <v>999391</v>
      </c>
    </row>
    <row r="68" spans="1:11" ht="24" customHeight="1">
      <c r="A68" s="2"/>
    </row>
    <row r="69" spans="1:11" ht="24" customHeight="1">
      <c r="A69" s="1" t="s">
        <v>31</v>
      </c>
    </row>
    <row r="72" spans="1:11" ht="24" customHeight="1">
      <c r="C72" s="1"/>
    </row>
    <row r="73" spans="1:11" ht="24" customHeight="1">
      <c r="C73" s="1"/>
    </row>
    <row r="74" spans="1:11" ht="24" customHeight="1">
      <c r="C74" s="1"/>
    </row>
    <row r="75" spans="1:11" ht="24" customHeight="1">
      <c r="A75" s="2" t="s">
        <v>185</v>
      </c>
      <c r="B75" s="2"/>
      <c r="C75" s="16"/>
      <c r="D75" s="2"/>
      <c r="E75" s="2"/>
      <c r="F75" s="2"/>
      <c r="G75" s="2"/>
      <c r="H75" s="2"/>
      <c r="I75" s="2"/>
      <c r="J75" s="2"/>
      <c r="K75" s="2"/>
    </row>
    <row r="76" spans="1:11" ht="24" customHeight="1">
      <c r="A76" s="2" t="s">
        <v>197</v>
      </c>
      <c r="B76" s="2"/>
      <c r="C76" s="16"/>
      <c r="D76" s="2"/>
      <c r="E76" s="2"/>
      <c r="F76" s="2"/>
      <c r="G76" s="2"/>
      <c r="H76" s="2"/>
      <c r="I76" s="2"/>
      <c r="J76" s="2"/>
      <c r="K76" s="2"/>
    </row>
    <row r="77" spans="1:11" ht="24" customHeight="1">
      <c r="A77" s="2" t="s">
        <v>213</v>
      </c>
      <c r="B77" s="2"/>
      <c r="C77" s="16"/>
      <c r="D77" s="2"/>
      <c r="E77" s="2"/>
      <c r="F77" s="2"/>
      <c r="G77" s="2"/>
      <c r="H77" s="2"/>
      <c r="I77" s="2"/>
      <c r="J77" s="2"/>
      <c r="K77" s="2"/>
    </row>
    <row r="78" spans="1:11" ht="24" customHeight="1">
      <c r="A78" s="47"/>
      <c r="K78" s="17" t="s">
        <v>0</v>
      </c>
    </row>
    <row r="79" spans="1:11" ht="24" customHeight="1">
      <c r="E79" s="70" t="s">
        <v>1</v>
      </c>
      <c r="F79" s="70"/>
      <c r="G79" s="70"/>
      <c r="I79" s="70" t="s">
        <v>2</v>
      </c>
      <c r="J79" s="70"/>
      <c r="K79" s="70"/>
    </row>
    <row r="80" spans="1:11" ht="24" customHeight="1">
      <c r="C80" s="19"/>
      <c r="E80" s="53" t="s">
        <v>214</v>
      </c>
      <c r="F80" s="13"/>
      <c r="G80" s="53" t="s">
        <v>183</v>
      </c>
      <c r="H80" s="13"/>
      <c r="I80" s="53" t="s">
        <v>214</v>
      </c>
      <c r="J80" s="13"/>
      <c r="K80" s="53" t="s">
        <v>183</v>
      </c>
    </row>
    <row r="81" spans="1:11" ht="24" customHeight="1">
      <c r="C81" s="19"/>
      <c r="E81" s="12" t="s">
        <v>4</v>
      </c>
      <c r="F81" s="13"/>
      <c r="G81" s="12" t="s">
        <v>5</v>
      </c>
      <c r="H81" s="13"/>
      <c r="I81" s="12" t="s">
        <v>4</v>
      </c>
      <c r="J81" s="13"/>
      <c r="K81" s="12" t="s">
        <v>5</v>
      </c>
    </row>
    <row r="82" spans="1:11" ht="24" customHeight="1">
      <c r="C82" s="19"/>
      <c r="E82" s="12" t="s">
        <v>6</v>
      </c>
      <c r="F82" s="13"/>
      <c r="G82" s="12"/>
      <c r="H82" s="13"/>
      <c r="I82" s="12" t="s">
        <v>6</v>
      </c>
      <c r="J82" s="13"/>
      <c r="K82" s="12"/>
    </row>
    <row r="83" spans="1:11" ht="24" customHeight="1">
      <c r="A83" s="2" t="s">
        <v>51</v>
      </c>
      <c r="B83" s="2"/>
      <c r="C83" s="11"/>
      <c r="D83" s="18"/>
      <c r="E83" s="50"/>
      <c r="F83" s="50"/>
      <c r="G83" s="50"/>
      <c r="H83" s="50"/>
      <c r="I83" s="3"/>
      <c r="J83" s="3"/>
      <c r="K83" s="3"/>
    </row>
    <row r="84" spans="1:11" ht="24" customHeight="1">
      <c r="A84" s="1" t="s">
        <v>52</v>
      </c>
      <c r="B84" s="2"/>
      <c r="C84" s="11"/>
      <c r="D84" s="18"/>
      <c r="E84" s="50"/>
      <c r="F84" s="50"/>
      <c r="G84" s="50"/>
      <c r="H84" s="50"/>
      <c r="I84" s="3"/>
      <c r="J84" s="3"/>
      <c r="K84" s="3"/>
    </row>
    <row r="85" spans="1:11" ht="24" customHeight="1">
      <c r="A85" s="1" t="s">
        <v>53</v>
      </c>
      <c r="B85" s="2"/>
      <c r="C85" s="11"/>
      <c r="D85" s="18"/>
      <c r="E85" s="50"/>
      <c r="F85" s="50"/>
      <c r="G85" s="50"/>
      <c r="H85" s="50"/>
      <c r="I85" s="3"/>
      <c r="J85" s="3"/>
      <c r="K85" s="3"/>
    </row>
    <row r="86" spans="1:11" ht="24" customHeight="1" thickBot="1">
      <c r="A86" s="1" t="s">
        <v>54</v>
      </c>
      <c r="B86" s="2"/>
      <c r="C86" s="11"/>
      <c r="D86" s="18"/>
      <c r="E86" s="6">
        <v>800000</v>
      </c>
      <c r="F86" s="3"/>
      <c r="G86" s="6">
        <v>800000</v>
      </c>
      <c r="H86" s="50"/>
      <c r="I86" s="6">
        <v>800000</v>
      </c>
      <c r="J86" s="3"/>
      <c r="K86" s="6">
        <v>800000</v>
      </c>
    </row>
    <row r="87" spans="1:11" ht="24" customHeight="1" thickTop="1">
      <c r="A87" s="1" t="s">
        <v>55</v>
      </c>
      <c r="C87" s="11"/>
      <c r="D87" s="18"/>
      <c r="E87" s="3"/>
      <c r="F87" s="3"/>
      <c r="G87" s="3"/>
      <c r="H87" s="50"/>
      <c r="I87" s="3"/>
      <c r="J87" s="3"/>
      <c r="K87" s="3"/>
    </row>
    <row r="88" spans="1:11" ht="24" customHeight="1">
      <c r="A88" s="1" t="s">
        <v>54</v>
      </c>
      <c r="C88" s="11"/>
      <c r="D88" s="18"/>
      <c r="E88" s="3">
        <v>800000</v>
      </c>
      <c r="F88" s="3"/>
      <c r="G88" s="3">
        <v>800000</v>
      </c>
      <c r="H88" s="50"/>
      <c r="I88" s="3">
        <v>800000</v>
      </c>
      <c r="J88" s="3"/>
      <c r="K88" s="3">
        <v>800000</v>
      </c>
    </row>
    <row r="89" spans="1:11" ht="24" customHeight="1">
      <c r="A89" s="1" t="s">
        <v>56</v>
      </c>
      <c r="C89" s="11"/>
      <c r="D89" s="18"/>
      <c r="E89" s="3">
        <v>380845</v>
      </c>
      <c r="F89" s="3"/>
      <c r="G89" s="3">
        <v>380845</v>
      </c>
      <c r="H89" s="50"/>
      <c r="I89" s="3">
        <v>380845</v>
      </c>
      <c r="J89" s="3"/>
      <c r="K89" s="3">
        <v>380845</v>
      </c>
    </row>
    <row r="90" spans="1:11" ht="24" customHeight="1">
      <c r="A90" s="1" t="s">
        <v>57</v>
      </c>
      <c r="C90" s="11"/>
      <c r="D90" s="18"/>
      <c r="E90" s="3"/>
      <c r="F90" s="3"/>
      <c r="G90" s="3"/>
      <c r="H90" s="50"/>
      <c r="I90" s="3"/>
      <c r="J90" s="3"/>
      <c r="K90" s="3"/>
    </row>
    <row r="91" spans="1:11" ht="24" customHeight="1">
      <c r="A91" s="1" t="s">
        <v>58</v>
      </c>
      <c r="C91" s="11"/>
      <c r="D91" s="18"/>
      <c r="E91" s="3">
        <v>-5517</v>
      </c>
      <c r="F91" s="3"/>
      <c r="G91" s="3">
        <v>-5517</v>
      </c>
      <c r="H91" s="3"/>
      <c r="I91" s="3">
        <v>0</v>
      </c>
      <c r="J91" s="3"/>
      <c r="K91" s="3">
        <v>0</v>
      </c>
    </row>
    <row r="92" spans="1:11" ht="24" customHeight="1">
      <c r="A92" s="1" t="s">
        <v>59</v>
      </c>
      <c r="C92" s="11"/>
      <c r="D92" s="18"/>
      <c r="E92" s="3"/>
      <c r="F92" s="3"/>
      <c r="G92" s="3"/>
      <c r="H92" s="50"/>
      <c r="I92" s="3"/>
      <c r="J92" s="3"/>
      <c r="K92" s="3"/>
    </row>
    <row r="93" spans="1:11" ht="24" customHeight="1">
      <c r="A93" s="51" t="s">
        <v>60</v>
      </c>
      <c r="C93" s="11"/>
      <c r="D93" s="18"/>
      <c r="E93" s="3">
        <v>15400</v>
      </c>
      <c r="F93" s="3"/>
      <c r="G93" s="3">
        <v>15400</v>
      </c>
      <c r="H93" s="3"/>
      <c r="I93" s="3">
        <v>15400</v>
      </c>
      <c r="J93" s="3"/>
      <c r="K93" s="3">
        <v>15400</v>
      </c>
    </row>
    <row r="94" spans="1:11" ht="24" customHeight="1">
      <c r="A94" s="51" t="s">
        <v>188</v>
      </c>
      <c r="C94" s="11"/>
      <c r="E94" s="3">
        <f>'CE_Consolidated EQ'!M23</f>
        <v>1242122</v>
      </c>
      <c r="F94" s="3"/>
      <c r="G94" s="3">
        <v>1250917</v>
      </c>
      <c r="H94" s="3"/>
      <c r="I94" s="3">
        <f>'CE_The Company only'!K22</f>
        <v>655182</v>
      </c>
      <c r="J94" s="3"/>
      <c r="K94" s="3">
        <v>69192</v>
      </c>
    </row>
    <row r="95" spans="1:11" ht="24" customHeight="1">
      <c r="A95" s="51" t="s">
        <v>61</v>
      </c>
      <c r="C95" s="11"/>
      <c r="E95" s="4">
        <f>'CE_Consolidated EQ'!O23</f>
        <v>-295776</v>
      </c>
      <c r="F95" s="3"/>
      <c r="G95" s="4">
        <v>-308597</v>
      </c>
      <c r="H95" s="3"/>
      <c r="I95" s="4">
        <f>'CE_The Company only'!M22</f>
        <v>0</v>
      </c>
      <c r="J95" s="3"/>
      <c r="K95" s="4">
        <v>0</v>
      </c>
    </row>
    <row r="96" spans="1:11" ht="24" customHeight="1">
      <c r="A96" s="51" t="s">
        <v>62</v>
      </c>
      <c r="C96" s="11"/>
      <c r="E96" s="52">
        <f>SUM(E88:E95)</f>
        <v>2137074</v>
      </c>
      <c r="F96" s="3"/>
      <c r="G96" s="52">
        <f>SUM(G88:G95)</f>
        <v>2133048</v>
      </c>
      <c r="H96" s="3">
        <f t="shared" ref="H96" si="0">SUM(H88:H95)</f>
        <v>0</v>
      </c>
      <c r="I96" s="52">
        <f>SUM(I88:I95)</f>
        <v>1851427</v>
      </c>
      <c r="J96" s="3">
        <f t="shared" ref="J96" si="1">SUM(J88:J95)</f>
        <v>0</v>
      </c>
      <c r="K96" s="52">
        <f>SUM(K88:K95)</f>
        <v>1265437</v>
      </c>
    </row>
    <row r="97" spans="1:11" ht="24" customHeight="1">
      <c r="A97" s="51" t="s">
        <v>63</v>
      </c>
      <c r="C97" s="11"/>
      <c r="E97" s="4">
        <f>'CE_Consolidated EQ'!S23</f>
        <v>149015</v>
      </c>
      <c r="F97" s="3"/>
      <c r="G97" s="4">
        <v>234126</v>
      </c>
      <c r="H97" s="3"/>
      <c r="I97" s="4">
        <v>0</v>
      </c>
      <c r="J97" s="3"/>
      <c r="K97" s="4">
        <v>0</v>
      </c>
    </row>
    <row r="98" spans="1:11" ht="24" customHeight="1">
      <c r="A98" s="2" t="s">
        <v>64</v>
      </c>
      <c r="B98" s="2"/>
      <c r="C98" s="11"/>
      <c r="E98" s="5">
        <f>SUM(E96:E97)</f>
        <v>2286089</v>
      </c>
      <c r="F98" s="3"/>
      <c r="G98" s="5">
        <f>SUM(G96:G97)</f>
        <v>2367174</v>
      </c>
      <c r="H98" s="3">
        <f t="shared" ref="H98" si="2">SUM(H96:H97)</f>
        <v>0</v>
      </c>
      <c r="I98" s="5">
        <f>SUM(I96:I97)</f>
        <v>1851427</v>
      </c>
      <c r="J98" s="3"/>
      <c r="K98" s="5">
        <f>SUM(K96:K97)</f>
        <v>1265437</v>
      </c>
    </row>
    <row r="99" spans="1:11" ht="24" customHeight="1" thickBot="1">
      <c r="A99" s="2" t="s">
        <v>65</v>
      </c>
      <c r="B99" s="2"/>
      <c r="C99" s="11"/>
      <c r="E99" s="6">
        <f>E67+E98</f>
        <v>2776768</v>
      </c>
      <c r="F99" s="3"/>
      <c r="G99" s="6">
        <f>G67+G98</f>
        <v>3013585</v>
      </c>
      <c r="H99" s="3"/>
      <c r="I99" s="6">
        <f>I67+I98</f>
        <v>2095457</v>
      </c>
      <c r="J99" s="3"/>
      <c r="K99" s="6">
        <f>K67+K98</f>
        <v>2264828</v>
      </c>
    </row>
    <row r="100" spans="1:11" ht="24" customHeight="1" thickTop="1">
      <c r="E100" s="3">
        <f>SUM(E33,-E99)</f>
        <v>0</v>
      </c>
      <c r="F100" s="3"/>
      <c r="G100" s="3">
        <f>SUM(G33,-G99)</f>
        <v>0</v>
      </c>
      <c r="H100" s="3"/>
      <c r="I100" s="8">
        <f>SUM(I33,-I99)</f>
        <v>0</v>
      </c>
      <c r="J100" s="3"/>
      <c r="K100" s="8">
        <f>SUM(K33,-K99)</f>
        <v>0</v>
      </c>
    </row>
    <row r="101" spans="1:11" ht="24" customHeight="1">
      <c r="A101" s="1" t="s">
        <v>31</v>
      </c>
    </row>
    <row r="104" spans="1:11" ht="24" customHeight="1">
      <c r="C104" s="1"/>
    </row>
    <row r="105" spans="1:11" ht="24" customHeight="1">
      <c r="C105" s="1"/>
    </row>
    <row r="106" spans="1:11" ht="24" customHeight="1">
      <c r="C106" s="1"/>
    </row>
    <row r="107" spans="1:11" ht="24" customHeight="1">
      <c r="C107" s="1"/>
    </row>
  </sheetData>
  <mergeCells count="6">
    <mergeCell ref="E5:G5"/>
    <mergeCell ref="I5:K5"/>
    <mergeCell ref="E45:G45"/>
    <mergeCell ref="I45:K45"/>
    <mergeCell ref="E79:G79"/>
    <mergeCell ref="I79:K79"/>
  </mergeCells>
  <printOptions horizontalCentered="1"/>
  <pageMargins left="0.7" right="0.35" top="0.78740157480314998" bottom="0.2" header="0.31496062992126" footer="0.31496062992126"/>
  <pageSetup paperSize="9" scale="70" fitToHeight="7" orientation="portrait" r:id="rId1"/>
  <rowBreaks count="2" manualBreakCount="2">
    <brk id="40" max="11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9"/>
  <sheetViews>
    <sheetView showGridLines="0" view="pageBreakPreview" topLeftCell="A145" zoomScale="85" zoomScaleNormal="70" zoomScaleSheetLayoutView="85" workbookViewId="0">
      <selection activeCell="G102" sqref="G102"/>
    </sheetView>
  </sheetViews>
  <sheetFormatPr defaultColWidth="9.109375" defaultRowHeight="22.95" customHeight="1"/>
  <cols>
    <col min="1" max="1" width="54.109375" style="1" customWidth="1"/>
    <col min="2" max="2" width="3.88671875" style="1" customWidth="1"/>
    <col min="3" max="3" width="7.6640625" style="13" customWidth="1"/>
    <col min="4" max="4" width="1" style="1" customWidth="1"/>
    <col min="5" max="5" width="16.5546875" style="1" customWidth="1"/>
    <col min="6" max="6" width="1.44140625" style="1" customWidth="1"/>
    <col min="7" max="7" width="16.5546875" style="1" customWidth="1"/>
    <col min="8" max="8" width="1.44140625" style="1" customWidth="1"/>
    <col min="9" max="9" width="16.5546875" style="1" customWidth="1"/>
    <col min="10" max="10" width="1.44140625" style="1" customWidth="1"/>
    <col min="11" max="11" width="16.5546875" style="1" customWidth="1"/>
    <col min="12" max="12" width="0.6640625" style="1" customWidth="1"/>
    <col min="13" max="16384" width="9.109375" style="1"/>
  </cols>
  <sheetData>
    <row r="1" spans="1:11" ht="22.95" customHeight="1">
      <c r="K1" s="17" t="s">
        <v>66</v>
      </c>
    </row>
    <row r="2" spans="1:11" ht="22.95" customHeight="1">
      <c r="A2" s="2" t="s">
        <v>185</v>
      </c>
      <c r="K2" s="17"/>
    </row>
    <row r="3" spans="1:11" ht="22.95" customHeight="1">
      <c r="A3" s="2" t="s">
        <v>198</v>
      </c>
      <c r="B3" s="2"/>
    </row>
    <row r="4" spans="1:11" ht="22.95" customHeight="1">
      <c r="A4" s="2" t="s">
        <v>212</v>
      </c>
      <c r="B4" s="2"/>
    </row>
    <row r="5" spans="1:11" ht="22.95" customHeight="1">
      <c r="K5" s="17" t="s">
        <v>237</v>
      </c>
    </row>
    <row r="6" spans="1:11" ht="22.95" customHeight="1">
      <c r="D6" s="18"/>
      <c r="E6" s="69" t="s">
        <v>1</v>
      </c>
      <c r="F6" s="69"/>
      <c r="G6" s="69"/>
      <c r="I6" s="70" t="s">
        <v>2</v>
      </c>
      <c r="J6" s="70"/>
      <c r="K6" s="70"/>
    </row>
    <row r="7" spans="1:11" ht="22.95" customHeight="1">
      <c r="C7" s="19" t="s">
        <v>3</v>
      </c>
      <c r="D7" s="18"/>
      <c r="E7" s="19">
        <v>2026</v>
      </c>
      <c r="F7" s="19"/>
      <c r="G7" s="19">
        <v>2025</v>
      </c>
      <c r="H7" s="13"/>
      <c r="I7" s="19">
        <v>2026</v>
      </c>
      <c r="J7" s="19"/>
      <c r="K7" s="19">
        <v>2025</v>
      </c>
    </row>
    <row r="8" spans="1:11" ht="22.95" customHeight="1">
      <c r="A8" s="2" t="s">
        <v>67</v>
      </c>
      <c r="C8" s="19"/>
      <c r="D8" s="18"/>
      <c r="E8" s="19"/>
      <c r="F8" s="19"/>
      <c r="G8" s="19"/>
      <c r="H8" s="13"/>
      <c r="I8" s="19"/>
      <c r="J8" s="19"/>
      <c r="K8" s="19"/>
    </row>
    <row r="9" spans="1:11" ht="22.95" customHeight="1">
      <c r="A9" s="2" t="s">
        <v>68</v>
      </c>
      <c r="C9" s="19"/>
      <c r="D9" s="18"/>
      <c r="E9" s="19"/>
      <c r="F9" s="19"/>
      <c r="G9" s="19"/>
      <c r="H9" s="13"/>
      <c r="I9" s="19"/>
      <c r="J9" s="19"/>
      <c r="K9" s="19"/>
    </row>
    <row r="10" spans="1:11" ht="22.95" customHeight="1">
      <c r="A10" s="2" t="s">
        <v>69</v>
      </c>
      <c r="C10" s="11"/>
      <c r="D10" s="54"/>
      <c r="E10" s="3"/>
      <c r="F10" s="3"/>
      <c r="G10" s="3"/>
      <c r="H10" s="3"/>
      <c r="I10" s="3"/>
      <c r="J10" s="3"/>
      <c r="K10" s="3"/>
    </row>
    <row r="11" spans="1:11" ht="22.95" customHeight="1">
      <c r="A11" s="1" t="s">
        <v>70</v>
      </c>
      <c r="C11" s="11"/>
      <c r="D11" s="54"/>
      <c r="E11" s="3">
        <v>40523</v>
      </c>
      <c r="F11" s="9"/>
      <c r="G11" s="3">
        <v>44096</v>
      </c>
      <c r="H11" s="3"/>
      <c r="I11" s="3">
        <v>0</v>
      </c>
      <c r="J11" s="3"/>
      <c r="K11" s="3">
        <v>0</v>
      </c>
    </row>
    <row r="12" spans="1:11" ht="22.95" customHeight="1">
      <c r="A12" s="1" t="s">
        <v>71</v>
      </c>
      <c r="C12" s="11"/>
      <c r="D12" s="54"/>
      <c r="E12" s="3">
        <v>123520</v>
      </c>
      <c r="F12" s="9"/>
      <c r="G12" s="3">
        <v>80460</v>
      </c>
      <c r="H12" s="3"/>
      <c r="I12" s="3">
        <v>0</v>
      </c>
      <c r="J12" s="3"/>
      <c r="K12" s="3">
        <v>0</v>
      </c>
    </row>
    <row r="13" spans="1:11" ht="22.95" customHeight="1">
      <c r="A13" s="1" t="s">
        <v>72</v>
      </c>
      <c r="C13" s="11"/>
      <c r="D13" s="54"/>
      <c r="E13" s="3">
        <v>697</v>
      </c>
      <c r="F13" s="9"/>
      <c r="G13" s="3">
        <v>7252</v>
      </c>
      <c r="H13" s="3"/>
      <c r="I13" s="3">
        <v>3</v>
      </c>
      <c r="J13" s="3"/>
      <c r="K13" s="3">
        <v>20</v>
      </c>
    </row>
    <row r="14" spans="1:11" ht="22.95" customHeight="1">
      <c r="A14" s="1" t="s">
        <v>207</v>
      </c>
      <c r="C14" s="11"/>
      <c r="D14" s="54"/>
      <c r="E14" s="3">
        <v>1380</v>
      </c>
      <c r="F14" s="9"/>
      <c r="G14" s="3">
        <v>6656</v>
      </c>
      <c r="H14" s="3"/>
      <c r="I14" s="3">
        <v>0</v>
      </c>
      <c r="J14" s="3"/>
      <c r="K14" s="3">
        <v>0</v>
      </c>
    </row>
    <row r="15" spans="1:11" ht="22.95" customHeight="1">
      <c r="A15" s="1" t="s">
        <v>73</v>
      </c>
      <c r="C15" s="11"/>
      <c r="D15" s="54"/>
      <c r="E15" s="3">
        <v>13510</v>
      </c>
      <c r="F15" s="9"/>
      <c r="G15" s="3">
        <v>7342</v>
      </c>
      <c r="H15" s="3"/>
      <c r="I15" s="3">
        <v>154</v>
      </c>
      <c r="J15" s="3"/>
      <c r="K15" s="3">
        <v>5040</v>
      </c>
    </row>
    <row r="16" spans="1:11" ht="22.95" customHeight="1">
      <c r="A16" s="2" t="s">
        <v>74</v>
      </c>
      <c r="C16" s="11"/>
      <c r="E16" s="5">
        <f>SUM(E11:E15)</f>
        <v>179630</v>
      </c>
      <c r="F16" s="3"/>
      <c r="G16" s="5">
        <f>SUM(G11:G15)</f>
        <v>145806</v>
      </c>
      <c r="H16" s="3"/>
      <c r="I16" s="5">
        <f>SUM(I11:I15)</f>
        <v>157</v>
      </c>
      <c r="J16" s="3"/>
      <c r="K16" s="5">
        <f>SUM(K11:K15)</f>
        <v>5060</v>
      </c>
    </row>
    <row r="17" spans="1:11" ht="22.95" customHeight="1">
      <c r="A17" s="2" t="s">
        <v>75</v>
      </c>
      <c r="C17" s="11"/>
      <c r="E17" s="3"/>
      <c r="F17" s="3"/>
      <c r="G17" s="3"/>
      <c r="H17" s="3"/>
      <c r="I17" s="3"/>
      <c r="J17" s="3"/>
      <c r="K17" s="3"/>
    </row>
    <row r="18" spans="1:11" ht="22.95" customHeight="1">
      <c r="A18" s="1" t="s">
        <v>76</v>
      </c>
      <c r="C18" s="11"/>
      <c r="E18" s="3">
        <v>41479</v>
      </c>
      <c r="F18" s="3"/>
      <c r="G18" s="3">
        <v>39636</v>
      </c>
      <c r="H18" s="3"/>
      <c r="I18" s="3">
        <v>0</v>
      </c>
      <c r="J18" s="3"/>
      <c r="K18" s="3">
        <v>0</v>
      </c>
    </row>
    <row r="19" spans="1:11" ht="22.95" customHeight="1">
      <c r="A19" s="1" t="s">
        <v>77</v>
      </c>
      <c r="C19" s="11"/>
      <c r="E19" s="3">
        <v>119260</v>
      </c>
      <c r="F19" s="3"/>
      <c r="G19" s="3">
        <v>77161</v>
      </c>
      <c r="H19" s="3"/>
      <c r="I19" s="3">
        <v>0</v>
      </c>
      <c r="J19" s="3"/>
      <c r="K19" s="3">
        <v>0</v>
      </c>
    </row>
    <row r="20" spans="1:11" ht="22.95" customHeight="1">
      <c r="A20" s="1" t="s">
        <v>78</v>
      </c>
      <c r="C20" s="11"/>
      <c r="E20" s="3">
        <v>36697</v>
      </c>
      <c r="F20" s="3"/>
      <c r="G20" s="3">
        <v>33698</v>
      </c>
      <c r="H20" s="3"/>
      <c r="I20" s="3">
        <v>9564</v>
      </c>
      <c r="J20" s="3"/>
      <c r="K20" s="3">
        <v>13723</v>
      </c>
    </row>
    <row r="21" spans="1:11" ht="22.95" customHeight="1">
      <c r="A21" s="1" t="s">
        <v>79</v>
      </c>
      <c r="C21" s="11"/>
      <c r="E21" s="3">
        <v>0</v>
      </c>
      <c r="F21" s="3"/>
      <c r="G21" s="3">
        <v>0</v>
      </c>
      <c r="H21" s="3"/>
      <c r="I21" s="3">
        <v>0</v>
      </c>
      <c r="J21" s="3"/>
      <c r="K21" s="3">
        <v>31</v>
      </c>
    </row>
    <row r="22" spans="1:11" ht="22.95" customHeight="1">
      <c r="A22" s="2" t="s">
        <v>80</v>
      </c>
      <c r="C22" s="11"/>
      <c r="E22" s="5">
        <f>SUM(E18:E21)</f>
        <v>197436</v>
      </c>
      <c r="F22" s="3"/>
      <c r="G22" s="5">
        <f>SUM(G18:G21)</f>
        <v>150495</v>
      </c>
      <c r="H22" s="3"/>
      <c r="I22" s="5">
        <f>SUM(I18:I21)</f>
        <v>9564</v>
      </c>
      <c r="J22" s="3"/>
      <c r="K22" s="5">
        <f>SUM(K18:K21)</f>
        <v>13754</v>
      </c>
    </row>
    <row r="23" spans="1:11" ht="22.95" customHeight="1">
      <c r="A23" s="2" t="s">
        <v>216</v>
      </c>
      <c r="C23" s="11"/>
      <c r="E23" s="3">
        <f>SUM(E16-E22)</f>
        <v>-17806</v>
      </c>
      <c r="F23" s="3"/>
      <c r="G23" s="3">
        <f>SUM(G16-G22)</f>
        <v>-4689</v>
      </c>
      <c r="H23" s="3"/>
      <c r="I23" s="3">
        <f>SUM(I16-I22)</f>
        <v>-9407</v>
      </c>
      <c r="J23" s="3"/>
      <c r="K23" s="3">
        <f>SUM(K16-K22)</f>
        <v>-8694</v>
      </c>
    </row>
    <row r="24" spans="1:11" ht="22.95" customHeight="1">
      <c r="A24" s="1" t="s">
        <v>172</v>
      </c>
      <c r="C24" s="11">
        <v>7</v>
      </c>
      <c r="E24" s="3">
        <v>12042</v>
      </c>
      <c r="F24" s="3"/>
      <c r="G24" s="3">
        <v>1702</v>
      </c>
      <c r="H24" s="3"/>
      <c r="I24" s="3">
        <v>0</v>
      </c>
      <c r="J24" s="3"/>
      <c r="K24" s="3">
        <v>0</v>
      </c>
    </row>
    <row r="25" spans="1:11" ht="22.95" customHeight="1">
      <c r="A25" s="1" t="s">
        <v>81</v>
      </c>
      <c r="B25" s="2"/>
      <c r="C25" s="11"/>
      <c r="E25" s="4">
        <v>-502</v>
      </c>
      <c r="F25" s="3"/>
      <c r="G25" s="4">
        <v>-5815</v>
      </c>
      <c r="H25" s="3"/>
      <c r="I25" s="4">
        <v>-69</v>
      </c>
      <c r="J25" s="3"/>
      <c r="K25" s="4">
        <v>-4663</v>
      </c>
    </row>
    <row r="26" spans="1:11" ht="22.95" customHeight="1">
      <c r="A26" s="2" t="s">
        <v>215</v>
      </c>
      <c r="B26" s="2"/>
      <c r="C26" s="11"/>
      <c r="E26" s="3">
        <f>SUM(E23:E25)</f>
        <v>-6266</v>
      </c>
      <c r="F26" s="3"/>
      <c r="G26" s="3">
        <f>SUM(G23:G25)</f>
        <v>-8802</v>
      </c>
      <c r="H26" s="3"/>
      <c r="I26" s="3">
        <f>SUM(I23:I25)</f>
        <v>-9476</v>
      </c>
      <c r="J26" s="3"/>
      <c r="K26" s="3">
        <f>SUM(K23:K25)</f>
        <v>-13357</v>
      </c>
    </row>
    <row r="27" spans="1:11" ht="22.95" customHeight="1">
      <c r="A27" s="1" t="s">
        <v>189</v>
      </c>
      <c r="C27" s="11">
        <v>12</v>
      </c>
      <c r="E27" s="4">
        <v>-4780</v>
      </c>
      <c r="F27" s="3"/>
      <c r="G27" s="4">
        <v>-1631</v>
      </c>
      <c r="H27" s="3"/>
      <c r="I27" s="4">
        <v>58</v>
      </c>
      <c r="J27" s="3"/>
      <c r="K27" s="4">
        <v>0</v>
      </c>
    </row>
    <row r="28" spans="1:11" ht="22.95" customHeight="1">
      <c r="A28" s="2" t="s">
        <v>217</v>
      </c>
      <c r="B28" s="2"/>
      <c r="C28" s="11"/>
      <c r="E28" s="5">
        <f>SUM(E26:E27)</f>
        <v>-11046</v>
      </c>
      <c r="F28" s="3"/>
      <c r="G28" s="5">
        <f>SUM(G26:G27)</f>
        <v>-10433</v>
      </c>
      <c r="H28" s="3"/>
      <c r="I28" s="5">
        <f>SUM(I26:I27)</f>
        <v>-9418</v>
      </c>
      <c r="J28" s="3"/>
      <c r="K28" s="5">
        <f>SUM(K26:K27)</f>
        <v>-13357</v>
      </c>
    </row>
    <row r="29" spans="1:11" ht="22.95" customHeight="1">
      <c r="A29" s="2" t="s">
        <v>82</v>
      </c>
      <c r="B29" s="2"/>
      <c r="C29" s="11"/>
      <c r="E29" s="3"/>
      <c r="F29" s="3"/>
      <c r="G29" s="3"/>
      <c r="H29" s="3"/>
      <c r="I29" s="3"/>
      <c r="J29" s="3"/>
      <c r="K29" s="3"/>
    </row>
    <row r="30" spans="1:11" ht="22.95" customHeight="1">
      <c r="A30" s="1" t="s">
        <v>218</v>
      </c>
      <c r="B30" s="2"/>
      <c r="C30" s="11">
        <v>6</v>
      </c>
      <c r="E30" s="3">
        <v>0</v>
      </c>
      <c r="F30" s="3"/>
      <c r="G30" s="3">
        <v>0</v>
      </c>
      <c r="H30" s="3"/>
      <c r="I30" s="3">
        <v>663</v>
      </c>
      <c r="J30" s="3"/>
      <c r="K30" s="3">
        <v>-4202</v>
      </c>
    </row>
    <row r="31" spans="1:11" ht="22.95" customHeight="1">
      <c r="A31" s="2" t="s">
        <v>219</v>
      </c>
      <c r="B31" s="2"/>
      <c r="C31" s="11"/>
      <c r="E31" s="5">
        <f>SUM(E28:E30)</f>
        <v>-11046</v>
      </c>
      <c r="F31" s="3"/>
      <c r="G31" s="5">
        <f>SUM(G28:G30)</f>
        <v>-10433</v>
      </c>
      <c r="H31" s="3"/>
      <c r="I31" s="5">
        <f>SUM(I28:I30)</f>
        <v>-8755</v>
      </c>
      <c r="J31" s="3"/>
      <c r="K31" s="5">
        <f>SUM(K28:K30)</f>
        <v>-17559</v>
      </c>
    </row>
    <row r="32" spans="1:11" ht="22.95" customHeight="1">
      <c r="C32" s="11"/>
      <c r="E32" s="3"/>
      <c r="F32" s="3"/>
      <c r="G32" s="3"/>
      <c r="H32" s="3"/>
      <c r="I32" s="3"/>
      <c r="J32" s="3"/>
      <c r="K32" s="3"/>
    </row>
    <row r="33" spans="1:12" ht="22.95" customHeight="1">
      <c r="A33" s="1" t="s">
        <v>31</v>
      </c>
    </row>
    <row r="41" spans="1:12" ht="22.95" customHeight="1">
      <c r="A41" s="55"/>
      <c r="C41" s="14"/>
      <c r="D41" s="55"/>
      <c r="E41" s="10"/>
      <c r="F41" s="10"/>
      <c r="G41" s="10"/>
      <c r="H41" s="10"/>
      <c r="I41" s="10"/>
      <c r="J41" s="10"/>
      <c r="K41" s="10"/>
      <c r="L41" s="55"/>
    </row>
    <row r="42" spans="1:12" ht="22.95" customHeight="1">
      <c r="A42" s="55"/>
      <c r="C42" s="14"/>
      <c r="D42" s="55"/>
      <c r="E42" s="10"/>
      <c r="F42" s="10"/>
      <c r="G42" s="10"/>
      <c r="H42" s="10"/>
      <c r="I42" s="10"/>
      <c r="J42" s="10"/>
      <c r="K42" s="10"/>
      <c r="L42" s="55"/>
    </row>
    <row r="43" spans="1:12" ht="22.95" customHeight="1">
      <c r="K43" s="17" t="s">
        <v>66</v>
      </c>
    </row>
    <row r="44" spans="1:12" ht="22.95" customHeight="1">
      <c r="A44" s="2" t="s">
        <v>185</v>
      </c>
      <c r="B44" s="2"/>
    </row>
    <row r="45" spans="1:12" ht="22.95" customHeight="1">
      <c r="A45" s="2" t="s">
        <v>199</v>
      </c>
      <c r="B45" s="2"/>
    </row>
    <row r="46" spans="1:12" ht="22.95" customHeight="1">
      <c r="A46" s="2" t="s">
        <v>212</v>
      </c>
      <c r="B46" s="2"/>
    </row>
    <row r="47" spans="1:12" ht="22.95" customHeight="1">
      <c r="A47" s="2"/>
      <c r="B47" s="2"/>
    </row>
    <row r="48" spans="1:12" ht="22.95" customHeight="1">
      <c r="K48" s="17" t="s">
        <v>237</v>
      </c>
    </row>
    <row r="49" spans="1:12" ht="22.95" customHeight="1">
      <c r="D49" s="18"/>
      <c r="E49" s="70" t="s">
        <v>1</v>
      </c>
      <c r="F49" s="70"/>
      <c r="G49" s="70"/>
      <c r="I49" s="70" t="s">
        <v>2</v>
      </c>
      <c r="J49" s="70"/>
      <c r="K49" s="70"/>
    </row>
    <row r="50" spans="1:12" ht="22.95" customHeight="1">
      <c r="C50" s="19" t="s">
        <v>3</v>
      </c>
      <c r="D50" s="18"/>
      <c r="E50" s="19">
        <v>2026</v>
      </c>
      <c r="F50" s="19"/>
      <c r="G50" s="19">
        <v>2025</v>
      </c>
      <c r="H50" s="13"/>
      <c r="I50" s="19">
        <v>2026</v>
      </c>
      <c r="J50" s="19"/>
      <c r="K50" s="19">
        <v>2025</v>
      </c>
    </row>
    <row r="51" spans="1:12" ht="22.95" customHeight="1">
      <c r="A51" s="55" t="s">
        <v>84</v>
      </c>
      <c r="C51" s="14"/>
      <c r="D51" s="55"/>
      <c r="E51" s="56"/>
      <c r="F51" s="56"/>
      <c r="G51" s="56"/>
      <c r="H51" s="56"/>
      <c r="I51" s="56"/>
      <c r="J51" s="10"/>
      <c r="K51" s="56"/>
    </row>
    <row r="52" spans="1:12" ht="22.95" customHeight="1">
      <c r="A52" s="2" t="s">
        <v>68</v>
      </c>
      <c r="C52" s="14"/>
      <c r="D52" s="55"/>
      <c r="E52" s="56"/>
      <c r="F52" s="56"/>
      <c r="G52" s="56"/>
      <c r="H52" s="56"/>
      <c r="I52" s="56"/>
      <c r="J52" s="10"/>
      <c r="K52" s="56"/>
    </row>
    <row r="53" spans="1:12" ht="22.95" customHeight="1">
      <c r="A53" s="57" t="s">
        <v>85</v>
      </c>
      <c r="C53" s="11"/>
      <c r="D53" s="58"/>
      <c r="E53" s="10"/>
      <c r="F53" s="10"/>
      <c r="G53" s="10"/>
      <c r="H53" s="10"/>
      <c r="I53" s="10"/>
      <c r="J53" s="10"/>
      <c r="K53" s="10"/>
    </row>
    <row r="54" spans="1:12" ht="22.95" customHeight="1">
      <c r="A54" s="57" t="s">
        <v>86</v>
      </c>
      <c r="C54" s="11"/>
      <c r="D54" s="58"/>
      <c r="E54" s="10"/>
      <c r="F54" s="10"/>
      <c r="G54" s="10"/>
      <c r="H54" s="10"/>
      <c r="I54" s="10"/>
      <c r="J54" s="10"/>
      <c r="K54" s="10"/>
    </row>
    <row r="55" spans="1:12" ht="22.95" customHeight="1">
      <c r="A55" s="58" t="s">
        <v>178</v>
      </c>
      <c r="C55" s="11"/>
      <c r="D55" s="58"/>
      <c r="E55" s="10"/>
      <c r="F55" s="10"/>
      <c r="G55" s="10"/>
      <c r="H55" s="10"/>
      <c r="I55" s="10"/>
      <c r="J55" s="10"/>
      <c r="K55" s="10"/>
    </row>
    <row r="56" spans="1:12" ht="22.95" customHeight="1">
      <c r="A56" s="58" t="s">
        <v>179</v>
      </c>
      <c r="C56" s="11"/>
      <c r="D56" s="58"/>
      <c r="E56" s="10">
        <v>1914</v>
      </c>
      <c r="F56" s="10"/>
      <c r="G56" s="10">
        <v>-8384</v>
      </c>
      <c r="H56" s="10"/>
      <c r="I56" s="10">
        <v>0</v>
      </c>
      <c r="J56" s="10"/>
      <c r="K56" s="10">
        <v>0</v>
      </c>
    </row>
    <row r="57" spans="1:12" ht="22.95" customHeight="1">
      <c r="A57" s="58" t="s">
        <v>87</v>
      </c>
      <c r="C57" s="11"/>
      <c r="D57" s="58"/>
      <c r="E57" s="10"/>
      <c r="F57" s="10"/>
      <c r="G57" s="10"/>
      <c r="H57" s="10"/>
      <c r="I57" s="10"/>
      <c r="J57" s="10"/>
      <c r="K57" s="10"/>
    </row>
    <row r="58" spans="1:12" ht="22.95" customHeight="1">
      <c r="A58" s="58" t="s">
        <v>88</v>
      </c>
      <c r="C58" s="11">
        <v>7</v>
      </c>
      <c r="D58" s="58"/>
      <c r="E58" s="59">
        <v>-1745</v>
      </c>
      <c r="F58" s="10"/>
      <c r="G58" s="59">
        <v>-729</v>
      </c>
      <c r="H58" s="10"/>
      <c r="I58" s="59">
        <v>0</v>
      </c>
      <c r="J58" s="10"/>
      <c r="K58" s="59">
        <v>0</v>
      </c>
    </row>
    <row r="59" spans="1:12" ht="22.95" customHeight="1">
      <c r="A59" s="55" t="s">
        <v>89</v>
      </c>
      <c r="C59" s="14"/>
      <c r="D59" s="58"/>
      <c r="E59" s="60">
        <f>SUM(E56:E58)</f>
        <v>169</v>
      </c>
      <c r="F59" s="10"/>
      <c r="G59" s="60">
        <f>SUM(G56:G58)</f>
        <v>-9113</v>
      </c>
      <c r="H59" s="10"/>
      <c r="I59" s="60">
        <f>SUM(I56:I58)</f>
        <v>0</v>
      </c>
      <c r="J59" s="10"/>
      <c r="K59" s="60">
        <f>SUM(K56:K58)</f>
        <v>0</v>
      </c>
    </row>
    <row r="60" spans="1:12" ht="22.95" customHeight="1">
      <c r="A60" s="58"/>
      <c r="C60" s="14"/>
      <c r="D60" s="58"/>
      <c r="E60" s="61"/>
      <c r="F60" s="10"/>
      <c r="G60" s="61"/>
      <c r="H60" s="10"/>
      <c r="I60" s="61"/>
      <c r="J60" s="10"/>
      <c r="K60" s="61"/>
    </row>
    <row r="61" spans="1:12" ht="22.95" customHeight="1" thickBot="1">
      <c r="A61" s="55" t="s">
        <v>90</v>
      </c>
      <c r="C61" s="14"/>
      <c r="D61" s="55"/>
      <c r="E61" s="62">
        <f>E31+E59</f>
        <v>-10877</v>
      </c>
      <c r="F61" s="10"/>
      <c r="G61" s="62">
        <f>G31+G59</f>
        <v>-19546</v>
      </c>
      <c r="H61" s="10"/>
      <c r="I61" s="62">
        <f>I31+I59</f>
        <v>-8755</v>
      </c>
      <c r="J61" s="10"/>
      <c r="K61" s="62">
        <f>K31+K59</f>
        <v>-17559</v>
      </c>
      <c r="L61" s="55"/>
    </row>
    <row r="62" spans="1:12" ht="22.95" customHeight="1" thickTop="1">
      <c r="A62" s="55"/>
      <c r="C62" s="14"/>
      <c r="D62" s="55"/>
      <c r="E62" s="10"/>
      <c r="F62" s="10"/>
      <c r="G62" s="10"/>
      <c r="H62" s="10"/>
      <c r="I62" s="10"/>
      <c r="J62" s="10"/>
      <c r="K62" s="10"/>
      <c r="L62" s="55"/>
    </row>
    <row r="63" spans="1:12" ht="22.95" customHeight="1">
      <c r="A63" s="2" t="s">
        <v>91</v>
      </c>
      <c r="C63" s="14"/>
      <c r="D63" s="55"/>
      <c r="E63" s="10"/>
      <c r="F63" s="10"/>
      <c r="G63" s="10"/>
      <c r="H63" s="10"/>
      <c r="I63" s="10"/>
      <c r="J63" s="10"/>
      <c r="K63" s="10"/>
      <c r="L63" s="55"/>
    </row>
    <row r="64" spans="1:12" ht="22.95" customHeight="1">
      <c r="A64" s="1" t="s">
        <v>92</v>
      </c>
      <c r="C64" s="11"/>
      <c r="D64" s="2"/>
    </row>
    <row r="65" spans="1:12" ht="22.95" customHeight="1">
      <c r="A65" s="1" t="s">
        <v>220</v>
      </c>
      <c r="C65" s="11"/>
      <c r="D65" s="2"/>
      <c r="E65" s="3">
        <f>E70-E69</f>
        <v>-10869</v>
      </c>
      <c r="F65" s="3"/>
      <c r="G65" s="3">
        <f>G70-G69</f>
        <v>-11238</v>
      </c>
      <c r="H65" s="3"/>
      <c r="I65" s="3">
        <f>I28</f>
        <v>-9418</v>
      </c>
      <c r="J65" s="3"/>
      <c r="K65" s="3">
        <f>K28</f>
        <v>-13357</v>
      </c>
      <c r="L65" s="55"/>
    </row>
    <row r="66" spans="1:12" ht="22.95" customHeight="1">
      <c r="A66" s="1" t="s">
        <v>221</v>
      </c>
      <c r="C66" s="11"/>
      <c r="D66" s="2"/>
      <c r="E66" s="4">
        <v>0</v>
      </c>
      <c r="F66" s="3"/>
      <c r="G66" s="4">
        <v>0</v>
      </c>
      <c r="H66" s="3"/>
      <c r="I66" s="3">
        <f>I30</f>
        <v>663</v>
      </c>
      <c r="J66" s="3"/>
      <c r="K66" s="3">
        <f>K30</f>
        <v>-4202</v>
      </c>
      <c r="L66" s="55"/>
    </row>
    <row r="67" spans="1:12" ht="22.95" customHeight="1" thickBot="1">
      <c r="C67" s="11"/>
      <c r="D67" s="2"/>
      <c r="E67" s="3">
        <f>SUM(E65:E66)</f>
        <v>-10869</v>
      </c>
      <c r="F67" s="3"/>
      <c r="G67" s="3">
        <f>SUM(G65:G66)</f>
        <v>-11238</v>
      </c>
      <c r="H67" s="3"/>
      <c r="I67" s="15">
        <f>SUM(I65:I66)</f>
        <v>-8755</v>
      </c>
      <c r="J67" s="3"/>
      <c r="K67" s="15">
        <f>SUM(K65:K66)</f>
        <v>-17559</v>
      </c>
      <c r="L67" s="55"/>
    </row>
    <row r="68" spans="1:12" ht="22.95" customHeight="1" thickTop="1">
      <c r="A68" s="58" t="s">
        <v>63</v>
      </c>
      <c r="C68" s="11"/>
      <c r="D68" s="2"/>
      <c r="E68" s="3" t="s">
        <v>93</v>
      </c>
      <c r="F68" s="3"/>
      <c r="G68" s="3" t="s">
        <v>93</v>
      </c>
      <c r="H68" s="3"/>
      <c r="I68" s="3"/>
      <c r="J68" s="3"/>
      <c r="K68" s="3"/>
      <c r="L68" s="55"/>
    </row>
    <row r="69" spans="1:12" ht="22.95" customHeight="1">
      <c r="A69" s="1" t="s">
        <v>175</v>
      </c>
      <c r="C69" s="11"/>
      <c r="D69" s="2"/>
      <c r="E69" s="3">
        <v>-177</v>
      </c>
      <c r="F69" s="3"/>
      <c r="G69" s="3">
        <v>805</v>
      </c>
      <c r="H69" s="3"/>
      <c r="I69" s="3"/>
      <c r="J69" s="3"/>
      <c r="K69" s="3"/>
      <c r="L69" s="55"/>
    </row>
    <row r="70" spans="1:12" ht="22.95" customHeight="1" thickBot="1">
      <c r="C70" s="11"/>
      <c r="D70" s="2"/>
      <c r="E70" s="15">
        <f>E31</f>
        <v>-11046</v>
      </c>
      <c r="F70" s="3"/>
      <c r="G70" s="15">
        <f>G31</f>
        <v>-10433</v>
      </c>
      <c r="H70" s="3"/>
      <c r="I70" s="3"/>
      <c r="J70" s="3"/>
      <c r="K70" s="3"/>
      <c r="L70" s="55"/>
    </row>
    <row r="71" spans="1:12" ht="22.95" customHeight="1" thickTop="1">
      <c r="C71" s="11"/>
      <c r="D71" s="2"/>
      <c r="E71" s="3"/>
      <c r="F71" s="3"/>
      <c r="G71" s="3"/>
      <c r="H71" s="3"/>
      <c r="I71" s="3"/>
      <c r="J71" s="3"/>
      <c r="K71" s="3"/>
      <c r="L71" s="55"/>
    </row>
    <row r="72" spans="1:12" ht="22.95" customHeight="1">
      <c r="A72" s="2" t="s">
        <v>94</v>
      </c>
      <c r="C72" s="11"/>
      <c r="D72" s="2"/>
      <c r="E72" s="3"/>
      <c r="F72" s="3"/>
      <c r="G72" s="3"/>
      <c r="H72" s="3"/>
      <c r="I72" s="3"/>
      <c r="J72" s="3"/>
      <c r="K72" s="3"/>
      <c r="L72" s="55"/>
    </row>
    <row r="73" spans="1:12" ht="22.95" customHeight="1">
      <c r="A73" s="1" t="s">
        <v>92</v>
      </c>
      <c r="C73" s="11"/>
      <c r="D73" s="2"/>
    </row>
    <row r="74" spans="1:12" ht="22.95" customHeight="1">
      <c r="A74" s="1" t="s">
        <v>95</v>
      </c>
      <c r="C74" s="11"/>
      <c r="D74" s="2"/>
      <c r="E74" s="3">
        <f>E79-E78</f>
        <v>-10722</v>
      </c>
      <c r="F74" s="3"/>
      <c r="G74" s="3">
        <f>G79-G78</f>
        <v>-19199</v>
      </c>
      <c r="H74" s="3"/>
      <c r="I74" s="3">
        <f>I28</f>
        <v>-9418</v>
      </c>
      <c r="J74" s="3"/>
      <c r="K74" s="3">
        <f>K28</f>
        <v>-13357</v>
      </c>
      <c r="L74" s="55"/>
    </row>
    <row r="75" spans="1:12" ht="22.95" customHeight="1">
      <c r="A75" s="58" t="s">
        <v>96</v>
      </c>
      <c r="C75" s="11"/>
      <c r="D75" s="2"/>
      <c r="E75" s="4">
        <v>0</v>
      </c>
      <c r="F75" s="3"/>
      <c r="G75" s="4">
        <v>0</v>
      </c>
      <c r="H75" s="3"/>
      <c r="I75" s="3">
        <f>I30</f>
        <v>663</v>
      </c>
      <c r="J75" s="3"/>
      <c r="K75" s="3">
        <f>K30</f>
        <v>-4202</v>
      </c>
      <c r="L75" s="55"/>
    </row>
    <row r="76" spans="1:12" ht="22.95" customHeight="1" thickBot="1">
      <c r="C76" s="11"/>
      <c r="D76" s="2"/>
      <c r="E76" s="3">
        <f>SUM(E74:E75)</f>
        <v>-10722</v>
      </c>
      <c r="F76" s="3"/>
      <c r="G76" s="3">
        <f>SUM(G74:G75)</f>
        <v>-19199</v>
      </c>
      <c r="H76" s="3"/>
      <c r="I76" s="15">
        <f>I67</f>
        <v>-8755</v>
      </c>
      <c r="J76" s="3"/>
      <c r="K76" s="15">
        <f>K67</f>
        <v>-17559</v>
      </c>
      <c r="L76" s="55"/>
    </row>
    <row r="77" spans="1:12" ht="22.95" customHeight="1" thickTop="1">
      <c r="A77" s="58" t="s">
        <v>63</v>
      </c>
      <c r="C77" s="11"/>
      <c r="D77" s="2"/>
      <c r="E77" s="3"/>
      <c r="F77" s="3"/>
      <c r="G77" s="3"/>
      <c r="H77" s="3"/>
      <c r="I77" s="3"/>
      <c r="J77" s="3"/>
      <c r="K77" s="3"/>
      <c r="L77" s="55"/>
    </row>
    <row r="78" spans="1:12" ht="22.95" customHeight="1">
      <c r="A78" s="1" t="s">
        <v>95</v>
      </c>
      <c r="C78" s="11"/>
      <c r="D78" s="2"/>
      <c r="E78" s="3">
        <v>-155</v>
      </c>
      <c r="F78" s="3"/>
      <c r="G78" s="3">
        <v>-347</v>
      </c>
      <c r="H78" s="3"/>
      <c r="I78" s="3"/>
      <c r="J78" s="3"/>
      <c r="K78" s="3"/>
      <c r="L78" s="55"/>
    </row>
    <row r="79" spans="1:12" ht="22.95" customHeight="1" thickBot="1">
      <c r="A79" s="55"/>
      <c r="C79" s="11"/>
      <c r="D79" s="2"/>
      <c r="E79" s="15">
        <f>E61</f>
        <v>-10877</v>
      </c>
      <c r="F79" s="3"/>
      <c r="G79" s="15">
        <f>G61</f>
        <v>-19546</v>
      </c>
      <c r="H79" s="3"/>
      <c r="I79" s="3"/>
      <c r="J79" s="3"/>
      <c r="K79" s="3"/>
      <c r="L79" s="55"/>
    </row>
    <row r="80" spans="1:12" ht="22.95" customHeight="1" thickTop="1">
      <c r="A80" s="55"/>
      <c r="C80" s="11"/>
      <c r="D80" s="2"/>
      <c r="E80" s="3"/>
      <c r="F80" s="3"/>
      <c r="G80" s="3"/>
      <c r="H80" s="3"/>
      <c r="I80" s="3"/>
      <c r="J80" s="3"/>
      <c r="K80" s="3"/>
      <c r="L80" s="55"/>
    </row>
    <row r="81" spans="1:12" ht="22.95" customHeight="1">
      <c r="A81" s="2" t="s">
        <v>238</v>
      </c>
      <c r="C81" s="11">
        <v>13</v>
      </c>
      <c r="D81" s="2"/>
      <c r="E81" s="3"/>
      <c r="F81" s="3"/>
      <c r="G81" s="3"/>
      <c r="H81" s="3"/>
      <c r="I81" s="3"/>
      <c r="J81" s="3"/>
      <c r="K81" s="3"/>
      <c r="L81" s="55"/>
    </row>
    <row r="82" spans="1:12" ht="22.95" customHeight="1">
      <c r="A82" s="2" t="s">
        <v>239</v>
      </c>
      <c r="C82" s="11"/>
      <c r="D82" s="55"/>
      <c r="E82" s="10"/>
      <c r="F82" s="10"/>
      <c r="G82" s="10"/>
      <c r="H82" s="10"/>
      <c r="I82" s="10"/>
      <c r="J82" s="10"/>
      <c r="K82" s="10"/>
      <c r="L82" s="55"/>
    </row>
    <row r="83" spans="1:12" ht="22.95" customHeight="1" thickBot="1">
      <c r="A83" s="58" t="s">
        <v>230</v>
      </c>
      <c r="C83" s="11"/>
      <c r="E83" s="46">
        <f>E67/800000</f>
        <v>-1.3586249999999999E-2</v>
      </c>
      <c r="F83" s="63"/>
      <c r="G83" s="46">
        <f>G67/800000</f>
        <v>-1.4047499999999999E-2</v>
      </c>
      <c r="H83" s="63"/>
      <c r="I83" s="46">
        <f>I67/800000</f>
        <v>-1.094375E-2</v>
      </c>
      <c r="J83" s="63"/>
      <c r="K83" s="46">
        <f>K67/800000</f>
        <v>-2.194875E-2</v>
      </c>
    </row>
    <row r="84" spans="1:12" ht="22.95" customHeight="1" thickTop="1">
      <c r="A84" s="2" t="s">
        <v>240</v>
      </c>
      <c r="C84" s="11"/>
      <c r="E84" s="64"/>
      <c r="F84" s="64"/>
      <c r="G84" s="64"/>
      <c r="H84" s="64"/>
      <c r="I84" s="64"/>
      <c r="J84" s="64"/>
      <c r="K84" s="64"/>
    </row>
    <row r="85" spans="1:12" ht="22.95" customHeight="1">
      <c r="A85" s="1" t="s">
        <v>231</v>
      </c>
      <c r="C85" s="11"/>
      <c r="E85" s="64"/>
      <c r="F85" s="64"/>
      <c r="G85" s="64"/>
      <c r="H85" s="64"/>
      <c r="I85" s="64"/>
      <c r="J85" s="64"/>
      <c r="K85" s="64"/>
    </row>
    <row r="86" spans="1:12" ht="22.95" customHeight="1" thickBot="1">
      <c r="A86" s="1" t="s">
        <v>97</v>
      </c>
      <c r="C86" s="11"/>
      <c r="E86" s="46">
        <f>E65/800000</f>
        <v>-1.3586249999999999E-2</v>
      </c>
      <c r="F86" s="64"/>
      <c r="G86" s="46">
        <f>G65/800000</f>
        <v>-1.4047499999999999E-2</v>
      </c>
      <c r="H86" s="64"/>
      <c r="I86" s="46">
        <f>I65/800000</f>
        <v>-1.17725E-2</v>
      </c>
      <c r="J86" s="64"/>
      <c r="K86" s="46">
        <f>K65/800000</f>
        <v>-1.6696249999999999E-2</v>
      </c>
    </row>
    <row r="87" spans="1:12" ht="22.95" customHeight="1" thickTop="1">
      <c r="C87" s="11"/>
    </row>
    <row r="88" spans="1:12" ht="22.95" customHeight="1">
      <c r="A88" s="1" t="s">
        <v>31</v>
      </c>
    </row>
    <row r="93" spans="1:12" ht="22.95" customHeight="1">
      <c r="K93" s="17" t="s">
        <v>66</v>
      </c>
    </row>
    <row r="94" spans="1:12" ht="22.95" customHeight="1">
      <c r="A94" s="2" t="s">
        <v>185</v>
      </c>
      <c r="K94" s="17"/>
    </row>
    <row r="95" spans="1:12" ht="22.95" customHeight="1">
      <c r="A95" s="2" t="s">
        <v>198</v>
      </c>
      <c r="B95" s="2"/>
    </row>
    <row r="96" spans="1:12" ht="22.95" customHeight="1">
      <c r="A96" s="2" t="s">
        <v>209</v>
      </c>
      <c r="B96" s="2"/>
    </row>
    <row r="97" spans="1:11" ht="22.95" customHeight="1">
      <c r="K97" s="17" t="s">
        <v>241</v>
      </c>
    </row>
    <row r="98" spans="1:11" ht="22.95" customHeight="1">
      <c r="D98" s="18"/>
      <c r="E98" s="70" t="s">
        <v>1</v>
      </c>
      <c r="F98" s="70"/>
      <c r="G98" s="70"/>
      <c r="I98" s="70" t="s">
        <v>2</v>
      </c>
      <c r="J98" s="70"/>
      <c r="K98" s="70"/>
    </row>
    <row r="99" spans="1:11" ht="22.95" customHeight="1">
      <c r="C99" s="19" t="s">
        <v>3</v>
      </c>
      <c r="D99" s="18"/>
      <c r="E99" s="19">
        <v>2026</v>
      </c>
      <c r="F99" s="19"/>
      <c r="G99" s="19">
        <v>2025</v>
      </c>
      <c r="H99" s="13"/>
      <c r="I99" s="19">
        <v>2026</v>
      </c>
      <c r="J99" s="19"/>
      <c r="K99" s="19">
        <v>2025</v>
      </c>
    </row>
    <row r="100" spans="1:11" ht="22.95" customHeight="1">
      <c r="A100" s="2" t="s">
        <v>67</v>
      </c>
      <c r="C100" s="19"/>
      <c r="D100" s="18"/>
      <c r="E100" s="19"/>
      <c r="F100" s="19"/>
      <c r="G100" s="19"/>
      <c r="H100" s="13"/>
      <c r="I100" s="19"/>
      <c r="J100" s="19"/>
      <c r="K100" s="19"/>
    </row>
    <row r="101" spans="1:11" ht="22.95" customHeight="1">
      <c r="A101" s="2" t="s">
        <v>68</v>
      </c>
      <c r="C101" s="19"/>
      <c r="D101" s="18"/>
      <c r="E101" s="19"/>
      <c r="F101" s="19"/>
      <c r="G101" s="19"/>
      <c r="H101" s="13"/>
      <c r="I101" s="19"/>
      <c r="J101" s="19"/>
      <c r="K101" s="19"/>
    </row>
    <row r="102" spans="1:11" ht="22.95" customHeight="1">
      <c r="A102" s="2" t="s">
        <v>69</v>
      </c>
      <c r="C102" s="11"/>
      <c r="D102" s="54"/>
      <c r="E102" s="3"/>
      <c r="F102" s="3"/>
      <c r="G102" s="3"/>
      <c r="H102" s="3"/>
      <c r="I102" s="3"/>
      <c r="J102" s="3"/>
      <c r="K102" s="3"/>
    </row>
    <row r="103" spans="1:11" ht="22.95" customHeight="1">
      <c r="A103" s="1" t="s">
        <v>70</v>
      </c>
      <c r="C103" s="11"/>
      <c r="D103" s="54"/>
      <c r="E103" s="3">
        <v>122837</v>
      </c>
      <c r="F103" s="3"/>
      <c r="G103" s="3">
        <v>390749</v>
      </c>
      <c r="H103" s="3"/>
      <c r="I103" s="3">
        <v>0</v>
      </c>
      <c r="J103" s="3"/>
      <c r="K103" s="3">
        <v>0</v>
      </c>
    </row>
    <row r="104" spans="1:11" ht="22.95" customHeight="1">
      <c r="A104" s="1" t="s">
        <v>71</v>
      </c>
      <c r="C104" s="11"/>
      <c r="D104" s="54"/>
      <c r="E104" s="3">
        <v>323698</v>
      </c>
      <c r="F104" s="3"/>
      <c r="G104" s="3">
        <v>347596</v>
      </c>
      <c r="H104" s="3"/>
      <c r="I104" s="3">
        <v>0</v>
      </c>
      <c r="J104" s="3"/>
      <c r="K104" s="3">
        <v>0</v>
      </c>
    </row>
    <row r="105" spans="1:11" ht="22.95" customHeight="1">
      <c r="A105" s="1" t="s">
        <v>186</v>
      </c>
      <c r="C105" s="11">
        <v>6</v>
      </c>
      <c r="D105" s="54"/>
      <c r="E105" s="3">
        <v>0</v>
      </c>
      <c r="F105" s="3"/>
      <c r="G105" s="3">
        <v>0</v>
      </c>
      <c r="H105" s="3"/>
      <c r="I105" s="3">
        <v>602853</v>
      </c>
      <c r="J105" s="3"/>
      <c r="K105" s="3">
        <v>0</v>
      </c>
    </row>
    <row r="106" spans="1:11" ht="22.95" customHeight="1">
      <c r="A106" s="1" t="s">
        <v>72</v>
      </c>
      <c r="C106" s="11"/>
      <c r="D106" s="54"/>
      <c r="E106" s="3">
        <v>2211</v>
      </c>
      <c r="F106" s="3"/>
      <c r="G106" s="3">
        <v>12538</v>
      </c>
      <c r="H106" s="3"/>
      <c r="I106" s="3">
        <v>3</v>
      </c>
      <c r="J106" s="3"/>
      <c r="K106" s="3">
        <v>107</v>
      </c>
    </row>
    <row r="107" spans="1:11" ht="22.95" customHeight="1">
      <c r="A107" s="1" t="s">
        <v>73</v>
      </c>
      <c r="C107" s="11"/>
      <c r="D107" s="54"/>
      <c r="E107" s="3">
        <v>18107</v>
      </c>
      <c r="F107" s="3"/>
      <c r="G107" s="3">
        <v>21162</v>
      </c>
      <c r="H107" s="3"/>
      <c r="I107" s="3">
        <v>3671</v>
      </c>
      <c r="J107" s="3"/>
      <c r="K107" s="3">
        <v>10153</v>
      </c>
    </row>
    <row r="108" spans="1:11" ht="22.95" customHeight="1">
      <c r="A108" s="2" t="s">
        <v>74</v>
      </c>
      <c r="C108" s="11"/>
      <c r="E108" s="5">
        <f>SUM(E103:E107)</f>
        <v>466853</v>
      </c>
      <c r="F108" s="3"/>
      <c r="G108" s="5">
        <f>SUM(G103:G107)</f>
        <v>772045</v>
      </c>
      <c r="H108" s="3"/>
      <c r="I108" s="5">
        <f>SUM(I103:I107)</f>
        <v>606527</v>
      </c>
      <c r="J108" s="3"/>
      <c r="K108" s="5">
        <f>SUM(K103:K107)</f>
        <v>10260</v>
      </c>
    </row>
    <row r="109" spans="1:11" ht="22.95" customHeight="1">
      <c r="A109" s="2" t="s">
        <v>75</v>
      </c>
      <c r="C109" s="11"/>
      <c r="E109" s="3"/>
      <c r="F109" s="3"/>
      <c r="G109" s="3"/>
      <c r="H109" s="3"/>
      <c r="I109" s="3"/>
      <c r="J109" s="3"/>
      <c r="K109" s="3"/>
    </row>
    <row r="110" spans="1:11" ht="22.95" customHeight="1">
      <c r="A110" s="1" t="s">
        <v>76</v>
      </c>
      <c r="C110" s="11"/>
      <c r="E110" s="3">
        <v>121279</v>
      </c>
      <c r="F110" s="3"/>
      <c r="G110" s="3">
        <v>376357</v>
      </c>
      <c r="H110" s="3"/>
      <c r="I110" s="3">
        <v>0</v>
      </c>
      <c r="J110" s="3"/>
      <c r="K110" s="3">
        <v>0</v>
      </c>
    </row>
    <row r="111" spans="1:11" ht="22.95" customHeight="1">
      <c r="A111" s="1" t="s">
        <v>77</v>
      </c>
      <c r="C111" s="11"/>
      <c r="E111" s="3">
        <v>292311</v>
      </c>
      <c r="F111" s="3"/>
      <c r="G111" s="3">
        <v>324873</v>
      </c>
      <c r="H111" s="3"/>
      <c r="I111" s="3">
        <v>0</v>
      </c>
      <c r="J111" s="3"/>
      <c r="K111" s="3">
        <v>0</v>
      </c>
    </row>
    <row r="112" spans="1:11" ht="22.95" customHeight="1">
      <c r="A112" s="1" t="s">
        <v>78</v>
      </c>
      <c r="C112" s="11"/>
      <c r="E112" s="3">
        <v>72547</v>
      </c>
      <c r="F112" s="3"/>
      <c r="G112" s="3">
        <v>59754</v>
      </c>
      <c r="H112" s="3"/>
      <c r="I112" s="3">
        <v>21012</v>
      </c>
      <c r="J112" s="3"/>
      <c r="K112" s="3">
        <v>26666</v>
      </c>
    </row>
    <row r="113" spans="1:11" ht="22.95" customHeight="1">
      <c r="A113" s="1" t="s">
        <v>79</v>
      </c>
      <c r="C113" s="11"/>
      <c r="E113" s="3">
        <v>4101</v>
      </c>
      <c r="F113" s="3"/>
      <c r="G113" s="3">
        <v>8370</v>
      </c>
      <c r="H113" s="3"/>
      <c r="I113" s="3">
        <v>0</v>
      </c>
      <c r="J113" s="3"/>
      <c r="K113" s="3">
        <v>32</v>
      </c>
    </row>
    <row r="114" spans="1:11" ht="22.95" customHeight="1">
      <c r="A114" s="2" t="s">
        <v>80</v>
      </c>
      <c r="C114" s="11"/>
      <c r="E114" s="5">
        <f>SUM(E110:E113)</f>
        <v>490238</v>
      </c>
      <c r="F114" s="3"/>
      <c r="G114" s="5">
        <f>SUM(G110:G113)</f>
        <v>769354</v>
      </c>
      <c r="H114" s="3"/>
      <c r="I114" s="5">
        <f>SUM(I110:I113)</f>
        <v>21012</v>
      </c>
      <c r="J114" s="3"/>
      <c r="K114" s="5">
        <f>SUM(K110:K113)</f>
        <v>26698</v>
      </c>
    </row>
    <row r="115" spans="1:11" ht="22.95" customHeight="1">
      <c r="A115" s="2" t="s">
        <v>171</v>
      </c>
      <c r="C115" s="11"/>
      <c r="E115" s="3">
        <f>SUM(E108-E114)</f>
        <v>-23385</v>
      </c>
      <c r="F115" s="3"/>
      <c r="G115" s="3">
        <f>SUM(G108-G114)</f>
        <v>2691</v>
      </c>
      <c r="H115" s="3"/>
      <c r="I115" s="3">
        <f>SUM(I108-I114)</f>
        <v>585515</v>
      </c>
      <c r="J115" s="3"/>
      <c r="K115" s="3">
        <f>SUM(K108-K114)</f>
        <v>-16438</v>
      </c>
    </row>
    <row r="116" spans="1:11" ht="22.95" customHeight="1">
      <c r="A116" s="1" t="s">
        <v>172</v>
      </c>
      <c r="C116" s="11">
        <v>7</v>
      </c>
      <c r="E116" s="3">
        <v>20715</v>
      </c>
      <c r="F116" s="3"/>
      <c r="G116" s="3">
        <v>5871</v>
      </c>
      <c r="H116" s="3"/>
      <c r="I116" s="3">
        <v>0</v>
      </c>
      <c r="J116" s="3"/>
      <c r="K116" s="3">
        <v>0</v>
      </c>
    </row>
    <row r="117" spans="1:11" ht="22.95" customHeight="1">
      <c r="A117" s="1" t="s">
        <v>81</v>
      </c>
      <c r="B117" s="2"/>
      <c r="C117" s="11"/>
      <c r="E117" s="4">
        <v>-2267</v>
      </c>
      <c r="F117" s="3"/>
      <c r="G117" s="4">
        <v>-13920</v>
      </c>
      <c r="H117" s="3"/>
      <c r="I117" s="4">
        <v>-857</v>
      </c>
      <c r="J117" s="3"/>
      <c r="K117" s="4">
        <v>-10678</v>
      </c>
    </row>
    <row r="118" spans="1:11" ht="22.95" customHeight="1">
      <c r="A118" s="2" t="s">
        <v>173</v>
      </c>
      <c r="B118" s="2"/>
      <c r="C118" s="11"/>
      <c r="E118" s="3">
        <f>SUM(E115:E117)</f>
        <v>-4937</v>
      </c>
      <c r="F118" s="3"/>
      <c r="G118" s="3">
        <f>SUM(G115:G117)</f>
        <v>-5358</v>
      </c>
      <c r="H118" s="3"/>
      <c r="I118" s="3">
        <f>SUM(I115:I117)</f>
        <v>584658</v>
      </c>
      <c r="J118" s="3"/>
      <c r="K118" s="3">
        <f>SUM(K115:K117)</f>
        <v>-27116</v>
      </c>
    </row>
    <row r="119" spans="1:11" ht="22.95" customHeight="1">
      <c r="A119" s="1" t="s">
        <v>189</v>
      </c>
      <c r="C119" s="11">
        <v>12</v>
      </c>
      <c r="E119" s="4">
        <v>-3636</v>
      </c>
      <c r="F119" s="3"/>
      <c r="G119" s="4">
        <v>-1899</v>
      </c>
      <c r="H119" s="3"/>
      <c r="I119" s="4">
        <v>138</v>
      </c>
      <c r="J119" s="3"/>
      <c r="K119" s="4">
        <v>0</v>
      </c>
    </row>
    <row r="120" spans="1:11" ht="22.95" customHeight="1">
      <c r="A120" s="2" t="s">
        <v>174</v>
      </c>
      <c r="B120" s="2"/>
      <c r="C120" s="11"/>
      <c r="E120" s="5">
        <f>SUM(E118:E119)</f>
        <v>-8573</v>
      </c>
      <c r="F120" s="3"/>
      <c r="G120" s="5">
        <f>SUM(G118:G119)</f>
        <v>-7257</v>
      </c>
      <c r="H120" s="3"/>
      <c r="I120" s="5">
        <f>SUM(I118:I119)</f>
        <v>584796</v>
      </c>
      <c r="J120" s="3"/>
      <c r="K120" s="5">
        <f>SUM(K118:K119)</f>
        <v>-27116</v>
      </c>
    </row>
    <row r="121" spans="1:11" ht="22.95" customHeight="1">
      <c r="A121" s="2" t="s">
        <v>82</v>
      </c>
      <c r="B121" s="2"/>
      <c r="C121" s="11"/>
      <c r="E121" s="3"/>
      <c r="F121" s="3"/>
      <c r="G121" s="3"/>
      <c r="H121" s="3"/>
      <c r="I121" s="3"/>
      <c r="J121" s="3"/>
      <c r="K121" s="3"/>
    </row>
    <row r="122" spans="1:11" ht="22.95" customHeight="1">
      <c r="A122" s="1" t="s">
        <v>232</v>
      </c>
      <c r="B122" s="2"/>
      <c r="C122" s="11">
        <v>6</v>
      </c>
      <c r="E122" s="3">
        <v>0</v>
      </c>
      <c r="F122" s="3"/>
      <c r="G122" s="3">
        <v>0</v>
      </c>
      <c r="H122" s="3"/>
      <c r="I122" s="3">
        <v>1194</v>
      </c>
      <c r="J122" s="3"/>
      <c r="K122" s="3">
        <v>12014</v>
      </c>
    </row>
    <row r="123" spans="1:11" ht="22.95" customHeight="1">
      <c r="A123" s="2" t="s">
        <v>201</v>
      </c>
      <c r="B123" s="2"/>
      <c r="C123" s="11"/>
      <c r="E123" s="5">
        <f>SUM(E120:E122)</f>
        <v>-8573</v>
      </c>
      <c r="F123" s="3"/>
      <c r="G123" s="5">
        <f>SUM(G120:G122)</f>
        <v>-7257</v>
      </c>
      <c r="H123" s="3"/>
      <c r="I123" s="5">
        <f>SUM(I120:I122)</f>
        <v>585990</v>
      </c>
      <c r="J123" s="3"/>
      <c r="K123" s="5">
        <f>SUM(K120:K122)</f>
        <v>-15102</v>
      </c>
    </row>
    <row r="124" spans="1:11" ht="22.95" customHeight="1">
      <c r="C124" s="11"/>
      <c r="E124" s="3"/>
      <c r="F124" s="3"/>
      <c r="G124" s="3"/>
      <c r="H124" s="3"/>
      <c r="I124" s="3"/>
      <c r="J124" s="3"/>
      <c r="K124" s="3"/>
    </row>
    <row r="125" spans="1:11" ht="22.95" customHeight="1">
      <c r="A125" s="1" t="s">
        <v>31</v>
      </c>
    </row>
    <row r="129" spans="1:12" ht="22.95" customHeight="1">
      <c r="A129" s="55"/>
      <c r="C129" s="14"/>
      <c r="D129" s="55"/>
      <c r="E129" s="10"/>
      <c r="F129" s="10"/>
      <c r="G129" s="10"/>
      <c r="H129" s="10"/>
      <c r="I129" s="10"/>
      <c r="J129" s="10"/>
      <c r="K129" s="10"/>
      <c r="L129" s="55"/>
    </row>
    <row r="130" spans="1:12" ht="22.95" customHeight="1">
      <c r="A130" s="55"/>
      <c r="C130" s="14"/>
      <c r="D130" s="55"/>
      <c r="E130" s="10"/>
      <c r="F130" s="10"/>
      <c r="G130" s="10"/>
      <c r="H130" s="10"/>
      <c r="I130" s="10"/>
      <c r="J130" s="10"/>
      <c r="K130" s="10"/>
      <c r="L130" s="55"/>
    </row>
    <row r="131" spans="1:12" ht="22.95" customHeight="1">
      <c r="A131" s="55"/>
      <c r="C131" s="14"/>
      <c r="D131" s="55"/>
      <c r="E131" s="10"/>
      <c r="F131" s="10"/>
      <c r="G131" s="10"/>
      <c r="H131" s="10"/>
      <c r="I131" s="10"/>
      <c r="J131" s="10"/>
      <c r="K131" s="10"/>
      <c r="L131" s="55"/>
    </row>
    <row r="132" spans="1:12" ht="22.95" customHeight="1">
      <c r="A132" s="55"/>
      <c r="C132" s="14"/>
      <c r="D132" s="55"/>
      <c r="E132" s="10"/>
      <c r="F132" s="10"/>
      <c r="G132" s="10"/>
      <c r="H132" s="10"/>
      <c r="I132" s="10"/>
      <c r="J132" s="10"/>
      <c r="K132" s="10"/>
      <c r="L132" s="55"/>
    </row>
    <row r="133" spans="1:12" ht="22.95" customHeight="1">
      <c r="A133" s="55"/>
      <c r="C133" s="14"/>
      <c r="D133" s="55"/>
      <c r="E133" s="10"/>
      <c r="F133" s="10"/>
      <c r="G133" s="10"/>
      <c r="H133" s="10"/>
      <c r="I133" s="10"/>
      <c r="J133" s="10"/>
      <c r="K133" s="10"/>
      <c r="L133" s="55"/>
    </row>
    <row r="134" spans="1:12" ht="22.95" customHeight="1">
      <c r="K134" s="17" t="s">
        <v>66</v>
      </c>
    </row>
    <row r="135" spans="1:12" ht="22.95" customHeight="1">
      <c r="A135" s="2" t="s">
        <v>185</v>
      </c>
      <c r="B135" s="2"/>
    </row>
    <row r="136" spans="1:12" ht="22.95" customHeight="1">
      <c r="A136" s="2" t="s">
        <v>199</v>
      </c>
      <c r="B136" s="2"/>
    </row>
    <row r="137" spans="1:12" ht="22.95" customHeight="1">
      <c r="A137" s="2" t="s">
        <v>209</v>
      </c>
      <c r="B137" s="2"/>
    </row>
    <row r="138" spans="1:12" ht="22.95" customHeight="1">
      <c r="A138" s="2"/>
      <c r="B138" s="2"/>
    </row>
    <row r="139" spans="1:12" ht="22.95" customHeight="1">
      <c r="K139" s="17" t="s">
        <v>241</v>
      </c>
    </row>
    <row r="140" spans="1:12" ht="22.95" customHeight="1">
      <c r="D140" s="18"/>
      <c r="E140" s="70" t="s">
        <v>1</v>
      </c>
      <c r="F140" s="70"/>
      <c r="G140" s="70"/>
      <c r="I140" s="70" t="s">
        <v>2</v>
      </c>
      <c r="J140" s="70"/>
      <c r="K140" s="70"/>
    </row>
    <row r="141" spans="1:12" ht="22.95" customHeight="1">
      <c r="C141" s="19" t="s">
        <v>3</v>
      </c>
      <c r="D141" s="18"/>
      <c r="E141" s="19">
        <v>2026</v>
      </c>
      <c r="F141" s="19"/>
      <c r="G141" s="19">
        <v>2025</v>
      </c>
      <c r="H141" s="13"/>
      <c r="I141" s="19">
        <v>2026</v>
      </c>
      <c r="J141" s="19"/>
      <c r="K141" s="19">
        <v>2025</v>
      </c>
    </row>
    <row r="142" spans="1:12" ht="22.95" customHeight="1">
      <c r="A142" s="55" t="s">
        <v>84</v>
      </c>
      <c r="C142" s="14"/>
      <c r="D142" s="55"/>
      <c r="E142" s="56"/>
      <c r="F142" s="56"/>
      <c r="G142" s="56"/>
      <c r="H142" s="56"/>
      <c r="I142" s="56"/>
      <c r="J142" s="10"/>
      <c r="K142" s="56"/>
    </row>
    <row r="143" spans="1:12" ht="22.95" customHeight="1">
      <c r="A143" s="2" t="s">
        <v>68</v>
      </c>
      <c r="C143" s="14"/>
      <c r="D143" s="55"/>
      <c r="E143" s="56"/>
      <c r="F143" s="56"/>
      <c r="G143" s="56"/>
      <c r="H143" s="56"/>
      <c r="I143" s="56"/>
      <c r="J143" s="10"/>
      <c r="K143" s="56"/>
    </row>
    <row r="144" spans="1:12" ht="22.95" customHeight="1">
      <c r="A144" s="57" t="s">
        <v>85</v>
      </c>
      <c r="C144" s="11"/>
      <c r="D144" s="58"/>
      <c r="E144" s="10"/>
      <c r="F144" s="10"/>
      <c r="G144" s="10"/>
      <c r="H144" s="10"/>
      <c r="I144" s="10"/>
      <c r="J144" s="10"/>
      <c r="K144" s="10"/>
    </row>
    <row r="145" spans="1:12" ht="22.95" customHeight="1">
      <c r="A145" s="57" t="s">
        <v>86</v>
      </c>
      <c r="C145" s="11"/>
      <c r="D145" s="58"/>
      <c r="E145" s="10"/>
      <c r="F145" s="10"/>
      <c r="G145" s="10"/>
      <c r="H145" s="10"/>
      <c r="I145" s="10"/>
      <c r="J145" s="10"/>
      <c r="K145" s="10"/>
    </row>
    <row r="146" spans="1:12" ht="22.95" customHeight="1">
      <c r="A146" s="58" t="s">
        <v>178</v>
      </c>
      <c r="C146" s="11"/>
      <c r="D146" s="58"/>
      <c r="E146" s="10"/>
      <c r="F146" s="10"/>
      <c r="G146" s="10"/>
      <c r="H146" s="10"/>
      <c r="I146" s="10"/>
      <c r="J146" s="10"/>
      <c r="K146" s="10"/>
    </row>
    <row r="147" spans="1:12" ht="22.95" customHeight="1">
      <c r="A147" s="58" t="s">
        <v>179</v>
      </c>
      <c r="C147" s="11"/>
      <c r="D147" s="58"/>
      <c r="E147" s="10">
        <v>12205</v>
      </c>
      <c r="F147" s="10"/>
      <c r="G147" s="10">
        <v>17328</v>
      </c>
      <c r="H147" s="10"/>
      <c r="I147" s="10">
        <v>0</v>
      </c>
      <c r="J147" s="10"/>
      <c r="K147" s="10">
        <v>0</v>
      </c>
    </row>
    <row r="148" spans="1:12" ht="22.95" customHeight="1">
      <c r="A148" s="58" t="s">
        <v>87</v>
      </c>
      <c r="C148" s="11"/>
      <c r="D148" s="58"/>
      <c r="E148" s="10"/>
      <c r="F148" s="10"/>
      <c r="G148" s="10"/>
      <c r="H148" s="10"/>
      <c r="I148" s="10"/>
      <c r="J148" s="10"/>
      <c r="K148" s="10"/>
    </row>
    <row r="149" spans="1:12" ht="22.95" customHeight="1">
      <c r="A149" s="58" t="s">
        <v>88</v>
      </c>
      <c r="C149" s="11">
        <v>7</v>
      </c>
      <c r="D149" s="58"/>
      <c r="E149" s="59">
        <v>2472</v>
      </c>
      <c r="F149" s="10"/>
      <c r="G149" s="59">
        <v>-2580</v>
      </c>
      <c r="H149" s="10"/>
      <c r="I149" s="59">
        <v>0</v>
      </c>
      <c r="J149" s="10"/>
      <c r="K149" s="59">
        <v>0</v>
      </c>
    </row>
    <row r="150" spans="1:12" ht="22.95" customHeight="1">
      <c r="A150" s="55" t="s">
        <v>89</v>
      </c>
      <c r="C150" s="14"/>
      <c r="D150" s="58"/>
      <c r="E150" s="60">
        <f>SUM(E147:E149)</f>
        <v>14677</v>
      </c>
      <c r="F150" s="10"/>
      <c r="G150" s="60">
        <f>SUM(G147:G149)</f>
        <v>14748</v>
      </c>
      <c r="H150" s="10"/>
      <c r="I150" s="60">
        <f>SUM(I147:I149)</f>
        <v>0</v>
      </c>
      <c r="J150" s="10"/>
      <c r="K150" s="60">
        <f>SUM(K147:K149)</f>
        <v>0</v>
      </c>
    </row>
    <row r="151" spans="1:12" ht="22.95" customHeight="1">
      <c r="A151" s="58"/>
      <c r="C151" s="14"/>
      <c r="D151" s="58"/>
      <c r="E151" s="61"/>
      <c r="F151" s="10"/>
      <c r="G151" s="61"/>
      <c r="H151" s="10"/>
      <c r="I151" s="61"/>
      <c r="J151" s="10"/>
      <c r="K151" s="61"/>
    </row>
    <row r="152" spans="1:12" ht="22.95" customHeight="1" thickBot="1">
      <c r="A152" s="55" t="s">
        <v>90</v>
      </c>
      <c r="C152" s="14"/>
      <c r="D152" s="55"/>
      <c r="E152" s="62">
        <f>E123+E150</f>
        <v>6104</v>
      </c>
      <c r="F152" s="10"/>
      <c r="G152" s="62">
        <f>G123+G150</f>
        <v>7491</v>
      </c>
      <c r="H152" s="10"/>
      <c r="I152" s="62">
        <f>I123+I150</f>
        <v>585990</v>
      </c>
      <c r="J152" s="10"/>
      <c r="K152" s="62">
        <f>K123+K150</f>
        <v>-15102</v>
      </c>
      <c r="L152" s="55"/>
    </row>
    <row r="153" spans="1:12" ht="22.95" customHeight="1" thickTop="1">
      <c r="A153" s="55"/>
      <c r="C153" s="14"/>
      <c r="D153" s="55"/>
      <c r="E153" s="10"/>
      <c r="F153" s="10"/>
      <c r="G153" s="10"/>
      <c r="H153" s="10"/>
      <c r="I153" s="10"/>
      <c r="J153" s="10"/>
      <c r="K153" s="10"/>
      <c r="L153" s="55"/>
    </row>
    <row r="154" spans="1:12" ht="22.95" customHeight="1">
      <c r="A154" s="2" t="s">
        <v>91</v>
      </c>
      <c r="C154" s="14"/>
      <c r="D154" s="55"/>
      <c r="E154" s="10"/>
      <c r="F154" s="10"/>
      <c r="G154" s="10"/>
      <c r="H154" s="10"/>
      <c r="I154" s="10"/>
      <c r="J154" s="10"/>
      <c r="K154" s="10"/>
      <c r="L154" s="55"/>
    </row>
    <row r="155" spans="1:12" ht="22.95" customHeight="1">
      <c r="A155" s="1" t="s">
        <v>92</v>
      </c>
      <c r="C155" s="11"/>
      <c r="D155" s="2"/>
    </row>
    <row r="156" spans="1:12" ht="22.95" customHeight="1">
      <c r="A156" s="1" t="s">
        <v>175</v>
      </c>
      <c r="C156" s="11"/>
      <c r="D156" s="2"/>
      <c r="E156" s="3">
        <f>E161-E160</f>
        <v>-8795</v>
      </c>
      <c r="F156" s="3"/>
      <c r="G156" s="3">
        <f>G161-G160</f>
        <v>-7926</v>
      </c>
      <c r="H156" s="3"/>
      <c r="I156" s="3">
        <f>I120</f>
        <v>584796</v>
      </c>
      <c r="J156" s="3"/>
      <c r="K156" s="3">
        <f>K120</f>
        <v>-27116</v>
      </c>
      <c r="L156" s="55"/>
    </row>
    <row r="157" spans="1:12" ht="22.95" customHeight="1">
      <c r="A157" s="1" t="s">
        <v>233</v>
      </c>
      <c r="C157" s="11"/>
      <c r="D157" s="2"/>
      <c r="E157" s="4">
        <v>0</v>
      </c>
      <c r="F157" s="3"/>
      <c r="G157" s="4">
        <v>0</v>
      </c>
      <c r="H157" s="3"/>
      <c r="I157" s="3">
        <f>I122</f>
        <v>1194</v>
      </c>
      <c r="J157" s="3"/>
      <c r="K157" s="3">
        <f>K122</f>
        <v>12014</v>
      </c>
      <c r="L157" s="55"/>
    </row>
    <row r="158" spans="1:12" ht="22.95" customHeight="1" thickBot="1">
      <c r="C158" s="11"/>
      <c r="D158" s="2"/>
      <c r="E158" s="3">
        <f>SUM(E156:E157)</f>
        <v>-8795</v>
      </c>
      <c r="F158" s="3"/>
      <c r="G158" s="3">
        <f>SUM(G156:G157)</f>
        <v>-7926</v>
      </c>
      <c r="H158" s="68"/>
      <c r="I158" s="15">
        <f>SUM(I156:I157)</f>
        <v>585990</v>
      </c>
      <c r="J158" s="3"/>
      <c r="K158" s="15">
        <f>SUM(K156:K157)</f>
        <v>-15102</v>
      </c>
      <c r="L158" s="55"/>
    </row>
    <row r="159" spans="1:12" ht="22.95" customHeight="1" thickTop="1">
      <c r="A159" s="58" t="s">
        <v>63</v>
      </c>
      <c r="C159" s="11"/>
      <c r="D159" s="2"/>
      <c r="E159" s="3" t="s">
        <v>93</v>
      </c>
      <c r="F159" s="3"/>
      <c r="G159" s="3" t="s">
        <v>93</v>
      </c>
      <c r="H159" s="3"/>
      <c r="I159" s="3"/>
      <c r="J159" s="3"/>
      <c r="K159" s="3"/>
      <c r="L159" s="55"/>
    </row>
    <row r="160" spans="1:12" ht="22.95" customHeight="1">
      <c r="A160" s="1" t="s">
        <v>222</v>
      </c>
      <c r="C160" s="11"/>
      <c r="D160" s="2"/>
      <c r="E160" s="3">
        <v>222</v>
      </c>
      <c r="F160" s="3"/>
      <c r="G160" s="3">
        <v>669</v>
      </c>
      <c r="H160" s="3"/>
      <c r="I160" s="3"/>
      <c r="J160" s="3"/>
      <c r="K160" s="3"/>
      <c r="L160" s="55"/>
    </row>
    <row r="161" spans="1:12" ht="22.95" customHeight="1" thickBot="1">
      <c r="C161" s="11"/>
      <c r="D161" s="2"/>
      <c r="E161" s="15">
        <f>E123</f>
        <v>-8573</v>
      </c>
      <c r="F161" s="3"/>
      <c r="G161" s="15">
        <f>G123</f>
        <v>-7257</v>
      </c>
      <c r="H161" s="3"/>
      <c r="I161" s="3"/>
      <c r="J161" s="3"/>
      <c r="K161" s="3"/>
      <c r="L161" s="55"/>
    </row>
    <row r="162" spans="1:12" ht="22.95" customHeight="1" thickTop="1">
      <c r="C162" s="11"/>
      <c r="D162" s="2"/>
      <c r="E162" s="3"/>
      <c r="F162" s="3"/>
      <c r="G162" s="3"/>
      <c r="H162" s="3"/>
      <c r="I162" s="3"/>
      <c r="J162" s="3"/>
      <c r="K162" s="3"/>
      <c r="L162" s="55"/>
    </row>
    <row r="163" spans="1:12" ht="22.95" customHeight="1">
      <c r="A163" s="2" t="s">
        <v>94</v>
      </c>
      <c r="C163" s="11"/>
      <c r="D163" s="2"/>
      <c r="E163" s="3"/>
      <c r="F163" s="3"/>
      <c r="G163" s="3"/>
      <c r="H163" s="3"/>
      <c r="I163" s="3"/>
      <c r="J163" s="3"/>
      <c r="K163" s="3"/>
      <c r="L163" s="55"/>
    </row>
    <row r="164" spans="1:12" ht="22.95" customHeight="1">
      <c r="A164" s="1" t="s">
        <v>92</v>
      </c>
      <c r="C164" s="11"/>
      <c r="D164" s="2"/>
    </row>
    <row r="165" spans="1:12" ht="22.95" customHeight="1">
      <c r="A165" s="1" t="s">
        <v>95</v>
      </c>
      <c r="C165" s="11"/>
      <c r="D165" s="2"/>
      <c r="E165" s="3">
        <f>E170-E169</f>
        <v>4026</v>
      </c>
      <c r="F165" s="3"/>
      <c r="G165" s="3">
        <f>G170-G169</f>
        <v>4958</v>
      </c>
      <c r="H165" s="3"/>
      <c r="I165" s="3">
        <f>I120</f>
        <v>584796</v>
      </c>
      <c r="J165" s="3"/>
      <c r="K165" s="3">
        <f>K120</f>
        <v>-27116</v>
      </c>
      <c r="L165" s="55"/>
    </row>
    <row r="166" spans="1:12" ht="22.95" customHeight="1">
      <c r="A166" s="58" t="s">
        <v>96</v>
      </c>
      <c r="C166" s="11"/>
      <c r="D166" s="2"/>
      <c r="E166" s="4">
        <v>0</v>
      </c>
      <c r="F166" s="3"/>
      <c r="G166" s="4">
        <v>0</v>
      </c>
      <c r="H166" s="3"/>
      <c r="I166" s="3">
        <f>I122</f>
        <v>1194</v>
      </c>
      <c r="J166" s="3"/>
      <c r="K166" s="3">
        <f>K122</f>
        <v>12014</v>
      </c>
      <c r="L166" s="55"/>
    </row>
    <row r="167" spans="1:12" ht="22.95" customHeight="1" thickBot="1">
      <c r="C167" s="11"/>
      <c r="D167" s="2"/>
      <c r="E167" s="3">
        <f>SUM(E165:E166)</f>
        <v>4026</v>
      </c>
      <c r="F167" s="3"/>
      <c r="G167" s="3">
        <f>SUM(G165:G166)</f>
        <v>4958</v>
      </c>
      <c r="H167" s="3"/>
      <c r="I167" s="15">
        <f>I158</f>
        <v>585990</v>
      </c>
      <c r="J167" s="3"/>
      <c r="K167" s="15">
        <f>K158</f>
        <v>-15102</v>
      </c>
      <c r="L167" s="55"/>
    </row>
    <row r="168" spans="1:12" ht="22.95" customHeight="1" thickTop="1">
      <c r="A168" s="58" t="s">
        <v>63</v>
      </c>
      <c r="C168" s="11"/>
      <c r="D168" s="2"/>
      <c r="E168" s="3"/>
      <c r="F168" s="3"/>
      <c r="G168" s="3"/>
      <c r="H168" s="3"/>
      <c r="I168" s="3"/>
      <c r="J168" s="3"/>
      <c r="K168" s="3"/>
      <c r="L168" s="55"/>
    </row>
    <row r="169" spans="1:12" ht="22.95" customHeight="1">
      <c r="A169" s="1" t="s">
        <v>95</v>
      </c>
      <c r="C169" s="11"/>
      <c r="D169" s="2"/>
      <c r="E169" s="3">
        <v>2078</v>
      </c>
      <c r="F169" s="3"/>
      <c r="G169" s="3">
        <v>2533</v>
      </c>
      <c r="H169" s="3"/>
      <c r="I169" s="3"/>
      <c r="J169" s="3"/>
      <c r="K169" s="3"/>
      <c r="L169" s="55"/>
    </row>
    <row r="170" spans="1:12" ht="22.95" customHeight="1" thickBot="1">
      <c r="A170" s="55"/>
      <c r="C170" s="11"/>
      <c r="D170" s="2"/>
      <c r="E170" s="15">
        <f>E152</f>
        <v>6104</v>
      </c>
      <c r="F170" s="3"/>
      <c r="G170" s="15">
        <f>G152</f>
        <v>7491</v>
      </c>
      <c r="H170" s="3"/>
      <c r="I170" s="3"/>
      <c r="J170" s="3"/>
      <c r="K170" s="3"/>
      <c r="L170" s="55"/>
    </row>
    <row r="171" spans="1:12" ht="22.95" customHeight="1" thickTop="1">
      <c r="A171" s="55"/>
      <c r="C171" s="11"/>
      <c r="D171" s="2"/>
      <c r="E171" s="3"/>
      <c r="F171" s="3"/>
      <c r="G171" s="3"/>
      <c r="H171" s="3"/>
      <c r="I171" s="3"/>
      <c r="J171" s="3"/>
      <c r="K171" s="3"/>
      <c r="L171" s="55"/>
    </row>
    <row r="172" spans="1:12" ht="22.95" customHeight="1">
      <c r="A172" s="2" t="s">
        <v>242</v>
      </c>
      <c r="C172" s="11">
        <v>13</v>
      </c>
      <c r="D172" s="2"/>
      <c r="E172" s="3"/>
      <c r="F172" s="3"/>
      <c r="G172" s="3"/>
      <c r="H172" s="3"/>
      <c r="I172" s="3"/>
      <c r="J172" s="3"/>
      <c r="K172" s="3"/>
      <c r="L172" s="55"/>
    </row>
    <row r="173" spans="1:12" ht="22.95" customHeight="1">
      <c r="A173" s="2" t="s">
        <v>243</v>
      </c>
      <c r="C173" s="11"/>
      <c r="D173" s="55"/>
      <c r="E173" s="10"/>
      <c r="F173" s="10"/>
      <c r="G173" s="10"/>
      <c r="H173" s="10"/>
      <c r="I173" s="10"/>
      <c r="J173" s="10"/>
      <c r="K173" s="10"/>
      <c r="L173" s="55"/>
    </row>
    <row r="174" spans="1:12" ht="22.95" customHeight="1" thickBot="1">
      <c r="A174" s="58" t="s">
        <v>223</v>
      </c>
      <c r="C174" s="11"/>
      <c r="E174" s="46">
        <f>E158/800000</f>
        <v>-1.099375E-2</v>
      </c>
      <c r="F174" s="63"/>
      <c r="G174" s="46">
        <f>G158/800000</f>
        <v>-9.9074999999999996E-3</v>
      </c>
      <c r="H174" s="63"/>
      <c r="I174" s="46">
        <f>I158/800000</f>
        <v>0.73248749999999996</v>
      </c>
      <c r="J174" s="63"/>
      <c r="K174" s="46">
        <f>K158/800000</f>
        <v>-1.8877499999999998E-2</v>
      </c>
    </row>
    <row r="175" spans="1:12" ht="22.95" customHeight="1" thickTop="1">
      <c r="A175" s="2" t="s">
        <v>244</v>
      </c>
      <c r="C175" s="11"/>
      <c r="E175" s="64"/>
      <c r="F175" s="64"/>
      <c r="G175" s="64"/>
      <c r="H175" s="64"/>
      <c r="I175" s="64"/>
      <c r="J175" s="64"/>
      <c r="K175" s="64"/>
    </row>
    <row r="176" spans="1:12" ht="22.95" customHeight="1">
      <c r="A176" s="1" t="s">
        <v>176</v>
      </c>
      <c r="C176" s="11"/>
      <c r="E176" s="64"/>
      <c r="F176" s="64"/>
      <c r="G176" s="64"/>
      <c r="H176" s="64"/>
      <c r="I176" s="64"/>
      <c r="J176" s="64"/>
      <c r="K176" s="64"/>
    </row>
    <row r="177" spans="1:11" ht="22.95" customHeight="1" thickBot="1">
      <c r="A177" s="1" t="s">
        <v>97</v>
      </c>
      <c r="C177" s="11"/>
      <c r="E177" s="46">
        <f>E156/800000</f>
        <v>-1.099375E-2</v>
      </c>
      <c r="F177" s="64"/>
      <c r="G177" s="46">
        <f>G156/800000</f>
        <v>-9.9074999999999996E-3</v>
      </c>
      <c r="H177" s="64"/>
      <c r="I177" s="46">
        <f>I156/800000</f>
        <v>0.73099499999999995</v>
      </c>
      <c r="J177" s="64"/>
      <c r="K177" s="46">
        <f>K156/800000</f>
        <v>-3.3895000000000002E-2</v>
      </c>
    </row>
    <row r="178" spans="1:11" ht="22.95" customHeight="1" thickTop="1">
      <c r="C178" s="11"/>
    </row>
    <row r="179" spans="1:11" ht="22.95" customHeight="1">
      <c r="A179" s="1" t="s">
        <v>31</v>
      </c>
    </row>
  </sheetData>
  <mergeCells count="7">
    <mergeCell ref="E140:G140"/>
    <mergeCell ref="I140:K140"/>
    <mergeCell ref="I6:K6"/>
    <mergeCell ref="E49:G49"/>
    <mergeCell ref="I49:K49"/>
    <mergeCell ref="E98:G98"/>
    <mergeCell ref="I98:K98"/>
  </mergeCells>
  <printOptions horizontalCentered="1"/>
  <pageMargins left="0.7" right="0.35" top="0.75" bottom="0.196850393700787" header="0.31496062992126" footer="0.196850393700787"/>
  <pageSetup paperSize="9" scale="67" fitToHeight="7" orientation="portrait" r:id="rId1"/>
  <rowBreaks count="3" manualBreakCount="3">
    <brk id="42" max="16383" man="1"/>
    <brk id="92" max="16383" man="1"/>
    <brk id="133" max="16383" man="1"/>
  </rowBreaks>
  <colBreaks count="1" manualBreakCount="1">
    <brk id="2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topLeftCell="A10" zoomScale="85" zoomScaleNormal="70" zoomScaleSheetLayoutView="85" workbookViewId="0">
      <selection activeCell="S25" sqref="S25"/>
    </sheetView>
  </sheetViews>
  <sheetFormatPr defaultColWidth="9.109375" defaultRowHeight="24" customHeight="1"/>
  <cols>
    <col min="1" max="1" width="15.44140625" style="1" customWidth="1"/>
    <col min="2" max="2" width="12.88671875" style="1" customWidth="1"/>
    <col min="3" max="3" width="14.88671875" style="1" customWidth="1"/>
    <col min="4" max="4" width="4.109375" style="1" customWidth="1"/>
    <col min="5" max="5" width="15.5546875" style="1" customWidth="1"/>
    <col min="6" max="6" width="1.44140625" style="1" customWidth="1"/>
    <col min="7" max="7" width="15.5546875" style="1" customWidth="1"/>
    <col min="8" max="8" width="1.44140625" style="1" customWidth="1"/>
    <col min="9" max="9" width="15.5546875" style="1" customWidth="1"/>
    <col min="10" max="10" width="1.44140625" style="1" customWidth="1"/>
    <col min="11" max="11" width="15.5546875" style="1" customWidth="1"/>
    <col min="12" max="12" width="1.5546875" style="1" customWidth="1"/>
    <col min="13" max="13" width="15.5546875" style="1" customWidth="1"/>
    <col min="14" max="14" width="1.44140625" style="1" customWidth="1"/>
    <col min="15" max="15" width="15.5546875" style="1" customWidth="1"/>
    <col min="16" max="16" width="1.44140625" style="1" customWidth="1"/>
    <col min="17" max="17" width="15.5546875" style="1" customWidth="1"/>
    <col min="18" max="18" width="1.44140625" style="1" customWidth="1"/>
    <col min="19" max="19" width="15.5546875" style="1" customWidth="1"/>
    <col min="20" max="20" width="1.44140625" style="1" customWidth="1"/>
    <col min="21" max="21" width="15.5546875" style="1" customWidth="1"/>
    <col min="22" max="22" width="1.44140625" style="1" customWidth="1"/>
    <col min="23" max="16384" width="9.109375" style="1"/>
  </cols>
  <sheetData>
    <row r="1" spans="1:21" ht="24" customHeight="1">
      <c r="U1" s="17" t="s">
        <v>66</v>
      </c>
    </row>
    <row r="2" spans="1:21" ht="24" customHeight="1">
      <c r="A2" s="2" t="s">
        <v>185</v>
      </c>
      <c r="U2" s="17"/>
    </row>
    <row r="3" spans="1:21" ht="24" customHeight="1">
      <c r="A3" s="2" t="s">
        <v>200</v>
      </c>
    </row>
    <row r="4" spans="1:21" ht="24" customHeight="1">
      <c r="A4" s="2" t="s">
        <v>209</v>
      </c>
    </row>
    <row r="5" spans="1:21" ht="24" customHeight="1">
      <c r="U5" s="17" t="s">
        <v>0</v>
      </c>
    </row>
    <row r="6" spans="1:21" s="2" customFormat="1" ht="24" customHeight="1">
      <c r="D6" s="16"/>
      <c r="E6" s="70" t="s">
        <v>1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</row>
    <row r="7" spans="1:21" ht="24" customHeight="1">
      <c r="E7" s="71" t="s">
        <v>62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13"/>
      <c r="S7" s="13"/>
      <c r="T7" s="13"/>
      <c r="U7" s="13"/>
    </row>
    <row r="8" spans="1:21" ht="24" customHeight="1">
      <c r="D8" s="13"/>
      <c r="E8" s="13"/>
      <c r="F8" s="13"/>
      <c r="G8" s="13"/>
      <c r="H8" s="13"/>
      <c r="I8" s="28" t="s">
        <v>98</v>
      </c>
      <c r="J8" s="13"/>
      <c r="K8" s="13"/>
      <c r="L8" s="13"/>
      <c r="M8" s="13"/>
      <c r="N8" s="13"/>
      <c r="O8" s="13" t="s">
        <v>99</v>
      </c>
      <c r="P8" s="13"/>
      <c r="Q8" s="13" t="s">
        <v>100</v>
      </c>
      <c r="R8" s="13"/>
      <c r="S8" s="28" t="s">
        <v>101</v>
      </c>
      <c r="T8" s="13"/>
      <c r="U8" s="13"/>
    </row>
    <row r="9" spans="1:21" ht="24" customHeight="1">
      <c r="D9" s="13"/>
      <c r="E9" s="13" t="s">
        <v>102</v>
      </c>
      <c r="F9" s="13"/>
      <c r="G9" s="13"/>
      <c r="H9" s="13"/>
      <c r="I9" s="28" t="s">
        <v>103</v>
      </c>
      <c r="J9" s="13"/>
      <c r="K9" s="72"/>
      <c r="L9" s="72"/>
      <c r="M9" s="72"/>
      <c r="N9" s="13"/>
      <c r="O9" s="13" t="s">
        <v>104</v>
      </c>
      <c r="P9" s="13"/>
      <c r="Q9" s="13" t="s">
        <v>105</v>
      </c>
      <c r="R9" s="13"/>
      <c r="S9" s="28" t="s">
        <v>106</v>
      </c>
      <c r="T9" s="13"/>
      <c r="U9" s="13" t="s">
        <v>107</v>
      </c>
    </row>
    <row r="10" spans="1:21" ht="24" customHeight="1">
      <c r="D10" s="13"/>
      <c r="E10" s="13" t="s">
        <v>108</v>
      </c>
      <c r="F10" s="13"/>
      <c r="G10" s="13"/>
      <c r="H10" s="13"/>
      <c r="I10" s="28" t="s">
        <v>109</v>
      </c>
      <c r="J10" s="13"/>
      <c r="K10" s="73" t="s">
        <v>59</v>
      </c>
      <c r="L10" s="73"/>
      <c r="M10" s="73"/>
      <c r="N10" s="13"/>
      <c r="O10" s="13" t="s">
        <v>110</v>
      </c>
      <c r="P10" s="13"/>
      <c r="Q10" s="13" t="s">
        <v>111</v>
      </c>
      <c r="R10" s="13"/>
      <c r="S10" s="28" t="s">
        <v>112</v>
      </c>
      <c r="T10" s="13"/>
      <c r="U10" s="13" t="s">
        <v>110</v>
      </c>
    </row>
    <row r="11" spans="1:21" ht="24" customHeight="1">
      <c r="D11" s="13"/>
      <c r="E11" s="20" t="s">
        <v>113</v>
      </c>
      <c r="F11" s="13"/>
      <c r="G11" s="20" t="s">
        <v>56</v>
      </c>
      <c r="H11" s="13"/>
      <c r="I11" s="29" t="s">
        <v>114</v>
      </c>
      <c r="J11" s="13"/>
      <c r="K11" s="26" t="s">
        <v>115</v>
      </c>
      <c r="L11" s="27"/>
      <c r="M11" s="26" t="s">
        <v>116</v>
      </c>
      <c r="N11" s="13"/>
      <c r="O11" s="20" t="s">
        <v>117</v>
      </c>
      <c r="P11" s="13"/>
      <c r="Q11" s="20" t="s">
        <v>118</v>
      </c>
      <c r="R11" s="13"/>
      <c r="S11" s="29" t="s">
        <v>119</v>
      </c>
      <c r="T11" s="13"/>
      <c r="U11" s="20" t="s">
        <v>117</v>
      </c>
    </row>
    <row r="12" spans="1:21" ht="24" customHeight="1">
      <c r="A12" s="2" t="s">
        <v>120</v>
      </c>
      <c r="E12" s="3">
        <v>800000</v>
      </c>
      <c r="F12" s="3"/>
      <c r="G12" s="3">
        <v>380845</v>
      </c>
      <c r="H12" s="3"/>
      <c r="I12" s="3">
        <v>-5517</v>
      </c>
      <c r="J12" s="3"/>
      <c r="K12" s="3">
        <v>15400</v>
      </c>
      <c r="L12" s="3"/>
      <c r="M12" s="3">
        <v>1189863</v>
      </c>
      <c r="N12" s="3"/>
      <c r="O12" s="3">
        <v>-276269</v>
      </c>
      <c r="P12" s="3"/>
      <c r="Q12" s="3">
        <f>SUM(E12:M12,O12)</f>
        <v>2104322</v>
      </c>
      <c r="R12" s="3"/>
      <c r="S12" s="3">
        <v>236150</v>
      </c>
      <c r="T12" s="3"/>
      <c r="U12" s="3">
        <f t="shared" ref="U12" si="0">SUM(Q12:S12)</f>
        <v>2340472</v>
      </c>
    </row>
    <row r="13" spans="1:21" ht="24" customHeight="1">
      <c r="A13" s="1" t="s">
        <v>201</v>
      </c>
      <c r="E13" s="3">
        <v>0</v>
      </c>
      <c r="F13" s="3"/>
      <c r="G13" s="3">
        <v>0</v>
      </c>
      <c r="H13" s="3"/>
      <c r="I13" s="3">
        <v>0</v>
      </c>
      <c r="J13" s="3"/>
      <c r="K13" s="3">
        <v>0</v>
      </c>
      <c r="L13" s="3"/>
      <c r="M13" s="3">
        <v>-7926</v>
      </c>
      <c r="N13" s="3"/>
      <c r="O13" s="3">
        <v>0</v>
      </c>
      <c r="P13" s="3"/>
      <c r="Q13" s="3">
        <f>SUM(E13:M13,O13)</f>
        <v>-7926</v>
      </c>
      <c r="R13" s="3"/>
      <c r="S13" s="3">
        <v>669</v>
      </c>
      <c r="T13" s="3"/>
      <c r="U13" s="3">
        <f>SUM(Q13:S13)</f>
        <v>-7257</v>
      </c>
    </row>
    <row r="14" spans="1:21" ht="24" customHeight="1">
      <c r="A14" s="1" t="s">
        <v>89</v>
      </c>
      <c r="E14" s="4">
        <v>0</v>
      </c>
      <c r="G14" s="4">
        <v>0</v>
      </c>
      <c r="I14" s="4">
        <v>0</v>
      </c>
      <c r="K14" s="4">
        <v>0</v>
      </c>
      <c r="M14" s="4">
        <v>0</v>
      </c>
      <c r="O14" s="4">
        <v>12884</v>
      </c>
      <c r="Q14" s="4">
        <f>SUM(E14:M14,O14)</f>
        <v>12884</v>
      </c>
      <c r="S14" s="4">
        <v>1864</v>
      </c>
      <c r="U14" s="4">
        <f>SUM(Q14:S14)</f>
        <v>14748</v>
      </c>
    </row>
    <row r="15" spans="1:21" ht="24" customHeight="1">
      <c r="A15" s="1" t="s">
        <v>90</v>
      </c>
      <c r="E15" s="4">
        <f>SUM(E13:E14)</f>
        <v>0</v>
      </c>
      <c r="F15" s="3"/>
      <c r="G15" s="4">
        <f>SUM(G13:G14)</f>
        <v>0</v>
      </c>
      <c r="H15" s="3"/>
      <c r="I15" s="4">
        <f>SUM(I13:I14)</f>
        <v>0</v>
      </c>
      <c r="J15" s="3"/>
      <c r="K15" s="4">
        <f>SUM(K13:K14)</f>
        <v>0</v>
      </c>
      <c r="L15" s="3"/>
      <c r="M15" s="4">
        <f>SUM(M13:M14)</f>
        <v>-7926</v>
      </c>
      <c r="N15" s="3"/>
      <c r="O15" s="4">
        <f>SUM(O13:O14)</f>
        <v>12884</v>
      </c>
      <c r="P15" s="3"/>
      <c r="Q15" s="4">
        <f>SUM(Q13:Q14)</f>
        <v>4958</v>
      </c>
      <c r="R15" s="3"/>
      <c r="S15" s="4">
        <f>SUM(S13:S14)</f>
        <v>2533</v>
      </c>
      <c r="T15" s="3"/>
      <c r="U15" s="4">
        <f>SUM(U13:U14)</f>
        <v>7491</v>
      </c>
    </row>
    <row r="16" spans="1:21" ht="24" customHeight="1" thickBot="1">
      <c r="A16" s="2" t="s">
        <v>210</v>
      </c>
      <c r="E16" s="6">
        <f>SUM(E12,E15)</f>
        <v>800000</v>
      </c>
      <c r="F16" s="3"/>
      <c r="G16" s="6">
        <f>SUM(G12,G15)</f>
        <v>380845</v>
      </c>
      <c r="H16" s="3"/>
      <c r="I16" s="6">
        <f>SUM(I12,I15)</f>
        <v>-5517</v>
      </c>
      <c r="J16" s="3"/>
      <c r="K16" s="6">
        <f>SUM(K12,K15)</f>
        <v>15400</v>
      </c>
      <c r="L16" s="3"/>
      <c r="M16" s="6">
        <f>SUM(M12,M15)</f>
        <v>1181937</v>
      </c>
      <c r="N16" s="3"/>
      <c r="O16" s="6">
        <f>SUM(O12,O15)</f>
        <v>-263385</v>
      </c>
      <c r="P16" s="3"/>
      <c r="Q16" s="6">
        <f>SUM(Q12,Q15)</f>
        <v>2109280</v>
      </c>
      <c r="R16" s="3"/>
      <c r="S16" s="6">
        <f>SUM(S12,S15)</f>
        <v>238683</v>
      </c>
      <c r="T16" s="3"/>
      <c r="U16" s="6">
        <f>SUM(U12,U15)</f>
        <v>2347963</v>
      </c>
    </row>
    <row r="17" spans="1:21" ht="24" customHeight="1" thickTop="1">
      <c r="A17" s="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24" customHeight="1">
      <c r="A18" s="2" t="s">
        <v>182</v>
      </c>
      <c r="E18" s="3">
        <f>BS!G88</f>
        <v>800000</v>
      </c>
      <c r="F18" s="3"/>
      <c r="G18" s="3">
        <f>BS!G89</f>
        <v>380845</v>
      </c>
      <c r="H18" s="3"/>
      <c r="I18" s="3">
        <f>BS!G91</f>
        <v>-5517</v>
      </c>
      <c r="J18" s="3"/>
      <c r="K18" s="3">
        <f>BS!G93</f>
        <v>15400</v>
      </c>
      <c r="L18" s="3"/>
      <c r="M18" s="3">
        <f>BS!G94</f>
        <v>1250917</v>
      </c>
      <c r="N18" s="3"/>
      <c r="O18" s="3">
        <f>BS!G95</f>
        <v>-308597</v>
      </c>
      <c r="P18" s="3"/>
      <c r="Q18" s="3">
        <f>SUM(E18:M18,O18)</f>
        <v>2133048</v>
      </c>
      <c r="R18" s="3"/>
      <c r="S18" s="3">
        <f>BS!G97</f>
        <v>234126</v>
      </c>
      <c r="T18" s="3"/>
      <c r="U18" s="3">
        <f t="shared" ref="U18:U22" si="1">SUM(Q18:S18)</f>
        <v>2367174</v>
      </c>
    </row>
    <row r="19" spans="1:21" ht="24" customHeight="1">
      <c r="A19" s="1" t="s">
        <v>201</v>
      </c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f>PL!E156</f>
        <v>-8795</v>
      </c>
      <c r="N19" s="3"/>
      <c r="O19" s="3">
        <v>0</v>
      </c>
      <c r="P19" s="3"/>
      <c r="Q19" s="3">
        <f>SUM(E19:M19,O19)</f>
        <v>-8795</v>
      </c>
      <c r="R19" s="3"/>
      <c r="S19" s="3">
        <f>PL!E160</f>
        <v>222</v>
      </c>
      <c r="T19" s="3"/>
      <c r="U19" s="3">
        <f t="shared" si="1"/>
        <v>-8573</v>
      </c>
    </row>
    <row r="20" spans="1:21" ht="24" customHeight="1">
      <c r="A20" s="1" t="s">
        <v>89</v>
      </c>
      <c r="E20" s="3">
        <v>0</v>
      </c>
      <c r="F20" s="10"/>
      <c r="G20" s="3">
        <v>0</v>
      </c>
      <c r="H20" s="10"/>
      <c r="I20" s="10">
        <v>0</v>
      </c>
      <c r="J20" s="3"/>
      <c r="K20" s="3">
        <v>0</v>
      </c>
      <c r="L20" s="3"/>
      <c r="M20" s="3">
        <v>0</v>
      </c>
      <c r="N20" s="3"/>
      <c r="O20" s="3">
        <f>'CE_Consolidated OCI'!I21</f>
        <v>12821</v>
      </c>
      <c r="P20" s="3"/>
      <c r="Q20" s="3">
        <f>SUM(E20:M20,O20)</f>
        <v>12821</v>
      </c>
      <c r="R20" s="3"/>
      <c r="S20" s="3">
        <f>SUM(-PL!E160,PL!E169)</f>
        <v>1856</v>
      </c>
      <c r="T20" s="3" t="s">
        <v>93</v>
      </c>
      <c r="U20" s="3">
        <f t="shared" si="1"/>
        <v>14677</v>
      </c>
    </row>
    <row r="21" spans="1:21" ht="24" customHeight="1">
      <c r="A21" s="1" t="s">
        <v>90</v>
      </c>
      <c r="E21" s="52">
        <f>SUM(E19:E20)</f>
        <v>0</v>
      </c>
      <c r="F21" s="3"/>
      <c r="G21" s="52">
        <f>SUM(G19:G20)</f>
        <v>0</v>
      </c>
      <c r="H21" s="3"/>
      <c r="I21" s="52">
        <f>SUM(I19:I20)</f>
        <v>0</v>
      </c>
      <c r="J21" s="3"/>
      <c r="K21" s="52">
        <f>SUM(K19:K20)</f>
        <v>0</v>
      </c>
      <c r="L21" s="3"/>
      <c r="M21" s="52">
        <f>SUM(M19:M20)</f>
        <v>-8795</v>
      </c>
      <c r="N21" s="3"/>
      <c r="O21" s="52">
        <f t="shared" ref="N21:O21" si="2">SUM(O19:O20)</f>
        <v>12821</v>
      </c>
      <c r="P21" s="3"/>
      <c r="Q21" s="52">
        <f>SUM(E21:M21,O21)</f>
        <v>4026</v>
      </c>
      <c r="R21" s="3"/>
      <c r="S21" s="52">
        <f>SUM(S19:S20)</f>
        <v>2078</v>
      </c>
      <c r="T21" s="3"/>
      <c r="U21" s="52">
        <f>SUM(Q21:S21)</f>
        <v>6104</v>
      </c>
    </row>
    <row r="22" spans="1:21" ht="24" customHeight="1">
      <c r="A22" s="1" t="s">
        <v>202</v>
      </c>
      <c r="E22" s="4">
        <v>0</v>
      </c>
      <c r="F22" s="3"/>
      <c r="G22" s="4">
        <v>0</v>
      </c>
      <c r="H22" s="3"/>
      <c r="I22" s="4">
        <v>0</v>
      </c>
      <c r="J22" s="3"/>
      <c r="K22" s="4">
        <v>0</v>
      </c>
      <c r="L22" s="3"/>
      <c r="M22" s="4">
        <v>0</v>
      </c>
      <c r="N22" s="3"/>
      <c r="O22" s="4">
        <v>0</v>
      </c>
      <c r="P22" s="3"/>
      <c r="Q22" s="4">
        <f>SUM(E22:M22,O22)</f>
        <v>0</v>
      </c>
      <c r="R22" s="3"/>
      <c r="S22" s="4">
        <f>-87189</f>
        <v>-87189</v>
      </c>
      <c r="T22" s="3"/>
      <c r="U22" s="4">
        <f t="shared" si="1"/>
        <v>-87189</v>
      </c>
    </row>
    <row r="23" spans="1:21" ht="24" customHeight="1" thickBot="1">
      <c r="A23" s="2" t="s">
        <v>211</v>
      </c>
      <c r="E23" s="6">
        <f>SUM(E18,E21:E22)</f>
        <v>800000</v>
      </c>
      <c r="F23" s="3"/>
      <c r="G23" s="6">
        <f>SUM(G18,G21:G22)</f>
        <v>380845</v>
      </c>
      <c r="H23" s="3"/>
      <c r="I23" s="6">
        <f>SUM(I18,I21:I22)</f>
        <v>-5517</v>
      </c>
      <c r="J23" s="3"/>
      <c r="K23" s="6">
        <f>SUM(K18,K21:K22)</f>
        <v>15400</v>
      </c>
      <c r="L23" s="3"/>
      <c r="M23" s="6">
        <f>SUM(M18,M21:M22)</f>
        <v>1242122</v>
      </c>
      <c r="N23" s="3"/>
      <c r="O23" s="6">
        <f>SUM(O18,O21:O22)</f>
        <v>-295776</v>
      </c>
      <c r="P23" s="3"/>
      <c r="Q23" s="6">
        <f>SUM(Q18,Q21:Q22)</f>
        <v>2137074</v>
      </c>
      <c r="R23" s="3"/>
      <c r="S23" s="6">
        <f>SUM(S18,S21:S22)</f>
        <v>149015</v>
      </c>
      <c r="T23" s="3"/>
      <c r="U23" s="6">
        <f>SUM(U18,U21:U22)</f>
        <v>2286089</v>
      </c>
    </row>
    <row r="24" spans="1:21" ht="24" customHeight="1" thickTop="1">
      <c r="A24" s="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>
        <f>SUM(U23-BS!E98)</f>
        <v>0</v>
      </c>
    </row>
    <row r="25" spans="1:21" ht="24" customHeight="1">
      <c r="A25" s="7" t="s">
        <v>31</v>
      </c>
    </row>
  </sheetData>
  <mergeCells count="4">
    <mergeCell ref="E6:U6"/>
    <mergeCell ref="E7:Q7"/>
    <mergeCell ref="K9:M9"/>
    <mergeCell ref="K10:M10"/>
  </mergeCells>
  <printOptions horizontalCentered="1"/>
  <pageMargins left="0.35" right="0.35" top="0.9" bottom="0.15748031496063" header="0.31496062992126" footer="0.15748031496063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A1F6-BC7C-42BD-8ADE-200453AA670C}">
  <dimension ref="A1:N29"/>
  <sheetViews>
    <sheetView showGridLines="0" view="pageBreakPreview" topLeftCell="A9" zoomScale="85" zoomScaleNormal="70" zoomScaleSheetLayoutView="85" workbookViewId="0">
      <selection activeCell="I28" sqref="I28"/>
    </sheetView>
  </sheetViews>
  <sheetFormatPr defaultColWidth="9.109375" defaultRowHeight="23.1" customHeight="1"/>
  <cols>
    <col min="1" max="1" width="36.44140625" style="30" customWidth="1"/>
    <col min="2" max="2" width="8.88671875" style="30" customWidth="1"/>
    <col min="3" max="3" width="28.88671875" style="30" customWidth="1"/>
    <col min="4" max="4" width="1.44140625" style="30" customWidth="1"/>
    <col min="5" max="5" width="28.88671875" style="30" customWidth="1"/>
    <col min="6" max="6" width="1.44140625" style="30" customWidth="1"/>
    <col min="7" max="7" width="28.88671875" style="30" customWidth="1"/>
    <col min="8" max="8" width="1.44140625" style="30" customWidth="1"/>
    <col min="9" max="9" width="28.88671875" style="30" customWidth="1"/>
    <col min="10" max="10" width="1.44140625" style="30" customWidth="1"/>
    <col min="11" max="11" width="16.88671875" style="30" customWidth="1"/>
    <col min="12" max="12" width="9.109375" style="30"/>
    <col min="13" max="13" width="16.88671875" style="30" customWidth="1"/>
    <col min="14" max="14" width="9.109375" style="30"/>
    <col min="15" max="15" width="16.88671875" style="30" customWidth="1"/>
    <col min="16" max="16" width="9.109375" style="30"/>
    <col min="17" max="17" width="16.88671875" style="30" customWidth="1"/>
    <col min="18" max="18" width="9.109375" style="30"/>
    <col min="19" max="19" width="16.88671875" style="30" customWidth="1"/>
    <col min="20" max="16384" width="9.109375" style="30"/>
  </cols>
  <sheetData>
    <row r="1" spans="1:14" ht="23.1" customHeight="1">
      <c r="I1" s="17" t="s">
        <v>66</v>
      </c>
    </row>
    <row r="2" spans="1:14" s="32" customFormat="1" ht="23.1" customHeight="1">
      <c r="A2" s="2" t="s">
        <v>185</v>
      </c>
      <c r="B2" s="31"/>
      <c r="C2" s="31"/>
      <c r="D2" s="31"/>
      <c r="E2" s="31"/>
      <c r="F2" s="31"/>
      <c r="G2" s="31"/>
      <c r="H2" s="31"/>
      <c r="I2" s="1"/>
      <c r="J2" s="31"/>
    </row>
    <row r="3" spans="1:14" s="32" customFormat="1" ht="23.1" customHeight="1">
      <c r="A3" s="2" t="s">
        <v>203</v>
      </c>
      <c r="B3" s="31"/>
      <c r="C3" s="31"/>
      <c r="D3" s="31"/>
      <c r="E3" s="31"/>
      <c r="F3" s="31"/>
      <c r="G3" s="31"/>
      <c r="H3" s="31"/>
      <c r="I3" s="1"/>
      <c r="J3" s="31"/>
    </row>
    <row r="4" spans="1:14" s="32" customFormat="1" ht="23.1" customHeight="1">
      <c r="A4" s="2" t="s">
        <v>209</v>
      </c>
      <c r="B4" s="33"/>
      <c r="C4" s="33"/>
      <c r="D4" s="33"/>
      <c r="E4" s="33"/>
      <c r="F4" s="33"/>
      <c r="G4" s="33"/>
      <c r="H4" s="33"/>
      <c r="I4" s="1"/>
      <c r="J4" s="31"/>
    </row>
    <row r="5" spans="1:14" s="32" customFormat="1" ht="23.1" customHeight="1">
      <c r="A5" s="34"/>
      <c r="B5" s="33"/>
      <c r="C5" s="33"/>
      <c r="D5" s="33"/>
      <c r="E5" s="33"/>
      <c r="F5" s="33"/>
      <c r="G5" s="33"/>
      <c r="H5" s="33"/>
      <c r="J5" s="31"/>
    </row>
    <row r="6" spans="1:14" s="32" customFormat="1" ht="23.1" customHeight="1">
      <c r="A6" s="22" t="s">
        <v>121</v>
      </c>
      <c r="B6" s="33"/>
      <c r="C6" s="33"/>
      <c r="D6" s="33"/>
      <c r="E6" s="33"/>
      <c r="F6" s="33"/>
      <c r="G6" s="33"/>
      <c r="H6" s="33"/>
      <c r="I6" s="31"/>
      <c r="J6" s="31"/>
    </row>
    <row r="7" spans="1:14" s="32" customFormat="1" ht="23.1" customHeight="1">
      <c r="A7" s="35"/>
      <c r="B7" s="36"/>
      <c r="C7" s="36"/>
      <c r="D7" s="36"/>
      <c r="E7" s="36"/>
      <c r="F7" s="36"/>
      <c r="G7" s="36"/>
      <c r="H7" s="36"/>
      <c r="I7" s="17" t="s">
        <v>0</v>
      </c>
      <c r="J7" s="37"/>
    </row>
    <row r="8" spans="1:14" s="32" customFormat="1" ht="23.1" customHeight="1">
      <c r="A8" s="38"/>
      <c r="B8" s="38"/>
      <c r="C8" s="74" t="s">
        <v>1</v>
      </c>
      <c r="D8" s="74"/>
      <c r="E8" s="74"/>
      <c r="F8" s="74"/>
      <c r="G8" s="74"/>
      <c r="H8" s="74"/>
      <c r="I8" s="74"/>
      <c r="J8" s="23"/>
      <c r="K8" s="23"/>
      <c r="L8" s="23"/>
      <c r="M8" s="23"/>
      <c r="N8" s="23"/>
    </row>
    <row r="9" spans="1:14" s="32" customFormat="1" ht="23.1" customHeight="1">
      <c r="A9" s="38"/>
      <c r="B9" s="38"/>
      <c r="C9" s="75" t="s">
        <v>62</v>
      </c>
      <c r="D9" s="75"/>
      <c r="E9" s="75"/>
      <c r="F9" s="75"/>
      <c r="G9" s="75"/>
      <c r="H9" s="75"/>
      <c r="I9" s="75"/>
      <c r="J9" s="24"/>
      <c r="K9" s="24"/>
      <c r="L9" s="24"/>
      <c r="M9" s="24"/>
    </row>
    <row r="10" spans="1:14" s="32" customFormat="1" ht="23.1" customHeight="1">
      <c r="A10" s="38"/>
      <c r="B10" s="39"/>
      <c r="C10" s="76" t="s">
        <v>61</v>
      </c>
      <c r="D10" s="76"/>
      <c r="E10" s="76"/>
      <c r="F10" s="76"/>
      <c r="G10" s="76"/>
      <c r="H10" s="76"/>
      <c r="I10" s="76"/>
      <c r="J10" s="27"/>
    </row>
    <row r="11" spans="1:14" s="32" customFormat="1" ht="23.1" customHeight="1">
      <c r="A11" s="38"/>
      <c r="B11" s="39"/>
      <c r="C11" s="75" t="s">
        <v>122</v>
      </c>
      <c r="D11" s="75"/>
      <c r="E11" s="75"/>
      <c r="F11" s="75"/>
      <c r="G11" s="75"/>
      <c r="H11" s="25"/>
      <c r="I11" s="25"/>
      <c r="J11" s="25"/>
      <c r="K11" s="25"/>
    </row>
    <row r="12" spans="1:14" s="32" customFormat="1" ht="23.1" customHeight="1">
      <c r="B12" s="40"/>
      <c r="C12" s="13" t="s">
        <v>123</v>
      </c>
      <c r="D12" s="13"/>
      <c r="E12" s="13"/>
      <c r="F12" s="13"/>
      <c r="G12" s="13" t="s">
        <v>124</v>
      </c>
      <c r="H12" s="13"/>
      <c r="I12" s="13"/>
      <c r="J12" s="27"/>
    </row>
    <row r="13" spans="1:14" s="32" customFormat="1" ht="23.1" customHeight="1">
      <c r="B13" s="40"/>
      <c r="C13" s="13" t="s">
        <v>125</v>
      </c>
      <c r="D13" s="13"/>
      <c r="E13" s="13" t="s">
        <v>126</v>
      </c>
      <c r="F13" s="13"/>
      <c r="G13" s="13" t="s">
        <v>127</v>
      </c>
      <c r="H13" s="13"/>
      <c r="I13" s="13" t="s">
        <v>128</v>
      </c>
      <c r="J13" s="27"/>
    </row>
    <row r="14" spans="1:14" s="32" customFormat="1" ht="23.1" customHeight="1">
      <c r="B14" s="40"/>
      <c r="C14" s="20" t="s">
        <v>129</v>
      </c>
      <c r="D14" s="13"/>
      <c r="E14" s="20" t="s">
        <v>130</v>
      </c>
      <c r="F14" s="13"/>
      <c r="G14" s="21" t="s">
        <v>131</v>
      </c>
      <c r="H14" s="13"/>
      <c r="I14" s="20" t="s">
        <v>132</v>
      </c>
      <c r="J14" s="27"/>
    </row>
    <row r="15" spans="1:14" s="32" customFormat="1" ht="23.1" customHeight="1">
      <c r="A15" s="2" t="s">
        <v>120</v>
      </c>
      <c r="B15" s="40"/>
      <c r="C15" s="3">
        <v>-347096</v>
      </c>
      <c r="D15" s="3"/>
      <c r="E15" s="3">
        <v>73622</v>
      </c>
      <c r="F15" s="3"/>
      <c r="G15" s="3">
        <v>-2795</v>
      </c>
      <c r="H15" s="3"/>
      <c r="I15" s="3">
        <f>SUM(C15:G15)</f>
        <v>-276269</v>
      </c>
      <c r="J15" s="27"/>
    </row>
    <row r="16" spans="1:14" s="32" customFormat="1" ht="23.1" customHeight="1">
      <c r="A16" s="1" t="s">
        <v>89</v>
      </c>
      <c r="B16" s="41"/>
      <c r="C16" s="3">
        <v>15138</v>
      </c>
      <c r="D16" s="3"/>
      <c r="E16" s="3">
        <v>0</v>
      </c>
      <c r="F16" s="3"/>
      <c r="G16" s="3">
        <v>-2254</v>
      </c>
      <c r="H16" s="3"/>
      <c r="I16" s="3">
        <f>SUM(C16:G16)</f>
        <v>12884</v>
      </c>
      <c r="J16" s="42"/>
    </row>
    <row r="17" spans="1:10" s="32" customFormat="1" ht="23.1" customHeight="1">
      <c r="A17" s="1" t="s">
        <v>90</v>
      </c>
      <c r="B17" s="41"/>
      <c r="C17" s="5">
        <f>SUM(C16:C16)</f>
        <v>15138</v>
      </c>
      <c r="D17" s="3"/>
      <c r="E17" s="5">
        <f>SUM(E16:E16)</f>
        <v>0</v>
      </c>
      <c r="F17" s="3"/>
      <c r="G17" s="5">
        <f>SUM(G16:G16)</f>
        <v>-2254</v>
      </c>
      <c r="H17" s="3"/>
      <c r="I17" s="5">
        <f>SUM(C17:G17)</f>
        <v>12884</v>
      </c>
      <c r="J17" s="42"/>
    </row>
    <row r="18" spans="1:10" s="32" customFormat="1" ht="23.1" customHeight="1" thickBot="1">
      <c r="A18" s="2" t="s">
        <v>210</v>
      </c>
      <c r="B18" s="41"/>
      <c r="C18" s="6">
        <f>SUM(C15,C17:C17)</f>
        <v>-331958</v>
      </c>
      <c r="D18" s="3"/>
      <c r="E18" s="6">
        <f>SUM(E15,E17:E17)</f>
        <v>73622</v>
      </c>
      <c r="F18" s="3"/>
      <c r="G18" s="6">
        <f>SUM(G15,G17:G17)</f>
        <v>-5049</v>
      </c>
      <c r="H18" s="3"/>
      <c r="I18" s="6">
        <f>SUM(C18:G18)</f>
        <v>-263385</v>
      </c>
      <c r="J18" s="3"/>
    </row>
    <row r="19" spans="1:10" s="32" customFormat="1" ht="23.1" customHeight="1" thickTop="1">
      <c r="A19" s="2"/>
      <c r="B19" s="43"/>
      <c r="C19" s="44"/>
      <c r="D19" s="44"/>
      <c r="E19" s="44"/>
      <c r="F19" s="3"/>
      <c r="G19" s="44"/>
      <c r="H19" s="44"/>
      <c r="I19" s="44"/>
      <c r="J19" s="45"/>
    </row>
    <row r="20" spans="1:10" s="32" customFormat="1" ht="23.1" customHeight="1">
      <c r="A20" s="2" t="s">
        <v>182</v>
      </c>
      <c r="B20" s="43"/>
      <c r="C20" s="3">
        <v>-376290</v>
      </c>
      <c r="D20" s="3">
        <v>0</v>
      </c>
      <c r="E20" s="3">
        <v>73649</v>
      </c>
      <c r="F20" s="3">
        <v>0</v>
      </c>
      <c r="G20" s="3">
        <v>-5956</v>
      </c>
      <c r="H20" s="3"/>
      <c r="I20" s="3">
        <f>SUM(C20:G20)</f>
        <v>-308597</v>
      </c>
      <c r="J20" s="44"/>
    </row>
    <row r="21" spans="1:10" s="32" customFormat="1" ht="23.1" customHeight="1">
      <c r="A21" s="1" t="s">
        <v>89</v>
      </c>
      <c r="B21" s="43"/>
      <c r="C21" s="3">
        <v>10662</v>
      </c>
      <c r="D21" s="3"/>
      <c r="E21" s="3">
        <v>0</v>
      </c>
      <c r="F21" s="3"/>
      <c r="G21" s="3">
        <v>2159</v>
      </c>
      <c r="H21" s="3"/>
      <c r="I21" s="3">
        <f t="shared" ref="I21" si="0">SUM(C21:G21)</f>
        <v>12821</v>
      </c>
      <c r="J21" s="42"/>
    </row>
    <row r="22" spans="1:10" s="32" customFormat="1" ht="23.1" customHeight="1">
      <c r="A22" s="1" t="s">
        <v>90</v>
      </c>
      <c r="B22" s="43"/>
      <c r="C22" s="5">
        <f>SUM(C21:C21)</f>
        <v>10662</v>
      </c>
      <c r="D22" s="3"/>
      <c r="E22" s="5">
        <f>SUM(E21:E21)</f>
        <v>0</v>
      </c>
      <c r="F22" s="3"/>
      <c r="G22" s="5">
        <f>SUM(G21:G21)</f>
        <v>2159</v>
      </c>
      <c r="H22" s="3"/>
      <c r="I22" s="5">
        <f>SUM(C22:G22)</f>
        <v>12821</v>
      </c>
      <c r="J22" s="42"/>
    </row>
    <row r="23" spans="1:10" s="32" customFormat="1" ht="23.1" customHeight="1" thickBot="1">
      <c r="A23" s="2" t="s">
        <v>211</v>
      </c>
      <c r="B23" s="43"/>
      <c r="C23" s="6">
        <f>SUM(C20,C22:C22)</f>
        <v>-365628</v>
      </c>
      <c r="D23" s="3"/>
      <c r="E23" s="6">
        <f>SUM(E20,E22:E22)</f>
        <v>73649</v>
      </c>
      <c r="F23" s="3"/>
      <c r="G23" s="6">
        <f>SUM(G20,G22:G22)</f>
        <v>-3797</v>
      </c>
      <c r="H23" s="3"/>
      <c r="I23" s="6">
        <f>SUM(I20,I22:I22)</f>
        <v>-295776</v>
      </c>
      <c r="J23" s="42"/>
    </row>
    <row r="24" spans="1:10" s="32" customFormat="1" ht="23.1" customHeight="1" thickTop="1">
      <c r="A24" s="38"/>
      <c r="B24" s="43"/>
      <c r="C24" s="42"/>
      <c r="D24" s="42"/>
      <c r="E24" s="42"/>
      <c r="F24" s="3"/>
      <c r="G24" s="42"/>
      <c r="H24" s="42"/>
      <c r="I24" s="42">
        <f>I23-'CE_Consolidated EQ'!O23</f>
        <v>0</v>
      </c>
      <c r="J24" s="42"/>
    </row>
    <row r="25" spans="1:10" s="32" customFormat="1" ht="23.1" customHeight="1">
      <c r="A25" s="22" t="s">
        <v>31</v>
      </c>
      <c r="B25" s="43"/>
      <c r="C25" s="37"/>
      <c r="D25" s="37"/>
      <c r="E25" s="37"/>
      <c r="F25" s="42"/>
      <c r="G25" s="37"/>
      <c r="H25" s="37"/>
      <c r="I25" s="37"/>
      <c r="J25" s="42"/>
    </row>
    <row r="26" spans="1:10" s="1" customFormat="1" ht="23.1" customHeight="1">
      <c r="C26" s="13"/>
    </row>
    <row r="27" spans="1:10" s="1" customFormat="1" ht="23.1" customHeight="1">
      <c r="C27" s="13"/>
    </row>
    <row r="28" spans="1:10" s="1" customFormat="1" ht="23.1" customHeight="1">
      <c r="C28" s="13"/>
    </row>
    <row r="29" spans="1:10" s="1" customFormat="1" ht="23.1" customHeight="1">
      <c r="C29" s="13"/>
    </row>
  </sheetData>
  <mergeCells count="4">
    <mergeCell ref="C8:I8"/>
    <mergeCell ref="C9:I9"/>
    <mergeCell ref="C10:I10"/>
    <mergeCell ref="C11:G11"/>
  </mergeCells>
  <printOptions horizontalCentered="1"/>
  <pageMargins left="0.3" right="0.3" top="0.8" bottom="0.15748031496063" header="0.31496062992126" footer="0.17"/>
  <pageSetup paperSize="9" scale="80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view="pageBreakPreview" topLeftCell="A6" zoomScale="85" zoomScaleNormal="70" zoomScaleSheetLayoutView="85" workbookViewId="0">
      <selection activeCell="B11" sqref="B11"/>
    </sheetView>
  </sheetViews>
  <sheetFormatPr defaultColWidth="9.109375" defaultRowHeight="24" customHeight="1"/>
  <cols>
    <col min="1" max="2" width="12.88671875" style="1" customWidth="1"/>
    <col min="3" max="3" width="15.88671875" style="1" customWidth="1"/>
    <col min="4" max="4" width="1.44140625" style="1" customWidth="1"/>
    <col min="5" max="5" width="18.88671875" style="1" customWidth="1"/>
    <col min="6" max="6" width="1.44140625" style="1" customWidth="1"/>
    <col min="7" max="7" width="18.88671875" style="1" customWidth="1"/>
    <col min="8" max="8" width="1.44140625" style="1" customWidth="1"/>
    <col min="9" max="9" width="18.88671875" style="1" customWidth="1"/>
    <col min="10" max="10" width="1.44140625" style="1" customWidth="1"/>
    <col min="11" max="11" width="18.88671875" style="1" customWidth="1"/>
    <col min="12" max="12" width="1.44140625" style="1" customWidth="1"/>
    <col min="13" max="13" width="18.88671875" style="1" customWidth="1"/>
    <col min="14" max="14" width="1.44140625" style="1" customWidth="1"/>
    <col min="15" max="15" width="18.88671875" style="1" customWidth="1"/>
    <col min="16" max="16" width="1.44140625" style="1" customWidth="1"/>
    <col min="17" max="17" width="18.88671875" style="1" customWidth="1"/>
    <col min="18" max="18" width="1.44140625" style="1" hidden="1" customWidth="1"/>
    <col min="19" max="16384" width="9.109375" style="1"/>
  </cols>
  <sheetData>
    <row r="1" spans="1:17" ht="24" customHeight="1">
      <c r="Q1" s="17" t="s">
        <v>66</v>
      </c>
    </row>
    <row r="2" spans="1:17" ht="24" customHeight="1">
      <c r="A2" s="2" t="s">
        <v>185</v>
      </c>
    </row>
    <row r="3" spans="1:17" ht="24" customHeight="1">
      <c r="A3" s="2" t="s">
        <v>203</v>
      </c>
    </row>
    <row r="4" spans="1:17" ht="24" customHeight="1">
      <c r="A4" s="2" t="s">
        <v>209</v>
      </c>
    </row>
    <row r="5" spans="1:17" ht="24" customHeight="1">
      <c r="Q5" s="17" t="s">
        <v>0</v>
      </c>
    </row>
    <row r="6" spans="1:17" s="2" customFormat="1" ht="24" customHeight="1">
      <c r="D6" s="16"/>
      <c r="E6" s="70" t="s">
        <v>2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 ht="24" customHeight="1">
      <c r="D7" s="13"/>
      <c r="E7" s="13"/>
      <c r="F7" s="13"/>
      <c r="G7" s="13"/>
      <c r="H7" s="13"/>
      <c r="I7" s="13"/>
      <c r="J7" s="13"/>
      <c r="K7" s="13"/>
      <c r="L7" s="13"/>
      <c r="M7" s="73" t="s">
        <v>61</v>
      </c>
      <c r="N7" s="73"/>
      <c r="O7" s="73"/>
      <c r="P7" s="13"/>
      <c r="Q7" s="13"/>
    </row>
    <row r="8" spans="1:17" ht="24" customHeight="1">
      <c r="D8" s="13"/>
      <c r="E8" s="13"/>
      <c r="F8" s="13"/>
      <c r="G8" s="13"/>
      <c r="H8" s="13"/>
      <c r="I8" s="13"/>
      <c r="J8" s="13"/>
      <c r="K8" s="13"/>
      <c r="L8" s="13"/>
      <c r="M8" s="13" t="s">
        <v>99</v>
      </c>
      <c r="N8" s="13"/>
      <c r="O8" s="13"/>
      <c r="P8" s="13"/>
      <c r="Q8" s="13"/>
    </row>
    <row r="9" spans="1:17" ht="24" customHeight="1">
      <c r="D9" s="13"/>
      <c r="E9" s="13"/>
      <c r="F9" s="13"/>
      <c r="G9" s="13"/>
      <c r="H9" s="13"/>
      <c r="I9" s="13"/>
      <c r="J9" s="13"/>
      <c r="K9" s="13"/>
      <c r="L9" s="13"/>
      <c r="M9" s="13" t="s">
        <v>133</v>
      </c>
      <c r="N9" s="13"/>
      <c r="P9" s="13"/>
      <c r="Q9" s="13"/>
    </row>
    <row r="10" spans="1:17" ht="24" customHeight="1">
      <c r="D10" s="13"/>
      <c r="F10" s="13"/>
      <c r="G10" s="13"/>
      <c r="H10" s="13"/>
      <c r="L10" s="13"/>
      <c r="M10" s="20" t="s">
        <v>134</v>
      </c>
      <c r="N10" s="13"/>
      <c r="O10" s="13" t="s">
        <v>135</v>
      </c>
      <c r="P10" s="13"/>
      <c r="Q10" s="13"/>
    </row>
    <row r="11" spans="1:17" ht="24" customHeight="1">
      <c r="D11" s="13"/>
      <c r="E11" s="13" t="s">
        <v>102</v>
      </c>
      <c r="F11" s="13"/>
      <c r="G11" s="13"/>
      <c r="H11" s="13"/>
      <c r="I11" s="73" t="s">
        <v>59</v>
      </c>
      <c r="J11" s="73"/>
      <c r="K11" s="73"/>
      <c r="L11" s="13"/>
      <c r="M11" s="13" t="s">
        <v>126</v>
      </c>
      <c r="N11" s="13"/>
      <c r="O11" s="13" t="s">
        <v>104</v>
      </c>
      <c r="P11" s="13"/>
      <c r="Q11" s="13" t="s">
        <v>107</v>
      </c>
    </row>
    <row r="12" spans="1:17" ht="24" customHeight="1">
      <c r="D12" s="13"/>
      <c r="E12" s="13" t="s">
        <v>108</v>
      </c>
      <c r="F12" s="13"/>
      <c r="G12" s="13"/>
      <c r="H12" s="13"/>
      <c r="K12" s="13" t="s">
        <v>116</v>
      </c>
      <c r="L12" s="13"/>
      <c r="M12" s="13" t="s">
        <v>136</v>
      </c>
      <c r="N12" s="13"/>
      <c r="O12" s="13" t="s">
        <v>110</v>
      </c>
      <c r="P12" s="13"/>
      <c r="Q12" s="13" t="s">
        <v>110</v>
      </c>
    </row>
    <row r="13" spans="1:17" ht="24" customHeight="1">
      <c r="D13" s="13"/>
      <c r="E13" s="20" t="s">
        <v>113</v>
      </c>
      <c r="F13" s="13"/>
      <c r="G13" s="20" t="s">
        <v>56</v>
      </c>
      <c r="H13" s="13"/>
      <c r="I13" s="21" t="s">
        <v>115</v>
      </c>
      <c r="J13" s="13"/>
      <c r="K13" s="20" t="s">
        <v>204</v>
      </c>
      <c r="L13" s="13"/>
      <c r="M13" s="21" t="s">
        <v>137</v>
      </c>
      <c r="N13" s="13"/>
      <c r="O13" s="20" t="s">
        <v>117</v>
      </c>
      <c r="P13" s="13"/>
      <c r="Q13" s="20" t="s">
        <v>117</v>
      </c>
    </row>
    <row r="14" spans="1:17" ht="24" customHeight="1">
      <c r="A14" s="2" t="s">
        <v>120</v>
      </c>
      <c r="E14" s="3">
        <v>800000</v>
      </c>
      <c r="F14" s="3"/>
      <c r="G14" s="3">
        <v>380845</v>
      </c>
      <c r="H14" s="3"/>
      <c r="I14" s="3">
        <v>15400</v>
      </c>
      <c r="J14" s="3"/>
      <c r="K14" s="3">
        <v>-255485</v>
      </c>
      <c r="L14" s="3"/>
      <c r="M14" s="3">
        <v>66096</v>
      </c>
      <c r="N14" s="3"/>
      <c r="O14" s="3">
        <f>SUM(M14)</f>
        <v>66096</v>
      </c>
      <c r="P14" s="3"/>
      <c r="Q14" s="3">
        <f>SUM(E14:K14,O14)</f>
        <v>1006856</v>
      </c>
    </row>
    <row r="15" spans="1:17" ht="24" customHeight="1">
      <c r="A15" s="1" t="s">
        <v>219</v>
      </c>
      <c r="E15" s="3">
        <v>0</v>
      </c>
      <c r="F15" s="3"/>
      <c r="G15" s="3">
        <v>0</v>
      </c>
      <c r="H15" s="3"/>
      <c r="I15" s="3">
        <v>0</v>
      </c>
      <c r="J15" s="3"/>
      <c r="K15" s="3">
        <v>-15102</v>
      </c>
      <c r="L15" s="3"/>
      <c r="M15" s="3">
        <v>0</v>
      </c>
      <c r="N15" s="3"/>
      <c r="O15" s="3">
        <f>SUM(M15)</f>
        <v>0</v>
      </c>
      <c r="P15" s="3"/>
      <c r="Q15" s="3">
        <f>SUM(E15:K15,O15)</f>
        <v>-15102</v>
      </c>
    </row>
    <row r="16" spans="1:17" ht="24" customHeight="1">
      <c r="A16" s="1" t="s">
        <v>90</v>
      </c>
      <c r="E16" s="5">
        <f>SUM(E15:E15)</f>
        <v>0</v>
      </c>
      <c r="F16" s="3"/>
      <c r="G16" s="5">
        <f t="shared" ref="G16:M16" si="0">SUM(G15:G15)</f>
        <v>0</v>
      </c>
      <c r="H16" s="3">
        <f t="shared" si="0"/>
        <v>0</v>
      </c>
      <c r="I16" s="5">
        <f t="shared" si="0"/>
        <v>0</v>
      </c>
      <c r="J16" s="3">
        <f t="shared" si="0"/>
        <v>0</v>
      </c>
      <c r="K16" s="5">
        <f t="shared" si="0"/>
        <v>-15102</v>
      </c>
      <c r="L16" s="3">
        <f t="shared" si="0"/>
        <v>0</v>
      </c>
      <c r="M16" s="5">
        <f t="shared" si="0"/>
        <v>0</v>
      </c>
      <c r="N16" s="3"/>
      <c r="O16" s="5">
        <f>SUM(M16)</f>
        <v>0</v>
      </c>
      <c r="P16" s="3"/>
      <c r="Q16" s="5">
        <f>SUM(Q15:Q15)</f>
        <v>-15102</v>
      </c>
    </row>
    <row r="17" spans="1:17" ht="24" customHeight="1" thickBot="1">
      <c r="A17" s="2" t="s">
        <v>210</v>
      </c>
      <c r="E17" s="15">
        <f>SUM(E14,E16)</f>
        <v>800000</v>
      </c>
      <c r="F17" s="3"/>
      <c r="G17" s="15">
        <f>SUM(G14,G16)</f>
        <v>380845</v>
      </c>
      <c r="H17" s="3"/>
      <c r="I17" s="15">
        <f>SUM(I14,I16)</f>
        <v>15400</v>
      </c>
      <c r="J17" s="3"/>
      <c r="K17" s="15">
        <f>SUM(K14,K16)</f>
        <v>-270587</v>
      </c>
      <c r="L17" s="3"/>
      <c r="M17" s="15">
        <f>SUM(M14,M16)</f>
        <v>66096</v>
      </c>
      <c r="N17" s="3"/>
      <c r="O17" s="15">
        <f>SUM(O14,O16)</f>
        <v>66096</v>
      </c>
      <c r="P17" s="3"/>
      <c r="Q17" s="15">
        <f>SUM(E17:K17,O17)</f>
        <v>991754</v>
      </c>
    </row>
    <row r="18" spans="1:17" ht="24" customHeight="1" thickTop="1">
      <c r="A18" s="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24" customHeight="1">
      <c r="A19" s="2" t="s">
        <v>182</v>
      </c>
      <c r="E19" s="3">
        <f>BS!K88</f>
        <v>800000</v>
      </c>
      <c r="F19" s="3"/>
      <c r="G19" s="3">
        <f>BS!K89</f>
        <v>380845</v>
      </c>
      <c r="H19" s="3"/>
      <c r="I19" s="3">
        <f>BS!K93</f>
        <v>15400</v>
      </c>
      <c r="J19" s="3"/>
      <c r="K19" s="3">
        <f>BS!K94</f>
        <v>69192</v>
      </c>
      <c r="L19" s="3"/>
      <c r="M19" s="3">
        <f>BS!K95</f>
        <v>0</v>
      </c>
      <c r="N19" s="3"/>
      <c r="O19" s="3">
        <f>SUM(M19:N19)</f>
        <v>0</v>
      </c>
      <c r="P19" s="3"/>
      <c r="Q19" s="3">
        <f>SUM(E19:K19,O19)</f>
        <v>1265437</v>
      </c>
    </row>
    <row r="20" spans="1:17" ht="24" customHeight="1">
      <c r="A20" s="1" t="s">
        <v>83</v>
      </c>
      <c r="E20" s="3">
        <v>0</v>
      </c>
      <c r="F20" s="3"/>
      <c r="G20" s="3">
        <v>0</v>
      </c>
      <c r="H20" s="3"/>
      <c r="I20" s="3">
        <v>0</v>
      </c>
      <c r="J20" s="3"/>
      <c r="K20" s="3">
        <f>PL!I123</f>
        <v>585990</v>
      </c>
      <c r="L20" s="3"/>
      <c r="M20" s="3">
        <v>0</v>
      </c>
      <c r="N20" s="3"/>
      <c r="O20" s="3">
        <v>0</v>
      </c>
      <c r="P20" s="3"/>
      <c r="Q20" s="3">
        <f>SUM(E20:K20,O20)</f>
        <v>585990</v>
      </c>
    </row>
    <row r="21" spans="1:17" ht="24" customHeight="1">
      <c r="A21" s="1" t="s">
        <v>90</v>
      </c>
      <c r="E21" s="5">
        <f>SUM(E20:E20)</f>
        <v>0</v>
      </c>
      <c r="F21" s="3"/>
      <c r="G21" s="5">
        <f>SUM(G20:G20)</f>
        <v>0</v>
      </c>
      <c r="H21" s="3"/>
      <c r="I21" s="5">
        <f>SUM(I20:I20)</f>
        <v>0</v>
      </c>
      <c r="J21" s="3"/>
      <c r="K21" s="5">
        <f>SUM(K20:K20)</f>
        <v>585990</v>
      </c>
      <c r="L21" s="3"/>
      <c r="M21" s="5">
        <f>SUM(M20:M20)</f>
        <v>0</v>
      </c>
      <c r="N21" s="3"/>
      <c r="O21" s="5">
        <f>SUM(M21)</f>
        <v>0</v>
      </c>
      <c r="P21" s="3"/>
      <c r="Q21" s="5">
        <f>SUM(Q20:Q20)</f>
        <v>585990</v>
      </c>
    </row>
    <row r="22" spans="1:17" ht="24" customHeight="1" thickBot="1">
      <c r="A22" s="2" t="s">
        <v>211</v>
      </c>
      <c r="E22" s="15">
        <f>SUM(E19,E21)</f>
        <v>800000</v>
      </c>
      <c r="F22" s="3"/>
      <c r="G22" s="15">
        <f>SUM(G19,G21)</f>
        <v>380845</v>
      </c>
      <c r="H22" s="3"/>
      <c r="I22" s="15">
        <f>SUM(I19,I21)</f>
        <v>15400</v>
      </c>
      <c r="J22" s="3"/>
      <c r="K22" s="15">
        <f>SUM(K19,K21)</f>
        <v>655182</v>
      </c>
      <c r="L22" s="3"/>
      <c r="M22" s="15">
        <f>SUM(M19,M21)</f>
        <v>0</v>
      </c>
      <c r="N22" s="3"/>
      <c r="O22" s="15">
        <f>SUM(O19,O21)</f>
        <v>0</v>
      </c>
      <c r="P22" s="3"/>
      <c r="Q22" s="15">
        <f>SUM(E22:K22,O22)</f>
        <v>1851427</v>
      </c>
    </row>
    <row r="23" spans="1:17" ht="24" customHeight="1" thickTop="1">
      <c r="A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>
        <f>SUM(Q22-BS!I98)</f>
        <v>0</v>
      </c>
    </row>
    <row r="24" spans="1:17" ht="24" customHeight="1">
      <c r="A24" s="7" t="s">
        <v>31</v>
      </c>
    </row>
  </sheetData>
  <mergeCells count="3">
    <mergeCell ref="E6:Q6"/>
    <mergeCell ref="M7:O7"/>
    <mergeCell ref="I11:K11"/>
  </mergeCells>
  <printOptions horizontalCentered="1"/>
  <pageMargins left="0.4" right="0.4" top="0.9" bottom="0.17" header="0.31496062992126" footer="0.17"/>
  <pageSetup paperSize="9"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showGridLines="0" view="pageBreakPreview" zoomScale="70" zoomScaleNormal="70" zoomScaleSheetLayoutView="70" workbookViewId="0">
      <selection activeCell="F70" sqref="F70"/>
    </sheetView>
  </sheetViews>
  <sheetFormatPr defaultColWidth="9.109375" defaultRowHeight="24" customHeight="1"/>
  <cols>
    <col min="1" max="1" width="54.6640625" style="1" customWidth="1"/>
    <col min="2" max="2" width="3.6640625" style="1" customWidth="1"/>
    <col min="3" max="3" width="5.88671875" style="13" customWidth="1"/>
    <col min="4" max="4" width="15.6640625" style="1" customWidth="1"/>
    <col min="5" max="5" width="1.44140625" style="1" customWidth="1"/>
    <col min="6" max="6" width="15.6640625" style="1" customWidth="1"/>
    <col min="7" max="7" width="1.44140625" style="1" customWidth="1"/>
    <col min="8" max="8" width="15.6640625" style="1" customWidth="1"/>
    <col min="9" max="9" width="1.44140625" style="1" customWidth="1"/>
    <col min="10" max="10" width="15.6640625" style="1" customWidth="1"/>
    <col min="11" max="11" width="1.109375" style="1" customWidth="1"/>
    <col min="12" max="14" width="9.109375" style="1"/>
    <col min="15" max="16" width="9.5546875" style="1" bestFit="1" customWidth="1"/>
    <col min="17" max="16384" width="9.109375" style="1"/>
  </cols>
  <sheetData>
    <row r="1" spans="1:14" ht="24" customHeight="1">
      <c r="J1" s="17" t="s">
        <v>66</v>
      </c>
    </row>
    <row r="2" spans="1:14" ht="24" customHeight="1">
      <c r="A2" s="2" t="s">
        <v>185</v>
      </c>
      <c r="B2" s="2"/>
    </row>
    <row r="3" spans="1:14" ht="24" customHeight="1">
      <c r="A3" s="2" t="s">
        <v>205</v>
      </c>
      <c r="B3" s="2"/>
    </row>
    <row r="4" spans="1:14" ht="24" customHeight="1">
      <c r="A4" s="2" t="s">
        <v>209</v>
      </c>
      <c r="C4" s="12"/>
    </row>
    <row r="5" spans="1:14" ht="24" customHeight="1">
      <c r="J5" s="17" t="s">
        <v>0</v>
      </c>
    </row>
    <row r="6" spans="1:14" ht="24" customHeight="1">
      <c r="D6" s="70" t="s">
        <v>1</v>
      </c>
      <c r="E6" s="70"/>
      <c r="F6" s="70"/>
      <c r="H6" s="70" t="s">
        <v>2</v>
      </c>
      <c r="I6" s="70"/>
      <c r="J6" s="70"/>
    </row>
    <row r="7" spans="1:14" ht="24" customHeight="1">
      <c r="C7" s="19"/>
      <c r="D7" s="19">
        <v>2026</v>
      </c>
      <c r="E7" s="19"/>
      <c r="F7" s="19">
        <v>2025</v>
      </c>
      <c r="G7" s="13"/>
      <c r="H7" s="19">
        <v>2026</v>
      </c>
      <c r="I7" s="19"/>
      <c r="J7" s="19">
        <v>2025</v>
      </c>
    </row>
    <row r="8" spans="1:14" ht="24" customHeight="1">
      <c r="A8" s="2" t="s">
        <v>138</v>
      </c>
      <c r="B8" s="2"/>
      <c r="D8" s="3"/>
      <c r="E8" s="3"/>
      <c r="F8" s="3"/>
      <c r="G8" s="3"/>
      <c r="H8" s="3"/>
      <c r="I8" s="3"/>
      <c r="J8" s="3"/>
    </row>
    <row r="9" spans="1:14" ht="24" customHeight="1">
      <c r="A9" s="1" t="s">
        <v>167</v>
      </c>
      <c r="B9" s="2"/>
      <c r="D9" s="3">
        <f>SUM(PL!E118)</f>
        <v>-4937</v>
      </c>
      <c r="E9" s="3"/>
      <c r="F9" s="3">
        <f>SUM(PL!G118)</f>
        <v>-5358</v>
      </c>
      <c r="G9" s="3"/>
      <c r="H9" s="3">
        <f>SUM(PL!I118)</f>
        <v>584658</v>
      </c>
      <c r="I9" s="3">
        <f>PL!J26</f>
        <v>0</v>
      </c>
      <c r="J9" s="3">
        <f>SUM(PL!K118)</f>
        <v>-27116</v>
      </c>
    </row>
    <row r="10" spans="1:14" ht="24" customHeight="1">
      <c r="A10" s="1" t="s">
        <v>168</v>
      </c>
      <c r="B10" s="2"/>
      <c r="D10" s="4">
        <v>0</v>
      </c>
      <c r="E10" s="3"/>
      <c r="F10" s="4">
        <v>0</v>
      </c>
      <c r="G10" s="3"/>
      <c r="H10" s="4">
        <v>966</v>
      </c>
      <c r="I10" s="3"/>
      <c r="J10" s="4">
        <v>13889</v>
      </c>
    </row>
    <row r="11" spans="1:14" ht="24" customHeight="1">
      <c r="A11" s="1" t="s">
        <v>234</v>
      </c>
      <c r="B11" s="2"/>
      <c r="D11" s="3">
        <f>SUM(D9:D10)</f>
        <v>-4937</v>
      </c>
      <c r="E11" s="3">
        <f t="shared" ref="E11:J11" si="0">SUM(E9:E10)</f>
        <v>0</v>
      </c>
      <c r="F11" s="3">
        <f t="shared" si="0"/>
        <v>-5358</v>
      </c>
      <c r="G11" s="3">
        <f t="shared" si="0"/>
        <v>0</v>
      </c>
      <c r="H11" s="3">
        <f t="shared" si="0"/>
        <v>585624</v>
      </c>
      <c r="I11" s="3">
        <f t="shared" si="0"/>
        <v>0</v>
      </c>
      <c r="J11" s="3">
        <f t="shared" si="0"/>
        <v>-13227</v>
      </c>
    </row>
    <row r="12" spans="1:14" ht="24" customHeight="1">
      <c r="A12" s="1" t="s">
        <v>245</v>
      </c>
      <c r="D12" s="3"/>
      <c r="E12" s="3"/>
      <c r="F12" s="3"/>
      <c r="G12" s="3"/>
      <c r="H12" s="3"/>
      <c r="I12" s="3"/>
      <c r="J12" s="3"/>
    </row>
    <row r="13" spans="1:14" ht="24" customHeight="1">
      <c r="A13" s="1" t="s">
        <v>169</v>
      </c>
      <c r="D13" s="3"/>
      <c r="E13" s="3"/>
      <c r="F13" s="3"/>
      <c r="G13" s="3"/>
      <c r="H13" s="3"/>
      <c r="I13" s="3"/>
      <c r="J13" s="3"/>
    </row>
    <row r="14" spans="1:14" ht="24" customHeight="1">
      <c r="A14" s="1" t="s">
        <v>139</v>
      </c>
      <c r="C14" s="11"/>
      <c r="D14" s="3">
        <v>29576</v>
      </c>
      <c r="E14" s="3"/>
      <c r="F14" s="65">
        <v>29662</v>
      </c>
      <c r="G14" s="3"/>
      <c r="H14" s="3">
        <v>334</v>
      </c>
      <c r="I14" s="3"/>
      <c r="J14" s="66">
        <v>21789</v>
      </c>
      <c r="N14" s="3"/>
    </row>
    <row r="15" spans="1:14" ht="24" customHeight="1">
      <c r="A15" s="1" t="s">
        <v>140</v>
      </c>
      <c r="C15" s="11"/>
      <c r="D15" s="3">
        <v>265</v>
      </c>
      <c r="E15" s="3"/>
      <c r="F15" s="66">
        <v>581</v>
      </c>
      <c r="G15" s="3"/>
      <c r="H15" s="3">
        <v>-10</v>
      </c>
      <c r="I15" s="3"/>
      <c r="J15" s="66">
        <v>0</v>
      </c>
      <c r="N15" s="3"/>
    </row>
    <row r="16" spans="1:14" ht="24" customHeight="1">
      <c r="A16" s="1" t="s">
        <v>170</v>
      </c>
      <c r="C16" s="11"/>
      <c r="D16" s="3">
        <v>-20715</v>
      </c>
      <c r="E16" s="3"/>
      <c r="F16" s="66">
        <v>-5871</v>
      </c>
      <c r="G16" s="3"/>
      <c r="H16" s="3">
        <v>0</v>
      </c>
      <c r="I16" s="3"/>
      <c r="J16" s="66">
        <v>0</v>
      </c>
      <c r="N16" s="3"/>
    </row>
    <row r="17" spans="1:14" ht="24" customHeight="1">
      <c r="A17" s="1" t="s">
        <v>141</v>
      </c>
      <c r="C17" s="11"/>
      <c r="D17" s="3">
        <v>2458</v>
      </c>
      <c r="E17" s="3"/>
      <c r="F17" s="66">
        <v>1950</v>
      </c>
      <c r="G17" s="3"/>
      <c r="H17" s="3">
        <v>1832</v>
      </c>
      <c r="I17" s="3"/>
      <c r="J17" s="66">
        <v>1799</v>
      </c>
      <c r="N17" s="3"/>
    </row>
    <row r="18" spans="1:14" ht="24" customHeight="1">
      <c r="A18" s="1" t="s">
        <v>180</v>
      </c>
      <c r="C18" s="11"/>
      <c r="D18" s="3">
        <v>6351</v>
      </c>
      <c r="E18" s="3"/>
      <c r="F18" s="66">
        <v>11964</v>
      </c>
      <c r="G18" s="3"/>
      <c r="H18" s="3">
        <v>0</v>
      </c>
      <c r="I18" s="3"/>
      <c r="J18" s="66">
        <v>0</v>
      </c>
      <c r="N18" s="3"/>
    </row>
    <row r="19" spans="1:14" ht="24" customHeight="1">
      <c r="A19" s="1" t="s">
        <v>224</v>
      </c>
      <c r="C19" s="11"/>
      <c r="D19" s="3">
        <v>0</v>
      </c>
      <c r="E19" s="3"/>
      <c r="F19" s="66">
        <v>0</v>
      </c>
      <c r="G19" s="3"/>
      <c r="H19" s="3">
        <v>-602853</v>
      </c>
      <c r="I19" s="3"/>
      <c r="J19" s="66">
        <v>0</v>
      </c>
      <c r="N19" s="3"/>
    </row>
    <row r="20" spans="1:14" ht="24" customHeight="1">
      <c r="A20" s="1" t="s">
        <v>142</v>
      </c>
      <c r="C20" s="11"/>
      <c r="D20" s="3">
        <v>-2211</v>
      </c>
      <c r="E20" s="3"/>
      <c r="F20" s="66">
        <v>-12538</v>
      </c>
      <c r="G20" s="3"/>
      <c r="H20" s="3">
        <v>-3</v>
      </c>
      <c r="I20" s="3"/>
      <c r="J20" s="66">
        <v>-107</v>
      </c>
      <c r="N20" s="3"/>
    </row>
    <row r="21" spans="1:14" ht="24" customHeight="1">
      <c r="A21" s="1" t="s">
        <v>143</v>
      </c>
      <c r="D21" s="4">
        <v>2267</v>
      </c>
      <c r="E21" s="3"/>
      <c r="F21" s="67">
        <v>13920</v>
      </c>
      <c r="G21" s="3"/>
      <c r="H21" s="4">
        <v>857</v>
      </c>
      <c r="I21" s="3"/>
      <c r="J21" s="67">
        <v>10678</v>
      </c>
      <c r="N21" s="3"/>
    </row>
    <row r="22" spans="1:14" ht="24" customHeight="1">
      <c r="A22" s="1" t="s">
        <v>194</v>
      </c>
      <c r="D22" s="3"/>
      <c r="E22" s="3"/>
      <c r="F22" s="3"/>
      <c r="G22" s="3"/>
      <c r="H22" s="3"/>
      <c r="I22" s="3"/>
      <c r="J22" s="3"/>
    </row>
    <row r="23" spans="1:14" ht="24" customHeight="1">
      <c r="A23" s="1" t="s">
        <v>144</v>
      </c>
      <c r="D23" s="3">
        <f>SUM(D11:D21)</f>
        <v>13054</v>
      </c>
      <c r="E23" s="3">
        <f>SUM(E11:E21)</f>
        <v>0</v>
      </c>
      <c r="F23" s="3">
        <f>SUM(F11:F21)</f>
        <v>34310</v>
      </c>
      <c r="G23" s="3">
        <f>SUM(G11:G21)</f>
        <v>0</v>
      </c>
      <c r="H23" s="3">
        <f>SUM(H11:H21)</f>
        <v>-14219</v>
      </c>
      <c r="I23" s="3">
        <f t="shared" ref="I23" si="1">SUM(I11:I21)</f>
        <v>0</v>
      </c>
      <c r="J23" s="3">
        <f>SUM(J11:J21)</f>
        <v>20932</v>
      </c>
    </row>
    <row r="24" spans="1:14" ht="24" customHeight="1">
      <c r="A24" s="1" t="s">
        <v>145</v>
      </c>
      <c r="D24" s="3"/>
      <c r="E24" s="3"/>
      <c r="F24" s="3"/>
      <c r="G24" s="3"/>
      <c r="H24" s="3"/>
      <c r="I24" s="3"/>
      <c r="J24" s="3"/>
    </row>
    <row r="25" spans="1:14" ht="24" customHeight="1">
      <c r="A25" s="1" t="s">
        <v>146</v>
      </c>
      <c r="D25" s="3">
        <v>270694</v>
      </c>
      <c r="E25" s="3"/>
      <c r="F25" s="66">
        <v>-50131</v>
      </c>
      <c r="G25" s="3"/>
      <c r="H25" s="3">
        <v>164307</v>
      </c>
      <c r="I25" s="3"/>
      <c r="J25" s="66">
        <v>172282</v>
      </c>
      <c r="N25" s="3"/>
    </row>
    <row r="26" spans="1:14" ht="24" customHeight="1">
      <c r="A26" s="1" t="s">
        <v>147</v>
      </c>
      <c r="D26" s="3">
        <v>749</v>
      </c>
      <c r="E26" s="3"/>
      <c r="F26" s="66">
        <v>-1940</v>
      </c>
      <c r="G26" s="3"/>
      <c r="H26" s="3">
        <v>0</v>
      </c>
      <c r="I26" s="3"/>
      <c r="J26" s="66">
        <v>0</v>
      </c>
      <c r="N26" s="3"/>
    </row>
    <row r="27" spans="1:14" ht="24" customHeight="1">
      <c r="A27" s="1" t="s">
        <v>148</v>
      </c>
      <c r="D27" s="3">
        <v>-33426</v>
      </c>
      <c r="E27" s="3"/>
      <c r="F27" s="66">
        <v>321462</v>
      </c>
      <c r="G27" s="3"/>
      <c r="H27" s="3">
        <v>0</v>
      </c>
      <c r="I27" s="3"/>
      <c r="J27" s="66">
        <v>-50828</v>
      </c>
      <c r="N27" s="3"/>
    </row>
    <row r="28" spans="1:14" ht="24" customHeight="1">
      <c r="A28" s="1" t="s">
        <v>149</v>
      </c>
      <c r="D28" s="66">
        <v>5694</v>
      </c>
      <c r="E28" s="3"/>
      <c r="F28" s="66">
        <v>-3922</v>
      </c>
      <c r="G28" s="3"/>
      <c r="H28" s="3">
        <v>6203</v>
      </c>
      <c r="I28" s="3"/>
      <c r="J28" s="66">
        <v>-5997</v>
      </c>
      <c r="N28" s="3"/>
    </row>
    <row r="29" spans="1:14" ht="24" customHeight="1">
      <c r="A29" s="1" t="s">
        <v>150</v>
      </c>
      <c r="D29" s="66">
        <v>2903</v>
      </c>
      <c r="E29" s="3"/>
      <c r="F29" s="66">
        <v>40191</v>
      </c>
      <c r="G29" s="3"/>
      <c r="H29" s="3">
        <v>3954</v>
      </c>
      <c r="I29" s="3"/>
      <c r="J29" s="66">
        <v>14691</v>
      </c>
      <c r="N29" s="3"/>
    </row>
    <row r="30" spans="1:14" ht="24" customHeight="1">
      <c r="A30" s="1" t="s">
        <v>151</v>
      </c>
      <c r="D30" s="3"/>
      <c r="E30" s="3"/>
      <c r="F30" s="3"/>
      <c r="G30" s="3"/>
      <c r="H30" s="3"/>
      <c r="I30" s="3"/>
      <c r="J30" s="3"/>
      <c r="N30" s="3"/>
    </row>
    <row r="31" spans="1:14" ht="24" customHeight="1">
      <c r="A31" s="1" t="s">
        <v>152</v>
      </c>
      <c r="D31" s="3">
        <v>12766</v>
      </c>
      <c r="E31" s="3"/>
      <c r="F31" s="66">
        <v>-243496</v>
      </c>
      <c r="G31" s="3"/>
      <c r="H31" s="3">
        <v>-47971</v>
      </c>
      <c r="I31" s="3"/>
      <c r="J31" s="66">
        <v>-13099</v>
      </c>
      <c r="N31" s="3"/>
    </row>
    <row r="32" spans="1:14" ht="24" customHeight="1">
      <c r="A32" s="1" t="s">
        <v>153</v>
      </c>
      <c r="D32" s="3">
        <v>457</v>
      </c>
      <c r="E32" s="3"/>
      <c r="F32" s="66">
        <v>-3833</v>
      </c>
      <c r="G32" s="3"/>
      <c r="H32" s="3">
        <v>0</v>
      </c>
      <c r="I32" s="3"/>
      <c r="J32" s="66">
        <v>0</v>
      </c>
      <c r="N32" s="3"/>
    </row>
    <row r="33" spans="1:14" ht="24" customHeight="1">
      <c r="A33" s="1" t="s">
        <v>154</v>
      </c>
      <c r="D33" s="4">
        <v>-7790</v>
      </c>
      <c r="E33" s="3"/>
      <c r="F33" s="67">
        <v>3511</v>
      </c>
      <c r="G33" s="3"/>
      <c r="H33" s="4">
        <v>-6379</v>
      </c>
      <c r="I33" s="3"/>
      <c r="J33" s="67">
        <v>-5679</v>
      </c>
      <c r="N33" s="3"/>
    </row>
    <row r="34" spans="1:14" ht="24" customHeight="1">
      <c r="A34" s="1" t="s">
        <v>138</v>
      </c>
      <c r="D34" s="3">
        <f>SUM(D23:D33)</f>
        <v>265101</v>
      </c>
      <c r="E34" s="3"/>
      <c r="F34" s="3">
        <f>SUM(F23:F33)</f>
        <v>96152</v>
      </c>
      <c r="G34" s="3"/>
      <c r="H34" s="3">
        <f>SUM(H23:H33)</f>
        <v>105895</v>
      </c>
      <c r="I34" s="3"/>
      <c r="J34" s="3">
        <f>SUM(J23:J33)</f>
        <v>132302</v>
      </c>
      <c r="N34" s="3"/>
    </row>
    <row r="35" spans="1:14" ht="24" customHeight="1">
      <c r="A35" s="1" t="s">
        <v>155</v>
      </c>
      <c r="D35" s="3">
        <v>2144</v>
      </c>
      <c r="E35" s="3"/>
      <c r="F35" s="66">
        <v>13543</v>
      </c>
      <c r="G35" s="3"/>
      <c r="H35" s="3">
        <v>3</v>
      </c>
      <c r="I35" s="3"/>
      <c r="J35" s="66">
        <v>107</v>
      </c>
      <c r="N35" s="3"/>
    </row>
    <row r="36" spans="1:14" ht="24" customHeight="1">
      <c r="A36" s="1" t="s">
        <v>156</v>
      </c>
      <c r="D36" s="3">
        <v>-1352</v>
      </c>
      <c r="E36" s="3"/>
      <c r="F36" s="66">
        <v>-13176</v>
      </c>
      <c r="G36" s="3"/>
      <c r="H36" s="3">
        <v>-6549</v>
      </c>
      <c r="I36" s="3"/>
      <c r="J36" s="66">
        <v>-7477</v>
      </c>
      <c r="N36" s="3"/>
    </row>
    <row r="37" spans="1:14" ht="24" customHeight="1">
      <c r="A37" s="1" t="s">
        <v>157</v>
      </c>
      <c r="D37" s="4">
        <v>-27152</v>
      </c>
      <c r="E37" s="3"/>
      <c r="F37" s="67">
        <v>-16967</v>
      </c>
      <c r="G37" s="3"/>
      <c r="H37" s="4">
        <v>-15244</v>
      </c>
      <c r="I37" s="3"/>
      <c r="J37" s="67">
        <v>-6313</v>
      </c>
      <c r="N37" s="3"/>
    </row>
    <row r="38" spans="1:14" ht="24" customHeight="1">
      <c r="A38" s="2" t="s">
        <v>191</v>
      </c>
      <c r="B38" s="2"/>
      <c r="D38" s="5">
        <f>SUM(D34:D37)</f>
        <v>238741</v>
      </c>
      <c r="E38" s="3"/>
      <c r="F38" s="5">
        <f>SUM(F34:F37)</f>
        <v>79552</v>
      </c>
      <c r="G38" s="3"/>
      <c r="H38" s="5">
        <f>SUM(H34:H37)</f>
        <v>84105</v>
      </c>
      <c r="I38" s="3"/>
      <c r="J38" s="5">
        <f>SUM(J34:J37)</f>
        <v>118619</v>
      </c>
    </row>
    <row r="40" spans="1:14" ht="24" customHeight="1">
      <c r="A40" s="1" t="s">
        <v>31</v>
      </c>
    </row>
    <row r="46" spans="1:14" ht="24" customHeight="1">
      <c r="J46" s="17" t="s">
        <v>66</v>
      </c>
    </row>
    <row r="47" spans="1:14" ht="24" customHeight="1">
      <c r="A47" s="2" t="s">
        <v>185</v>
      </c>
      <c r="B47" s="2"/>
    </row>
    <row r="48" spans="1:14" ht="24" customHeight="1">
      <c r="A48" s="2" t="s">
        <v>206</v>
      </c>
      <c r="B48" s="2"/>
    </row>
    <row r="49" spans="1:14" ht="24" customHeight="1">
      <c r="A49" s="2" t="s">
        <v>209</v>
      </c>
      <c r="C49" s="12"/>
    </row>
    <row r="50" spans="1:14" ht="24" customHeight="1">
      <c r="J50" s="17" t="s">
        <v>0</v>
      </c>
    </row>
    <row r="51" spans="1:14" ht="24" customHeight="1">
      <c r="D51" s="70" t="s">
        <v>1</v>
      </c>
      <c r="E51" s="70"/>
      <c r="F51" s="70"/>
      <c r="H51" s="70" t="s">
        <v>2</v>
      </c>
      <c r="I51" s="70"/>
      <c r="J51" s="70"/>
    </row>
    <row r="52" spans="1:14" ht="24" customHeight="1">
      <c r="C52" s="19"/>
      <c r="D52" s="19">
        <v>2026</v>
      </c>
      <c r="E52" s="19"/>
      <c r="F52" s="19">
        <v>2025</v>
      </c>
      <c r="G52" s="13"/>
      <c r="H52" s="19">
        <v>2026</v>
      </c>
      <c r="I52" s="19"/>
      <c r="J52" s="19">
        <v>2025</v>
      </c>
    </row>
    <row r="53" spans="1:14" ht="24" customHeight="1">
      <c r="A53" s="2" t="s">
        <v>158</v>
      </c>
      <c r="B53" s="2"/>
      <c r="D53" s="3"/>
      <c r="E53" s="3"/>
      <c r="F53" s="3"/>
      <c r="G53" s="3"/>
      <c r="H53" s="3"/>
      <c r="I53" s="3"/>
      <c r="J53" s="3"/>
    </row>
    <row r="54" spans="1:14" ht="24" customHeight="1">
      <c r="A54" s="1" t="s">
        <v>227</v>
      </c>
      <c r="B54" s="2"/>
      <c r="D54" s="3">
        <v>0</v>
      </c>
      <c r="E54" s="3"/>
      <c r="F54" s="3">
        <v>0</v>
      </c>
      <c r="G54" s="3"/>
      <c r="H54" s="3">
        <v>-1000</v>
      </c>
      <c r="I54" s="3"/>
      <c r="J54" s="3"/>
    </row>
    <row r="55" spans="1:14" ht="24" customHeight="1">
      <c r="A55" s="1" t="s">
        <v>208</v>
      </c>
      <c r="C55" s="11"/>
      <c r="D55" s="3">
        <v>0</v>
      </c>
      <c r="E55" s="3"/>
      <c r="F55" s="66">
        <v>-92774</v>
      </c>
      <c r="G55" s="3"/>
      <c r="H55" s="3">
        <v>0</v>
      </c>
      <c r="I55" s="3"/>
      <c r="J55" s="66">
        <v>0</v>
      </c>
      <c r="N55" s="3"/>
    </row>
    <row r="56" spans="1:14" ht="24" customHeight="1">
      <c r="A56" s="1" t="s">
        <v>225</v>
      </c>
      <c r="C56" s="11"/>
      <c r="D56" s="3">
        <v>-2425</v>
      </c>
      <c r="E56" s="3"/>
      <c r="F56" s="66">
        <v>21378</v>
      </c>
      <c r="G56" s="3"/>
      <c r="H56" s="3">
        <v>0</v>
      </c>
      <c r="I56" s="3"/>
      <c r="J56" s="66">
        <v>0</v>
      </c>
      <c r="N56" s="3"/>
    </row>
    <row r="57" spans="1:14" ht="24" customHeight="1">
      <c r="A57" s="1" t="s">
        <v>181</v>
      </c>
      <c r="C57" s="11"/>
      <c r="D57" s="3">
        <v>-264</v>
      </c>
      <c r="E57" s="3"/>
      <c r="F57" s="66">
        <v>-262</v>
      </c>
      <c r="G57" s="3"/>
      <c r="H57" s="3">
        <v>-30</v>
      </c>
      <c r="I57" s="3"/>
      <c r="J57" s="66">
        <v>-4</v>
      </c>
      <c r="N57" s="3"/>
    </row>
    <row r="58" spans="1:14" ht="24" customHeight="1">
      <c r="A58" s="1" t="s">
        <v>159</v>
      </c>
      <c r="B58" s="2"/>
      <c r="D58" s="3">
        <v>-1645</v>
      </c>
      <c r="E58" s="3"/>
      <c r="F58" s="66">
        <v>-932</v>
      </c>
      <c r="G58" s="3"/>
      <c r="H58" s="3">
        <v>-474</v>
      </c>
      <c r="I58" s="3"/>
      <c r="J58" s="66">
        <v>0</v>
      </c>
      <c r="N58" s="3"/>
    </row>
    <row r="59" spans="1:14" ht="24" customHeight="1">
      <c r="A59" s="2" t="s">
        <v>235</v>
      </c>
      <c r="B59" s="2"/>
      <c r="D59" s="5">
        <f>SUM(D54:D58)</f>
        <v>-4334</v>
      </c>
      <c r="E59" s="3"/>
      <c r="F59" s="5">
        <f>SUM(F54:F58)</f>
        <v>-72590</v>
      </c>
      <c r="G59" s="3"/>
      <c r="H59" s="5">
        <f>SUM(H54:H58)</f>
        <v>-1504</v>
      </c>
      <c r="I59" s="3"/>
      <c r="J59" s="5">
        <f>SUM(J54:J58)</f>
        <v>-4</v>
      </c>
    </row>
    <row r="60" spans="1:14" ht="24" customHeight="1">
      <c r="A60" s="2" t="s">
        <v>160</v>
      </c>
      <c r="B60" s="2"/>
      <c r="D60" s="3"/>
      <c r="E60" s="3"/>
      <c r="F60" s="3"/>
      <c r="G60" s="3"/>
      <c r="H60" s="3"/>
      <c r="I60" s="3"/>
      <c r="J60" s="3"/>
    </row>
    <row r="61" spans="1:14" ht="24" customHeight="1">
      <c r="A61" s="1" t="s">
        <v>192</v>
      </c>
      <c r="B61" s="2"/>
      <c r="D61" s="3">
        <v>-115437</v>
      </c>
      <c r="E61" s="3"/>
      <c r="F61" s="66">
        <v>-10275</v>
      </c>
      <c r="G61" s="66"/>
      <c r="H61" s="66">
        <v>0</v>
      </c>
      <c r="I61" s="66"/>
      <c r="J61" s="66">
        <v>-96020</v>
      </c>
    </row>
    <row r="62" spans="1:14" ht="24" customHeight="1">
      <c r="A62" s="1" t="s">
        <v>226</v>
      </c>
      <c r="B62" s="2"/>
      <c r="D62" s="3">
        <v>0</v>
      </c>
      <c r="E62" s="3"/>
      <c r="F62" s="66">
        <v>0</v>
      </c>
      <c r="G62" s="66"/>
      <c r="H62" s="66">
        <v>-43947</v>
      </c>
      <c r="I62" s="66"/>
      <c r="J62" s="66">
        <v>-44975</v>
      </c>
      <c r="N62" s="3"/>
    </row>
    <row r="63" spans="1:14" ht="24" customHeight="1">
      <c r="A63" s="1" t="s">
        <v>161</v>
      </c>
      <c r="B63" s="2"/>
      <c r="D63" s="3">
        <v>-50000</v>
      </c>
      <c r="E63" s="3"/>
      <c r="F63" s="66">
        <v>-105000</v>
      </c>
      <c r="G63" s="66"/>
      <c r="H63" s="66">
        <v>-50000</v>
      </c>
      <c r="I63" s="66"/>
      <c r="J63" s="66">
        <v>-25000</v>
      </c>
      <c r="N63" s="3"/>
    </row>
    <row r="64" spans="1:14" ht="24" customHeight="1">
      <c r="A64" s="1" t="s">
        <v>162</v>
      </c>
      <c r="C64" s="11"/>
      <c r="D64" s="3">
        <v>-1385</v>
      </c>
      <c r="E64" s="3"/>
      <c r="F64" s="66">
        <v>-1339</v>
      </c>
      <c r="G64" s="66"/>
      <c r="H64" s="66">
        <v>-312</v>
      </c>
      <c r="I64" s="66"/>
      <c r="J64" s="66">
        <v>-222</v>
      </c>
      <c r="N64" s="3"/>
    </row>
    <row r="65" spans="1:14" ht="24" customHeight="1">
      <c r="A65" s="1" t="s">
        <v>190</v>
      </c>
      <c r="C65" s="11"/>
      <c r="D65" s="3">
        <v>-178</v>
      </c>
      <c r="E65" s="3"/>
      <c r="F65" s="3">
        <v>-224</v>
      </c>
      <c r="G65" s="3"/>
      <c r="H65" s="3">
        <v>-38</v>
      </c>
      <c r="I65" s="3"/>
      <c r="J65" s="3">
        <v>-37</v>
      </c>
      <c r="N65" s="3"/>
    </row>
    <row r="66" spans="1:14" ht="24" customHeight="1">
      <c r="A66" s="1" t="s">
        <v>187</v>
      </c>
      <c r="C66" s="11"/>
      <c r="D66" s="3">
        <v>-87189</v>
      </c>
      <c r="E66" s="3"/>
      <c r="F66" s="3">
        <v>0</v>
      </c>
      <c r="G66" s="3"/>
      <c r="H66" s="3">
        <v>0</v>
      </c>
      <c r="I66" s="3"/>
      <c r="J66" s="3">
        <v>0</v>
      </c>
      <c r="N66" s="3"/>
    </row>
    <row r="67" spans="1:14" ht="24" customHeight="1">
      <c r="A67" s="2" t="s">
        <v>193</v>
      </c>
      <c r="B67" s="2"/>
      <c r="D67" s="5">
        <f>SUM(D61:D66)</f>
        <v>-254189</v>
      </c>
      <c r="E67" s="3"/>
      <c r="F67" s="5">
        <f>SUM(F61:F66)</f>
        <v>-116838</v>
      </c>
      <c r="G67" s="3"/>
      <c r="H67" s="5">
        <f>SUM(H61:H66)</f>
        <v>-94297</v>
      </c>
      <c r="I67" s="3"/>
      <c r="J67" s="5">
        <f>SUM(J61:J66)</f>
        <v>-166254</v>
      </c>
    </row>
    <row r="68" spans="1:14" ht="24" customHeight="1">
      <c r="A68" s="2" t="s">
        <v>228</v>
      </c>
      <c r="B68" s="2"/>
      <c r="D68" s="5">
        <v>5854</v>
      </c>
      <c r="E68" s="3"/>
      <c r="F68" s="5">
        <v>-1403</v>
      </c>
      <c r="G68" s="3"/>
      <c r="H68" s="5">
        <v>0</v>
      </c>
      <c r="I68" s="3"/>
      <c r="J68" s="5">
        <v>0</v>
      </c>
    </row>
    <row r="69" spans="1:14" ht="24" customHeight="1">
      <c r="A69" s="2" t="s">
        <v>229</v>
      </c>
      <c r="B69" s="2"/>
      <c r="D69" s="3">
        <f>D38+D59+D67+D68</f>
        <v>-13928</v>
      </c>
      <c r="E69" s="3"/>
      <c r="F69" s="3">
        <f>F38+F59+F67+F68</f>
        <v>-111279</v>
      </c>
      <c r="G69" s="3"/>
      <c r="H69" s="3">
        <f>H38+H59+H67+H68</f>
        <v>-11696</v>
      </c>
      <c r="I69" s="3"/>
      <c r="J69" s="3">
        <f>J38+J59+J67+J68</f>
        <v>-47639</v>
      </c>
    </row>
    <row r="70" spans="1:14" ht="24" customHeight="1">
      <c r="A70" s="1" t="s">
        <v>163</v>
      </c>
      <c r="D70" s="4">
        <f>BS!G11</f>
        <v>75023</v>
      </c>
      <c r="E70" s="3"/>
      <c r="F70" s="4">
        <v>332016</v>
      </c>
      <c r="G70" s="3"/>
      <c r="H70" s="4">
        <f>BS!K11</f>
        <v>15428</v>
      </c>
      <c r="I70" s="3"/>
      <c r="J70" s="4">
        <v>52136</v>
      </c>
    </row>
    <row r="71" spans="1:14" ht="24" customHeight="1" thickBot="1">
      <c r="A71" s="2" t="s">
        <v>164</v>
      </c>
      <c r="D71" s="6">
        <f>SUM(D69:D70)</f>
        <v>61095</v>
      </c>
      <c r="E71" s="3"/>
      <c r="F71" s="6">
        <f>SUM(F69:F70)</f>
        <v>220737</v>
      </c>
      <c r="G71" s="3"/>
      <c r="H71" s="6">
        <f>SUM(H69:H70)</f>
        <v>3732</v>
      </c>
      <c r="I71" s="3"/>
      <c r="J71" s="6">
        <f>SUM(J69:J70)</f>
        <v>4497</v>
      </c>
    </row>
    <row r="72" spans="1:14" ht="24" customHeight="1" thickTop="1">
      <c r="A72" s="2"/>
      <c r="B72" s="2"/>
      <c r="C72" s="11"/>
      <c r="D72" s="3">
        <f>D71-BS!E11</f>
        <v>0</v>
      </c>
      <c r="E72" s="3"/>
      <c r="F72" s="3"/>
      <c r="G72" s="3"/>
      <c r="H72" s="3">
        <f>H71-BS!I11</f>
        <v>0</v>
      </c>
      <c r="I72" s="3"/>
      <c r="J72" s="3"/>
    </row>
    <row r="73" spans="1:14" ht="24" customHeight="1">
      <c r="A73" s="2" t="s">
        <v>165</v>
      </c>
      <c r="C73" s="11"/>
    </row>
    <row r="74" spans="1:14" ht="24" customHeight="1">
      <c r="A74" s="1" t="s">
        <v>166</v>
      </c>
      <c r="C74" s="11"/>
    </row>
    <row r="75" spans="1:14" ht="24" customHeight="1">
      <c r="A75" s="1" t="s">
        <v>236</v>
      </c>
      <c r="C75" s="11"/>
      <c r="D75" s="3">
        <v>21</v>
      </c>
      <c r="E75" s="3"/>
      <c r="F75" s="3">
        <v>0</v>
      </c>
      <c r="G75" s="3"/>
      <c r="H75" s="3">
        <v>0</v>
      </c>
      <c r="I75" s="3"/>
      <c r="J75" s="3">
        <v>0</v>
      </c>
    </row>
    <row r="76" spans="1:14" ht="24" customHeight="1">
      <c r="A76" s="1" t="s">
        <v>177</v>
      </c>
      <c r="B76" s="2"/>
      <c r="D76" s="3">
        <v>0</v>
      </c>
      <c r="E76" s="3"/>
      <c r="F76" s="3">
        <v>8494</v>
      </c>
      <c r="G76" s="3"/>
      <c r="H76" s="3">
        <v>0</v>
      </c>
      <c r="I76" s="3"/>
      <c r="J76" s="3">
        <v>1922</v>
      </c>
    </row>
    <row r="77" spans="1:14" ht="24" customHeight="1">
      <c r="A77" s="1" t="s">
        <v>246</v>
      </c>
      <c r="B77" s="2"/>
      <c r="D77" s="3"/>
      <c r="E77" s="3"/>
      <c r="F77" s="3"/>
      <c r="G77" s="3"/>
      <c r="H77" s="3"/>
      <c r="I77" s="3"/>
      <c r="J77" s="3"/>
    </row>
    <row r="78" spans="1:14" ht="24" customHeight="1">
      <c r="A78" s="1" t="s">
        <v>195</v>
      </c>
      <c r="B78" s="2"/>
      <c r="D78" s="3">
        <v>0</v>
      </c>
      <c r="E78" s="3"/>
      <c r="F78" s="3">
        <v>0</v>
      </c>
      <c r="G78" s="3"/>
      <c r="H78" s="3">
        <v>602853</v>
      </c>
      <c r="I78" s="3"/>
      <c r="J78" s="3">
        <v>0</v>
      </c>
    </row>
    <row r="79" spans="1:14" ht="24" customHeight="1">
      <c r="C79" s="11"/>
      <c r="D79" s="3"/>
      <c r="E79" s="3"/>
      <c r="F79" s="3"/>
      <c r="G79" s="3"/>
      <c r="H79" s="3"/>
      <c r="I79" s="3"/>
      <c r="J79" s="3"/>
    </row>
    <row r="80" spans="1:14" ht="24" customHeight="1">
      <c r="A80" s="1" t="s">
        <v>31</v>
      </c>
    </row>
  </sheetData>
  <mergeCells count="4">
    <mergeCell ref="D51:F51"/>
    <mergeCell ref="H51:J51"/>
    <mergeCell ref="D6:F6"/>
    <mergeCell ref="H6:J6"/>
  </mergeCells>
  <printOptions horizontalCentered="1"/>
  <pageMargins left="0.72" right="0.35" top="0.78740157480314998" bottom="0.196850393700787" header="0.31496062992126" footer="0.196850393700787"/>
  <pageSetup paperSize="9" scale="70" fitToHeight="7" orientation="portrait" r:id="rId1"/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06a54e-a5a9-4336-93c4-83d5ae6b39c3">2W2A42RZDPX6-1726614566-11</_dlc_DocId>
    <TaxCatchAll xmlns="c206a54e-a5a9-4336-93c4-83d5ae6b39c3" xsi:nil="true"/>
    <ClientName xmlns="924a0798-f262-4f5f-9992-bffad6355c73">EY Global Services Limited</ClientName>
    <ClientNumber xmlns="924a0798-f262-4f5f-9992-bffad6355c73">XE06</ClientNumber>
    <Knowledge xmlns="924a0798-f262-4f5f-9992-bffad6355c73">false</Knowledge>
    <DocumentType xmlns="924a0798-f262-4f5f-9992-bffad6355c73">Workpaper</DocumentType>
    <_dlc_DocIdUrl xmlns="c206a54e-a5a9-4336-93c4-83d5ae6b39c3">
      <Url>https://eyapc.sharepoint.com/sites/DaaS-CAP-MY-SGP-00001667/_layouts/15/DocIdRedir.aspx?ID=2W2A42RZDPX6-1726614566-11</Url>
      <Description>2W2A42RZDPX6-1726614566-11</Description>
    </_dlc_DocIdUrl>
    <DocumentStatus xmlns="924a0798-f262-4f5f-9992-bffad6355c73">Draft</DocumentStatus>
    <Year xmlns="924a0798-f262-4f5f-9992-bffad6355c73">2025</Year>
    <Obsolete xmlns="924a0798-f262-4f5f-9992-bffad6355c73">false</Obsolete>
    <Sourcemetadata xmlns="924a0798-f262-4f5f-9992-bffad6355c73" xsi:nil="true"/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CopyDocID xmlns="924a0798-f262-4f5f-9992-bffad6355c73" xsi:nil="true"/>
    <Importedfrom xmlns="924a0798-f262-4f5f-9992-bffad6355c73" xsi:nil="true"/>
    <CopiedBy xmlns="924a0798-f262-4f5f-9992-bffad6355c73" xsi:nil="true"/>
    <CopyAudit xmlns="924a0798-f262-4f5f-9992-bffad6355c73">
      <Url xsi:nil="true"/>
      <Description xsi:nil="true"/>
    </CopyAudit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1DCA876A35569B48B2239C3FD407F1D6" ma:contentTypeVersion="17" ma:contentTypeDescription="DaaS Managed Document" ma:contentTypeScope="" ma:versionID="6af241d9d3e5d9133c7a116d06bbdc57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22304d2d-85f2-4cb8-8720-855d824f667d" targetNamespace="http://schemas.microsoft.com/office/2006/metadata/properties" ma:root="true" ma:fieldsID="11a6b557ffc0e47a549dc41e94e2b23e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22304d2d-85f2-4cb8-8720-855d824f667d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b9e7b25c-50b3-4fed-8989-9d6e1335003e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b9e7b25c-50b3-4fed-8989-9d6e1335003e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04d2d-85f2-4cb8-8720-855d824f6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580575-55E6-4EA7-9F59-B55312430EFA}">
  <ds:schemaRefs>
    <ds:schemaRef ds:uri="22304d2d-85f2-4cb8-8720-855d824f667d"/>
    <ds:schemaRef ds:uri="http://purl.org/dc/dcmitype/"/>
    <ds:schemaRef ds:uri="48e29df8-4afd-4835-9137-e41698b746b3"/>
    <ds:schemaRef ds:uri="51373cbc-b488-4424-abef-b57cea3a477c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924a0798-f262-4f5f-9992-bffad6355c73"/>
    <ds:schemaRef ds:uri="c206a54e-a5a9-4336-93c4-83d5ae6b39c3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796DDAD-3D10-4FA4-88C0-35837DC45F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D6FE5E-FD30-4095-A050-7ABC716CBD8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9B2D73E-640E-42BB-98FA-869C8178A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22304d2d-85f2-4cb8-8720-855d824f6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CE_Consolidated EQ</vt:lpstr>
      <vt:lpstr>CE_Consolidated OCI</vt:lpstr>
      <vt:lpstr>CE_The Company only</vt:lpstr>
      <vt:lpstr>CF</vt:lpstr>
      <vt:lpstr>BS!Print_Area</vt:lpstr>
      <vt:lpstr>'CE_Consolidated EQ'!Print_Area</vt:lpstr>
      <vt:lpstr>'CE_Consolidated OCI'!Print_Area</vt:lpstr>
      <vt:lpstr>'CE_The Company only'!Print_Area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Preeyanan Puengsook</cp:lastModifiedBy>
  <cp:revision/>
  <cp:lastPrinted>2026-08-14T09:08:22Z</cp:lastPrinted>
  <dcterms:created xsi:type="dcterms:W3CDTF">2009-12-03T02:13:39Z</dcterms:created>
  <dcterms:modified xsi:type="dcterms:W3CDTF">2026-08-14T09:09:49Z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urisdiction">
    <vt:lpwstr/>
  </property>
  <property fmtid="{D5CDD505-2E9C-101B-9397-08002B2CF9AE}" pid="3" name="ServiceLine">
    <vt:lpwstr/>
  </property>
  <property fmtid="{D5CDD505-2E9C-101B-9397-08002B2CF9AE}" pid="4" name="ContentTypeId">
    <vt:lpwstr>0x010100C93755922F51B740AECB28163439FE75001DCA876A35569B48B2239C3FD407F1D6</vt:lpwstr>
  </property>
  <property fmtid="{D5CDD505-2E9C-101B-9397-08002B2CF9AE}" pid="5" name="_dlc_DocIdItemGuid">
    <vt:lpwstr>3d1db3a6-91dc-400b-83bf-478ca01e54c5</vt:lpwstr>
  </property>
  <property fmtid="{D5CDD505-2E9C-101B-9397-08002B2CF9AE}" pid="6" name="SubServiceLine">
    <vt:lpwstr/>
  </property>
</Properties>
</file>